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T009358\Desktop\"/>
    </mc:Choice>
  </mc:AlternateContent>
  <xr:revisionPtr revIDLastSave="0" documentId="13_ncr:1_{857FF05D-F943-4307-A1FF-B4A9B62DDCEC}" xr6:coauthVersionLast="47" xr6:coauthVersionMax="47" xr10:uidLastSave="{00000000-0000-0000-0000-000000000000}"/>
  <bookViews>
    <workbookView xWindow="-108" yWindow="-108" windowWidth="23256" windowHeight="12456" tabRatio="770" firstSheet="4" activeTab="12" xr2:uid="{2BCF93D4-7DA6-4CA0-B1A7-E48617A4BCC4}"/>
  </bookViews>
  <sheets>
    <sheet name="BS Non-Current Ass" sheetId="2" state="hidden" r:id="rId1"/>
    <sheet name="BS Current Lia" sheetId="3" state="hidden" r:id="rId2"/>
    <sheet name="BS Non Current Lia" sheetId="4" state="hidden" r:id="rId3"/>
    <sheet name="BS Equity" sheetId="5" state="hidden" r:id="rId4"/>
    <sheet name="BS Current Ass" sheetId="7" r:id="rId5"/>
    <sheet name="BS Non-Current Ass " sheetId="8" r:id="rId6"/>
    <sheet name="BS Current Lia " sheetId="9" r:id="rId7"/>
    <sheet name="BS Non Current Lia " sheetId="10" r:id="rId8"/>
    <sheet name="BS Equity " sheetId="11" r:id="rId9"/>
    <sheet name="PL " sheetId="12" r:id="rId10"/>
    <sheet name="CF" sheetId="13" r:id="rId11"/>
    <sheet name="EQM" sheetId="14" r:id="rId12"/>
    <sheet name="Kar Dağıtım Tablosu" sheetId="15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</externalReferences>
  <definedNames>
    <definedName name="\0" localSheetId="12">#REF!</definedName>
    <definedName name="\0">#REF!</definedName>
    <definedName name="\2" localSheetId="12">#REF!</definedName>
    <definedName name="\2">#REF!</definedName>
    <definedName name="\a" localSheetId="12">#REF!</definedName>
    <definedName name="\a">#REF!</definedName>
    <definedName name="\B">#REF!</definedName>
    <definedName name="\BUR">#REF!</definedName>
    <definedName name="\C">#REF!</definedName>
    <definedName name="\d">#REF!</definedName>
    <definedName name="\e">#REF!</definedName>
    <definedName name="\F">#REF!</definedName>
    <definedName name="\FOREX">#REF!</definedName>
    <definedName name="\g">#REF!</definedName>
    <definedName name="\h">#REF!</definedName>
    <definedName name="\I">#REF!</definedName>
    <definedName name="\M">#REF!</definedName>
    <definedName name="\O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Ü">#REF!</definedName>
    <definedName name="\X">#REF!</definedName>
    <definedName name="\Z">#REF!</definedName>
    <definedName name="_">#REF!</definedName>
    <definedName name="_.Next">#REF!</definedName>
    <definedName name="_????????">#REF!</definedName>
    <definedName name="_????????????12">#REF!</definedName>
    <definedName name="_????????????3">#REF!</definedName>
    <definedName name="_???????????12">#REF!</definedName>
    <definedName name="_???????????3">#REF!</definedName>
    <definedName name="_????????12">'[1]Transactions with Hazera'!#REF!</definedName>
    <definedName name="_??????_???_????">#REF!</definedName>
    <definedName name="_??????_???_???????">#REF!</definedName>
    <definedName name="__????????">#REF!</definedName>
    <definedName name="__????????????12">#REF!</definedName>
    <definedName name="__????????????3">#REF!</definedName>
    <definedName name="__???????????12">#REF!</definedName>
    <definedName name="__???????????3">#REF!</definedName>
    <definedName name="__????????12">'[2]Transactions with Hazera'!#REF!</definedName>
    <definedName name="__??????_???_????">#REF!</definedName>
    <definedName name="__??????_???_???????">#REF!</definedName>
    <definedName name="___????????">#REF!</definedName>
    <definedName name="___????????????12">#REF!</definedName>
    <definedName name="___????????????3">#REF!</definedName>
    <definedName name="___???????????12">#REF!</definedName>
    <definedName name="___???????????3">#REF!</definedName>
    <definedName name="___????????12">'[3]Transactions with Hazera'!#REF!</definedName>
    <definedName name="___??????_???_????">#REF!</definedName>
    <definedName name="___??????_???_???????">#REF!</definedName>
    <definedName name="____????????">#REF!</definedName>
    <definedName name="____????????????12">#REF!</definedName>
    <definedName name="____????????????3">#REF!</definedName>
    <definedName name="____???????????12">#REF!</definedName>
    <definedName name="____???????????3">#REF!</definedName>
    <definedName name="____????????12">'[3]Transactions with Hazera'!#REF!</definedName>
    <definedName name="____??????_???_????">#REF!</definedName>
    <definedName name="____??????_???_???????">#REF!</definedName>
    <definedName name="_____????????">#REF!</definedName>
    <definedName name="_____????????????12">#REF!</definedName>
    <definedName name="_____????????????3">#REF!</definedName>
    <definedName name="_____???????????12">#REF!</definedName>
    <definedName name="_____???????????3">#REF!</definedName>
    <definedName name="_____????????12">'[3]Transactions with Hazera'!#REF!</definedName>
    <definedName name="_____??????_???_????">#REF!</definedName>
    <definedName name="_____??????_???_???????">#REF!</definedName>
    <definedName name="______????????">#REF!</definedName>
    <definedName name="______????????????12">#REF!</definedName>
    <definedName name="______????????????3">#REF!</definedName>
    <definedName name="______???????????12">#REF!</definedName>
    <definedName name="______???????????3">#REF!</definedName>
    <definedName name="______????????12">'[3]Transactions with Hazera'!#REF!</definedName>
    <definedName name="______??????_???_????">#REF!</definedName>
    <definedName name="______??????_???_???????">#REF!</definedName>
    <definedName name="________1">#REF!</definedName>
    <definedName name="________CF2" localSheetId="12" hidden="1">{#N/A,#N/A,FALSE,"Aging Summary";#N/A,#N/A,FALSE,"Ratio Analysis";#N/A,#N/A,FALSE,"Test 120 Day Accts";#N/A,#N/A,FALSE,"Tickmarks"}</definedName>
    <definedName name="________CF2" hidden="1">{#N/A,#N/A,FALSE,"Aging Summary";#N/A,#N/A,FALSE,"Ratio Analysis";#N/A,#N/A,FALSE,"Test 120 Day Accts";#N/A,#N/A,FALSE,"Tickmarks"}</definedName>
    <definedName name="________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_q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1">#REF!</definedName>
    <definedName name="_______avr1990">'[4]DÖVİZ ALIŞ'!$I$2185:$I$2436</definedName>
    <definedName name="_______avr1991">'[4]DÖVİZ ALIŞ'!$I$2436:$I$2686</definedName>
    <definedName name="_______avr1992">'[4]DÖVİZ ALIŞ'!$I$2687:$I$2941</definedName>
    <definedName name="_______avr1993">'[4]DÖVİZ ALIŞ'!$I$2942:$I$3190</definedName>
    <definedName name="_______avr1994">'[4]DÖVİZ ALIŞ'!$I$3191:$I$3444</definedName>
    <definedName name="_______avr1995">'[4]DÖVİZ ALIŞ'!$I$3445:$I$3698</definedName>
    <definedName name="_______avr1996">'[4]DÖVİZ ALIŞ'!$I$3699:$I$3950</definedName>
    <definedName name="_______avr1997">'[4]DÖVİZ ALIŞ'!$I$3951:$I$4202</definedName>
    <definedName name="_______avr1998">'[4]DÖVİZ ALIŞ'!$I$4203:$I$4453</definedName>
    <definedName name="_______avr1999">'[4]DÖVİZ ALIŞ'!$I$4455:$I$4703</definedName>
    <definedName name="_______BEF1">#REF!</definedName>
    <definedName name="_______C68000">#REF!</definedName>
    <definedName name="_______C69999">#REF!</definedName>
    <definedName name="_______C70000">#REF!</definedName>
    <definedName name="_______C80000">#REF!</definedName>
    <definedName name="_______C99999">#REF!</definedName>
    <definedName name="_______CF2" localSheetId="12" hidden="1">{#N/A,#N/A,FALSE,"Aging Summary";#N/A,#N/A,FALSE,"Ratio Analysis";#N/A,#N/A,FALSE,"Test 120 Day Accts";#N/A,#N/A,FALSE,"Tickmarks"}</definedName>
    <definedName name="_______CF2" hidden="1">{#N/A,#N/A,FALSE,"Aging Summary";#N/A,#N/A,FALSE,"Ratio Analysis";#N/A,#N/A,FALSE,"Test 120 Day Accts";#N/A,#N/A,FALSE,"Tickmarks"}</definedName>
    <definedName name="_______CHF1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'[5]Additions 02'!#REF!</definedName>
    <definedName name="_______DAT18">'[5]Additions 02'!#REF!</definedName>
    <definedName name="_______DAT19">'[5]Additions 02'!#REF!</definedName>
    <definedName name="_______DAT2">#REF!</definedName>
    <definedName name="_______DAT20">'[5]Additions 02'!#REF!</definedName>
    <definedName name="_______DAT21">'[5]Additions 02'!#REF!</definedName>
    <definedName name="_______DAT22">'[5]Additions 02'!#REF!</definedName>
    <definedName name="_______DAT23">'[5]Additions 02'!#REF!</definedName>
    <definedName name="_______DAT24">'[5]Additions 02'!#REF!</definedName>
    <definedName name="_______DAT25">'[5]Additions 02'!#REF!</definedName>
    <definedName name="_______DAT26">'[5]Additions 02'!#REF!</definedName>
    <definedName name="_______DAT27">'[5]Additions 02'!#REF!</definedName>
    <definedName name="_______DAT28">'[5]Additions 02'!#REF!</definedName>
    <definedName name="_______DAT29">'[5]Additions 02'!#REF!</definedName>
    <definedName name="_______DAT3">#REF!</definedName>
    <definedName name="_______DAT30">'[5]Additions 02'!#REF!</definedName>
    <definedName name="_______DAT31">'[5]Additions 02'!#REF!</definedName>
    <definedName name="_______DAT32">'[5]Additions 02'!#REF!</definedName>
    <definedName name="_______DAT33">'[5]Additions 02'!#REF!</definedName>
    <definedName name="_______DAT34">'[5]Additions 02'!#REF!</definedName>
    <definedName name="_______DAT35">'[5]Additions 02'!#REF!</definedName>
    <definedName name="_______DAT36">'[5]Additions 02'!#REF!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EM1">#REF!</definedName>
    <definedName name="_______Dep2003">#REF!</definedName>
    <definedName name="_______EUR1">#REF!</definedName>
    <definedName name="_______EUR2">#REF!</definedName>
    <definedName name="_______EUR5">#REF!</definedName>
    <definedName name="_______FRF1">#REF!</definedName>
    <definedName name="_______GBP1">#REF!</definedName>
    <definedName name="_______ı34">#REF!</definedName>
    <definedName name="_______INF180">#REF!</definedName>
    <definedName name="_______INF193">'[6]RESTATEMENT OF PREPAID EXPENSES'!#REF!</definedName>
    <definedName name="_______INF195">#REF!</definedName>
    <definedName name="_______INF242">#REF!</definedName>
    <definedName name="_______INF259">#REF!</definedName>
    <definedName name="_______INF540">'[6]RESTATEMENT OF PREPAID EXPENSES'!$F$94</definedName>
    <definedName name="_______ITL1">#REF!</definedName>
    <definedName name="_______kjs1">#REF!</definedName>
    <definedName name="_______MST1">#REF!</definedName>
    <definedName name="_______MST2">#REF!</definedName>
    <definedName name="_______MST3">#REF!</definedName>
    <definedName name="_______ob2001">#REF!</definedName>
    <definedName name="_______pg40">#REF!</definedName>
    <definedName name="_______pg41">#REF!</definedName>
    <definedName name="_______PL2" localSheetId="12" hidden="1">{#N/A,#N/A,FALSE,"Aging Summary";#N/A,#N/A,FALSE,"Ratio Analysis";#N/A,#N/A,FALSE,"Test 120 Day Accts";#N/A,#N/A,FALSE,"Tickmarks"}</definedName>
    <definedName name="_______PL2" hidden="1">{#N/A,#N/A,FALSE,"Aging Summary";#N/A,#N/A,FALSE,"Ratio Analysis";#N/A,#N/A,FALSE,"Test 120 Day Accts";#N/A,#N/A,FALSE,"Tickmarks"}</definedName>
    <definedName name="_______POS3">#REF!</definedName>
    <definedName name="_______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q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__S1">#REF!</definedName>
    <definedName name="_______S2">#REF!</definedName>
    <definedName name="_______S3">#REF!</definedName>
    <definedName name="_______S4">#REF!</definedName>
    <definedName name="_______S5">#REF!</definedName>
    <definedName name="_______sin2">#REF!</definedName>
    <definedName name="_______USD1">#REF!</definedName>
    <definedName name="_______USD2">#REF!</definedName>
    <definedName name="_______USD5">#REF!</definedName>
    <definedName name="_______usd82">#REF!</definedName>
    <definedName name="_______usd83">#REF!</definedName>
    <definedName name="_______usd88">#REF!</definedName>
    <definedName name="_______w1">#REF!</definedName>
    <definedName name="_______w10">#REF!</definedName>
    <definedName name="_______w11">#REF!</definedName>
    <definedName name="_______w12">#REF!</definedName>
    <definedName name="_______w13">#REF!</definedName>
    <definedName name="_______w15">#REF!</definedName>
    <definedName name="_______w16">#REF!</definedName>
    <definedName name="_______w17">#REF!</definedName>
    <definedName name="_______w2">#REF!</definedName>
    <definedName name="_______w3">#REF!</definedName>
    <definedName name="_______w4">#REF!</definedName>
    <definedName name="_______w5">#REF!</definedName>
    <definedName name="_______w6">#REF!</definedName>
    <definedName name="_______w7">#REF!</definedName>
    <definedName name="_______w8">#REF!</definedName>
    <definedName name="_______w9">#REF!</definedName>
    <definedName name="_______ww1">#REF!</definedName>
    <definedName name="_______ww10">#REF!</definedName>
    <definedName name="_______ww2">#REF!</definedName>
    <definedName name="_______ww3">#REF!</definedName>
    <definedName name="_______ww4">#REF!</definedName>
    <definedName name="_______ww5">#REF!</definedName>
    <definedName name="_______ww6">#REF!</definedName>
    <definedName name="_______ww7">#REF!</definedName>
    <definedName name="_______ww8">#REF!</definedName>
    <definedName name="_______ww9">#REF!</definedName>
    <definedName name="______1">#REF!</definedName>
    <definedName name="______A1">#REF!</definedName>
    <definedName name="______avr1990">'[4]DÖVİZ ALIŞ'!$I$2185:$I$2436</definedName>
    <definedName name="______avr1991">'[4]DÖVİZ ALIŞ'!$I$2436:$I$2686</definedName>
    <definedName name="______avr1992">'[4]DÖVİZ ALIŞ'!$I$2687:$I$2941</definedName>
    <definedName name="______avr1993">'[4]DÖVİZ ALIŞ'!$I$2942:$I$3190</definedName>
    <definedName name="______avr1994">'[4]DÖVİZ ALIŞ'!$I$3191:$I$3444</definedName>
    <definedName name="______avr1995">'[4]DÖVİZ ALIŞ'!$I$3445:$I$3698</definedName>
    <definedName name="______avr1996">'[4]DÖVİZ ALIŞ'!$I$3699:$I$3950</definedName>
    <definedName name="______avr1997">'[4]DÖVİZ ALIŞ'!$I$3951:$I$4202</definedName>
    <definedName name="______avr1998">'[4]DÖVİZ ALIŞ'!$I$4203:$I$4453</definedName>
    <definedName name="______avr1999">'[4]DÖVİZ ALIŞ'!$I$4455:$I$4703</definedName>
    <definedName name="______BEF1">#REF!</definedName>
    <definedName name="______C68000">#REF!</definedName>
    <definedName name="______C69999">#REF!</definedName>
    <definedName name="______C70000">#REF!</definedName>
    <definedName name="______C80000">#REF!</definedName>
    <definedName name="______C99999">#REF!</definedName>
    <definedName name="______CHF1">#REF!</definedName>
    <definedName name="______COL1">#REF!</definedName>
    <definedName name="______COL2">#REF!</definedName>
    <definedName name="______COL3">#REF!</definedName>
    <definedName name="______COL4">#REF!</definedName>
    <definedName name="______COL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5">#REF!</definedName>
    <definedName name="______DAT16">'[7]Additions 02'!#REF!</definedName>
    <definedName name="______DAT18">'[7]Additions 02'!#REF!</definedName>
    <definedName name="______DAT19">'[7]Additions 02'!#REF!</definedName>
    <definedName name="______DAT2">#REF!</definedName>
    <definedName name="______DAT20">'[7]Additions 02'!#REF!</definedName>
    <definedName name="______DAT21">'[7]Additions 02'!#REF!</definedName>
    <definedName name="______DAT22">'[7]Additions 02'!#REF!</definedName>
    <definedName name="______DAT23">'[7]Additions 02'!#REF!</definedName>
    <definedName name="______DAT24">'[7]Additions 02'!#REF!</definedName>
    <definedName name="______DAT25">'[7]Additions 02'!#REF!</definedName>
    <definedName name="______DAT26">'[7]Additions 02'!#REF!</definedName>
    <definedName name="______DAT27">'[7]Additions 02'!#REF!</definedName>
    <definedName name="______DAT28">'[7]Additions 02'!#REF!</definedName>
    <definedName name="______DAT29">'[7]Additions 02'!#REF!</definedName>
    <definedName name="______DAT3">#REF!</definedName>
    <definedName name="______DAT30">'[7]Additions 02'!#REF!</definedName>
    <definedName name="______DAT31">'[7]Additions 02'!#REF!</definedName>
    <definedName name="______DAT32">'[7]Additions 02'!#REF!</definedName>
    <definedName name="______DAT33">'[7]Additions 02'!#REF!</definedName>
    <definedName name="______DAT34">'[7]Additions 02'!#REF!</definedName>
    <definedName name="______DAT35">'[7]Additions 02'!#REF!</definedName>
    <definedName name="______DAT36">'[7]Additions 02'!#REF!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EM1">#REF!</definedName>
    <definedName name="______Dep2003">#REF!</definedName>
    <definedName name="______EUR1">#REF!</definedName>
    <definedName name="______EUR2">#REF!</definedName>
    <definedName name="______EUR5">#REF!</definedName>
    <definedName name="______FRF1">#REF!</definedName>
    <definedName name="______GBP1">#REF!</definedName>
    <definedName name="______ı34">#REF!</definedName>
    <definedName name="______INF180">#REF!</definedName>
    <definedName name="______INF193">'[8]RESTATEMENT OF PREPAID EXPENSES'!#REF!</definedName>
    <definedName name="______INF195">#REF!</definedName>
    <definedName name="______INF242">#REF!</definedName>
    <definedName name="______INF259">#REF!</definedName>
    <definedName name="______INF540">'[8]RESTATEMENT OF PREPAID EXPENSES'!$F$94</definedName>
    <definedName name="______ITL1">#REF!</definedName>
    <definedName name="______kjs1">#REF!</definedName>
    <definedName name="______MST1">#REF!</definedName>
    <definedName name="______MST2">#REF!</definedName>
    <definedName name="______MST3">#REF!</definedName>
    <definedName name="______ob2001">#REF!</definedName>
    <definedName name="______PG1">#REF!</definedName>
    <definedName name="______pg10">#REF!</definedName>
    <definedName name="______PG11">#REF!</definedName>
    <definedName name="______PG12">#REF!</definedName>
    <definedName name="______PG13">#REF!</definedName>
    <definedName name="______PG14">#REF!</definedName>
    <definedName name="______PG15">#REF!</definedName>
    <definedName name="______PG16">#REF!</definedName>
    <definedName name="______PG17">#REF!</definedName>
    <definedName name="______PG18">#REF!</definedName>
    <definedName name="______PG19">#REF!</definedName>
    <definedName name="______PG2">#REF!</definedName>
    <definedName name="______PG20">#REF!</definedName>
    <definedName name="______PG21">#REF!</definedName>
    <definedName name="______PG22">#REF!</definedName>
    <definedName name="______PG23">#REF!</definedName>
    <definedName name="______PG24">#REF!</definedName>
    <definedName name="______PG25">#REF!</definedName>
    <definedName name="______PG26">#REF!</definedName>
    <definedName name="______PG27">#REF!</definedName>
    <definedName name="______PG28">#REF!</definedName>
    <definedName name="______PG29">#REF!</definedName>
    <definedName name="______PG3">#REF!</definedName>
    <definedName name="______PG30">#REF!</definedName>
    <definedName name="______PG31">#REF!</definedName>
    <definedName name="______PG35">#REF!</definedName>
    <definedName name="______PG36">#REF!</definedName>
    <definedName name="______pg37">#REF!</definedName>
    <definedName name="______PG3701">#REF!</definedName>
    <definedName name="______PG3702">#REF!</definedName>
    <definedName name="______PG3703">#REF!</definedName>
    <definedName name="______PG3704">#REF!</definedName>
    <definedName name="______PG3705">#REF!</definedName>
    <definedName name="______PG3706">#REF!</definedName>
    <definedName name="______PG3707">#REF!</definedName>
    <definedName name="______PG38">#REF!</definedName>
    <definedName name="______PG39">#REF!</definedName>
    <definedName name="______PG4">#REF!</definedName>
    <definedName name="______pg40">#REF!</definedName>
    <definedName name="______pg41">#REF!</definedName>
    <definedName name="______PG6">#REF!</definedName>
    <definedName name="______PG7">#REF!</definedName>
    <definedName name="______PG8">#REF!</definedName>
    <definedName name="______PG9">#REF!</definedName>
    <definedName name="______PL2" localSheetId="12" hidden="1">{#N/A,#N/A,FALSE,"Aging Summary";#N/A,#N/A,FALSE,"Ratio Analysis";#N/A,#N/A,FALSE,"Test 120 Day Accts";#N/A,#N/A,FALSE,"Tickmarks"}</definedName>
    <definedName name="______PL2" hidden="1">{#N/A,#N/A,FALSE,"Aging Summary";#N/A,#N/A,FALSE,"Ratio Analysis";#N/A,#N/A,FALSE,"Test 120 Day Accts";#N/A,#N/A,FALSE,"Tickmarks"}</definedName>
    <definedName name="______POS3">#REF!</definedName>
    <definedName name="______S1">#REF!</definedName>
    <definedName name="______S2">#REF!</definedName>
    <definedName name="______S3">#REF!</definedName>
    <definedName name="______S4">#REF!</definedName>
    <definedName name="______S5">#REF!</definedName>
    <definedName name="______sin2">#REF!</definedName>
    <definedName name="______USD1">#REF!</definedName>
    <definedName name="______USD2">#REF!</definedName>
    <definedName name="______USD5">#REF!</definedName>
    <definedName name="______usd82">#REF!</definedName>
    <definedName name="______usd83">#REF!</definedName>
    <definedName name="______usd88">#REF!</definedName>
    <definedName name="______w1">#REF!</definedName>
    <definedName name="______w10">#REF!</definedName>
    <definedName name="______w11">#REF!</definedName>
    <definedName name="______w12">#REF!</definedName>
    <definedName name="______w13">#REF!</definedName>
    <definedName name="______w15">#REF!</definedName>
    <definedName name="______w16">#REF!</definedName>
    <definedName name="______w17">#REF!</definedName>
    <definedName name="______w2">#REF!</definedName>
    <definedName name="______w3">#REF!</definedName>
    <definedName name="______w4">#REF!</definedName>
    <definedName name="______w5">#REF!</definedName>
    <definedName name="______w6">#REF!</definedName>
    <definedName name="______w7">#REF!</definedName>
    <definedName name="______w8">#REF!</definedName>
    <definedName name="______w9">#REF!</definedName>
    <definedName name="______ww1">#REF!</definedName>
    <definedName name="______ww10">#REF!</definedName>
    <definedName name="______ww2">#REF!</definedName>
    <definedName name="______ww3">#REF!</definedName>
    <definedName name="______ww4">#REF!</definedName>
    <definedName name="______ww5">#REF!</definedName>
    <definedName name="______ww6">#REF!</definedName>
    <definedName name="______ww7">#REF!</definedName>
    <definedName name="______ww8">#REF!</definedName>
    <definedName name="______ww9">#REF!</definedName>
    <definedName name="_____1">#REF!</definedName>
    <definedName name="_____A1">#REF!</definedName>
    <definedName name="_____avr1990">'[4]DÖVİZ ALIŞ'!$I$2185:$I$2436</definedName>
    <definedName name="_____avr1991">'[4]DÖVİZ ALIŞ'!$I$2436:$I$2686</definedName>
    <definedName name="_____avr1992">'[4]DÖVİZ ALIŞ'!$I$2687:$I$2941</definedName>
    <definedName name="_____avr1993">'[4]DÖVİZ ALIŞ'!$I$2942:$I$3190</definedName>
    <definedName name="_____avr1994">'[4]DÖVİZ ALIŞ'!$I$3191:$I$3444</definedName>
    <definedName name="_____avr1995">'[4]DÖVİZ ALIŞ'!$I$3445:$I$3698</definedName>
    <definedName name="_____avr1996">'[4]DÖVİZ ALIŞ'!$I$3699:$I$3950</definedName>
    <definedName name="_____avr1997">'[4]DÖVİZ ALIŞ'!$I$3951:$I$4202</definedName>
    <definedName name="_____avr1998">'[4]DÖVİZ ALIŞ'!$I$4203:$I$4453</definedName>
    <definedName name="_____avr1999">'[4]DÖVİZ ALIŞ'!$I$4455:$I$4703</definedName>
    <definedName name="_____C68000">#REF!</definedName>
    <definedName name="_____C69999">#REF!</definedName>
    <definedName name="_____C70000">#REF!</definedName>
    <definedName name="_____C80000">#REF!</definedName>
    <definedName name="_____C99999">#REF!</definedName>
    <definedName name="_____CF2" localSheetId="12" hidden="1">{#N/A,#N/A,FALSE,"Aging Summary";#N/A,#N/A,FALSE,"Ratio Analysis";#N/A,#N/A,FALSE,"Test 120 Day Accts";#N/A,#N/A,FALSE,"Tickmarks"}</definedName>
    <definedName name="_____CF2" hidden="1">{#N/A,#N/A,FALSE,"Aging Summary";#N/A,#N/A,FALSE,"Ratio Analysis";#N/A,#N/A,FALSE,"Test 120 Day Accts";#N/A,#N/A,FALSE,"Tickmarks"}</definedName>
    <definedName name="_____COL1">#REF!</definedName>
    <definedName name="_____COL2">#REF!</definedName>
    <definedName name="_____COL3">#REF!</definedName>
    <definedName name="_____COL4">#REF!</definedName>
    <definedName name="_____COL5">#REF!</definedName>
    <definedName name="_____DAT13">#REF!</definedName>
    <definedName name="_____DAT14">#REF!</definedName>
    <definedName name="_____DAT15">#REF!</definedName>
    <definedName name="_____ı34">#REF!</definedName>
    <definedName name="_____MST1">#REF!</definedName>
    <definedName name="_____MST2">#REF!</definedName>
    <definedName name="_____MST3">#REF!</definedName>
    <definedName name="_____PG1">#REF!</definedName>
    <definedName name="_____pg10">#REF!</definedName>
    <definedName name="_____PG11">#REF!</definedName>
    <definedName name="_____PG12">#REF!</definedName>
    <definedName name="_____PG13">#REF!</definedName>
    <definedName name="_____PG14">#REF!</definedName>
    <definedName name="_____PG15">#REF!</definedName>
    <definedName name="_____PG16">#REF!</definedName>
    <definedName name="_____PG17">#REF!</definedName>
    <definedName name="_____PG18">#REF!</definedName>
    <definedName name="_____PG19">#REF!</definedName>
    <definedName name="_____PG2">#REF!</definedName>
    <definedName name="_____PG20">#REF!</definedName>
    <definedName name="_____PG21">#REF!</definedName>
    <definedName name="_____PG22">#REF!</definedName>
    <definedName name="_____PG23">#REF!</definedName>
    <definedName name="_____PG24">#REF!</definedName>
    <definedName name="_____PG25">#REF!</definedName>
    <definedName name="_____PG26">#REF!</definedName>
    <definedName name="_____PG27">#REF!</definedName>
    <definedName name="_____PG28">#REF!</definedName>
    <definedName name="_____PG29">#REF!</definedName>
    <definedName name="_____PG3">#REF!</definedName>
    <definedName name="_____PG30">#REF!</definedName>
    <definedName name="_____PG31">#REF!</definedName>
    <definedName name="_____PG35">#REF!</definedName>
    <definedName name="_____PG36">#REF!</definedName>
    <definedName name="_____pg37">#REF!</definedName>
    <definedName name="_____PG3701">#REF!</definedName>
    <definedName name="_____PG3702">#REF!</definedName>
    <definedName name="_____PG3703">#REF!</definedName>
    <definedName name="_____PG3704">#REF!</definedName>
    <definedName name="_____PG3705">#REF!</definedName>
    <definedName name="_____PG3706">#REF!</definedName>
    <definedName name="_____PG3707">#REF!</definedName>
    <definedName name="_____PG38">#REF!</definedName>
    <definedName name="_____PG39">#REF!</definedName>
    <definedName name="_____PG4">#REF!</definedName>
    <definedName name="_____pg40">#REF!</definedName>
    <definedName name="_____pg41">#REF!</definedName>
    <definedName name="_____PG6">#REF!</definedName>
    <definedName name="_____PG7">#REF!</definedName>
    <definedName name="_____PG8">#REF!</definedName>
    <definedName name="_____PG9">#REF!</definedName>
    <definedName name="_____PL2" localSheetId="12" hidden="1">{#N/A,#N/A,FALSE,"Aging Summary";#N/A,#N/A,FALSE,"Ratio Analysis";#N/A,#N/A,FALSE,"Test 120 Day Accts";#N/A,#N/A,FALSE,"Tickmarks"}</definedName>
    <definedName name="_____PL2" hidden="1">{#N/A,#N/A,FALSE,"Aging Summary";#N/A,#N/A,FALSE,"Ratio Analysis";#N/A,#N/A,FALSE,"Test 120 Day Accts";#N/A,#N/A,FALSE,"Tickmarks"}</definedName>
    <definedName name="_____POS3">#REF!</definedName>
    <definedName name="_____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q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_S1">#REF!</definedName>
    <definedName name="_____S2">#REF!</definedName>
    <definedName name="_____S3">#REF!</definedName>
    <definedName name="_____S4">#REF!</definedName>
    <definedName name="_____S5">#REF!</definedName>
    <definedName name="_____usd82">#REF!</definedName>
    <definedName name="_____usd83">#REF!</definedName>
    <definedName name="_____usd88">#REF!</definedName>
    <definedName name="____1">#REF!</definedName>
    <definedName name="____A1">#REF!</definedName>
    <definedName name="____avr1990">'[4]DÖVİZ ALIŞ'!$I$2185:$I$2436</definedName>
    <definedName name="____avr1991">'[4]DÖVİZ ALIŞ'!$I$2436:$I$2686</definedName>
    <definedName name="____avr1992">'[4]DÖVİZ ALIŞ'!$I$2687:$I$2941</definedName>
    <definedName name="____avr1993">'[4]DÖVİZ ALIŞ'!$I$2942:$I$3190</definedName>
    <definedName name="____avr1994">'[4]DÖVİZ ALIŞ'!$I$3191:$I$3444</definedName>
    <definedName name="____avr1995">'[4]DÖVİZ ALIŞ'!$I$3445:$I$3698</definedName>
    <definedName name="____avr1996">'[4]DÖVİZ ALIŞ'!$I$3699:$I$3950</definedName>
    <definedName name="____avr1997">'[4]DÖVİZ ALIŞ'!$I$3951:$I$4202</definedName>
    <definedName name="____avr1998">'[4]DÖVİZ ALIŞ'!$I$4203:$I$4453</definedName>
    <definedName name="____avr1999">'[4]DÖVİZ ALIŞ'!$I$4455:$I$4703</definedName>
    <definedName name="____BEF1">#REF!</definedName>
    <definedName name="____C68000">#REF!</definedName>
    <definedName name="____C69999">#REF!</definedName>
    <definedName name="____C70000">#REF!</definedName>
    <definedName name="____C80000">#REF!</definedName>
    <definedName name="____C99999">#REF!</definedName>
    <definedName name="____CF2" localSheetId="12" hidden="1">{#N/A,#N/A,FALSE,"Aging Summary";#N/A,#N/A,FALSE,"Ratio Analysis";#N/A,#N/A,FALSE,"Test 120 Day Accts";#N/A,#N/A,FALSE,"Tickmarks"}</definedName>
    <definedName name="____CF2" hidden="1">{#N/A,#N/A,FALSE,"Aging Summary";#N/A,#N/A,FALSE,"Ratio Analysis";#N/A,#N/A,FALSE,"Test 120 Day Accts";#N/A,#N/A,FALSE,"Tickmarks"}</definedName>
    <definedName name="____CHF1">#REF!</definedName>
    <definedName name="____COL1">#REF!</definedName>
    <definedName name="____COL2">#REF!</definedName>
    <definedName name="____COL3">#REF!</definedName>
    <definedName name="____COL4">#REF!</definedName>
    <definedName name="____COL5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'[5]Additions 02'!#REF!</definedName>
    <definedName name="____DAT18">'[5]Additions 02'!#REF!</definedName>
    <definedName name="____DAT19">'[5]Additions 02'!#REF!</definedName>
    <definedName name="____DAT2">#REF!</definedName>
    <definedName name="____DAT20">'[5]Additions 02'!#REF!</definedName>
    <definedName name="____DAT21">'[5]Additions 02'!#REF!</definedName>
    <definedName name="____DAT22">'[5]Additions 02'!#REF!</definedName>
    <definedName name="____DAT23">'[5]Additions 02'!#REF!</definedName>
    <definedName name="____DAT24">'[5]Additions 02'!#REF!</definedName>
    <definedName name="____DAT25">'[5]Additions 02'!#REF!</definedName>
    <definedName name="____DAT26">'[5]Additions 02'!#REF!</definedName>
    <definedName name="____DAT27">'[5]Additions 02'!#REF!</definedName>
    <definedName name="____DAT28">'[5]Additions 02'!#REF!</definedName>
    <definedName name="____DAT29">'[5]Additions 02'!#REF!</definedName>
    <definedName name="____DAT3">#REF!</definedName>
    <definedName name="____DAT30">'[5]Additions 02'!#REF!</definedName>
    <definedName name="____DAT31">'[5]Additions 02'!#REF!</definedName>
    <definedName name="____DAT32">'[5]Additions 02'!#REF!</definedName>
    <definedName name="____DAT33">'[5]Additions 02'!#REF!</definedName>
    <definedName name="____DAT34">'[5]Additions 02'!#REF!</definedName>
    <definedName name="____DAT35">'[5]Additions 02'!#REF!</definedName>
    <definedName name="____DAT36">'[5]Additions 02'!#REF!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EM1">#REF!</definedName>
    <definedName name="____Dep2003">#REF!</definedName>
    <definedName name="____EUR1">#REF!</definedName>
    <definedName name="____EUR2">#REF!</definedName>
    <definedName name="____EUR5">#REF!</definedName>
    <definedName name="____FRF1">#REF!</definedName>
    <definedName name="____FXR97">#REF!</definedName>
    <definedName name="____GBP1">#REF!</definedName>
    <definedName name="____ı13">#REF!</definedName>
    <definedName name="____ı34">#REF!</definedName>
    <definedName name="____INF180">#REF!</definedName>
    <definedName name="____INF193">'[6]RESTATEMENT OF PREPAID EXPENSES'!#REF!</definedName>
    <definedName name="____INF195">#REF!</definedName>
    <definedName name="____INF242">#REF!</definedName>
    <definedName name="____INF259">#REF!</definedName>
    <definedName name="____INF540">'[6]RESTATEMENT OF PREPAID EXPENSES'!$F$94</definedName>
    <definedName name="____ITL1">#REF!</definedName>
    <definedName name="____kjs1">#REF!</definedName>
    <definedName name="____kur3">'[9]Financials (PBC)'!#REF!</definedName>
    <definedName name="____KUR6">'[9]Financials (PBC)'!#REF!</definedName>
    <definedName name="____MAX1">#REF!</definedName>
    <definedName name="____MAX2">#REF!</definedName>
    <definedName name="____mb12">#REF!</definedName>
    <definedName name="____MIN1">#REF!</definedName>
    <definedName name="____MIN2">#REF!</definedName>
    <definedName name="____MST1">#REF!</definedName>
    <definedName name="____MST2">#REF!</definedName>
    <definedName name="____MST3">#REF!</definedName>
    <definedName name="____ob2001">#REF!</definedName>
    <definedName name="____PG1">#REF!</definedName>
    <definedName name="____pg10">#REF!</definedName>
    <definedName name="____PG11">#REF!</definedName>
    <definedName name="____PG12">#REF!</definedName>
    <definedName name="____PG13">#REF!</definedName>
    <definedName name="____PG14">#REF!</definedName>
    <definedName name="____PG15">#REF!</definedName>
    <definedName name="____PG16">#REF!</definedName>
    <definedName name="____PG17">#REF!</definedName>
    <definedName name="____PG18">#REF!</definedName>
    <definedName name="____PG19">#REF!</definedName>
    <definedName name="____PG2">#REF!</definedName>
    <definedName name="____PG20">#REF!</definedName>
    <definedName name="____PG21">#REF!</definedName>
    <definedName name="____PG22">#REF!</definedName>
    <definedName name="____PG23">#REF!</definedName>
    <definedName name="____PG24">#REF!</definedName>
    <definedName name="____PG25">#REF!</definedName>
    <definedName name="____PG26">#REF!</definedName>
    <definedName name="____PG27">#REF!</definedName>
    <definedName name="____PG28">#REF!</definedName>
    <definedName name="____PG29">#REF!</definedName>
    <definedName name="____PG3">#REF!</definedName>
    <definedName name="____PG30">#REF!</definedName>
    <definedName name="____PG31">#REF!</definedName>
    <definedName name="____PG35">#REF!</definedName>
    <definedName name="____PG36">#REF!</definedName>
    <definedName name="____pg37">#REF!</definedName>
    <definedName name="____PG3701">#REF!</definedName>
    <definedName name="____PG3702">#REF!</definedName>
    <definedName name="____PG3703">#REF!</definedName>
    <definedName name="____PG3704">#REF!</definedName>
    <definedName name="____PG3705">#REF!</definedName>
    <definedName name="____PG3706">#REF!</definedName>
    <definedName name="____PG3707">#REF!</definedName>
    <definedName name="____PG38">#REF!</definedName>
    <definedName name="____PG39">#REF!</definedName>
    <definedName name="____PG4">#REF!</definedName>
    <definedName name="____PG6">#REF!</definedName>
    <definedName name="____PG7">#REF!</definedName>
    <definedName name="____PG8">#REF!</definedName>
    <definedName name="____PG9">#REF!</definedName>
    <definedName name="____PL2" localSheetId="12" hidden="1">{#N/A,#N/A,FALSE,"Aging Summary";#N/A,#N/A,FALSE,"Ratio Analysis";#N/A,#N/A,FALSE,"Test 120 Day Accts";#N/A,#N/A,FALSE,"Tickmarks"}</definedName>
    <definedName name="____PL2" hidden="1">{#N/A,#N/A,FALSE,"Aging Summary";#N/A,#N/A,FALSE,"Ratio Analysis";#N/A,#N/A,FALSE,"Test 120 Day Accts";#N/A,#N/A,FALSE,"Tickmarks"}</definedName>
    <definedName name="____POS3">#REF!</definedName>
    <definedName name="____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q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_S1">#REF!</definedName>
    <definedName name="____S2">#REF!</definedName>
    <definedName name="____S3">#REF!</definedName>
    <definedName name="____S4">#REF!</definedName>
    <definedName name="____S5">#REF!</definedName>
    <definedName name="____sin2">#REF!</definedName>
    <definedName name="____tbs0603">#REF!</definedName>
    <definedName name="____tbs2002">#REF!</definedName>
    <definedName name="____TBS2003">#REF!</definedName>
    <definedName name="____USD1">#REF!</definedName>
    <definedName name="____USD2">#REF!</definedName>
    <definedName name="____USD5">#REF!</definedName>
    <definedName name="____usd82">#REF!</definedName>
    <definedName name="____usd83">#REF!</definedName>
    <definedName name="____usd88">#REF!</definedName>
    <definedName name="____w1">#REF!</definedName>
    <definedName name="____w10">#REF!</definedName>
    <definedName name="____w11">#REF!</definedName>
    <definedName name="____w12">#REF!</definedName>
    <definedName name="____w13">#REF!</definedName>
    <definedName name="____w15">#REF!</definedName>
    <definedName name="____w16">#REF!</definedName>
    <definedName name="____w17">#REF!</definedName>
    <definedName name="____w2">#REF!</definedName>
    <definedName name="____w3">#REF!</definedName>
    <definedName name="____w4">#REF!</definedName>
    <definedName name="____w5">#REF!</definedName>
    <definedName name="____w6">#REF!</definedName>
    <definedName name="____w7">#REF!</definedName>
    <definedName name="____w8">#REF!</definedName>
    <definedName name="____w9">#REF!</definedName>
    <definedName name="____ww1">#REF!</definedName>
    <definedName name="____ww10">#REF!</definedName>
    <definedName name="____ww2">#REF!</definedName>
    <definedName name="____ww3">#REF!</definedName>
    <definedName name="____ww4">#REF!</definedName>
    <definedName name="____ww5">#REF!</definedName>
    <definedName name="____ww6">#REF!</definedName>
    <definedName name="____ww7">#REF!</definedName>
    <definedName name="____ww8">#REF!</definedName>
    <definedName name="____ww9">#REF!</definedName>
    <definedName name="___1">#REF!</definedName>
    <definedName name="___A1">#REF!</definedName>
    <definedName name="___amr1">[10]Sheet1!#REF!</definedName>
    <definedName name="___amr2">[10]Sheet1!#REF!</definedName>
    <definedName name="___amr3">[10]Sheet1!#REF!</definedName>
    <definedName name="___amr4">[10]Sheet1!#REF!</definedName>
    <definedName name="___amr5">[10]Sheet1!#REF!</definedName>
    <definedName name="___avg02">#REF!</definedName>
    <definedName name="___avr1990">'[4]DÖVİZ ALIŞ'!$I$2185:$I$2436</definedName>
    <definedName name="___avr1991">'[4]DÖVİZ ALIŞ'!$I$2436:$I$2686</definedName>
    <definedName name="___avr1992">'[4]DÖVİZ ALIŞ'!$I$2687:$I$2941</definedName>
    <definedName name="___avr1993">'[4]DÖVİZ ALIŞ'!$I$2942:$I$3190</definedName>
    <definedName name="___avr1994">'[4]DÖVİZ ALIŞ'!$I$3191:$I$3444</definedName>
    <definedName name="___avr1995">'[4]DÖVİZ ALIŞ'!$I$3445:$I$3698</definedName>
    <definedName name="___avr1996">'[4]DÖVİZ ALIŞ'!$I$3699:$I$3950</definedName>
    <definedName name="___avr1997">'[4]DÖVİZ ALIŞ'!$I$3951:$I$4202</definedName>
    <definedName name="___avr1998">'[4]DÖVİZ ALIŞ'!$I$4203:$I$4453</definedName>
    <definedName name="___avr1999">'[4]DÖVİZ ALIŞ'!$I$4455:$I$4703</definedName>
    <definedName name="___BEF1">#REF!</definedName>
    <definedName name="___BRC02">#REF!</definedName>
    <definedName name="___BRT02">#REF!</definedName>
    <definedName name="___BRW02">#REF!</definedName>
    <definedName name="___C68000">#REF!</definedName>
    <definedName name="___C69999">#REF!</definedName>
    <definedName name="___C70000">#REF!</definedName>
    <definedName name="___C80000">#REF!</definedName>
    <definedName name="___C99999">#REF!</definedName>
    <definedName name="___CF2" localSheetId="12" hidden="1">{#N/A,#N/A,FALSE,"Aging Summary";#N/A,#N/A,FALSE,"Ratio Analysis";#N/A,#N/A,FALSE,"Test 120 Day Accts";#N/A,#N/A,FALSE,"Tickmarks"}</definedName>
    <definedName name="___CF2" hidden="1">{#N/A,#N/A,FALSE,"Aging Summary";#N/A,#N/A,FALSE,"Ratio Analysis";#N/A,#N/A,FALSE,"Test 120 Day Accts";#N/A,#N/A,FALSE,"Tickmarks"}</definedName>
    <definedName name="___CHF1">#REF!</definedName>
    <definedName name="___COL1">#REF!</definedName>
    <definedName name="___COL2">#REF!</definedName>
    <definedName name="___COL3">#REF!</definedName>
    <definedName name="___COL4">#REF!</definedName>
    <definedName name="___COL5">#REF!</definedName>
    <definedName name="___D66666">'[11]255 HESAP'!#REF!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'[5]Additions 02'!#REF!</definedName>
    <definedName name="___DAT18">'[5]Additions 02'!#REF!</definedName>
    <definedName name="___DAT19">'[5]Additions 02'!#REF!</definedName>
    <definedName name="___DAT2">#REF!</definedName>
    <definedName name="___DAT20">'[5]Additions 02'!#REF!</definedName>
    <definedName name="___DAT21">'[5]Additions 02'!#REF!</definedName>
    <definedName name="___DAT22">'[5]Additions 02'!#REF!</definedName>
    <definedName name="___DAT23">'[5]Additions 02'!#REF!</definedName>
    <definedName name="___DAT24">'[5]Additions 02'!#REF!</definedName>
    <definedName name="___DAT25">'[5]Additions 02'!#REF!</definedName>
    <definedName name="___DAT26">'[5]Additions 02'!#REF!</definedName>
    <definedName name="___DAT27">'[5]Additions 02'!#REF!</definedName>
    <definedName name="___DAT28">'[5]Additions 02'!#REF!</definedName>
    <definedName name="___DAT29">'[5]Additions 02'!#REF!</definedName>
    <definedName name="___DAT3">#REF!</definedName>
    <definedName name="___DAT30">'[5]Additions 02'!#REF!</definedName>
    <definedName name="___DAT31">'[5]Additions 02'!#REF!</definedName>
    <definedName name="___DAT32">'[5]Additions 02'!#REF!</definedName>
    <definedName name="___DAT33">'[5]Additions 02'!#REF!</definedName>
    <definedName name="___DAT34">'[5]Additions 02'!#REF!</definedName>
    <definedName name="___DAT35">'[5]Additions 02'!#REF!</definedName>
    <definedName name="___DAT36">'[5]Additions 02'!#REF!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EM1">#REF!</definedName>
    <definedName name="___Dep2003">#REF!</definedName>
    <definedName name="___eur03">'[12]Eur rates'!$E$67</definedName>
    <definedName name="___eur04">'[12]Eur rates'!$E$8</definedName>
    <definedName name="___EUR1">#REF!</definedName>
    <definedName name="___EUR2">#REF!</definedName>
    <definedName name="___EUR5">#REF!</definedName>
    <definedName name="___FRF1">#REF!</definedName>
    <definedName name="___FXR97">#REF!</definedName>
    <definedName name="___GBP1">#REF!</definedName>
    <definedName name="___GW2">#REF!</definedName>
    <definedName name="___GW2002">#REF!</definedName>
    <definedName name="___GW2003">[13]FAKTO!$B$3:$B$17</definedName>
    <definedName name="___ı13">#REF!</definedName>
    <definedName name="___ı34">#REF!</definedName>
    <definedName name="___ı82">#REF!</definedName>
    <definedName name="___INF180">#REF!</definedName>
    <definedName name="___INF193">'[6]RESTATEMENT OF PREPAID EXPENSES'!#REF!</definedName>
    <definedName name="___INF195">#REF!</definedName>
    <definedName name="___INF242">#REF!</definedName>
    <definedName name="___INF259">#REF!</definedName>
    <definedName name="___INF540">'[6]RESTATEMENT OF PREPAID EXPENSES'!$F$94</definedName>
    <definedName name="___ITL1">#REF!</definedName>
    <definedName name="___kjs1">#REF!</definedName>
    <definedName name="___kod2">[10]Sheet1!$A$1:$A$65536</definedName>
    <definedName name="___kur3">'[9]Financials (PBC)'!#REF!</definedName>
    <definedName name="___KUR6">'[9]Financials (PBC)'!#REF!</definedName>
    <definedName name="___MAX1">#REF!</definedName>
    <definedName name="___MAX2">#REF!</definedName>
    <definedName name="___mb12">#REF!</definedName>
    <definedName name="___mds_first_cell___">#REF!</definedName>
    <definedName name="___mds_view_data___">#REF!</definedName>
    <definedName name="___MIN1">#REF!</definedName>
    <definedName name="___MIN2">#REF!</definedName>
    <definedName name="___MST1">#REF!</definedName>
    <definedName name="___MST2">#REF!</definedName>
    <definedName name="___MST3">#REF!</definedName>
    <definedName name="___new2" hidden="1">0</definedName>
    <definedName name="___ob2001">#REF!</definedName>
    <definedName name="___or1">[10]Sheet1!#REF!</definedName>
    <definedName name="___or10">[10]Sheet1!#REF!</definedName>
    <definedName name="___or11">[10]Sheet1!#REF!</definedName>
    <definedName name="___or12">[10]Sheet1!#REF!</definedName>
    <definedName name="___or2">[10]Sheet1!#REF!</definedName>
    <definedName name="___or3">[10]Sheet1!#REF!</definedName>
    <definedName name="___or4">[10]Sheet1!#REF!</definedName>
    <definedName name="___or5">[10]Sheet1!#REF!</definedName>
    <definedName name="___or6">[10]Sheet1!#REF!</definedName>
    <definedName name="___or7">[10]Sheet1!#REF!</definedName>
    <definedName name="___or8">[10]Sheet1!#REF!</definedName>
    <definedName name="___or9">[10]Sheet1!#REF!</definedName>
    <definedName name="___PG1">#REF!</definedName>
    <definedName name="___pg10">#REF!</definedName>
    <definedName name="___PG11">#REF!</definedName>
    <definedName name="___PG12">#REF!</definedName>
    <definedName name="___PG13">#REF!</definedName>
    <definedName name="___PG14">#REF!</definedName>
    <definedName name="___PG15">#REF!</definedName>
    <definedName name="___PG16">#REF!</definedName>
    <definedName name="___PG17">#REF!</definedName>
    <definedName name="___PG18">#REF!</definedName>
    <definedName name="___PG19">#REF!</definedName>
    <definedName name="___PG2">#REF!</definedName>
    <definedName name="___PG20">#REF!</definedName>
    <definedName name="___PG21">#REF!</definedName>
    <definedName name="___PG22">#REF!</definedName>
    <definedName name="___PG23">#REF!</definedName>
    <definedName name="___PG24">#REF!</definedName>
    <definedName name="___PG25">#REF!</definedName>
    <definedName name="___PG26">#REF!</definedName>
    <definedName name="___PG27">#REF!</definedName>
    <definedName name="___PG28">#REF!</definedName>
    <definedName name="___PG29">#REF!</definedName>
    <definedName name="___PG3">#REF!</definedName>
    <definedName name="___PG30">#REF!</definedName>
    <definedName name="___PG31">#REF!</definedName>
    <definedName name="___PG35">#REF!</definedName>
    <definedName name="___PG36">#REF!</definedName>
    <definedName name="___pg37">#REF!</definedName>
    <definedName name="___PG3701">#REF!</definedName>
    <definedName name="___PG3702">#REF!</definedName>
    <definedName name="___PG3703">#REF!</definedName>
    <definedName name="___PG3704">#REF!</definedName>
    <definedName name="___PG3705">#REF!</definedName>
    <definedName name="___PG3706">#REF!</definedName>
    <definedName name="___PG3707">#REF!</definedName>
    <definedName name="___PG38">#REF!</definedName>
    <definedName name="___PG39">#REF!</definedName>
    <definedName name="___PG4">#REF!</definedName>
    <definedName name="___pg40">#REF!</definedName>
    <definedName name="___pg41">#REF!</definedName>
    <definedName name="___PG6">#REF!</definedName>
    <definedName name="___PG7">#REF!</definedName>
    <definedName name="___PG8">#REF!</definedName>
    <definedName name="___PG9">#REF!</definedName>
    <definedName name="___PL2" localSheetId="12" hidden="1">{#N/A,#N/A,FALSE,"Aging Summary";#N/A,#N/A,FALSE,"Ratio Analysis";#N/A,#N/A,FALSE,"Test 120 Day Accts";#N/A,#N/A,FALSE,"Tickmarks"}</definedName>
    <definedName name="___PL2" hidden="1">{#N/A,#N/A,FALSE,"Aging Summary";#N/A,#N/A,FALSE,"Ratio Analysis";#N/A,#N/A,FALSE,"Test 120 Day Accts";#N/A,#N/A,FALSE,"Tickmarks"}</definedName>
    <definedName name="___POS3">#REF!</definedName>
    <definedName name="___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q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__S1">#REF!</definedName>
    <definedName name="___S2">#REF!</definedName>
    <definedName name="___S3">#REF!</definedName>
    <definedName name="___S4">#REF!</definedName>
    <definedName name="___S5">#REF!</definedName>
    <definedName name="___sin2">#REF!</definedName>
    <definedName name="___tbs0603">#REF!</definedName>
    <definedName name="___tbs2002">#REF!</definedName>
    <definedName name="___TBS2003">#REF!</definedName>
    <definedName name="___UK96">#REF!</definedName>
    <definedName name="___UK97">#REF!</definedName>
    <definedName name="___UK98">#REF!</definedName>
    <definedName name="___UK99">#REF!</definedName>
    <definedName name="___usd03" localSheetId="12">#REF!+#REF!</definedName>
    <definedName name="___usd03">#REF!+#REF!</definedName>
    <definedName name="___usd04">#REF!</definedName>
    <definedName name="___USD1">#REF!</definedName>
    <definedName name="___USD2">#REF!</definedName>
    <definedName name="___USD5">#REF!</definedName>
    <definedName name="___usd82">#REF!</definedName>
    <definedName name="___usd83">#REF!</definedName>
    <definedName name="___usd88">#REF!</definedName>
    <definedName name="___w1">#REF!</definedName>
    <definedName name="___w10">#REF!</definedName>
    <definedName name="___w11">#REF!</definedName>
    <definedName name="___w12">#REF!</definedName>
    <definedName name="___w13">#REF!</definedName>
    <definedName name="___w15">#REF!</definedName>
    <definedName name="___w16">#REF!</definedName>
    <definedName name="___w17">#REF!</definedName>
    <definedName name="___w2">#REF!</definedName>
    <definedName name="___w3">#REF!</definedName>
    <definedName name="___w4">#REF!</definedName>
    <definedName name="___w5">#REF!</definedName>
    <definedName name="___w6">#REF!</definedName>
    <definedName name="___w7">#REF!</definedName>
    <definedName name="___w8">#REF!</definedName>
    <definedName name="___w9">#REF!</definedName>
    <definedName name="___ww1">#REF!</definedName>
    <definedName name="___ww10">#REF!</definedName>
    <definedName name="___ww2">#REF!</definedName>
    <definedName name="___ww3">#REF!</definedName>
    <definedName name="___ww4">#REF!</definedName>
    <definedName name="___ww5">#REF!</definedName>
    <definedName name="___ww6">#REF!</definedName>
    <definedName name="___ww7">#REF!</definedName>
    <definedName name="___ww8">#REF!</definedName>
    <definedName name="___ww9">#REF!</definedName>
    <definedName name="__1">#REF!</definedName>
    <definedName name="__123Graph_A" hidden="1">'[14]TABLO-3'!$B$4:$B$4</definedName>
    <definedName name="__123Graph_AGraph1" hidden="1">[15]DATA!#REF!</definedName>
    <definedName name="__123Graph_AGraph2" hidden="1">[15]DATA!#REF!</definedName>
    <definedName name="__123Graph_AGraph3" hidden="1">[15]DATA!#REF!</definedName>
    <definedName name="__123Graph_AGraph4" hidden="1">[15]DATA!#REF!</definedName>
    <definedName name="__123Graph_ARISK" hidden="1">#REF!</definedName>
    <definedName name="__123Graph_B" hidden="1">[16]MATRIX!#REF!</definedName>
    <definedName name="__123Graph_BGraph2" hidden="1">[15]DATA!#REF!</definedName>
    <definedName name="__123Graph_BRISK" hidden="1">#REF!</definedName>
    <definedName name="__123Graph_C" hidden="1">'[14]TABLO-3'!$B$6:$B$6</definedName>
    <definedName name="__123Graph_CGraph2" hidden="1">[15]DATA!#REF!</definedName>
    <definedName name="__123Graph_D" hidden="1">[16]MATRIX!#REF!</definedName>
    <definedName name="__123Graph_E" hidden="1">'[14]TABLO-3'!$B$8:$B$8</definedName>
    <definedName name="__123Graph_F" hidden="1">[16]MATRIX!#REF!</definedName>
    <definedName name="__123Graph_X" hidden="1">[16]MATRIX!#REF!</definedName>
    <definedName name="__123Graph_XGraph1" hidden="1">[15]DATA!#REF!</definedName>
    <definedName name="__123Graph_XGraph2" hidden="1">[15]DATA!#REF!</definedName>
    <definedName name="__123Graph_XGraph3" hidden="1">[15]DATA!#REF!</definedName>
    <definedName name="__123Graph_XGraph4" hidden="1">[15]DATA!#REF!</definedName>
    <definedName name="__A1">#REF!</definedName>
    <definedName name="__A20000">[17]Aktif!#REF!</definedName>
    <definedName name="__amr1">[10]Sheet1!#REF!</definedName>
    <definedName name="__amr2">[10]Sheet1!#REF!</definedName>
    <definedName name="__amr3">[10]Sheet1!#REF!</definedName>
    <definedName name="__amr4">[10]Sheet1!#REF!</definedName>
    <definedName name="__amr5">[10]Sheet1!#REF!</definedName>
    <definedName name="__avg02">#REF!</definedName>
    <definedName name="__avr1990">'[4]DÖVİZ ALIŞ'!$I$2185:$I$2436</definedName>
    <definedName name="__avr1991">'[4]DÖVİZ ALIŞ'!$I$2436:$I$2686</definedName>
    <definedName name="__avr1992">'[4]DÖVİZ ALIŞ'!$I$2687:$I$2941</definedName>
    <definedName name="__avr1993">'[4]DÖVİZ ALIŞ'!$I$2942:$I$3190</definedName>
    <definedName name="__avr1994">'[4]DÖVİZ ALIŞ'!$I$3191:$I$3444</definedName>
    <definedName name="__avr1995">'[4]DÖVİZ ALIŞ'!$I$3445:$I$3698</definedName>
    <definedName name="__avr1996">'[4]DÖVİZ ALIŞ'!$I$3699:$I$3950</definedName>
    <definedName name="__avr1997">'[4]DÖVİZ ALIŞ'!$I$3951:$I$4202</definedName>
    <definedName name="__avr1998">'[4]DÖVİZ ALIŞ'!$I$4203:$I$4453</definedName>
    <definedName name="__avr1999">'[4]DÖVİZ ALIŞ'!$I$4455:$I$4703</definedName>
    <definedName name="__BEF1">#REF!</definedName>
    <definedName name="__BGE1">#REF!</definedName>
    <definedName name="__BRC02">#REF!</definedName>
    <definedName name="__BRT02">#REF!</definedName>
    <definedName name="__BRW02">#REF!</definedName>
    <definedName name="__C68000">#REF!</definedName>
    <definedName name="__C69999">#REF!</definedName>
    <definedName name="__C70000">#REF!</definedName>
    <definedName name="__C80000">#REF!</definedName>
    <definedName name="__C99999">#REF!</definedName>
    <definedName name="__CF2" localSheetId="12" hidden="1">{#N/A,#N/A,FALSE,"Aging Summary";#N/A,#N/A,FALSE,"Ratio Analysis";#N/A,#N/A,FALSE,"Test 120 Day Accts";#N/A,#N/A,FALSE,"Tickmarks"}</definedName>
    <definedName name="__CF2" hidden="1">{#N/A,#N/A,FALSE,"Aging Summary";#N/A,#N/A,FALSE,"Ratio Analysis";#N/A,#N/A,FALSE,"Test 120 Day Accts";#N/A,#N/A,FALSE,"Tickmarks"}</definedName>
    <definedName name="__CHF1">#REF!</definedName>
    <definedName name="__COL1">#REF!</definedName>
    <definedName name="__COL2">#REF!</definedName>
    <definedName name="__COL3">#REF!</definedName>
    <definedName name="__COL4">#REF!</definedName>
    <definedName name="__COL5">#REF!</definedName>
    <definedName name="__D66666">'[11]255 HESAP'!#REF!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16">'[5]Additions 02'!#REF!</definedName>
    <definedName name="__DAT18">'[5]Additions 02'!#REF!</definedName>
    <definedName name="__DAT19">'[5]Additions 02'!#REF!</definedName>
    <definedName name="__DAT2">#REF!</definedName>
    <definedName name="__DAT20">'[5]Additions 02'!#REF!</definedName>
    <definedName name="__DAT21">'[5]Additions 02'!#REF!</definedName>
    <definedName name="__DAT22">'[5]Additions 02'!#REF!</definedName>
    <definedName name="__DAT23">'[5]Additions 02'!#REF!</definedName>
    <definedName name="__DAT24">'[5]Additions 02'!#REF!</definedName>
    <definedName name="__DAT25">'[5]Additions 02'!#REF!</definedName>
    <definedName name="__DAT26">'[5]Additions 02'!#REF!</definedName>
    <definedName name="__DAT27">'[5]Additions 02'!#REF!</definedName>
    <definedName name="__DAT28">'[5]Additions 02'!#REF!</definedName>
    <definedName name="__DAT29">'[5]Additions 02'!#REF!</definedName>
    <definedName name="__DAT3">#REF!</definedName>
    <definedName name="__DAT30">'[5]Additions 02'!#REF!</definedName>
    <definedName name="__DAT31">'[5]Additions 02'!#REF!</definedName>
    <definedName name="__DAT32">'[5]Additions 02'!#REF!</definedName>
    <definedName name="__DAT33">'[5]Additions 02'!#REF!</definedName>
    <definedName name="__DAT34">'[5]Additions 02'!#REF!</definedName>
    <definedName name="__DAT35">'[5]Additions 02'!#REF!</definedName>
    <definedName name="__DAT36">'[5]Additions 02'!#REF!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DEM1">#REF!</definedName>
    <definedName name="__Dep2003">#REF!</definedName>
    <definedName name="__end01">[18]Index2003!$AD$81</definedName>
    <definedName name="__end02">[19]index!$K$115</definedName>
    <definedName name="__eur03">'[12]Eur rates'!$E$67</definedName>
    <definedName name="__eur04">'[12]Eur rates'!$E$8</definedName>
    <definedName name="__EUR1">#REF!</definedName>
    <definedName name="__EUR2">#REF!</definedName>
    <definedName name="__EUR5">#REF!</definedName>
    <definedName name="__FRF1">#REF!</definedName>
    <definedName name="__FXR97">#REF!</definedName>
    <definedName name="__GBP1">#REF!</definedName>
    <definedName name="__GW2">#REF!</definedName>
    <definedName name="__GW2002">#REF!</definedName>
    <definedName name="__GW2003">[13]FAKTO!$B$3:$B$17</definedName>
    <definedName name="__ı13">#REF!</definedName>
    <definedName name="__ı34">#REF!</definedName>
    <definedName name="__ı82">#REF!</definedName>
    <definedName name="__INF180">#REF!</definedName>
    <definedName name="__INF193">'[6]RESTATEMENT OF PREPAID EXPENSES'!#REF!</definedName>
    <definedName name="__INF195">#REF!</definedName>
    <definedName name="__INF242">#REF!</definedName>
    <definedName name="__INF259">#REF!</definedName>
    <definedName name="__INF540">'[6]RESTATEMENT OF PREPAID EXPENSES'!$F$94</definedName>
    <definedName name="__ITL1">#REF!</definedName>
    <definedName name="__kat5">[20]KATSAYILAR!$E$19</definedName>
    <definedName name="__kat703">[20]KATSAYILAR!$C$4</definedName>
    <definedName name="__kat704">[20]KATSAYILAR!$C$5</definedName>
    <definedName name="__KAT705">[21]KATSAYILAR!$C$16</definedName>
    <definedName name="__KAT706">[21]KATSAYILAR!$C$17</definedName>
    <definedName name="__KAT707">[21]KATSAYILAR!$C$18</definedName>
    <definedName name="__KAT708">[21]KATSAYILAR!$C$19</definedName>
    <definedName name="__kat8">[20]KATSAYILAR!$F$19</definedName>
    <definedName name="__kat9">[20]KATSAYILAR!$G$19</definedName>
    <definedName name="__kjs1">#REF!</definedName>
    <definedName name="__kod2">[10]Sheet1!$A$1:$A$65536</definedName>
    <definedName name="__Kom1">#REF!</definedName>
    <definedName name="__Kom2">#REF!</definedName>
    <definedName name="__Kom3">#REF!</definedName>
    <definedName name="__kom31">[20]KOM.!$A$10:$F$58</definedName>
    <definedName name="__kur3">'[9]Financials (PBC)'!#REF!</definedName>
    <definedName name="__KUR6">'[9]Financials (PBC)'!#REF!</definedName>
    <definedName name="__mb12">#REF!</definedName>
    <definedName name="__MST1">#REF!</definedName>
    <definedName name="__MST2">#REF!</definedName>
    <definedName name="__MST3">#REF!</definedName>
    <definedName name="__new2" hidden="1">0</definedName>
    <definedName name="__ob2001">#REF!</definedName>
    <definedName name="__or1">[10]Sheet1!#REF!</definedName>
    <definedName name="__or10">[10]Sheet1!#REF!</definedName>
    <definedName name="__or11">[10]Sheet1!#REF!</definedName>
    <definedName name="__or12">[10]Sheet1!#REF!</definedName>
    <definedName name="__or2">[10]Sheet1!#REF!</definedName>
    <definedName name="__or3">[10]Sheet1!#REF!</definedName>
    <definedName name="__or4">[10]Sheet1!#REF!</definedName>
    <definedName name="__or5">[10]Sheet1!#REF!</definedName>
    <definedName name="__or6">[10]Sheet1!#REF!</definedName>
    <definedName name="__or7">[10]Sheet1!#REF!</definedName>
    <definedName name="__or8">[10]Sheet1!#REF!</definedName>
    <definedName name="__or9">[10]Sheet1!#REF!</definedName>
    <definedName name="__PG1">#REF!</definedName>
    <definedName name="__pg10">#REF!</definedName>
    <definedName name="__PG11">#REF!</definedName>
    <definedName name="__PG12">#REF!</definedName>
    <definedName name="__PG13">#REF!</definedName>
    <definedName name="__PG14">#REF!</definedName>
    <definedName name="__PG15">#REF!</definedName>
    <definedName name="__PG16">#REF!</definedName>
    <definedName name="__PG17">#REF!</definedName>
    <definedName name="__PG18">#REF!</definedName>
    <definedName name="__PG19">#REF!</definedName>
    <definedName name="__PG2">#REF!</definedName>
    <definedName name="__PG20">#REF!</definedName>
    <definedName name="__PG21">#REF!</definedName>
    <definedName name="__PG22">#REF!</definedName>
    <definedName name="__PG23">#REF!</definedName>
    <definedName name="__PG24">#REF!</definedName>
    <definedName name="__PG25">#REF!</definedName>
    <definedName name="__PG26">#REF!</definedName>
    <definedName name="__PG27">#REF!</definedName>
    <definedName name="__PG28">#REF!</definedName>
    <definedName name="__PG29">#REF!</definedName>
    <definedName name="__PG3">#REF!</definedName>
    <definedName name="__PG30">#REF!</definedName>
    <definedName name="__PG31">#REF!</definedName>
    <definedName name="__PG35">#REF!</definedName>
    <definedName name="__PG36">#REF!</definedName>
    <definedName name="__pg37">#REF!</definedName>
    <definedName name="__PG3701">#REF!</definedName>
    <definedName name="__PG3702">#REF!</definedName>
    <definedName name="__PG3703">#REF!</definedName>
    <definedName name="__PG3704">#REF!</definedName>
    <definedName name="__PG3705">#REF!</definedName>
    <definedName name="__PG3706">#REF!</definedName>
    <definedName name="__PG3707">#REF!</definedName>
    <definedName name="__PG38">#REF!</definedName>
    <definedName name="__PG39">#REF!</definedName>
    <definedName name="__PG4">#REF!</definedName>
    <definedName name="__pg40">#REF!</definedName>
    <definedName name="__pg41">#REF!</definedName>
    <definedName name="__PG6">#REF!</definedName>
    <definedName name="__PG7">#REF!</definedName>
    <definedName name="__PG8">#REF!</definedName>
    <definedName name="__PG9">#REF!</definedName>
    <definedName name="__PL2" localSheetId="12" hidden="1">{#N/A,#N/A,FALSE,"Aging Summary";#N/A,#N/A,FALSE,"Ratio Analysis";#N/A,#N/A,FALSE,"Test 120 Day Accts";#N/A,#N/A,FALSE,"Tickmarks"}</definedName>
    <definedName name="__PL2" hidden="1">{#N/A,#N/A,FALSE,"Aging Summary";#N/A,#N/A,FALSE,"Ratio Analysis";#N/A,#N/A,FALSE,"Test 120 Day Accts";#N/A,#N/A,FALSE,"Tickmarks"}</definedName>
    <definedName name="__POS3">#REF!</definedName>
    <definedName name="__S1">#REF!</definedName>
    <definedName name="__S2">#REF!</definedName>
    <definedName name="__S3">#REF!</definedName>
    <definedName name="__S4">#REF!</definedName>
    <definedName name="__S5">#REF!</definedName>
    <definedName name="__sin2">#REF!</definedName>
    <definedName name="__tb2">#REF!</definedName>
    <definedName name="__tb3">#REF!</definedName>
    <definedName name="__tbs0603">#REF!</definedName>
    <definedName name="__tbs2002">#REF!</definedName>
    <definedName name="__TBS2003">#REF!</definedName>
    <definedName name="__UK96">#REF!</definedName>
    <definedName name="__UK97">#REF!</definedName>
    <definedName name="__UK98">#REF!</definedName>
    <definedName name="__UK99">#REF!</definedName>
    <definedName name="__usd03" localSheetId="12">#REF!+#REF!</definedName>
    <definedName name="__usd03">#REF!+#REF!</definedName>
    <definedName name="__usd04">#REF!</definedName>
    <definedName name="__USD1">#REF!</definedName>
    <definedName name="__USD2">#REF!</definedName>
    <definedName name="__USD5">#REF!</definedName>
    <definedName name="__usd82">#REF!</definedName>
    <definedName name="__usd83">#REF!</definedName>
    <definedName name="__usd88">#REF!</definedName>
    <definedName name="__w1">#REF!</definedName>
    <definedName name="__w10">#REF!</definedName>
    <definedName name="__w11">#REF!</definedName>
    <definedName name="__w12">#REF!</definedName>
    <definedName name="__w13">#REF!</definedName>
    <definedName name="__w15">#REF!</definedName>
    <definedName name="__w16">#REF!</definedName>
    <definedName name="__w17">#REF!</definedName>
    <definedName name="__w2">#REF!</definedName>
    <definedName name="__w3">#REF!</definedName>
    <definedName name="__w4">#REF!</definedName>
    <definedName name="__w5">#REF!</definedName>
    <definedName name="__w6">#REF!</definedName>
    <definedName name="__w7">#REF!</definedName>
    <definedName name="__w8">#REF!</definedName>
    <definedName name="__w9">#REF!</definedName>
    <definedName name="__ww1">#REF!</definedName>
    <definedName name="__ww10">#REF!</definedName>
    <definedName name="__ww2">#REF!</definedName>
    <definedName name="__ww3">#REF!</definedName>
    <definedName name="__ww4">#REF!</definedName>
    <definedName name="__ww5">#REF!</definedName>
    <definedName name="__ww6">#REF!</definedName>
    <definedName name="__ww7">#REF!</definedName>
    <definedName name="__ww8">#REF!</definedName>
    <definedName name="__ww9">#REF!</definedName>
    <definedName name="_0">#REF!</definedName>
    <definedName name="_010">#REF!</definedName>
    <definedName name="_01020304BL">#REF!</definedName>
    <definedName name="_011">#REF!</definedName>
    <definedName name="_012">#REF!</definedName>
    <definedName name="_01200">#REF!</definedName>
    <definedName name="_01201">#REF!</definedName>
    <definedName name="_01202">#REF!</definedName>
    <definedName name="_01203">#REF!</definedName>
    <definedName name="_01204">#REF!</definedName>
    <definedName name="_013">#REF!</definedName>
    <definedName name="_01300">#REF!</definedName>
    <definedName name="_01301">#REF!</definedName>
    <definedName name="_01302">#REF!</definedName>
    <definedName name="_01303">#REF!</definedName>
    <definedName name="_01304">#REF!</definedName>
    <definedName name="_014">#REF!</definedName>
    <definedName name="_015">#REF!</definedName>
    <definedName name="_01500">#REF!</definedName>
    <definedName name="_01501">#REF!</definedName>
    <definedName name="_015010000">#REF!</definedName>
    <definedName name="_016">#REF!</definedName>
    <definedName name="_01600">#REF!</definedName>
    <definedName name="_01601">#REF!</definedName>
    <definedName name="_01602">#REF!</definedName>
    <definedName name="_01603">#REF!</definedName>
    <definedName name="_017">#REF!</definedName>
    <definedName name="_01700">#REF!</definedName>
    <definedName name="_01701">#REF!</definedName>
    <definedName name="_01702">#REF!</definedName>
    <definedName name="_01703">#REF!</definedName>
    <definedName name="_018">#REF!</definedName>
    <definedName name="_019">#REF!</definedName>
    <definedName name="_020">#REF!</definedName>
    <definedName name="_02000">#REF!</definedName>
    <definedName name="_02001">#REF!</definedName>
    <definedName name="_021">#REF!</definedName>
    <definedName name="_02100">#REF!</definedName>
    <definedName name="_02101">#REF!</definedName>
    <definedName name="_022">#REF!</definedName>
    <definedName name="_02200">#REF!</definedName>
    <definedName name="_022000">#REF!</definedName>
    <definedName name="_022001">#REF!</definedName>
    <definedName name="_022002">#REF!</definedName>
    <definedName name="_022003">#REF!</definedName>
    <definedName name="_022004">#REF!</definedName>
    <definedName name="_02201">#REF!</definedName>
    <definedName name="_022010">#REF!</definedName>
    <definedName name="_022011">#REF!</definedName>
    <definedName name="_022012">#REF!</definedName>
    <definedName name="_022013">#REF!</definedName>
    <definedName name="_023">#REF!</definedName>
    <definedName name="_02300">#REF!</definedName>
    <definedName name="_023000">#REF!</definedName>
    <definedName name="_023001">#REF!</definedName>
    <definedName name="_023002">#REF!</definedName>
    <definedName name="_023003">#REF!</definedName>
    <definedName name="_023004">#REF!</definedName>
    <definedName name="_02301">#REF!</definedName>
    <definedName name="_023010">#REF!</definedName>
    <definedName name="_023011">#REF!</definedName>
    <definedName name="_023012">#REF!</definedName>
    <definedName name="_023013">#REF!</definedName>
    <definedName name="_024">#REF!</definedName>
    <definedName name="_02400">#REF!</definedName>
    <definedName name="_024000">#REF!</definedName>
    <definedName name="_024001">#REF!</definedName>
    <definedName name="_02401">#REF!</definedName>
    <definedName name="_024010">#REF!</definedName>
    <definedName name="_024011">#REF!</definedName>
    <definedName name="_025">#REF!</definedName>
    <definedName name="_02500">#REF!</definedName>
    <definedName name="_025000">#REF!</definedName>
    <definedName name="_025001">#REF!</definedName>
    <definedName name="_02501">#REF!</definedName>
    <definedName name="_025010">#REF!</definedName>
    <definedName name="_025011">#REF!</definedName>
    <definedName name="_026">#REF!</definedName>
    <definedName name="_02600">#REF!</definedName>
    <definedName name="_026000">#REF!</definedName>
    <definedName name="_026001">#REF!</definedName>
    <definedName name="_02601">#REF!</definedName>
    <definedName name="_026010">#REF!</definedName>
    <definedName name="_026011">#REF!</definedName>
    <definedName name="_027">#REF!</definedName>
    <definedName name="_02700">#REF!</definedName>
    <definedName name="_027000">#REF!</definedName>
    <definedName name="_027001">#REF!</definedName>
    <definedName name="_02701">#REF!</definedName>
    <definedName name="_027010">#REF!</definedName>
    <definedName name="_027011">#REF!</definedName>
    <definedName name="_028">#REF!</definedName>
    <definedName name="_029">#REF!</definedName>
    <definedName name="_030">#REF!</definedName>
    <definedName name="_03000">#REF!</definedName>
    <definedName name="_030000">#REF!</definedName>
    <definedName name="_0300000">#REF!</definedName>
    <definedName name="_0300001">#REF!</definedName>
    <definedName name="_030001">#REF!</definedName>
    <definedName name="_0300010">#REF!</definedName>
    <definedName name="_0300011">#REF!</definedName>
    <definedName name="_030002">#REF!</definedName>
    <definedName name="_0300020">#REF!</definedName>
    <definedName name="_0300021">#REF!</definedName>
    <definedName name="_030003">#REF!</definedName>
    <definedName name="_0300030">#REF!</definedName>
    <definedName name="_0300031">#REF!</definedName>
    <definedName name="_030009">#REF!</definedName>
    <definedName name="_0300090">#REF!</definedName>
    <definedName name="_0300091">#REF!</definedName>
    <definedName name="_03001">#REF!</definedName>
    <definedName name="_030010">#REF!</definedName>
    <definedName name="_0300100">#REF!</definedName>
    <definedName name="_0300101">#REF!</definedName>
    <definedName name="_030011">#REF!</definedName>
    <definedName name="_0300110">#REF!</definedName>
    <definedName name="_0300111">#REF!</definedName>
    <definedName name="_030012">#REF!</definedName>
    <definedName name="_0300120">#REF!</definedName>
    <definedName name="_0300121">#REF!</definedName>
    <definedName name="_030013">#REF!</definedName>
    <definedName name="_0300130">#REF!</definedName>
    <definedName name="_0300131">#REF!</definedName>
    <definedName name="_030019">#REF!</definedName>
    <definedName name="_0300190">#REF!</definedName>
    <definedName name="_0300191">#REF!</definedName>
    <definedName name="_03002">#REF!</definedName>
    <definedName name="_030020">#REF!</definedName>
    <definedName name="_030021">#REF!</definedName>
    <definedName name="_030022">#REF!</definedName>
    <definedName name="_0300220">#REF!</definedName>
    <definedName name="_0300221">#REF!</definedName>
    <definedName name="_030023">#REF!</definedName>
    <definedName name="_0300230">#REF!</definedName>
    <definedName name="_0300231">#REF!</definedName>
    <definedName name="_030025">#REF!</definedName>
    <definedName name="_030026">#REF!</definedName>
    <definedName name="_030027">#REF!</definedName>
    <definedName name="_030029">#REF!</definedName>
    <definedName name="_03003">#REF!</definedName>
    <definedName name="_030030">#REF!</definedName>
    <definedName name="_030031">#REF!</definedName>
    <definedName name="_030032">#REF!</definedName>
    <definedName name="_0300320">#REF!</definedName>
    <definedName name="_0300321">#REF!</definedName>
    <definedName name="_030033">#REF!</definedName>
    <definedName name="_0300330">#REF!</definedName>
    <definedName name="_0300331">#REF!</definedName>
    <definedName name="_030035">#REF!</definedName>
    <definedName name="_030036">#REF!</definedName>
    <definedName name="_030037">#REF!</definedName>
    <definedName name="_030039">#REF!</definedName>
    <definedName name="_03009">#REF!</definedName>
    <definedName name="_030090">#REF!</definedName>
    <definedName name="_030091">#REF!</definedName>
    <definedName name="_030092">#REF!</definedName>
    <definedName name="_03010">#REF!</definedName>
    <definedName name="_030100">#REF!</definedName>
    <definedName name="_030101">#REF!</definedName>
    <definedName name="_030102">#REF!</definedName>
    <definedName name="_030103">#REF!</definedName>
    <definedName name="_030109">#REF!</definedName>
    <definedName name="_03011">#REF!</definedName>
    <definedName name="_030110">#REF!</definedName>
    <definedName name="_030111">#REF!</definedName>
    <definedName name="_030112">#REF!</definedName>
    <definedName name="_030113">#REF!</definedName>
    <definedName name="_030119">#REF!</definedName>
    <definedName name="_03012">#REF!</definedName>
    <definedName name="_030120">#REF!</definedName>
    <definedName name="_030121">#REF!</definedName>
    <definedName name="_030122">#REF!</definedName>
    <definedName name="_0301220">#REF!</definedName>
    <definedName name="_0301221">#REF!</definedName>
    <definedName name="_030123">#REF!</definedName>
    <definedName name="_0301230">#REF!</definedName>
    <definedName name="_0301231">#REF!</definedName>
    <definedName name="_030129">#REF!</definedName>
    <definedName name="_03013">#REF!</definedName>
    <definedName name="_030130">#REF!</definedName>
    <definedName name="_030131">#REF!</definedName>
    <definedName name="_030132">#REF!</definedName>
    <definedName name="_0301320">#REF!</definedName>
    <definedName name="_0301321">#REF!</definedName>
    <definedName name="_030133">#REF!</definedName>
    <definedName name="_0301330">#REF!</definedName>
    <definedName name="_0301331">#REF!</definedName>
    <definedName name="_030139">#REF!</definedName>
    <definedName name="_03020">#REF!</definedName>
    <definedName name="_030200">#REF!</definedName>
    <definedName name="_030200000">#REF!</definedName>
    <definedName name="_030200100">#REF!</definedName>
    <definedName name="_030201">#REF!</definedName>
    <definedName name="_03030">#REF!</definedName>
    <definedName name="_030300">#REF!</definedName>
    <definedName name="_030301">#REF!</definedName>
    <definedName name="_030302">#REF!</definedName>
    <definedName name="_03040">#REF!</definedName>
    <definedName name="_03050">#REF!</definedName>
    <definedName name="_03051">#REF!</definedName>
    <definedName name="_03052">#REF!</definedName>
    <definedName name="_03060">#REF!</definedName>
    <definedName name="_03070">#REF!</definedName>
    <definedName name="_030700">#REF!</definedName>
    <definedName name="_030701">#REF!</definedName>
    <definedName name="_030709">#REF!</definedName>
    <definedName name="_03080">#REF!</definedName>
    <definedName name="_03090">#REF!</definedName>
    <definedName name="_030900010">#REF!</definedName>
    <definedName name="_030900100">#REF!</definedName>
    <definedName name="_03091">#REF!</definedName>
    <definedName name="_031">#REF!</definedName>
    <definedName name="_03100">#REF!</definedName>
    <definedName name="_03101">#REF!</definedName>
    <definedName name="_03102">#REF!</definedName>
    <definedName name="_031021">#REF!</definedName>
    <definedName name="_03103">#REF!</definedName>
    <definedName name="_031030">#REF!</definedName>
    <definedName name="_031031">#REF!</definedName>
    <definedName name="_03104">#REF!</definedName>
    <definedName name="_031040">#REF!</definedName>
    <definedName name="_031041">#REF!</definedName>
    <definedName name="_03105">#REF!</definedName>
    <definedName name="_03106">#REF!</definedName>
    <definedName name="_03107">#REF!</definedName>
    <definedName name="_03170">#REF!</definedName>
    <definedName name="_031700">#REF!</definedName>
    <definedName name="_031709">#REF!</definedName>
    <definedName name="_03180">#REF!</definedName>
    <definedName name="_031800">#REF!</definedName>
    <definedName name="_031801">#REF!</definedName>
    <definedName name="_03181">#REF!</definedName>
    <definedName name="_031810">#REF!</definedName>
    <definedName name="_031811">#REF!</definedName>
    <definedName name="_03199">#REF!</definedName>
    <definedName name="_031990000">#REF!</definedName>
    <definedName name="_032">#REF!</definedName>
    <definedName name="_033">#REF!</definedName>
    <definedName name="_034">#REF!</definedName>
    <definedName name="_035">#REF!</definedName>
    <definedName name="_036">#REF!</definedName>
    <definedName name="_037">#REF!</definedName>
    <definedName name="_038">#REF!</definedName>
    <definedName name="_039">#REF!</definedName>
    <definedName name="_040">#REF!</definedName>
    <definedName name="_041">#REF!</definedName>
    <definedName name="_042">#REF!</definedName>
    <definedName name="_043">#REF!</definedName>
    <definedName name="_044">#REF!</definedName>
    <definedName name="_045">#REF!</definedName>
    <definedName name="_046">#REF!</definedName>
    <definedName name="_047">#REF!</definedName>
    <definedName name="_048">#REF!</definedName>
    <definedName name="_049">#REF!</definedName>
    <definedName name="_050">#REF!</definedName>
    <definedName name="_051">#REF!</definedName>
    <definedName name="_052">#REF!</definedName>
    <definedName name="_053">#REF!</definedName>
    <definedName name="_054">#REF!</definedName>
    <definedName name="_055">#REF!</definedName>
    <definedName name="_056">#REF!</definedName>
    <definedName name="_057">#REF!</definedName>
    <definedName name="_058">#REF!</definedName>
    <definedName name="_059">#REF!</definedName>
    <definedName name="_060">#REF!</definedName>
    <definedName name="_061">#REF!</definedName>
    <definedName name="_062">#REF!</definedName>
    <definedName name="_063">#REF!</definedName>
    <definedName name="_064">#REF!</definedName>
    <definedName name="_065">#REF!</definedName>
    <definedName name="_066">#REF!</definedName>
    <definedName name="_067">#REF!</definedName>
    <definedName name="_068">#REF!</definedName>
    <definedName name="_069">#REF!</definedName>
    <definedName name="_070">#REF!</definedName>
    <definedName name="_071">#REF!</definedName>
    <definedName name="_072">#REF!</definedName>
    <definedName name="_073">#REF!</definedName>
    <definedName name="_074">#REF!</definedName>
    <definedName name="_075">#REF!</definedName>
    <definedName name="_076">#REF!</definedName>
    <definedName name="_077">#REF!</definedName>
    <definedName name="_078">#REF!</definedName>
    <definedName name="_079">#REF!</definedName>
    <definedName name="_080">#REF!</definedName>
    <definedName name="_081">#REF!</definedName>
    <definedName name="_082">#REF!</definedName>
    <definedName name="_083">#REF!</definedName>
    <definedName name="_084">#REF!</definedName>
    <definedName name="_085">#REF!</definedName>
    <definedName name="_086">#REF!</definedName>
    <definedName name="_087">#REF!</definedName>
    <definedName name="_088">#REF!</definedName>
    <definedName name="_089">#REF!</definedName>
    <definedName name="_090">#REF!</definedName>
    <definedName name="_091">#REF!</definedName>
    <definedName name="_092">#REF!</definedName>
    <definedName name="_093">#REF!</definedName>
    <definedName name="_094">#REF!</definedName>
    <definedName name="_095">#REF!</definedName>
    <definedName name="_096">#REF!</definedName>
    <definedName name="_097">#REF!</definedName>
    <definedName name="_098">#REF!</definedName>
    <definedName name="_099">#REF!</definedName>
    <definedName name="_1">#REF!</definedName>
    <definedName name="_1_????????">#REF!</definedName>
    <definedName name="_10">#REF!</definedName>
    <definedName name="_10_???????????3">#REF!</definedName>
    <definedName name="_10_0EFF">#REF!</definedName>
    <definedName name="_10_0PORTFO">#REF!</definedName>
    <definedName name="_100">#REF!</definedName>
    <definedName name="_10000">#REF!</definedName>
    <definedName name="_100001">#REF!</definedName>
    <definedName name="_100002">#REF!</definedName>
    <definedName name="_10001">#REF!</definedName>
    <definedName name="_100010">#REF!</definedName>
    <definedName name="_100011">#REF!</definedName>
    <definedName name="_100019">#REF!</definedName>
    <definedName name="_10010">#REF!</definedName>
    <definedName name="_100100">#REF!</definedName>
    <definedName name="_100101">#REF!</definedName>
    <definedName name="_100102">#REF!</definedName>
    <definedName name="_10011">#REF!</definedName>
    <definedName name="_101">#REF!</definedName>
    <definedName name="_101.01">#REF!</definedName>
    <definedName name="_10100">#REF!</definedName>
    <definedName name="_101001">#REF!</definedName>
    <definedName name="_101002">#REF!</definedName>
    <definedName name="_10101">#REF!</definedName>
    <definedName name="_101010">#REF!</definedName>
    <definedName name="_101011">#REF!</definedName>
    <definedName name="_101019">#REF!</definedName>
    <definedName name="_10110">#REF!</definedName>
    <definedName name="_101100">#REF!</definedName>
    <definedName name="_101101">#REF!</definedName>
    <definedName name="_101102">#REF!</definedName>
    <definedName name="_10111">#REF!</definedName>
    <definedName name="_102">#REF!</definedName>
    <definedName name="_102.01">#REF!</definedName>
    <definedName name="_102.02">#REF!</definedName>
    <definedName name="_102.03">#REF!</definedName>
    <definedName name="_102.06">#REF!</definedName>
    <definedName name="_102.09">#REF!</definedName>
    <definedName name="_102.10">#REF!</definedName>
    <definedName name="_102.11">#REF!</definedName>
    <definedName name="_102.12">#REF!</definedName>
    <definedName name="_102.14">#REF!</definedName>
    <definedName name="_10200">#REF!</definedName>
    <definedName name="_102001">#REF!</definedName>
    <definedName name="_102002">#REF!</definedName>
    <definedName name="_10201">#REF!</definedName>
    <definedName name="_102010">#REF!</definedName>
    <definedName name="_102011">#REF!</definedName>
    <definedName name="_102019">#REF!</definedName>
    <definedName name="_10210">#REF!</definedName>
    <definedName name="_102100">#REF!</definedName>
    <definedName name="_102101">#REF!</definedName>
    <definedName name="_102102">#REF!</definedName>
    <definedName name="_10211">#REF!</definedName>
    <definedName name="_103">#REF!</definedName>
    <definedName name="_103.01">#REF!</definedName>
    <definedName name="_103.02">#REF!</definedName>
    <definedName name="_10300">#REF!</definedName>
    <definedName name="_103001">#REF!</definedName>
    <definedName name="_103002">#REF!</definedName>
    <definedName name="_10301">#REF!</definedName>
    <definedName name="_103010">#REF!</definedName>
    <definedName name="_103011">#REF!</definedName>
    <definedName name="_103019">#REF!</definedName>
    <definedName name="_10310">#REF!</definedName>
    <definedName name="_103100">#REF!</definedName>
    <definedName name="_103101">#REF!</definedName>
    <definedName name="_103102">#REF!</definedName>
    <definedName name="_10311">#REF!</definedName>
    <definedName name="_104">#REF!</definedName>
    <definedName name="_105">#REF!</definedName>
    <definedName name="_106">#REF!</definedName>
    <definedName name="_107">#REF!</definedName>
    <definedName name="_108">#REF!</definedName>
    <definedName name="_108.01">#REF!</definedName>
    <definedName name="_109">#REF!</definedName>
    <definedName name="_11">#REF!</definedName>
    <definedName name="_11_0EFF">#REF!</definedName>
    <definedName name="_11_0PORTFO">#REF!</definedName>
    <definedName name="_11_1">#REF!</definedName>
    <definedName name="_110">#REF!</definedName>
    <definedName name="_11000">#REF!</definedName>
    <definedName name="_110001">#REF!</definedName>
    <definedName name="_110002">#REF!</definedName>
    <definedName name="_11001">#REF!</definedName>
    <definedName name="_110010">#REF!</definedName>
    <definedName name="_110011">#REF!</definedName>
    <definedName name="_110019">#REF!</definedName>
    <definedName name="_11010">#REF!</definedName>
    <definedName name="_110100">#REF!</definedName>
    <definedName name="_110101">#REF!</definedName>
    <definedName name="_110102">#REF!</definedName>
    <definedName name="_11011">#REF!</definedName>
    <definedName name="_111">#REF!</definedName>
    <definedName name="_11100">#REF!</definedName>
    <definedName name="_111001">#REF!</definedName>
    <definedName name="_111002">#REF!</definedName>
    <definedName name="_11101">#REF!</definedName>
    <definedName name="_111010">#REF!</definedName>
    <definedName name="_111011">#REF!</definedName>
    <definedName name="_111019">#REF!</definedName>
    <definedName name="_11110">#REF!</definedName>
    <definedName name="_111100">#REF!</definedName>
    <definedName name="_111101">#REF!</definedName>
    <definedName name="_111102">#REF!</definedName>
    <definedName name="_11111">#REF!</definedName>
    <definedName name="_111111">#REF!</definedName>
    <definedName name="_111111111">#REF!</definedName>
    <definedName name="_111111111.SUSPAN.HESABI">#REF!</definedName>
    <definedName name="_112">#REF!</definedName>
    <definedName name="_112.01">#REF!</definedName>
    <definedName name="_112.02">#REF!</definedName>
    <definedName name="_112.11">#REF!</definedName>
    <definedName name="_11200">#REF!</definedName>
    <definedName name="_112001">#REF!</definedName>
    <definedName name="_112002">#REF!</definedName>
    <definedName name="_11201">#REF!</definedName>
    <definedName name="_112010">#REF!</definedName>
    <definedName name="_112011">#REF!</definedName>
    <definedName name="_112019">#REF!</definedName>
    <definedName name="_11202">#REF!</definedName>
    <definedName name="_112021">#REF!</definedName>
    <definedName name="_112022">#REF!</definedName>
    <definedName name="_11203">#REF!</definedName>
    <definedName name="_112030">#REF!</definedName>
    <definedName name="_112031">#REF!</definedName>
    <definedName name="_112039">#REF!</definedName>
    <definedName name="_11210">#REF!</definedName>
    <definedName name="_112100">#REF!</definedName>
    <definedName name="_112101">#REF!</definedName>
    <definedName name="_112102">#REF!</definedName>
    <definedName name="_11211">#REF!</definedName>
    <definedName name="_112112030">#REF!</definedName>
    <definedName name="_112114030">#REF!</definedName>
    <definedName name="_112115030">#REF!</definedName>
    <definedName name="_112115130">#REF!</definedName>
    <definedName name="_113">#REF!</definedName>
    <definedName name="_11300">#REF!</definedName>
    <definedName name="_113001">#REF!</definedName>
    <definedName name="_113002">#REF!</definedName>
    <definedName name="_11301">#REF!</definedName>
    <definedName name="_113010">#REF!</definedName>
    <definedName name="_113011">#REF!</definedName>
    <definedName name="_113019">#REF!</definedName>
    <definedName name="_11302">#REF!</definedName>
    <definedName name="_113021">#REF!</definedName>
    <definedName name="_113022">#REF!</definedName>
    <definedName name="_11303">#REF!</definedName>
    <definedName name="_113030">#REF!</definedName>
    <definedName name="_113031">#REF!</definedName>
    <definedName name="_113039">#REF!</definedName>
    <definedName name="_11310">#REF!</definedName>
    <definedName name="_113100">#REF!</definedName>
    <definedName name="_113101">#REF!</definedName>
    <definedName name="_113102">#REF!</definedName>
    <definedName name="_11311">#REF!</definedName>
    <definedName name="_113111030">#REF!</definedName>
    <definedName name="_113111035">#REF!</definedName>
    <definedName name="_113114030">#REF!</definedName>
    <definedName name="_114">#REF!</definedName>
    <definedName name="_11400">#REF!</definedName>
    <definedName name="_114001">#REF!</definedName>
    <definedName name="_114002">#REF!</definedName>
    <definedName name="_11401">#REF!</definedName>
    <definedName name="_114010">#REF!</definedName>
    <definedName name="_114011">#REF!</definedName>
    <definedName name="_114019">#REF!</definedName>
    <definedName name="_11402">#REF!</definedName>
    <definedName name="_114021">#REF!</definedName>
    <definedName name="_114022">#REF!</definedName>
    <definedName name="_11403">#REF!</definedName>
    <definedName name="_114030">#REF!</definedName>
    <definedName name="_114031">#REF!</definedName>
    <definedName name="_114039">#REF!</definedName>
    <definedName name="_11410">#REF!</definedName>
    <definedName name="_114100">#REF!</definedName>
    <definedName name="_114101">#REF!</definedName>
    <definedName name="_114102">#REF!</definedName>
    <definedName name="_11411">#REF!</definedName>
    <definedName name="_115">#REF!</definedName>
    <definedName name="_11500">#REF!</definedName>
    <definedName name="_115001">#REF!</definedName>
    <definedName name="_115002">#REF!</definedName>
    <definedName name="_11501">#REF!</definedName>
    <definedName name="_115010">#REF!</definedName>
    <definedName name="_115011">#REF!</definedName>
    <definedName name="_115019">#REF!</definedName>
    <definedName name="_11502">#REF!</definedName>
    <definedName name="_115021">#REF!</definedName>
    <definedName name="_115022">#REF!</definedName>
    <definedName name="_11503">#REF!</definedName>
    <definedName name="_115030">#REF!</definedName>
    <definedName name="_115031">#REF!</definedName>
    <definedName name="_115039">#REF!</definedName>
    <definedName name="_11510">#REF!</definedName>
    <definedName name="_115100">#REF!</definedName>
    <definedName name="_115101">#REF!</definedName>
    <definedName name="_115102">#REF!</definedName>
    <definedName name="_11511">#REF!</definedName>
    <definedName name="_116">#REF!</definedName>
    <definedName name="_11600">#REF!</definedName>
    <definedName name="_116001">#REF!</definedName>
    <definedName name="_116002">#REF!</definedName>
    <definedName name="_11601">#REF!</definedName>
    <definedName name="_116010">#REF!</definedName>
    <definedName name="_116011">#REF!</definedName>
    <definedName name="_116019">#REF!</definedName>
    <definedName name="_11610">#REF!</definedName>
    <definedName name="_116100">#REF!</definedName>
    <definedName name="_116101">#REF!</definedName>
    <definedName name="_116102">#REF!</definedName>
    <definedName name="_11611">#REF!</definedName>
    <definedName name="_11620">#REF!</definedName>
    <definedName name="_11621">#REF!</definedName>
    <definedName name="_117">#REF!</definedName>
    <definedName name="_11700">#REF!</definedName>
    <definedName name="_117001">#REF!</definedName>
    <definedName name="_117002">#REF!</definedName>
    <definedName name="_11701">#REF!</definedName>
    <definedName name="_117010">#REF!</definedName>
    <definedName name="_117011">#REF!</definedName>
    <definedName name="_117019">#REF!</definedName>
    <definedName name="_11710">#REF!</definedName>
    <definedName name="_117100">#REF!</definedName>
    <definedName name="_117101">#REF!</definedName>
    <definedName name="_117102">#REF!</definedName>
    <definedName name="_11711">#REF!</definedName>
    <definedName name="_11720">#REF!</definedName>
    <definedName name="_11721">#REF!</definedName>
    <definedName name="_118">#REF!</definedName>
    <definedName name="_11800">#REF!</definedName>
    <definedName name="_118001">#REF!</definedName>
    <definedName name="_118002">#REF!</definedName>
    <definedName name="_11801">#REF!</definedName>
    <definedName name="_118010">#REF!</definedName>
    <definedName name="_118011">#REF!</definedName>
    <definedName name="_118019">#REF!</definedName>
    <definedName name="_11802">#REF!</definedName>
    <definedName name="_118021">#REF!</definedName>
    <definedName name="_118022">#REF!</definedName>
    <definedName name="_11803">#REF!</definedName>
    <definedName name="_118030">#REF!</definedName>
    <definedName name="_118031">#REF!</definedName>
    <definedName name="_118039">#REF!</definedName>
    <definedName name="_11810">#REF!</definedName>
    <definedName name="_118100">#REF!</definedName>
    <definedName name="_118101">#REF!</definedName>
    <definedName name="_118102">#REF!</definedName>
    <definedName name="_11811">#REF!</definedName>
    <definedName name="_118110040">#REF!</definedName>
    <definedName name="_118110140">#REF!</definedName>
    <definedName name="_118110150">#REF!</definedName>
    <definedName name="_118112030">#REF!</definedName>
    <definedName name="_118113130">#REF!</definedName>
    <definedName name="_11814">#REF!</definedName>
    <definedName name="_11820">#REF!</definedName>
    <definedName name="_11821">#REF!</definedName>
    <definedName name="_119">#REF!</definedName>
    <definedName name="_11900">#REF!</definedName>
    <definedName name="_119001">#REF!</definedName>
    <definedName name="_119002">#REF!</definedName>
    <definedName name="_11901">#REF!</definedName>
    <definedName name="_119010">#REF!</definedName>
    <definedName name="_119011">#REF!</definedName>
    <definedName name="_119019">#REF!</definedName>
    <definedName name="_11902">#REF!</definedName>
    <definedName name="_119021">#REF!</definedName>
    <definedName name="_119022">#REF!</definedName>
    <definedName name="_11903">#REF!</definedName>
    <definedName name="_119030">#REF!</definedName>
    <definedName name="_119031">#REF!</definedName>
    <definedName name="_119039">#REF!</definedName>
    <definedName name="_11910">#REF!</definedName>
    <definedName name="_119100">#REF!</definedName>
    <definedName name="_119101">#REF!</definedName>
    <definedName name="_119102">#REF!</definedName>
    <definedName name="_11911">#REF!</definedName>
    <definedName name="_119111030">#REF!</definedName>
    <definedName name="_119111035">#REF!</definedName>
    <definedName name="_119112030">#REF!</definedName>
    <definedName name="_11914">#REF!</definedName>
    <definedName name="_11920">#REF!</definedName>
    <definedName name="_11921">#REF!</definedName>
    <definedName name="_12">#REF!</definedName>
    <definedName name="_12_????????12">'[22]Transactions with Hazera'!#REF!</definedName>
    <definedName name="_12_0EFF">#REF!</definedName>
    <definedName name="_12_0PORTFO">#REF!</definedName>
    <definedName name="_120">#REF!</definedName>
    <definedName name="_120.01">#REF!</definedName>
    <definedName name="_120.02">#REF!</definedName>
    <definedName name="_120.06">#REF!</definedName>
    <definedName name="_120.09">#REF!</definedName>
    <definedName name="_120.10">#REF!</definedName>
    <definedName name="_120.11">#REF!</definedName>
    <definedName name="_120_ALACAK_BAKİYE">#REF!</definedName>
    <definedName name="_120YPA">#REF!</definedName>
    <definedName name="_121">#REF!</definedName>
    <definedName name="_122">#REF!</definedName>
    <definedName name="_123">#REF!</definedName>
    <definedName name="_12300">#REF!</definedName>
    <definedName name="_12301">#REF!</definedName>
    <definedName name="_124">#REF!</definedName>
    <definedName name="_125">#REF!</definedName>
    <definedName name="_125.00">#REF!</definedName>
    <definedName name="_125.01">#REF!</definedName>
    <definedName name="_125.02">#REF!</definedName>
    <definedName name="_125_ALACAK_BAKİYE">#REF!</definedName>
    <definedName name="_125TLA">#REF!</definedName>
    <definedName name="_126">#REF!</definedName>
    <definedName name="_12600">#REF!</definedName>
    <definedName name="_126000">#REF!</definedName>
    <definedName name="_126001">#REF!</definedName>
    <definedName name="_126002">#REF!</definedName>
    <definedName name="_126003">#REF!</definedName>
    <definedName name="_126004">#REF!</definedName>
    <definedName name="_126005">#REF!</definedName>
    <definedName name="_126006">#REF!</definedName>
    <definedName name="_126009">#REF!</definedName>
    <definedName name="_12601">#REF!</definedName>
    <definedName name="_126010">#REF!</definedName>
    <definedName name="_126011">#REF!</definedName>
    <definedName name="_126012">#REF!</definedName>
    <definedName name="_126013">#REF!</definedName>
    <definedName name="_126014">#REF!</definedName>
    <definedName name="_126015">#REF!</definedName>
    <definedName name="_126016">#REF!</definedName>
    <definedName name="_126017">#REF!</definedName>
    <definedName name="_126019">#REF!</definedName>
    <definedName name="_127">#REF!</definedName>
    <definedName name="_12700">#REF!</definedName>
    <definedName name="_127000">#REF!</definedName>
    <definedName name="_127001">#REF!</definedName>
    <definedName name="_127002">#REF!</definedName>
    <definedName name="_127003">#REF!</definedName>
    <definedName name="_127004">#REF!</definedName>
    <definedName name="_127005">#REF!</definedName>
    <definedName name="_127006">#REF!</definedName>
    <definedName name="_127009">#REF!</definedName>
    <definedName name="_12701">#REF!</definedName>
    <definedName name="_127010">#REF!</definedName>
    <definedName name="_127011">#REF!</definedName>
    <definedName name="_127012">#REF!</definedName>
    <definedName name="_127013">#REF!</definedName>
    <definedName name="_127014">#REF!</definedName>
    <definedName name="_127015">#REF!</definedName>
    <definedName name="_127016">#REF!</definedName>
    <definedName name="_127017">#REF!</definedName>
    <definedName name="_127019">#REF!</definedName>
    <definedName name="_128">#REF!</definedName>
    <definedName name="_128.01">#REF!</definedName>
    <definedName name="_128.02">#REF!</definedName>
    <definedName name="_128.11">#REF!</definedName>
    <definedName name="_128_ANP_TAHS.">#REF!</definedName>
    <definedName name="_12800">#REF!</definedName>
    <definedName name="_128000">#REF!</definedName>
    <definedName name="_128001">#REF!</definedName>
    <definedName name="_12801">#REF!</definedName>
    <definedName name="_128010">#REF!</definedName>
    <definedName name="_128011">#REF!</definedName>
    <definedName name="_12802">#REF!</definedName>
    <definedName name="_129">#REF!</definedName>
    <definedName name="_129.01">#REF!</definedName>
    <definedName name="_129.02">#REF!</definedName>
    <definedName name="_12900">#REF!</definedName>
    <definedName name="_129000">#REF!</definedName>
    <definedName name="_129001">#REF!</definedName>
    <definedName name="_12901">#REF!</definedName>
    <definedName name="_129010">#REF!</definedName>
    <definedName name="_129011">#REF!</definedName>
    <definedName name="_12902">#REF!</definedName>
    <definedName name="_12A6">[23]LOAN!#REF!</definedName>
    <definedName name="_13">#REF!</definedName>
    <definedName name="_13_0PORTFO">#REF!</definedName>
    <definedName name="_130">#REF!</definedName>
    <definedName name="_13000">#REF!</definedName>
    <definedName name="_130001">#REF!</definedName>
    <definedName name="_130002">#REF!</definedName>
    <definedName name="_13001">#REF!</definedName>
    <definedName name="_130010">#REF!</definedName>
    <definedName name="_130011">#REF!</definedName>
    <definedName name="_130019">#REF!</definedName>
    <definedName name="_13010">#REF!</definedName>
    <definedName name="_130100">#REF!</definedName>
    <definedName name="_130101">#REF!</definedName>
    <definedName name="_130102">#REF!</definedName>
    <definedName name="_13011">#REF!</definedName>
    <definedName name="_131">#REF!</definedName>
    <definedName name="_13100">#REF!</definedName>
    <definedName name="_131001">#REF!</definedName>
    <definedName name="_131002">#REF!</definedName>
    <definedName name="_13101">#REF!</definedName>
    <definedName name="_131010">#REF!</definedName>
    <definedName name="_131011">#REF!</definedName>
    <definedName name="_131019">#REF!</definedName>
    <definedName name="_13110">#REF!</definedName>
    <definedName name="_131100">#REF!</definedName>
    <definedName name="_131101">#REF!</definedName>
    <definedName name="_131102">#REF!</definedName>
    <definedName name="_13111">#REF!</definedName>
    <definedName name="_132">#REF!</definedName>
    <definedName name="_13200">#REF!</definedName>
    <definedName name="_132001">#REF!</definedName>
    <definedName name="_132002">#REF!</definedName>
    <definedName name="_13201">#REF!</definedName>
    <definedName name="_132010">#REF!</definedName>
    <definedName name="_132011">#REF!</definedName>
    <definedName name="_132019">#REF!</definedName>
    <definedName name="_13202">#REF!</definedName>
    <definedName name="_132021">#REF!</definedName>
    <definedName name="_132022">#REF!</definedName>
    <definedName name="_13203">#REF!</definedName>
    <definedName name="_132030">#REF!</definedName>
    <definedName name="_132031">#REF!</definedName>
    <definedName name="_132039">#REF!</definedName>
    <definedName name="_13210">#REF!</definedName>
    <definedName name="_132100">#REF!</definedName>
    <definedName name="_132101">#REF!</definedName>
    <definedName name="_132102">#REF!</definedName>
    <definedName name="_13211">#REF!</definedName>
    <definedName name="_132111030">#REF!</definedName>
    <definedName name="_133">#REF!</definedName>
    <definedName name="_13300">#REF!</definedName>
    <definedName name="_133001">#REF!</definedName>
    <definedName name="_133002">#REF!</definedName>
    <definedName name="_13301">#REF!</definedName>
    <definedName name="_133010">#REF!</definedName>
    <definedName name="_133011">#REF!</definedName>
    <definedName name="_133019">#REF!</definedName>
    <definedName name="_13302">#REF!</definedName>
    <definedName name="_133021">#REF!</definedName>
    <definedName name="_133022">#REF!</definedName>
    <definedName name="_13303">#REF!</definedName>
    <definedName name="_133030">#REF!</definedName>
    <definedName name="_133031">#REF!</definedName>
    <definedName name="_133039">#REF!</definedName>
    <definedName name="_13310">#REF!</definedName>
    <definedName name="_133100">#REF!</definedName>
    <definedName name="_133101">#REF!</definedName>
    <definedName name="_133102">#REF!</definedName>
    <definedName name="_13311">#REF!</definedName>
    <definedName name="_133111030">#REF!</definedName>
    <definedName name="_134">#REF!</definedName>
    <definedName name="_13400">#REF!</definedName>
    <definedName name="_134001">#REF!</definedName>
    <definedName name="_134002">#REF!</definedName>
    <definedName name="_13401">#REF!</definedName>
    <definedName name="_134010">#REF!</definedName>
    <definedName name="_134011">#REF!</definedName>
    <definedName name="_134019">#REF!</definedName>
    <definedName name="_13410">#REF!</definedName>
    <definedName name="_134100">#REF!</definedName>
    <definedName name="_134101">#REF!</definedName>
    <definedName name="_134102">#REF!</definedName>
    <definedName name="_13411">#REF!</definedName>
    <definedName name="_135">#REF!</definedName>
    <definedName name="_13500">#REF!</definedName>
    <definedName name="_135001">#REF!</definedName>
    <definedName name="_135002">#REF!</definedName>
    <definedName name="_13501">#REF!</definedName>
    <definedName name="_135010">#REF!</definedName>
    <definedName name="_135011">#REF!</definedName>
    <definedName name="_135019">#REF!</definedName>
    <definedName name="_13510">#REF!</definedName>
    <definedName name="_135100">#REF!</definedName>
    <definedName name="_135101">#REF!</definedName>
    <definedName name="_135102">#REF!</definedName>
    <definedName name="_13511">#REF!</definedName>
    <definedName name="_136">#REF!</definedName>
    <definedName name="_136.01">#REF!</definedName>
    <definedName name="_136.02">#REF!</definedName>
    <definedName name="_136.11">#REF!</definedName>
    <definedName name="_13600">#REF!</definedName>
    <definedName name="_136001">#REF!</definedName>
    <definedName name="_136002">#REF!</definedName>
    <definedName name="_13601">#REF!</definedName>
    <definedName name="_136010">#REF!</definedName>
    <definedName name="_136011">#REF!</definedName>
    <definedName name="_136019">#REF!</definedName>
    <definedName name="_13602">#REF!</definedName>
    <definedName name="_136021">#REF!</definedName>
    <definedName name="_136022">#REF!</definedName>
    <definedName name="_13603">#REF!</definedName>
    <definedName name="_136030">#REF!</definedName>
    <definedName name="_136031">#REF!</definedName>
    <definedName name="_136039">#REF!</definedName>
    <definedName name="_13610">#REF!</definedName>
    <definedName name="_136100">#REF!</definedName>
    <definedName name="_136101">#REF!</definedName>
    <definedName name="_136102">#REF!</definedName>
    <definedName name="_13611">#REF!</definedName>
    <definedName name="_136111030">#REF!</definedName>
    <definedName name="_137">#REF!</definedName>
    <definedName name="_13700">#REF!</definedName>
    <definedName name="_137001">#REF!</definedName>
    <definedName name="_137002">#REF!</definedName>
    <definedName name="_13701">#REF!</definedName>
    <definedName name="_137010">#REF!</definedName>
    <definedName name="_137011">#REF!</definedName>
    <definedName name="_137019">#REF!</definedName>
    <definedName name="_13702">#REF!</definedName>
    <definedName name="_137021">#REF!</definedName>
    <definedName name="_137022">#REF!</definedName>
    <definedName name="_13703">#REF!</definedName>
    <definedName name="_137030">#REF!</definedName>
    <definedName name="_137031">#REF!</definedName>
    <definedName name="_137039">#REF!</definedName>
    <definedName name="_13710">#REF!</definedName>
    <definedName name="_137100">#REF!</definedName>
    <definedName name="_137101">#REF!</definedName>
    <definedName name="_137102">#REF!</definedName>
    <definedName name="_13711">#REF!</definedName>
    <definedName name="_137111030">#REF!</definedName>
    <definedName name="_138">#REF!</definedName>
    <definedName name="_13800">#REF!</definedName>
    <definedName name="_138001">#REF!</definedName>
    <definedName name="_138002">#REF!</definedName>
    <definedName name="_13801">#REF!</definedName>
    <definedName name="_138010">#REF!</definedName>
    <definedName name="_138011">#REF!</definedName>
    <definedName name="_138019">#REF!</definedName>
    <definedName name="_13810">#REF!</definedName>
    <definedName name="_138100">#REF!</definedName>
    <definedName name="_138101">#REF!</definedName>
    <definedName name="_138102">#REF!</definedName>
    <definedName name="_13811">#REF!</definedName>
    <definedName name="_13820">#REF!</definedName>
    <definedName name="_13821">#REF!</definedName>
    <definedName name="_139">#REF!</definedName>
    <definedName name="_13900">#REF!</definedName>
    <definedName name="_139001">#REF!</definedName>
    <definedName name="_139002">#REF!</definedName>
    <definedName name="_13901">#REF!</definedName>
    <definedName name="_139010">#REF!</definedName>
    <definedName name="_139011">#REF!</definedName>
    <definedName name="_139019">#REF!</definedName>
    <definedName name="_13910">#REF!</definedName>
    <definedName name="_139100">#REF!</definedName>
    <definedName name="_139101">#REF!</definedName>
    <definedName name="_139102">#REF!</definedName>
    <definedName name="_13911">#REF!</definedName>
    <definedName name="_13920">#REF!</definedName>
    <definedName name="_13921">#REF!</definedName>
    <definedName name="_13A66">[23]LOAN!#REF!</definedName>
    <definedName name="_14_??????_???_????">#REF!</definedName>
    <definedName name="_14_1">#REF!</definedName>
    <definedName name="_140">#REF!</definedName>
    <definedName name="_14000">#REF!</definedName>
    <definedName name="_140001">#REF!</definedName>
    <definedName name="_140002">#REF!</definedName>
    <definedName name="_14001">#REF!</definedName>
    <definedName name="_140010">#REF!</definedName>
    <definedName name="_140011">#REF!</definedName>
    <definedName name="_140019">#REF!</definedName>
    <definedName name="_14002">#REF!</definedName>
    <definedName name="_140021">#REF!</definedName>
    <definedName name="_140022">#REF!</definedName>
    <definedName name="_14003">#REF!</definedName>
    <definedName name="_140030">#REF!</definedName>
    <definedName name="_140031">#REF!</definedName>
    <definedName name="_140039">#REF!</definedName>
    <definedName name="_14010">#REF!</definedName>
    <definedName name="_140100">#REF!</definedName>
    <definedName name="_140101">#REF!</definedName>
    <definedName name="_140102">#REF!</definedName>
    <definedName name="_14011">#REF!</definedName>
    <definedName name="_140111030">#REF!</definedName>
    <definedName name="_140111506">#REF!</definedName>
    <definedName name="_140113005">#REF!</definedName>
    <definedName name="_14020">#REF!</definedName>
    <definedName name="_14021">#REF!</definedName>
    <definedName name="_141">#REF!</definedName>
    <definedName name="_14100">#REF!</definedName>
    <definedName name="_141001">#REF!</definedName>
    <definedName name="_141002">#REF!</definedName>
    <definedName name="_14101">#REF!</definedName>
    <definedName name="_141010">#REF!</definedName>
    <definedName name="_141011">#REF!</definedName>
    <definedName name="_141019">#REF!</definedName>
    <definedName name="_14102">#REF!</definedName>
    <definedName name="_141021">#REF!</definedName>
    <definedName name="_141022">#REF!</definedName>
    <definedName name="_14103">#REF!</definedName>
    <definedName name="_141030">#REF!</definedName>
    <definedName name="_141031">#REF!</definedName>
    <definedName name="_141039">#REF!</definedName>
    <definedName name="_14110">#REF!</definedName>
    <definedName name="_141100">#REF!</definedName>
    <definedName name="_141101">#REF!</definedName>
    <definedName name="_141102">#REF!</definedName>
    <definedName name="_14111">#REF!</definedName>
    <definedName name="_141111030">#REF!</definedName>
    <definedName name="_14120">#REF!</definedName>
    <definedName name="_14121">#REF!</definedName>
    <definedName name="_142">#REF!</definedName>
    <definedName name="_143">#REF!</definedName>
    <definedName name="_144">#REF!</definedName>
    <definedName name="_145">#REF!</definedName>
    <definedName name="_146">#REF!</definedName>
    <definedName name="_14600">#REF!</definedName>
    <definedName name="_146000">#REF!</definedName>
    <definedName name="_146001">#REF!</definedName>
    <definedName name="_146002">#REF!</definedName>
    <definedName name="_146003">#REF!</definedName>
    <definedName name="_146004">#REF!</definedName>
    <definedName name="_146005">#REF!</definedName>
    <definedName name="_146006">#REF!</definedName>
    <definedName name="_146009">#REF!</definedName>
    <definedName name="_14601">#REF!</definedName>
    <definedName name="_146010">#REF!</definedName>
    <definedName name="_146011">#REF!</definedName>
    <definedName name="_146012">#REF!</definedName>
    <definedName name="_146013">#REF!</definedName>
    <definedName name="_146014">#REF!</definedName>
    <definedName name="_146015">#REF!</definedName>
    <definedName name="_146015030">#REF!</definedName>
    <definedName name="_146016">#REF!</definedName>
    <definedName name="_146016030">#REF!</definedName>
    <definedName name="_146019">#REF!</definedName>
    <definedName name="_146019030">#REF!</definedName>
    <definedName name="_147">#REF!</definedName>
    <definedName name="_14700">#REF!</definedName>
    <definedName name="_147000">#REF!</definedName>
    <definedName name="_147001">#REF!</definedName>
    <definedName name="_147002">#REF!</definedName>
    <definedName name="_147003">#REF!</definedName>
    <definedName name="_147004">#REF!</definedName>
    <definedName name="_147005">#REF!</definedName>
    <definedName name="_147006">#REF!</definedName>
    <definedName name="_147009">#REF!</definedName>
    <definedName name="_14701">#REF!</definedName>
    <definedName name="_147010">#REF!</definedName>
    <definedName name="_147011">#REF!</definedName>
    <definedName name="_147012">#REF!</definedName>
    <definedName name="_147013">#REF!</definedName>
    <definedName name="_147014">#REF!</definedName>
    <definedName name="_147015">#REF!</definedName>
    <definedName name="_147015030">#REF!</definedName>
    <definedName name="_147016">#REF!</definedName>
    <definedName name="_147016030">#REF!</definedName>
    <definedName name="_147019">#REF!</definedName>
    <definedName name="_147019030">#REF!</definedName>
    <definedName name="_148">#REF!</definedName>
    <definedName name="_14800">#REF!</definedName>
    <definedName name="_148000">#REF!</definedName>
    <definedName name="_148001">#REF!</definedName>
    <definedName name="_14801">#REF!</definedName>
    <definedName name="_148010">#REF!</definedName>
    <definedName name="_148011">#REF!</definedName>
    <definedName name="_149">#REF!</definedName>
    <definedName name="_14900">#REF!</definedName>
    <definedName name="_149000">#REF!</definedName>
    <definedName name="_149001">#REF!</definedName>
    <definedName name="_14901">#REF!</definedName>
    <definedName name="_149010">#REF!</definedName>
    <definedName name="_149011">#REF!</definedName>
    <definedName name="_15_0PORTFO">#REF!</definedName>
    <definedName name="_15_1">#REF!</definedName>
    <definedName name="_150">#REF!</definedName>
    <definedName name="_15000">#REF!</definedName>
    <definedName name="_150000">#REF!</definedName>
    <definedName name="_150001">#REF!</definedName>
    <definedName name="_150004">#REF!</definedName>
    <definedName name="_150005">#REF!</definedName>
    <definedName name="_15001">#REF!</definedName>
    <definedName name="_150010">#REF!</definedName>
    <definedName name="_150011">#REF!</definedName>
    <definedName name="_150014">#REF!</definedName>
    <definedName name="_150015">#REF!</definedName>
    <definedName name="_15010">#REF!</definedName>
    <definedName name="_150100">#REF!</definedName>
    <definedName name="_150101">#REF!</definedName>
    <definedName name="_150104">#REF!</definedName>
    <definedName name="_150105">#REF!</definedName>
    <definedName name="_15040">#REF!</definedName>
    <definedName name="_15050">#REF!</definedName>
    <definedName name="_15060">#REF!</definedName>
    <definedName name="_15070">#REF!</definedName>
    <definedName name="_15080">#REF!</definedName>
    <definedName name="_150800">#REF!</definedName>
    <definedName name="_150801">#REF!</definedName>
    <definedName name="_150804">#REF!</definedName>
    <definedName name="_150805">#REF!</definedName>
    <definedName name="_15090">#REF!</definedName>
    <definedName name="_15091">#REF!</definedName>
    <definedName name="_151">#REF!</definedName>
    <definedName name="_15100">#REF!</definedName>
    <definedName name="_151000">#REF!</definedName>
    <definedName name="_151001">#REF!</definedName>
    <definedName name="_151004">#REF!</definedName>
    <definedName name="_151005">#REF!</definedName>
    <definedName name="_15101">#REF!</definedName>
    <definedName name="_151010">#REF!</definedName>
    <definedName name="_151011">#REF!</definedName>
    <definedName name="_151014">#REF!</definedName>
    <definedName name="_151015">#REF!</definedName>
    <definedName name="_15110">#REF!</definedName>
    <definedName name="_151100">#REF!</definedName>
    <definedName name="_151101">#REF!</definedName>
    <definedName name="_151104">#REF!</definedName>
    <definedName name="_151105">#REF!</definedName>
    <definedName name="_15140">#REF!</definedName>
    <definedName name="_15150">#REF!</definedName>
    <definedName name="_15160">#REF!</definedName>
    <definedName name="_15170">#REF!</definedName>
    <definedName name="_15180">#REF!</definedName>
    <definedName name="_151800">#REF!</definedName>
    <definedName name="_151801">#REF!</definedName>
    <definedName name="_151804">#REF!</definedName>
    <definedName name="_151805">#REF!</definedName>
    <definedName name="_15190">#REF!</definedName>
    <definedName name="_15191">#REF!</definedName>
    <definedName name="_152">#REF!</definedName>
    <definedName name="_15210">#REF!</definedName>
    <definedName name="_152100">#REF!</definedName>
    <definedName name="_152101">#REF!</definedName>
    <definedName name="_152102">#REF!</definedName>
    <definedName name="_152103">#REF!</definedName>
    <definedName name="_152104">#REF!</definedName>
    <definedName name="_152105">#REF!</definedName>
    <definedName name="_15220">#REF!</definedName>
    <definedName name="_152200">#REF!</definedName>
    <definedName name="_152201">#REF!</definedName>
    <definedName name="_152202">#REF!</definedName>
    <definedName name="_152203">#REF!</definedName>
    <definedName name="_152204">#REF!</definedName>
    <definedName name="_152205">#REF!</definedName>
    <definedName name="_15240">#REF!</definedName>
    <definedName name="_15250">#REF!</definedName>
    <definedName name="_15260">#REF!</definedName>
    <definedName name="_15270">#REF!</definedName>
    <definedName name="_15280">#REF!</definedName>
    <definedName name="_152800">#REF!</definedName>
    <definedName name="_152801">#REF!</definedName>
    <definedName name="_152802">#REF!</definedName>
    <definedName name="_152803">#REF!</definedName>
    <definedName name="_152804">#REF!</definedName>
    <definedName name="_152805">#REF!</definedName>
    <definedName name="_15290">#REF!</definedName>
    <definedName name="_15291">#REF!</definedName>
    <definedName name="_153">#REF!</definedName>
    <definedName name="_15310">#REF!</definedName>
    <definedName name="_153100">#REF!</definedName>
    <definedName name="_153101">#REF!</definedName>
    <definedName name="_153102">#REF!</definedName>
    <definedName name="_153103">#REF!</definedName>
    <definedName name="_153104">#REF!</definedName>
    <definedName name="_153105">#REF!</definedName>
    <definedName name="_15320">#REF!</definedName>
    <definedName name="_153200">#REF!</definedName>
    <definedName name="_153201">#REF!</definedName>
    <definedName name="_153202">#REF!</definedName>
    <definedName name="_153203">#REF!</definedName>
    <definedName name="_153204">#REF!</definedName>
    <definedName name="_153205">#REF!</definedName>
    <definedName name="_15340">#REF!</definedName>
    <definedName name="_15350">#REF!</definedName>
    <definedName name="_15360">#REF!</definedName>
    <definedName name="_15370">#REF!</definedName>
    <definedName name="_15380">#REF!</definedName>
    <definedName name="_153800">#REF!</definedName>
    <definedName name="_153801">#REF!</definedName>
    <definedName name="_153802">#REF!</definedName>
    <definedName name="_153803">#REF!</definedName>
    <definedName name="_153804">#REF!</definedName>
    <definedName name="_153805">#REF!</definedName>
    <definedName name="_15390">#REF!</definedName>
    <definedName name="_15391">#REF!</definedName>
    <definedName name="_154">#REF!</definedName>
    <definedName name="_15410">#REF!</definedName>
    <definedName name="_154100">#REF!</definedName>
    <definedName name="_154101">#REF!</definedName>
    <definedName name="_154104">#REF!</definedName>
    <definedName name="_154105">#REF!</definedName>
    <definedName name="_15430">#REF!</definedName>
    <definedName name="_154300">#REF!</definedName>
    <definedName name="_154301">#REF!</definedName>
    <definedName name="_154304">#REF!</definedName>
    <definedName name="_154305">#REF!</definedName>
    <definedName name="_15440">#REF!</definedName>
    <definedName name="_15450">#REF!</definedName>
    <definedName name="_15460">#REF!</definedName>
    <definedName name="_15470">#REF!</definedName>
    <definedName name="_15480">#REF!</definedName>
    <definedName name="_154800">#REF!</definedName>
    <definedName name="_154801">#REF!</definedName>
    <definedName name="_154804">#REF!</definedName>
    <definedName name="_154805">#REF!</definedName>
    <definedName name="_15490">#REF!</definedName>
    <definedName name="_15491">#REF!</definedName>
    <definedName name="_155">#REF!</definedName>
    <definedName name="_15510">#REF!</definedName>
    <definedName name="_155100">#REF!</definedName>
    <definedName name="_155101">#REF!</definedName>
    <definedName name="_155104">#REF!</definedName>
    <definedName name="_155105">#REF!</definedName>
    <definedName name="_15530">#REF!</definedName>
    <definedName name="_155300">#REF!</definedName>
    <definedName name="_155304">#REF!</definedName>
    <definedName name="_155305">#REF!</definedName>
    <definedName name="_15540">#REF!</definedName>
    <definedName name="_15550">#REF!</definedName>
    <definedName name="_15560">#REF!</definedName>
    <definedName name="_15570">#REF!</definedName>
    <definedName name="_15580">#REF!</definedName>
    <definedName name="_155800">#REF!</definedName>
    <definedName name="_155801">#REF!</definedName>
    <definedName name="_155804">#REF!</definedName>
    <definedName name="_155805">#REF!</definedName>
    <definedName name="_15590">#REF!</definedName>
    <definedName name="_15591">#REF!</definedName>
    <definedName name="_156">#REF!</definedName>
    <definedName name="_15610">#REF!</definedName>
    <definedName name="_156100">#REF!</definedName>
    <definedName name="_156101">#REF!</definedName>
    <definedName name="_156102">#REF!</definedName>
    <definedName name="_156103">#REF!</definedName>
    <definedName name="_156104">#REF!</definedName>
    <definedName name="_156105">#REF!</definedName>
    <definedName name="_15630">#REF!</definedName>
    <definedName name="_156300">#REF!</definedName>
    <definedName name="_156301">#REF!</definedName>
    <definedName name="_156302">#REF!</definedName>
    <definedName name="_156303">#REF!</definedName>
    <definedName name="_156304">#REF!</definedName>
    <definedName name="_156305">#REF!</definedName>
    <definedName name="_15640">#REF!</definedName>
    <definedName name="_15650">#REF!</definedName>
    <definedName name="_15660">#REF!</definedName>
    <definedName name="_15670">#REF!</definedName>
    <definedName name="_15680">#REF!</definedName>
    <definedName name="_156800">#REF!</definedName>
    <definedName name="_156801">#REF!</definedName>
    <definedName name="_156802">#REF!</definedName>
    <definedName name="_156803">#REF!</definedName>
    <definedName name="_156804">#REF!</definedName>
    <definedName name="_156805">#REF!</definedName>
    <definedName name="_15690">#REF!</definedName>
    <definedName name="_15691">#REF!</definedName>
    <definedName name="_157">#REF!</definedName>
    <definedName name="_15710">#REF!</definedName>
    <definedName name="_157100">#REF!</definedName>
    <definedName name="_157101">#REF!</definedName>
    <definedName name="_157102">#REF!</definedName>
    <definedName name="_157103">#REF!</definedName>
    <definedName name="_157104">#REF!</definedName>
    <definedName name="_157105">#REF!</definedName>
    <definedName name="_15730">#REF!</definedName>
    <definedName name="_157300">#REF!</definedName>
    <definedName name="_157301">#REF!</definedName>
    <definedName name="_157302">#REF!</definedName>
    <definedName name="_157303">#REF!</definedName>
    <definedName name="_157304">#REF!</definedName>
    <definedName name="_157305">#REF!</definedName>
    <definedName name="_15740">#REF!</definedName>
    <definedName name="_15750">#REF!</definedName>
    <definedName name="_15760">#REF!</definedName>
    <definedName name="_15770">#REF!</definedName>
    <definedName name="_15780">#REF!</definedName>
    <definedName name="_157800">#REF!</definedName>
    <definedName name="_157801">#REF!</definedName>
    <definedName name="_157802">#REF!</definedName>
    <definedName name="_157803">#REF!</definedName>
    <definedName name="_157804">#REF!</definedName>
    <definedName name="_157805">#REF!</definedName>
    <definedName name="_15790">#REF!</definedName>
    <definedName name="_15791">#REF!</definedName>
    <definedName name="_158">#REF!</definedName>
    <definedName name="_15800">#REF!</definedName>
    <definedName name="_15810">#REF!</definedName>
    <definedName name="_15820">#REF!</definedName>
    <definedName name="_15830">#REF!</definedName>
    <definedName name="_15840">#REF!</definedName>
    <definedName name="_159">#REF!</definedName>
    <definedName name="_15900">#REF!</definedName>
    <definedName name="_15910">#REF!</definedName>
    <definedName name="_15920">#REF!</definedName>
    <definedName name="_15930">#REF!</definedName>
    <definedName name="_15940">#REF!</definedName>
    <definedName name="_16_????????????12">#REF!</definedName>
    <definedName name="_16_??????_???_???????">#REF!</definedName>
    <definedName name="_160">#REF!</definedName>
    <definedName name="_16010">#REF!</definedName>
    <definedName name="_160100">#REF!</definedName>
    <definedName name="_160101">#REF!</definedName>
    <definedName name="_160104">#REF!</definedName>
    <definedName name="_160105">#REF!</definedName>
    <definedName name="_16040">#REF!</definedName>
    <definedName name="_16050">#REF!</definedName>
    <definedName name="_16060">#REF!</definedName>
    <definedName name="_16070">#REF!</definedName>
    <definedName name="_16080">#REF!</definedName>
    <definedName name="_160800">#REF!</definedName>
    <definedName name="_160801">#REF!</definedName>
    <definedName name="_160804">#REF!</definedName>
    <definedName name="_160805">#REF!</definedName>
    <definedName name="_161">#REF!</definedName>
    <definedName name="_16110">#REF!</definedName>
    <definedName name="_161100">#REF!</definedName>
    <definedName name="_161101">#REF!</definedName>
    <definedName name="_161104">#REF!</definedName>
    <definedName name="_161105">#REF!</definedName>
    <definedName name="_16140">#REF!</definedName>
    <definedName name="_16150">#REF!</definedName>
    <definedName name="_16160">#REF!</definedName>
    <definedName name="_16170">#REF!</definedName>
    <definedName name="_16180">#REF!</definedName>
    <definedName name="_161800">#REF!</definedName>
    <definedName name="_161801">#REF!</definedName>
    <definedName name="_161804">#REF!</definedName>
    <definedName name="_161805">#REF!</definedName>
    <definedName name="_162">#REF!</definedName>
    <definedName name="_16210">#REF!</definedName>
    <definedName name="_162100">#REF!</definedName>
    <definedName name="_162101">#REF!</definedName>
    <definedName name="_162102">#REF!</definedName>
    <definedName name="_162103">#REF!</definedName>
    <definedName name="_162104">#REF!</definedName>
    <definedName name="_162105">#REF!</definedName>
    <definedName name="_16220">#REF!</definedName>
    <definedName name="_162200">#REF!</definedName>
    <definedName name="_162201">#REF!</definedName>
    <definedName name="_162202">#REF!</definedName>
    <definedName name="_162203">#REF!</definedName>
    <definedName name="_162204">#REF!</definedName>
    <definedName name="_162205">#REF!</definedName>
    <definedName name="_16240">#REF!</definedName>
    <definedName name="_16250">#REF!</definedName>
    <definedName name="_16260">#REF!</definedName>
    <definedName name="_16270">#REF!</definedName>
    <definedName name="_16280">#REF!</definedName>
    <definedName name="_162800">#REF!</definedName>
    <definedName name="_162801">#REF!</definedName>
    <definedName name="_162802">#REF!</definedName>
    <definedName name="_162803">#REF!</definedName>
    <definedName name="_162804">#REF!</definedName>
    <definedName name="_162805">#REF!</definedName>
    <definedName name="_163">#REF!</definedName>
    <definedName name="_16310">#REF!</definedName>
    <definedName name="_163100">#REF!</definedName>
    <definedName name="_163101">#REF!</definedName>
    <definedName name="_163102">#REF!</definedName>
    <definedName name="_163103">#REF!</definedName>
    <definedName name="_163104">#REF!</definedName>
    <definedName name="_163105">#REF!</definedName>
    <definedName name="_16320">#REF!</definedName>
    <definedName name="_163200">#REF!</definedName>
    <definedName name="_163201">#REF!</definedName>
    <definedName name="_163202">#REF!</definedName>
    <definedName name="_163203">#REF!</definedName>
    <definedName name="_163204">#REF!</definedName>
    <definedName name="_163205">#REF!</definedName>
    <definedName name="_16340">#REF!</definedName>
    <definedName name="_16350">#REF!</definedName>
    <definedName name="_16360">#REF!</definedName>
    <definedName name="_16370">#REF!</definedName>
    <definedName name="_16380">#REF!</definedName>
    <definedName name="_163800">#REF!</definedName>
    <definedName name="_163801">#REF!</definedName>
    <definedName name="_163802">#REF!</definedName>
    <definedName name="_163803">#REF!</definedName>
    <definedName name="_163804">#REF!</definedName>
    <definedName name="_163805">#REF!</definedName>
    <definedName name="_164">#REF!</definedName>
    <definedName name="_16410">#REF!</definedName>
    <definedName name="_164100">#REF!</definedName>
    <definedName name="_164101">#REF!</definedName>
    <definedName name="_164104">#REF!</definedName>
    <definedName name="_164105">#REF!</definedName>
    <definedName name="_16430">#REF!</definedName>
    <definedName name="_164300">#REF!</definedName>
    <definedName name="_164301">#REF!</definedName>
    <definedName name="_164304">#REF!</definedName>
    <definedName name="_164305">#REF!</definedName>
    <definedName name="_16440">#REF!</definedName>
    <definedName name="_16450">#REF!</definedName>
    <definedName name="_16460">#REF!</definedName>
    <definedName name="_16470">#REF!</definedName>
    <definedName name="_16480">#REF!</definedName>
    <definedName name="_164800">#REF!</definedName>
    <definedName name="_164801">#REF!</definedName>
    <definedName name="_164804">#REF!</definedName>
    <definedName name="_164805">#REF!</definedName>
    <definedName name="_165">#REF!</definedName>
    <definedName name="_16510">#REF!</definedName>
    <definedName name="_165100">#REF!</definedName>
    <definedName name="_165101">#REF!</definedName>
    <definedName name="_165104">#REF!</definedName>
    <definedName name="_165105">#REF!</definedName>
    <definedName name="_16530">#REF!</definedName>
    <definedName name="_165300">#REF!</definedName>
    <definedName name="_165301">#REF!</definedName>
    <definedName name="_165304">#REF!</definedName>
    <definedName name="_165305">#REF!</definedName>
    <definedName name="_16540">#REF!</definedName>
    <definedName name="_16550">#REF!</definedName>
    <definedName name="_16560">#REF!</definedName>
    <definedName name="_16570">#REF!</definedName>
    <definedName name="_16580">#REF!</definedName>
    <definedName name="_165800">#REF!</definedName>
    <definedName name="_165801">#REF!</definedName>
    <definedName name="_165804">#REF!</definedName>
    <definedName name="_165805">#REF!</definedName>
    <definedName name="_166">#REF!</definedName>
    <definedName name="_16610">#REF!</definedName>
    <definedName name="_166100">#REF!</definedName>
    <definedName name="_166101">#REF!</definedName>
    <definedName name="_166102">#REF!</definedName>
    <definedName name="_166103">#REF!</definedName>
    <definedName name="_166104">#REF!</definedName>
    <definedName name="_166105">#REF!</definedName>
    <definedName name="_16630">#REF!</definedName>
    <definedName name="_166300">#REF!</definedName>
    <definedName name="_166301">#REF!</definedName>
    <definedName name="_166302">#REF!</definedName>
    <definedName name="_166303">#REF!</definedName>
    <definedName name="_166304">#REF!</definedName>
    <definedName name="_166305">#REF!</definedName>
    <definedName name="_16640">#REF!</definedName>
    <definedName name="_16650">#REF!</definedName>
    <definedName name="_16660">#REF!</definedName>
    <definedName name="_16670">#REF!</definedName>
    <definedName name="_16680">#REF!</definedName>
    <definedName name="_166800">#REF!</definedName>
    <definedName name="_166801">#REF!</definedName>
    <definedName name="_166802">#REF!</definedName>
    <definedName name="_166803">#REF!</definedName>
    <definedName name="_166804">#REF!</definedName>
    <definedName name="_166805">#REF!</definedName>
    <definedName name="_167">#REF!</definedName>
    <definedName name="_16710">#REF!</definedName>
    <definedName name="_167100">#REF!</definedName>
    <definedName name="_167101">#REF!</definedName>
    <definedName name="_167102">#REF!</definedName>
    <definedName name="_167103">#REF!</definedName>
    <definedName name="_167104">#REF!</definedName>
    <definedName name="_167105">#REF!</definedName>
    <definedName name="_16730">#REF!</definedName>
    <definedName name="_167300">#REF!</definedName>
    <definedName name="_167301">#REF!</definedName>
    <definedName name="_167302">#REF!</definedName>
    <definedName name="_167303">#REF!</definedName>
    <definedName name="_167304">#REF!</definedName>
    <definedName name="_167305">#REF!</definedName>
    <definedName name="_16740">#REF!</definedName>
    <definedName name="_16750">#REF!</definedName>
    <definedName name="_16760">#REF!</definedName>
    <definedName name="_16770">#REF!</definedName>
    <definedName name="_16780">#REF!</definedName>
    <definedName name="_167800">#REF!</definedName>
    <definedName name="_167801">#REF!</definedName>
    <definedName name="_167802">#REF!</definedName>
    <definedName name="_167803">#REF!</definedName>
    <definedName name="_167804">#REF!</definedName>
    <definedName name="_167805">#REF!</definedName>
    <definedName name="_168">#REF!</definedName>
    <definedName name="_16800">#REF!</definedName>
    <definedName name="_16809">#REF!</definedName>
    <definedName name="_169">#REF!</definedName>
    <definedName name="_16900">#REF!</definedName>
    <definedName name="_16909">#REF!</definedName>
    <definedName name="_16A6">[24]LOAN!#REF!</definedName>
    <definedName name="_17_0EFF">#REF!</definedName>
    <definedName name="_17_1">#REF!</definedName>
    <definedName name="_170">#REF!</definedName>
    <definedName name="_17000">#REF!</definedName>
    <definedName name="_170000">#REF!</definedName>
    <definedName name="_170001">#REF!</definedName>
    <definedName name="_170004">#REF!</definedName>
    <definedName name="_170005">#REF!</definedName>
    <definedName name="_17001">#REF!</definedName>
    <definedName name="_170010">#REF!</definedName>
    <definedName name="_170011">#REF!</definedName>
    <definedName name="_170014">#REF!</definedName>
    <definedName name="_170015">#REF!</definedName>
    <definedName name="_17010">#REF!</definedName>
    <definedName name="_170100">#REF!</definedName>
    <definedName name="_170101">#REF!</definedName>
    <definedName name="_170104">#REF!</definedName>
    <definedName name="_170105">#REF!</definedName>
    <definedName name="_17040">#REF!</definedName>
    <definedName name="_17050">#REF!</definedName>
    <definedName name="_17060">#REF!</definedName>
    <definedName name="_17070">#REF!</definedName>
    <definedName name="_17080">#REF!</definedName>
    <definedName name="_170800">#REF!</definedName>
    <definedName name="_170801">#REF!</definedName>
    <definedName name="_170804">#REF!</definedName>
    <definedName name="_170805">#REF!</definedName>
    <definedName name="_17090">#REF!</definedName>
    <definedName name="_17091">#REF!</definedName>
    <definedName name="_171">#REF!</definedName>
    <definedName name="_17100">#REF!</definedName>
    <definedName name="_171000">#REF!</definedName>
    <definedName name="_171001">#REF!</definedName>
    <definedName name="_171004">#REF!</definedName>
    <definedName name="_171005">#REF!</definedName>
    <definedName name="_17101">#REF!</definedName>
    <definedName name="_171010">#REF!</definedName>
    <definedName name="_171011">#REF!</definedName>
    <definedName name="_171014">#REF!</definedName>
    <definedName name="_171015">#REF!</definedName>
    <definedName name="_17110">#REF!</definedName>
    <definedName name="_171100">#REF!</definedName>
    <definedName name="_171101">#REF!</definedName>
    <definedName name="_171104">#REF!</definedName>
    <definedName name="_171105">#REF!</definedName>
    <definedName name="_17140">#REF!</definedName>
    <definedName name="_17150">#REF!</definedName>
    <definedName name="_17160">#REF!</definedName>
    <definedName name="_17170">#REF!</definedName>
    <definedName name="_17180">#REF!</definedName>
    <definedName name="_171800">#REF!</definedName>
    <definedName name="_171801">#REF!</definedName>
    <definedName name="_171804">#REF!</definedName>
    <definedName name="_171805">#REF!</definedName>
    <definedName name="_17190">#REF!</definedName>
    <definedName name="_17191">#REF!</definedName>
    <definedName name="_172">#REF!</definedName>
    <definedName name="_17210">#REF!</definedName>
    <definedName name="_172100">#REF!</definedName>
    <definedName name="_172101">#REF!</definedName>
    <definedName name="_172102">#REF!</definedName>
    <definedName name="_172103">#REF!</definedName>
    <definedName name="_172104">#REF!</definedName>
    <definedName name="_172105">#REF!</definedName>
    <definedName name="_17220">#REF!</definedName>
    <definedName name="_172200">#REF!</definedName>
    <definedName name="_172201">#REF!</definedName>
    <definedName name="_172202">#REF!</definedName>
    <definedName name="_172203">#REF!</definedName>
    <definedName name="_172204">#REF!</definedName>
    <definedName name="_172205">#REF!</definedName>
    <definedName name="_17240">#REF!</definedName>
    <definedName name="_17250">#REF!</definedName>
    <definedName name="_17260">#REF!</definedName>
    <definedName name="_17270">#REF!</definedName>
    <definedName name="_17280">#REF!</definedName>
    <definedName name="_172800">#REF!</definedName>
    <definedName name="_172801">#REF!</definedName>
    <definedName name="_172802">#REF!</definedName>
    <definedName name="_172803">#REF!</definedName>
    <definedName name="_172804">#REF!</definedName>
    <definedName name="_172805">#REF!</definedName>
    <definedName name="_17290">#REF!</definedName>
    <definedName name="_17291">#REF!</definedName>
    <definedName name="_173">#REF!</definedName>
    <definedName name="_17310">#REF!</definedName>
    <definedName name="_173100">#REF!</definedName>
    <definedName name="_173101">#REF!</definedName>
    <definedName name="_173102">#REF!</definedName>
    <definedName name="_173103">#REF!</definedName>
    <definedName name="_173104">#REF!</definedName>
    <definedName name="_173105">#REF!</definedName>
    <definedName name="_17320">#REF!</definedName>
    <definedName name="_173200">#REF!</definedName>
    <definedName name="_173201">#REF!</definedName>
    <definedName name="_173202">#REF!</definedName>
    <definedName name="_173203">#REF!</definedName>
    <definedName name="_173204">#REF!</definedName>
    <definedName name="_173205">#REF!</definedName>
    <definedName name="_17340">#REF!</definedName>
    <definedName name="_17350">#REF!</definedName>
    <definedName name="_17360">#REF!</definedName>
    <definedName name="_17370">#REF!</definedName>
    <definedName name="_17380">#REF!</definedName>
    <definedName name="_173800">#REF!</definedName>
    <definedName name="_173801">#REF!</definedName>
    <definedName name="_173802">#REF!</definedName>
    <definedName name="_173803">#REF!</definedName>
    <definedName name="_173804">#REF!</definedName>
    <definedName name="_173805">#REF!</definedName>
    <definedName name="_17390">#REF!</definedName>
    <definedName name="_17391">#REF!</definedName>
    <definedName name="_174">#REF!</definedName>
    <definedName name="_17410">#REF!</definedName>
    <definedName name="_174100">#REF!</definedName>
    <definedName name="_174101">#REF!</definedName>
    <definedName name="_174104">#REF!</definedName>
    <definedName name="_174105">#REF!</definedName>
    <definedName name="_17430">#REF!</definedName>
    <definedName name="_174300">#REF!</definedName>
    <definedName name="_174301">#REF!</definedName>
    <definedName name="_174304">#REF!</definedName>
    <definedName name="_174305">#REF!</definedName>
    <definedName name="_17440">#REF!</definedName>
    <definedName name="_17450">#REF!</definedName>
    <definedName name="_17460">#REF!</definedName>
    <definedName name="_17470">#REF!</definedName>
    <definedName name="_17480">#REF!</definedName>
    <definedName name="_174800">#REF!</definedName>
    <definedName name="_174801">#REF!</definedName>
    <definedName name="_174804">#REF!</definedName>
    <definedName name="_174805">#REF!</definedName>
    <definedName name="_17490">#REF!</definedName>
    <definedName name="_17491">#REF!</definedName>
    <definedName name="_175">#REF!</definedName>
    <definedName name="_17510">#REF!</definedName>
    <definedName name="_175100">#REF!</definedName>
    <definedName name="_175101">#REF!</definedName>
    <definedName name="_175104">#REF!</definedName>
    <definedName name="_175105">#REF!</definedName>
    <definedName name="_17530">#REF!</definedName>
    <definedName name="_175300">#REF!</definedName>
    <definedName name="_175301">#REF!</definedName>
    <definedName name="_175304">#REF!</definedName>
    <definedName name="_175305">#REF!</definedName>
    <definedName name="_17540">#REF!</definedName>
    <definedName name="_17550">#REF!</definedName>
    <definedName name="_17560">#REF!</definedName>
    <definedName name="_17570">#REF!</definedName>
    <definedName name="_17580">#REF!</definedName>
    <definedName name="_175800">#REF!</definedName>
    <definedName name="_175801">#REF!</definedName>
    <definedName name="_175804">#REF!</definedName>
    <definedName name="_175805">#REF!</definedName>
    <definedName name="_17590">#REF!</definedName>
    <definedName name="_17591">#REF!</definedName>
    <definedName name="_176">#REF!</definedName>
    <definedName name="_17610">#REF!</definedName>
    <definedName name="_176100">#REF!</definedName>
    <definedName name="_176101">#REF!</definedName>
    <definedName name="_176102">#REF!</definedName>
    <definedName name="_176103">#REF!</definedName>
    <definedName name="_176104">#REF!</definedName>
    <definedName name="_176105">#REF!</definedName>
    <definedName name="_17630">#REF!</definedName>
    <definedName name="_176300">#REF!</definedName>
    <definedName name="_176301">#REF!</definedName>
    <definedName name="_176302">#REF!</definedName>
    <definedName name="_176303">#REF!</definedName>
    <definedName name="_176304">#REF!</definedName>
    <definedName name="_176305">#REF!</definedName>
    <definedName name="_17640">#REF!</definedName>
    <definedName name="_17650">#REF!</definedName>
    <definedName name="_17660">#REF!</definedName>
    <definedName name="_17670">#REF!</definedName>
    <definedName name="_17680">#REF!</definedName>
    <definedName name="_176800">#REF!</definedName>
    <definedName name="_176801">#REF!</definedName>
    <definedName name="_176802">#REF!</definedName>
    <definedName name="_176803">#REF!</definedName>
    <definedName name="_176804">#REF!</definedName>
    <definedName name="_176805">#REF!</definedName>
    <definedName name="_17690">#REF!</definedName>
    <definedName name="_17691">#REF!</definedName>
    <definedName name="_177">#REF!</definedName>
    <definedName name="_17710">#REF!</definedName>
    <definedName name="_177100">#REF!</definedName>
    <definedName name="_177101">#REF!</definedName>
    <definedName name="_177102">#REF!</definedName>
    <definedName name="_177103">#REF!</definedName>
    <definedName name="_177104">#REF!</definedName>
    <definedName name="_177105">#REF!</definedName>
    <definedName name="_17730">#REF!</definedName>
    <definedName name="_177300">#REF!</definedName>
    <definedName name="_177301">#REF!</definedName>
    <definedName name="_177302">#REF!</definedName>
    <definedName name="_177303">#REF!</definedName>
    <definedName name="_177304">#REF!</definedName>
    <definedName name="_177305">#REF!</definedName>
    <definedName name="_17740">#REF!</definedName>
    <definedName name="_17750">#REF!</definedName>
    <definedName name="_17760">#REF!</definedName>
    <definedName name="_17770">#REF!</definedName>
    <definedName name="_17780">#REF!</definedName>
    <definedName name="_177800">#REF!</definedName>
    <definedName name="_177801">#REF!</definedName>
    <definedName name="_177802">#REF!</definedName>
    <definedName name="_177803">#REF!</definedName>
    <definedName name="_177804">#REF!</definedName>
    <definedName name="_177805">#REF!</definedName>
    <definedName name="_17790">#REF!</definedName>
    <definedName name="_17791">#REF!</definedName>
    <definedName name="_178">#REF!</definedName>
    <definedName name="_17800">#REF!</definedName>
    <definedName name="_17810">#REF!</definedName>
    <definedName name="_17820">#REF!</definedName>
    <definedName name="_17830">#REF!</definedName>
    <definedName name="_17840">#REF!</definedName>
    <definedName name="_179">#REF!</definedName>
    <definedName name="_17900">#REF!</definedName>
    <definedName name="_17910">#REF!</definedName>
    <definedName name="_17920">#REF!</definedName>
    <definedName name="_17930">#REF!</definedName>
    <definedName name="_17940">#REF!</definedName>
    <definedName name="_17A6">[25]LOAN!#REF!</definedName>
    <definedName name="_18">#REF!</definedName>
    <definedName name="_18_0EFF">#REF!</definedName>
    <definedName name="_18_0PORTFO">#REF!</definedName>
    <definedName name="_180">#REF!</definedName>
    <definedName name="_180.02">#REF!</definedName>
    <definedName name="_180.03">#REF!</definedName>
    <definedName name="_180.04">#REF!</definedName>
    <definedName name="_180.04.005">#REF!</definedName>
    <definedName name="_180.05">#REF!</definedName>
    <definedName name="_180.07">#REF!</definedName>
    <definedName name="_18000">#REF!</definedName>
    <definedName name="_18001">#REF!</definedName>
    <definedName name="_18002">#REF!</definedName>
    <definedName name="_180020">#REF!</definedName>
    <definedName name="_180021">#REF!</definedName>
    <definedName name="_180022">#REF!</definedName>
    <definedName name="_180023">#REF!</definedName>
    <definedName name="_180024">#REF!</definedName>
    <definedName name="_18003">#REF!</definedName>
    <definedName name="_180030">#REF!</definedName>
    <definedName name="_180031">#REF!</definedName>
    <definedName name="_180032">#REF!</definedName>
    <definedName name="_180033">#REF!</definedName>
    <definedName name="_180034">#REF!</definedName>
    <definedName name="_18004">#REF!</definedName>
    <definedName name="_180040">#REF!</definedName>
    <definedName name="_180049">#REF!</definedName>
    <definedName name="_18097">#REF!</definedName>
    <definedName name="_181">#REF!</definedName>
    <definedName name="_181.01">#REF!</definedName>
    <definedName name="_181.02">#REF!</definedName>
    <definedName name="_181.04">#REF!</definedName>
    <definedName name="_181.30.001">#REF!</definedName>
    <definedName name="_18100">#REF!</definedName>
    <definedName name="_18101">#REF!</definedName>
    <definedName name="_18102">#REF!</definedName>
    <definedName name="_181020">#REF!</definedName>
    <definedName name="_181021">#REF!</definedName>
    <definedName name="_181022">#REF!</definedName>
    <definedName name="_181023">#REF!</definedName>
    <definedName name="_181024">#REF!</definedName>
    <definedName name="_18103">#REF!</definedName>
    <definedName name="_181030">#REF!</definedName>
    <definedName name="_181031">#REF!</definedName>
    <definedName name="_181032">#REF!</definedName>
    <definedName name="_181033">#REF!</definedName>
    <definedName name="_181034">#REF!</definedName>
    <definedName name="_181040">#REF!</definedName>
    <definedName name="_181049">#REF!</definedName>
    <definedName name="_182">#REF!</definedName>
    <definedName name="_183">#REF!</definedName>
    <definedName name="_184">#REF!</definedName>
    <definedName name="_185">#REF!</definedName>
    <definedName name="_186">#REF!</definedName>
    <definedName name="_187">#REF!</definedName>
    <definedName name="_188">#REF!</definedName>
    <definedName name="_189">#REF!</definedName>
    <definedName name="_18A66">[24]LOAN!#REF!</definedName>
    <definedName name="_19">#REF!</definedName>
    <definedName name="_190">#REF!</definedName>
    <definedName name="_190.01">#REF!</definedName>
    <definedName name="_191">#REF!</definedName>
    <definedName name="_191.01">#REF!</definedName>
    <definedName name="_192">#REF!</definedName>
    <definedName name="_193">#REF!</definedName>
    <definedName name="_193.01">#REF!</definedName>
    <definedName name="_194">#REF!</definedName>
    <definedName name="_195">#REF!</definedName>
    <definedName name="_195.01">#REF!</definedName>
    <definedName name="_195.02">#REF!</definedName>
    <definedName name="_196">#REF!</definedName>
    <definedName name="_196.01">#REF!</definedName>
    <definedName name="_196.02">#REF!</definedName>
    <definedName name="_196.03">#REF!</definedName>
    <definedName name="_196.11">#REF!</definedName>
    <definedName name="_197">#REF!</definedName>
    <definedName name="_198">#REF!</definedName>
    <definedName name="_199">#REF!</definedName>
    <definedName name="_19A66">[25]LOAN!#REF!</definedName>
    <definedName name="_1E">#REF!</definedName>
    <definedName name="_1Tablo_Adı">"Dummy"</definedName>
    <definedName name="_2">#REF!</definedName>
    <definedName name="_2_????????">#REF!</definedName>
    <definedName name="_2_????????????12">#REF!</definedName>
    <definedName name="_20_0PORTFO">#REF!</definedName>
    <definedName name="_20_1">#REF!</definedName>
    <definedName name="_200">#REF!</definedName>
    <definedName name="_201">#REF!</definedName>
    <definedName name="_202">#REF!</definedName>
    <definedName name="_203">#REF!</definedName>
    <definedName name="_204">#REF!</definedName>
    <definedName name="_205">#REF!</definedName>
    <definedName name="_206">#REF!</definedName>
    <definedName name="_207">#REF!</definedName>
    <definedName name="_208">#REF!</definedName>
    <definedName name="_209">#REF!</definedName>
    <definedName name="_20A6">[25]LOAN!#REF!</definedName>
    <definedName name="_20EFF">#REF!</definedName>
    <definedName name="_210">#REF!</definedName>
    <definedName name="_21000">#REF!</definedName>
    <definedName name="_21001">#REF!</definedName>
    <definedName name="_21010">#REF!</definedName>
    <definedName name="_211">#REF!</definedName>
    <definedName name="_212">#REF!</definedName>
    <definedName name="_213">#REF!</definedName>
    <definedName name="_214">#REF!</definedName>
    <definedName name="_215">#REF!</definedName>
    <definedName name="_216">#REF!</definedName>
    <definedName name="_217">#REF!</definedName>
    <definedName name="_218">#REF!</definedName>
    <definedName name="_219">#REF!</definedName>
    <definedName name="_21A6">[26]LOANS!#REF!</definedName>
    <definedName name="_22_1">#REF!</definedName>
    <definedName name="_220">#REF!</definedName>
    <definedName name="_22000">#REF!</definedName>
    <definedName name="_22001">#REF!</definedName>
    <definedName name="_220010020">#REF!</definedName>
    <definedName name="_220010041">#REF!</definedName>
    <definedName name="_220010042">#REF!</definedName>
    <definedName name="_220010043">#REF!</definedName>
    <definedName name="_220010055">#REF!</definedName>
    <definedName name="_220010060">#REF!</definedName>
    <definedName name="_22002">#REF!</definedName>
    <definedName name="_22003">#REF!</definedName>
    <definedName name="_221">#REF!</definedName>
    <definedName name="_22100">#REF!</definedName>
    <definedName name="_22101">#REF!</definedName>
    <definedName name="_221010041">#REF!</definedName>
    <definedName name="_221010043">#REF!</definedName>
    <definedName name="_221010044">#REF!</definedName>
    <definedName name="_221010045">#REF!</definedName>
    <definedName name="_221010046">#REF!</definedName>
    <definedName name="_221010055">#REF!</definedName>
    <definedName name="_221012043">#REF!</definedName>
    <definedName name="_22102">#REF!</definedName>
    <definedName name="_22103">#REF!</definedName>
    <definedName name="_222">#REF!</definedName>
    <definedName name="_22200">#REF!</definedName>
    <definedName name="_22201">#REF!</definedName>
    <definedName name="_22202">#REF!</definedName>
    <definedName name="_22205">#REF!</definedName>
    <definedName name="_22207">#REF!</definedName>
    <definedName name="_222070100">#REF!</definedName>
    <definedName name="_22299">#REF!</definedName>
    <definedName name="_223">#REF!</definedName>
    <definedName name="_22301">#REF!</definedName>
    <definedName name="_223010040">#REF!</definedName>
    <definedName name="_22302">#REF!</definedName>
    <definedName name="_22305">#REF!</definedName>
    <definedName name="_22307">#REF!</definedName>
    <definedName name="_22399">#REF!</definedName>
    <definedName name="_224">#REF!</definedName>
    <definedName name="_225">#REF!</definedName>
    <definedName name="_226">#REF!</definedName>
    <definedName name="_227">#REF!</definedName>
    <definedName name="_228">#REF!</definedName>
    <definedName name="_229">#REF!</definedName>
    <definedName name="_22A6">[25]LOAN!#REF!</definedName>
    <definedName name="_22A66">[26]LOANS!#REF!</definedName>
    <definedName name="_22PORTFO">#REF!</definedName>
    <definedName name="_230">#REF!</definedName>
    <definedName name="_23000">#REF!</definedName>
    <definedName name="_23001">#REF!</definedName>
    <definedName name="_23002">#REF!</definedName>
    <definedName name="_23003">#REF!</definedName>
    <definedName name="_231">#REF!</definedName>
    <definedName name="_232">#REF!</definedName>
    <definedName name="_233">#REF!</definedName>
    <definedName name="_234">#REF!</definedName>
    <definedName name="_235">#REF!</definedName>
    <definedName name="_236">#REF!</definedName>
    <definedName name="_237">#REF!</definedName>
    <definedName name="_238">#REF!</definedName>
    <definedName name="_239">#REF!</definedName>
    <definedName name="_23A66">[25]LOAN!#REF!</definedName>
    <definedName name="_23EFF">#REF!</definedName>
    <definedName name="_24">#REF!</definedName>
    <definedName name="_24_????????????3">#REF!</definedName>
    <definedName name="_240">#REF!</definedName>
    <definedName name="_24000">#REF!</definedName>
    <definedName name="_240000">#REF!</definedName>
    <definedName name="_240001">#REF!</definedName>
    <definedName name="_240002">#REF!</definedName>
    <definedName name="_24001">#REF!</definedName>
    <definedName name="_240010">#REF!</definedName>
    <definedName name="_240011">#REF!</definedName>
    <definedName name="_240012">#REF!</definedName>
    <definedName name="_24002">#REF!</definedName>
    <definedName name="_240020">#REF!</definedName>
    <definedName name="_240021">#REF!</definedName>
    <definedName name="_240022">#REF!</definedName>
    <definedName name="_24003">#REF!</definedName>
    <definedName name="_240030">#REF!</definedName>
    <definedName name="_240031">#REF!</definedName>
    <definedName name="_240032">#REF!</definedName>
    <definedName name="_24004">#REF!</definedName>
    <definedName name="_240040">#REF!</definedName>
    <definedName name="_240041">#REF!</definedName>
    <definedName name="_240042">#REF!</definedName>
    <definedName name="_24005">#REF!</definedName>
    <definedName name="_240050">#REF!</definedName>
    <definedName name="_240051">#REF!</definedName>
    <definedName name="_240052">#REF!</definedName>
    <definedName name="_24006">#REF!</definedName>
    <definedName name="_240060">#REF!</definedName>
    <definedName name="_240061">#REF!</definedName>
    <definedName name="_240062">#REF!</definedName>
    <definedName name="_24007">#REF!</definedName>
    <definedName name="_240070">#REF!</definedName>
    <definedName name="_240071">#REF!</definedName>
    <definedName name="_240072">#REF!</definedName>
    <definedName name="_24008">#REF!</definedName>
    <definedName name="_240080">#REF!</definedName>
    <definedName name="_240081">#REF!</definedName>
    <definedName name="_240082">#REF!</definedName>
    <definedName name="_24009">#REF!</definedName>
    <definedName name="_240090">#REF!</definedName>
    <definedName name="_240091">#REF!</definedName>
    <definedName name="_240092">#REF!</definedName>
    <definedName name="_24010">#REF!</definedName>
    <definedName name="_240100">#REF!</definedName>
    <definedName name="_240101">#REF!</definedName>
    <definedName name="_240102">#REF!</definedName>
    <definedName name="_24011">#REF!</definedName>
    <definedName name="_240110">#REF!</definedName>
    <definedName name="_240110100">#REF!</definedName>
    <definedName name="_240111">#REF!</definedName>
    <definedName name="_240112">#REF!</definedName>
    <definedName name="_24099">#REF!</definedName>
    <definedName name="_240990">#REF!</definedName>
    <definedName name="_240990000">#REF!</definedName>
    <definedName name="_240991">#REF!</definedName>
    <definedName name="_240992">#REF!</definedName>
    <definedName name="_241">#REF!</definedName>
    <definedName name="_24100">#REF!</definedName>
    <definedName name="_241000">#REF!</definedName>
    <definedName name="_241001">#REF!</definedName>
    <definedName name="_241002">#REF!</definedName>
    <definedName name="_24101">#REF!</definedName>
    <definedName name="_241010">#REF!</definedName>
    <definedName name="_241011">#REF!</definedName>
    <definedName name="_241012">#REF!</definedName>
    <definedName name="_24102">#REF!</definedName>
    <definedName name="_241020">#REF!</definedName>
    <definedName name="_241021">#REF!</definedName>
    <definedName name="_241022">#REF!</definedName>
    <definedName name="_24103">#REF!</definedName>
    <definedName name="_241030">#REF!</definedName>
    <definedName name="_241031">#REF!</definedName>
    <definedName name="_241032">#REF!</definedName>
    <definedName name="_24104">#REF!</definedName>
    <definedName name="_241040">#REF!</definedName>
    <definedName name="_241041">#REF!</definedName>
    <definedName name="_241042">#REF!</definedName>
    <definedName name="_24105">#REF!</definedName>
    <definedName name="_241050">#REF!</definedName>
    <definedName name="_241051">#REF!</definedName>
    <definedName name="_241052">#REF!</definedName>
    <definedName name="_24106">#REF!</definedName>
    <definedName name="_241060">#REF!</definedName>
    <definedName name="_241061">#REF!</definedName>
    <definedName name="_241062">#REF!</definedName>
    <definedName name="_24107">#REF!</definedName>
    <definedName name="_241070">#REF!</definedName>
    <definedName name="_241071">#REF!</definedName>
    <definedName name="_241072">#REF!</definedName>
    <definedName name="_24108">#REF!</definedName>
    <definedName name="_241080">#REF!</definedName>
    <definedName name="_241081">#REF!</definedName>
    <definedName name="_241082">#REF!</definedName>
    <definedName name="_24109">#REF!</definedName>
    <definedName name="_241090">#REF!</definedName>
    <definedName name="_241091">#REF!</definedName>
    <definedName name="_241092">#REF!</definedName>
    <definedName name="_24110">#REF!</definedName>
    <definedName name="_241100">#REF!</definedName>
    <definedName name="_241101">#REF!</definedName>
    <definedName name="_241102">#REF!</definedName>
    <definedName name="_24111">#REF!</definedName>
    <definedName name="_241110">#REF!</definedName>
    <definedName name="_241111">#REF!</definedName>
    <definedName name="_241112">#REF!</definedName>
    <definedName name="_24199">#REF!</definedName>
    <definedName name="_241990">#REF!</definedName>
    <definedName name="_241991">#REF!</definedName>
    <definedName name="_241992">#REF!</definedName>
    <definedName name="_242">#REF!</definedName>
    <definedName name="_242.01">#REF!</definedName>
    <definedName name="_24200">#REF!</definedName>
    <definedName name="_242000">#REF!</definedName>
    <definedName name="_242001">#REF!</definedName>
    <definedName name="_242002">#REF!</definedName>
    <definedName name="_24201">#REF!</definedName>
    <definedName name="_242010">#REF!</definedName>
    <definedName name="_242011">#REF!</definedName>
    <definedName name="_242012">#REF!</definedName>
    <definedName name="_24202">#REF!</definedName>
    <definedName name="_242020">#REF!</definedName>
    <definedName name="_242021">#REF!</definedName>
    <definedName name="_242022">#REF!</definedName>
    <definedName name="_24203">#REF!</definedName>
    <definedName name="_242030">#REF!</definedName>
    <definedName name="_242031">#REF!</definedName>
    <definedName name="_242032">#REF!</definedName>
    <definedName name="_24204">#REF!</definedName>
    <definedName name="_242040">#REF!</definedName>
    <definedName name="_242041">#REF!</definedName>
    <definedName name="_242042">#REF!</definedName>
    <definedName name="_24205">#REF!</definedName>
    <definedName name="_242050">#REF!</definedName>
    <definedName name="_242051">#REF!</definedName>
    <definedName name="_242052">#REF!</definedName>
    <definedName name="_24206">#REF!</definedName>
    <definedName name="_242060">#REF!</definedName>
    <definedName name="_242061">#REF!</definedName>
    <definedName name="_242062">#REF!</definedName>
    <definedName name="_24207">#REF!</definedName>
    <definedName name="_242070">#REF!</definedName>
    <definedName name="_242071">#REF!</definedName>
    <definedName name="_242072">#REF!</definedName>
    <definedName name="_24208">#REF!</definedName>
    <definedName name="_242080">#REF!</definedName>
    <definedName name="_242081">#REF!</definedName>
    <definedName name="_242082">#REF!</definedName>
    <definedName name="_24209">#REF!</definedName>
    <definedName name="_242090">#REF!</definedName>
    <definedName name="_242091">#REF!</definedName>
    <definedName name="_242092">#REF!</definedName>
    <definedName name="_24210">#REF!</definedName>
    <definedName name="_242100">#REF!</definedName>
    <definedName name="_242101">#REF!</definedName>
    <definedName name="_242102">#REF!</definedName>
    <definedName name="_24211">#REF!</definedName>
    <definedName name="_242110">#REF!</definedName>
    <definedName name="_242111">#REF!</definedName>
    <definedName name="_242112">#REF!</definedName>
    <definedName name="_24299">#REF!</definedName>
    <definedName name="_242990">#REF!</definedName>
    <definedName name="_242990010">#REF!</definedName>
    <definedName name="_242991">#REF!</definedName>
    <definedName name="_242992">#REF!</definedName>
    <definedName name="_243">#REF!</definedName>
    <definedName name="_243.01">#REF!</definedName>
    <definedName name="_24300">#REF!</definedName>
    <definedName name="_243000">#REF!</definedName>
    <definedName name="_243001">#REF!</definedName>
    <definedName name="_243002">#REF!</definedName>
    <definedName name="_24301">#REF!</definedName>
    <definedName name="_243010">#REF!</definedName>
    <definedName name="_243011">#REF!</definedName>
    <definedName name="_243012">#REF!</definedName>
    <definedName name="_24302">#REF!</definedName>
    <definedName name="_243020">#REF!</definedName>
    <definedName name="_243021">#REF!</definedName>
    <definedName name="_243022">#REF!</definedName>
    <definedName name="_24303">#REF!</definedName>
    <definedName name="_243030">#REF!</definedName>
    <definedName name="_243031">#REF!</definedName>
    <definedName name="_243032">#REF!</definedName>
    <definedName name="_24304">#REF!</definedName>
    <definedName name="_243040">#REF!</definedName>
    <definedName name="_243041">#REF!</definedName>
    <definedName name="_243042">#REF!</definedName>
    <definedName name="_24305">#REF!</definedName>
    <definedName name="_243050">#REF!</definedName>
    <definedName name="_243051">#REF!</definedName>
    <definedName name="_243052">#REF!</definedName>
    <definedName name="_24306">#REF!</definedName>
    <definedName name="_243060">#REF!</definedName>
    <definedName name="_243061">#REF!</definedName>
    <definedName name="_243062">#REF!</definedName>
    <definedName name="_24307">#REF!</definedName>
    <definedName name="_243070">#REF!</definedName>
    <definedName name="_243071">#REF!</definedName>
    <definedName name="_243072">#REF!</definedName>
    <definedName name="_24308">#REF!</definedName>
    <definedName name="_243080">#REF!</definedName>
    <definedName name="_243081">#REF!</definedName>
    <definedName name="_243082">#REF!</definedName>
    <definedName name="_24309">#REF!</definedName>
    <definedName name="_243090">#REF!</definedName>
    <definedName name="_243091">#REF!</definedName>
    <definedName name="_243092">#REF!</definedName>
    <definedName name="_24310">#REF!</definedName>
    <definedName name="_243100">#REF!</definedName>
    <definedName name="_243101">#REF!</definedName>
    <definedName name="_243102">#REF!</definedName>
    <definedName name="_24311">#REF!</definedName>
    <definedName name="_243110">#REF!</definedName>
    <definedName name="_243111">#REF!</definedName>
    <definedName name="_243112">#REF!</definedName>
    <definedName name="_24399">#REF!</definedName>
    <definedName name="_243990">#REF!</definedName>
    <definedName name="_243991">#REF!</definedName>
    <definedName name="_243992">#REF!</definedName>
    <definedName name="_244">#REF!</definedName>
    <definedName name="_24400">#REF!</definedName>
    <definedName name="_244001">#REF!</definedName>
    <definedName name="_244001000">#REF!</definedName>
    <definedName name="_244001100">#REF!</definedName>
    <definedName name="_244001200">#REF!</definedName>
    <definedName name="_244001400">#REF!</definedName>
    <definedName name="_244002">#REF!</definedName>
    <definedName name="_244009">#REF!</definedName>
    <definedName name="_24401">#REF!</definedName>
    <definedName name="_244011">#REF!</definedName>
    <definedName name="_244012">#REF!</definedName>
    <definedName name="_244019">#REF!</definedName>
    <definedName name="_24402">#REF!</definedName>
    <definedName name="_244021">#REF!</definedName>
    <definedName name="_244022">#REF!</definedName>
    <definedName name="_244029">#REF!</definedName>
    <definedName name="_24403">#REF!</definedName>
    <definedName name="_24405">#REF!</definedName>
    <definedName name="_24499">#REF!</definedName>
    <definedName name="_245">#REF!</definedName>
    <definedName name="_24500">#REF!</definedName>
    <definedName name="_245001">#REF!</definedName>
    <definedName name="_245002">#REF!</definedName>
    <definedName name="_245009">#REF!</definedName>
    <definedName name="_245009000">#REF!</definedName>
    <definedName name="_24501">#REF!</definedName>
    <definedName name="_245011">#REF!</definedName>
    <definedName name="_245012">#REF!</definedName>
    <definedName name="_245019">#REF!</definedName>
    <definedName name="_24502">#REF!</definedName>
    <definedName name="_245021">#REF!</definedName>
    <definedName name="_245022">#REF!</definedName>
    <definedName name="_245029">#REF!</definedName>
    <definedName name="_24503">#REF!</definedName>
    <definedName name="_24505">#REF!</definedName>
    <definedName name="_246">#REF!</definedName>
    <definedName name="_24600">#REF!</definedName>
    <definedName name="_24601">#REF!</definedName>
    <definedName name="_24602">#REF!</definedName>
    <definedName name="_247">#REF!</definedName>
    <definedName name="_24700">#REF!</definedName>
    <definedName name="_24701">#REF!</definedName>
    <definedName name="_24702">#REF!</definedName>
    <definedName name="_248">#REF!</definedName>
    <definedName name="_249">#REF!</definedName>
    <definedName name="_24A6">[27]loans!#REF!</definedName>
    <definedName name="_24A66">[25]LOAN!#REF!</definedName>
    <definedName name="_24PORTFO">#REF!</definedName>
    <definedName name="_25">#REF!</definedName>
    <definedName name="_25_????????12">'[28]Transactions with Hazera'!#REF!</definedName>
    <definedName name="_250">#REF!</definedName>
    <definedName name="_250.04">#REF!</definedName>
    <definedName name="_250.05">#REF!</definedName>
    <definedName name="_25000">#REF!</definedName>
    <definedName name="_25001">#REF!</definedName>
    <definedName name="_25002">#REF!</definedName>
    <definedName name="_25003">#REF!</definedName>
    <definedName name="_25004">#REF!</definedName>
    <definedName name="_25010">#REF!</definedName>
    <definedName name="_251">#REF!</definedName>
    <definedName name="_251.00">#REF!</definedName>
    <definedName name="_251.01">#REF!</definedName>
    <definedName name="_251.02">#REF!</definedName>
    <definedName name="_251.95">#REF!</definedName>
    <definedName name="_251.96">#REF!</definedName>
    <definedName name="_251.97">#REF!</definedName>
    <definedName name="_251.98">#REF!</definedName>
    <definedName name="_251.99">#REF!</definedName>
    <definedName name="_252">#REF!</definedName>
    <definedName name="_252.00">#REF!</definedName>
    <definedName name="_252.01">#REF!</definedName>
    <definedName name="_252.02">#REF!</definedName>
    <definedName name="_252.19">#REF!</definedName>
    <definedName name="_252.95">#REF!</definedName>
    <definedName name="_252.96">#REF!</definedName>
    <definedName name="_252.97">#REF!</definedName>
    <definedName name="_252.98">#REF!</definedName>
    <definedName name="_252.99">#REF!</definedName>
    <definedName name="_25200">#REF!</definedName>
    <definedName name="_252000">#REF!</definedName>
    <definedName name="_252001">#REF!</definedName>
    <definedName name="_252002">#REF!</definedName>
    <definedName name="_252009">#REF!</definedName>
    <definedName name="_25201">#REF!</definedName>
    <definedName name="_252010">#REF!</definedName>
    <definedName name="_252011">#REF!</definedName>
    <definedName name="_25204">#REF!</definedName>
    <definedName name="_253">#REF!</definedName>
    <definedName name="_253.00">#REF!</definedName>
    <definedName name="_253.01">#REF!</definedName>
    <definedName name="_253.02">#REF!</definedName>
    <definedName name="_253.10">#REF!</definedName>
    <definedName name="_253.19">#REF!</definedName>
    <definedName name="_253.95">#REF!</definedName>
    <definedName name="_253.96">#REF!</definedName>
    <definedName name="_253.97">#REF!</definedName>
    <definedName name="_253.98">#REF!</definedName>
    <definedName name="_253.99">#REF!</definedName>
    <definedName name="_254">#REF!</definedName>
    <definedName name="_254.00">#REF!</definedName>
    <definedName name="_254.01">#REF!</definedName>
    <definedName name="_254.02">#REF!</definedName>
    <definedName name="_254.19">#REF!</definedName>
    <definedName name="_254.95">#REF!</definedName>
    <definedName name="_254.96">#REF!</definedName>
    <definedName name="_254.97">#REF!</definedName>
    <definedName name="_254.98">#REF!</definedName>
    <definedName name="_254.99">#REF!</definedName>
    <definedName name="_255">#REF!</definedName>
    <definedName name="_255.00">#REF!</definedName>
    <definedName name="_255.01">#REF!</definedName>
    <definedName name="_255.02">#REF!</definedName>
    <definedName name="_255.19">#REF!</definedName>
    <definedName name="_255.96">#REF!</definedName>
    <definedName name="_255.97">#REF!</definedName>
    <definedName name="_255.98">#REF!</definedName>
    <definedName name="_255.99">#REF!</definedName>
    <definedName name="_256">#REF!</definedName>
    <definedName name="_256.02">#REF!</definedName>
    <definedName name="_256.03">#REF!</definedName>
    <definedName name="_256.04">#REF!</definedName>
    <definedName name="_256.05">#REF!</definedName>
    <definedName name="_25600">#REF!</definedName>
    <definedName name="_25602">#REF!</definedName>
    <definedName name="_25603">#REF!</definedName>
    <definedName name="_25604">#REF!</definedName>
    <definedName name="_25605">#REF!</definedName>
    <definedName name="_256050100">#REF!</definedName>
    <definedName name="_256050200">#REF!</definedName>
    <definedName name="_25606">#REF!</definedName>
    <definedName name="_256060100">#REF!</definedName>
    <definedName name="_25607">#REF!</definedName>
    <definedName name="_257">#REF!</definedName>
    <definedName name="_257.02">#REF!</definedName>
    <definedName name="_257.03">#REF!</definedName>
    <definedName name="_257.04">#REF!</definedName>
    <definedName name="_257.04.003">#REF!</definedName>
    <definedName name="_257.05">#REF!</definedName>
    <definedName name="_25700">#REF!</definedName>
    <definedName name="_25701">#REF!</definedName>
    <definedName name="_258">#REF!</definedName>
    <definedName name="_258.10">#REF!</definedName>
    <definedName name="_258.11">#REF!</definedName>
    <definedName name="_258.20">#REF!</definedName>
    <definedName name="_258.21">#REF!</definedName>
    <definedName name="_258.51">#REF!</definedName>
    <definedName name="_258_FİN_GİD">#REF!</definedName>
    <definedName name="_25800">#REF!</definedName>
    <definedName name="_25801">#REF!</definedName>
    <definedName name="_25802">#REF!</definedName>
    <definedName name="_259">#REF!</definedName>
    <definedName name="_259.01">#REF!</definedName>
    <definedName name="_259.02">#REF!</definedName>
    <definedName name="_259.02.001">#REF!</definedName>
    <definedName name="_259.06">#REF!</definedName>
    <definedName name="_259.09">#REF!</definedName>
    <definedName name="_259.10">#REF!</definedName>
    <definedName name="_259.11">#REF!</definedName>
    <definedName name="_25997">'[8]RESTATEMENT OF PREPAID EXPENSES'!#REF!</definedName>
    <definedName name="_25EFF">#REF!</definedName>
    <definedName name="_26">#REF!</definedName>
    <definedName name="_260">#REF!</definedName>
    <definedName name="_260.01">#REF!</definedName>
    <definedName name="_2600_KOÇ_TOPLULUĞU__Kombine__Ocak_1996">#REF!</definedName>
    <definedName name="_261">#REF!</definedName>
    <definedName name="_261.01">#REF!</definedName>
    <definedName name="_262">#REF!</definedName>
    <definedName name="_263">#REF!</definedName>
    <definedName name="_264">#REF!</definedName>
    <definedName name="_264.01">#REF!</definedName>
    <definedName name="_265">#REF!</definedName>
    <definedName name="_266">#REF!</definedName>
    <definedName name="_267">#REF!</definedName>
    <definedName name="_268">#REF!</definedName>
    <definedName name="_268.01">#REF!</definedName>
    <definedName name="_269">#REF!</definedName>
    <definedName name="_26A66">[27]loans!#REF!</definedName>
    <definedName name="_26PORTFO">#REF!</definedName>
    <definedName name="_27">#REF!</definedName>
    <definedName name="_27_??????_???_????">#REF!</definedName>
    <definedName name="_270">#REF!</definedName>
    <definedName name="_27000">#REF!</definedName>
    <definedName name="_27001">#REF!</definedName>
    <definedName name="_27002">#REF!</definedName>
    <definedName name="_27003">#REF!</definedName>
    <definedName name="_27004">#REF!</definedName>
    <definedName name="_27099">#REF!</definedName>
    <definedName name="_271">#REF!</definedName>
    <definedName name="_272">#REF!</definedName>
    <definedName name="_272.01">#REF!</definedName>
    <definedName name="_273">#REF!</definedName>
    <definedName name="_273.01">#REF!</definedName>
    <definedName name="_274">#REF!</definedName>
    <definedName name="_274.01">#REF!</definedName>
    <definedName name="_275">#REF!</definedName>
    <definedName name="_275.01">#REF!</definedName>
    <definedName name="_276">#REF!</definedName>
    <definedName name="_277">#REF!</definedName>
    <definedName name="_277.02">#REF!</definedName>
    <definedName name="_277.03">#REF!</definedName>
    <definedName name="_277.04">#REF!</definedName>
    <definedName name="_277.05">#REF!</definedName>
    <definedName name="_278">#REF!</definedName>
    <definedName name="_27800">#REF!</definedName>
    <definedName name="_27801">#REF!</definedName>
    <definedName name="_27802">#REF!</definedName>
    <definedName name="_27803">#REF!</definedName>
    <definedName name="_278030">#REF!</definedName>
    <definedName name="_278031">#REF!</definedName>
    <definedName name="_278032">#REF!</definedName>
    <definedName name="_278033">#REF!</definedName>
    <definedName name="_278034">#REF!</definedName>
    <definedName name="_278035">#REF!</definedName>
    <definedName name="_278036">#REF!</definedName>
    <definedName name="_278039">#REF!</definedName>
    <definedName name="_27804">#REF!</definedName>
    <definedName name="_27805">#REF!</definedName>
    <definedName name="_27806">#REF!</definedName>
    <definedName name="_27807">#REF!</definedName>
    <definedName name="_27808">#REF!</definedName>
    <definedName name="_278080">#REF!</definedName>
    <definedName name="_278081">#REF!</definedName>
    <definedName name="_27809">#REF!</definedName>
    <definedName name="_27890">#REF!</definedName>
    <definedName name="_27899">#REF!</definedName>
    <definedName name="_278993815">#REF!</definedName>
    <definedName name="_279">#REF!</definedName>
    <definedName name="_27900">#REF!</definedName>
    <definedName name="_27901">#REF!</definedName>
    <definedName name="_27902">#REF!</definedName>
    <definedName name="_27903">#REF!</definedName>
    <definedName name="_279030">#REF!</definedName>
    <definedName name="_279031">#REF!</definedName>
    <definedName name="_279032">#REF!</definedName>
    <definedName name="_279033">#REF!</definedName>
    <definedName name="_279034">#REF!</definedName>
    <definedName name="_279035">#REF!</definedName>
    <definedName name="_279036">#REF!</definedName>
    <definedName name="_279039">#REF!</definedName>
    <definedName name="_27904">#REF!</definedName>
    <definedName name="_27906">#REF!</definedName>
    <definedName name="_27907">#REF!</definedName>
    <definedName name="_27909">#REF!</definedName>
    <definedName name="_27990">#REF!</definedName>
    <definedName name="_27999">#REF!</definedName>
    <definedName name="_28">#REF!</definedName>
    <definedName name="_280">#REF!</definedName>
    <definedName name="_280.04">#REF!</definedName>
    <definedName name="_28000">#REF!</definedName>
    <definedName name="_280000">#REF!</definedName>
    <definedName name="_280001">#REF!</definedName>
    <definedName name="_280009">#REF!</definedName>
    <definedName name="_28001">#REF!</definedName>
    <definedName name="_280010">#REF!</definedName>
    <definedName name="_280011">#REF!</definedName>
    <definedName name="_280019">#REF!</definedName>
    <definedName name="_28002">#REF!</definedName>
    <definedName name="_28003">#REF!</definedName>
    <definedName name="_28004">#REF!</definedName>
    <definedName name="_28005">#REF!</definedName>
    <definedName name="_28006">#REF!</definedName>
    <definedName name="_28007">#REF!</definedName>
    <definedName name="_28008">#REF!</definedName>
    <definedName name="_28099">#REF!</definedName>
    <definedName name="_281">#REF!</definedName>
    <definedName name="_28100">#REF!</definedName>
    <definedName name="_281000">#REF!</definedName>
    <definedName name="_281001">#REF!</definedName>
    <definedName name="_281009">#REF!</definedName>
    <definedName name="_28101">#REF!</definedName>
    <definedName name="_281010">#REF!</definedName>
    <definedName name="_281011">#REF!</definedName>
    <definedName name="_281019">#REF!</definedName>
    <definedName name="_28102">#REF!</definedName>
    <definedName name="_28103">#REF!</definedName>
    <definedName name="_28104">#REF!</definedName>
    <definedName name="_281040">#REF!</definedName>
    <definedName name="_28105">#REF!</definedName>
    <definedName name="_28106">#REF!</definedName>
    <definedName name="_28107">#REF!</definedName>
    <definedName name="_28108">#REF!</definedName>
    <definedName name="_28109">#REF!</definedName>
    <definedName name="_28190">#REF!</definedName>
    <definedName name="_28199">#REF!</definedName>
    <definedName name="_282">#REF!</definedName>
    <definedName name="_283">#REF!</definedName>
    <definedName name="_284">#REF!</definedName>
    <definedName name="_285">#REF!</definedName>
    <definedName name="_286">#REF!</definedName>
    <definedName name="_287">#REF!</definedName>
    <definedName name="_288">#REF!</definedName>
    <definedName name="_289">#REF!</definedName>
    <definedName name="_29_??????_???_???????">#REF!</definedName>
    <definedName name="_290">#REF!</definedName>
    <definedName name="_291">#REF!</definedName>
    <definedName name="_292">#REF!</definedName>
    <definedName name="_293">#REF!</definedName>
    <definedName name="_294">#REF!</definedName>
    <definedName name="_295">#REF!</definedName>
    <definedName name="_296">#REF!</definedName>
    <definedName name="_29600">#REF!</definedName>
    <definedName name="_29610">#REF!</definedName>
    <definedName name="_29620">#REF!</definedName>
    <definedName name="_29630">#REF!</definedName>
    <definedName name="_29640">#REF!</definedName>
    <definedName name="_297">#REF!</definedName>
    <definedName name="_298">#REF!</definedName>
    <definedName name="_29800">#REF!</definedName>
    <definedName name="_29801">#REF!</definedName>
    <definedName name="_29802">#REF!</definedName>
    <definedName name="_298020">#REF!</definedName>
    <definedName name="_298021">#REF!</definedName>
    <definedName name="_298022">#REF!</definedName>
    <definedName name="_298023">#REF!</definedName>
    <definedName name="_298024">#REF!</definedName>
    <definedName name="_298025">#REF!</definedName>
    <definedName name="_298026">#REF!</definedName>
    <definedName name="_299">#REF!</definedName>
    <definedName name="_3">#REF!</definedName>
    <definedName name="_3_????????????3">#REF!</definedName>
    <definedName name="_30">#REF!</definedName>
    <definedName name="_300">#REF!</definedName>
    <definedName name="_300.01">#REF!</definedName>
    <definedName name="_300.02">#REF!</definedName>
    <definedName name="_300.10">#REF!</definedName>
    <definedName name="_300.11">#REF!</definedName>
    <definedName name="_300.14">#REF!</definedName>
    <definedName name="_30000">#REF!</definedName>
    <definedName name="_30001">#REF!</definedName>
    <definedName name="_301">#REF!</definedName>
    <definedName name="_30100">#REF!</definedName>
    <definedName name="_30102">#REF!</definedName>
    <definedName name="_30103">#REF!</definedName>
    <definedName name="_30104">#REF!</definedName>
    <definedName name="_30110">#REF!</definedName>
    <definedName name="_30112">#REF!</definedName>
    <definedName name="_30190">#REF!</definedName>
    <definedName name="_30199">#REF!</definedName>
    <definedName name="_302">#REF!</definedName>
    <definedName name="_30200">#REF!</definedName>
    <definedName name="_30201">#REF!</definedName>
    <definedName name="_303">#REF!</definedName>
    <definedName name="_303.02">#REF!</definedName>
    <definedName name="_303.06">#REF!</definedName>
    <definedName name="_303.10">#REF!</definedName>
    <definedName name="_303.11">#REF!</definedName>
    <definedName name="_304">#REF!</definedName>
    <definedName name="_30400">#REF!</definedName>
    <definedName name="_30401">#REF!</definedName>
    <definedName name="_30402">#REF!</definedName>
    <definedName name="_30404">#REF!</definedName>
    <definedName name="_30420">#REF!</definedName>
    <definedName name="_304200">#REF!</definedName>
    <definedName name="_304201">#REF!</definedName>
    <definedName name="_30421">#REF!</definedName>
    <definedName name="_304210">#REF!</definedName>
    <definedName name="_304211">#REF!</definedName>
    <definedName name="_30422">#REF!</definedName>
    <definedName name="_304220">#REF!</definedName>
    <definedName name="_304221">#REF!</definedName>
    <definedName name="_30423">#REF!</definedName>
    <definedName name="_304230">#REF!</definedName>
    <definedName name="_304231">#REF!</definedName>
    <definedName name="_30424">#REF!</definedName>
    <definedName name="_304240">#REF!</definedName>
    <definedName name="_304241">#REF!</definedName>
    <definedName name="_30425">#REF!</definedName>
    <definedName name="_304250">#REF!</definedName>
    <definedName name="_304251">#REF!</definedName>
    <definedName name="_30426">#REF!</definedName>
    <definedName name="_304260">#REF!</definedName>
    <definedName name="_304261">#REF!</definedName>
    <definedName name="_30427">#REF!</definedName>
    <definedName name="_304270">#REF!</definedName>
    <definedName name="_304271">#REF!</definedName>
    <definedName name="_30428">#REF!</definedName>
    <definedName name="_30440">#REF!</definedName>
    <definedName name="_304400">#REF!</definedName>
    <definedName name="_304401">#REF!</definedName>
    <definedName name="_30441">#REF!</definedName>
    <definedName name="_304410">#REF!</definedName>
    <definedName name="_304411">#REF!</definedName>
    <definedName name="_30442">#REF!</definedName>
    <definedName name="_304420">#REF!</definedName>
    <definedName name="_304421">#REF!</definedName>
    <definedName name="_30443">#REF!</definedName>
    <definedName name="_304430">#REF!</definedName>
    <definedName name="_304431">#REF!</definedName>
    <definedName name="_30444">#REF!</definedName>
    <definedName name="_304440">#REF!</definedName>
    <definedName name="_304441">#REF!</definedName>
    <definedName name="_30445">#REF!</definedName>
    <definedName name="_304450">#REF!</definedName>
    <definedName name="_304451">#REF!</definedName>
    <definedName name="_30446">#REF!</definedName>
    <definedName name="_304460">#REF!</definedName>
    <definedName name="_304461">#REF!</definedName>
    <definedName name="_30447">#REF!</definedName>
    <definedName name="_304470">#REF!</definedName>
    <definedName name="_304471">#REF!</definedName>
    <definedName name="_30448">#REF!</definedName>
    <definedName name="_30459">#REF!</definedName>
    <definedName name="_304590">#REF!</definedName>
    <definedName name="_304591">#REF!</definedName>
    <definedName name="_305">#REF!</definedName>
    <definedName name="_306">#REF!</definedName>
    <definedName name="_30600">#REF!</definedName>
    <definedName name="_306000">#REF!</definedName>
    <definedName name="_306001">#REF!</definedName>
    <definedName name="_30601">#REF!</definedName>
    <definedName name="_306010">#REF!</definedName>
    <definedName name="_306011">#REF!</definedName>
    <definedName name="_30699">#REF!</definedName>
    <definedName name="_306990">#REF!</definedName>
    <definedName name="_306991">#REF!</definedName>
    <definedName name="_307">#REF!</definedName>
    <definedName name="_308">#REF!</definedName>
    <definedName name="_30800">#REF!</definedName>
    <definedName name="_30801">#REF!</definedName>
    <definedName name="_30802">#REF!</definedName>
    <definedName name="_30803">#REF!</definedName>
    <definedName name="_30804">#REF!</definedName>
    <definedName name="_30805">#REF!</definedName>
    <definedName name="_30806">#REF!</definedName>
    <definedName name="_30807">#REF!</definedName>
    <definedName name="_30808">#REF!</definedName>
    <definedName name="_30809">#REF!</definedName>
    <definedName name="_309">#REF!</definedName>
    <definedName name="_30900">#REF!</definedName>
    <definedName name="_30901">#REF!</definedName>
    <definedName name="_30902">#REF!</definedName>
    <definedName name="_30903">#REF!</definedName>
    <definedName name="_30904">#REF!</definedName>
    <definedName name="_30905">#REF!</definedName>
    <definedName name="_30906">#REF!</definedName>
    <definedName name="_30907">#REF!</definedName>
    <definedName name="_31_1">#REF!</definedName>
    <definedName name="_310">#REF!</definedName>
    <definedName name="_31000">#REF!</definedName>
    <definedName name="_310000">#REF!</definedName>
    <definedName name="_310001">#REF!</definedName>
    <definedName name="_310002">#REF!</definedName>
    <definedName name="_310003">#REF!</definedName>
    <definedName name="_310004">#REF!</definedName>
    <definedName name="_310005">#REF!</definedName>
    <definedName name="_310006">#REF!</definedName>
    <definedName name="_310007">#REF!</definedName>
    <definedName name="_310008">#REF!</definedName>
    <definedName name="_310009">#REF!</definedName>
    <definedName name="_31001">#REF!</definedName>
    <definedName name="_310010">#REF!</definedName>
    <definedName name="_310011">#REF!</definedName>
    <definedName name="_310012">#REF!</definedName>
    <definedName name="_310013">#REF!</definedName>
    <definedName name="_310014">#REF!</definedName>
    <definedName name="_310015">#REF!</definedName>
    <definedName name="_310016">#REF!</definedName>
    <definedName name="_310017">#REF!</definedName>
    <definedName name="_310018">#REF!</definedName>
    <definedName name="_310220">#REF!</definedName>
    <definedName name="_311">#REF!</definedName>
    <definedName name="_31100">#REF!</definedName>
    <definedName name="_311000">#REF!</definedName>
    <definedName name="_311001">#REF!</definedName>
    <definedName name="_311002">#REF!</definedName>
    <definedName name="_311003">#REF!</definedName>
    <definedName name="_311004">#REF!</definedName>
    <definedName name="_31102">#REF!</definedName>
    <definedName name="_31103">#REF!</definedName>
    <definedName name="_311030">#REF!</definedName>
    <definedName name="_311031">#REF!</definedName>
    <definedName name="_311032">#REF!</definedName>
    <definedName name="_311033">#REF!</definedName>
    <definedName name="_311034">#REF!</definedName>
    <definedName name="_31110">#REF!</definedName>
    <definedName name="_311100">#REF!</definedName>
    <definedName name="_311101">#REF!</definedName>
    <definedName name="_311102">#REF!</definedName>
    <definedName name="_311103">#REF!</definedName>
    <definedName name="_311104">#REF!</definedName>
    <definedName name="_31112">#REF!</definedName>
    <definedName name="_311120">#REF!</definedName>
    <definedName name="_311121">#REF!</definedName>
    <definedName name="_311122">#REF!</definedName>
    <definedName name="_311123">#REF!</definedName>
    <definedName name="_311124">#REF!</definedName>
    <definedName name="_312">#REF!</definedName>
    <definedName name="_31200">#REF!</definedName>
    <definedName name="_312000">#REF!</definedName>
    <definedName name="_312001">#REF!</definedName>
    <definedName name="_312002">#REF!</definedName>
    <definedName name="_312003">#REF!</definedName>
    <definedName name="_312004">#REF!</definedName>
    <definedName name="_312005">#REF!</definedName>
    <definedName name="_312006">#REF!</definedName>
    <definedName name="_312007">#REF!</definedName>
    <definedName name="_312008">#REF!</definedName>
    <definedName name="_31201">#REF!</definedName>
    <definedName name="_312010">#REF!</definedName>
    <definedName name="_312011">#REF!</definedName>
    <definedName name="_312012">#REF!</definedName>
    <definedName name="_312013">#REF!</definedName>
    <definedName name="_312014">#REF!</definedName>
    <definedName name="_312015">#REF!</definedName>
    <definedName name="_312016">#REF!</definedName>
    <definedName name="_312017">#REF!</definedName>
    <definedName name="_312018">#REF!</definedName>
    <definedName name="_313">#REF!</definedName>
    <definedName name="_314">#REF!</definedName>
    <definedName name="_31400">#REF!</definedName>
    <definedName name="_314000">#REF!</definedName>
    <definedName name="_314001">#REF!</definedName>
    <definedName name="_314002">#REF!</definedName>
    <definedName name="_314003">#REF!</definedName>
    <definedName name="_314004">#REF!</definedName>
    <definedName name="_31401">#REF!</definedName>
    <definedName name="_314010">#REF!</definedName>
    <definedName name="_314011">#REF!</definedName>
    <definedName name="_314012">#REF!</definedName>
    <definedName name="_314013">#REF!</definedName>
    <definedName name="_314014">#REF!</definedName>
    <definedName name="_31402">#REF!</definedName>
    <definedName name="_314020">#REF!</definedName>
    <definedName name="_314021">#REF!</definedName>
    <definedName name="_314022">#REF!</definedName>
    <definedName name="_314023">#REF!</definedName>
    <definedName name="_314024">#REF!</definedName>
    <definedName name="_31404">#REF!</definedName>
    <definedName name="_314040">#REF!</definedName>
    <definedName name="_314041">#REF!</definedName>
    <definedName name="_314042">#REF!</definedName>
    <definedName name="_314043">#REF!</definedName>
    <definedName name="_314044">#REF!</definedName>
    <definedName name="_31420">#REF!</definedName>
    <definedName name="_314200">#REF!</definedName>
    <definedName name="_314201">#REF!</definedName>
    <definedName name="_314202">#REF!</definedName>
    <definedName name="_314203">#REF!</definedName>
    <definedName name="_314204">#REF!</definedName>
    <definedName name="_314205">#REF!</definedName>
    <definedName name="_314206">#REF!</definedName>
    <definedName name="_314207">#REF!</definedName>
    <definedName name="_314208">#REF!</definedName>
    <definedName name="_31421">#REF!</definedName>
    <definedName name="_314210">#REF!</definedName>
    <definedName name="_314211">#REF!</definedName>
    <definedName name="_314212">#REF!</definedName>
    <definedName name="_314213">#REF!</definedName>
    <definedName name="_314214">#REF!</definedName>
    <definedName name="_314215">#REF!</definedName>
    <definedName name="_314216">#REF!</definedName>
    <definedName name="_314217">#REF!</definedName>
    <definedName name="_314218">#REF!</definedName>
    <definedName name="_31422">#REF!</definedName>
    <definedName name="_314220">#REF!</definedName>
    <definedName name="_314221">#REF!</definedName>
    <definedName name="_314222">#REF!</definedName>
    <definedName name="_314223">#REF!</definedName>
    <definedName name="_314224">#REF!</definedName>
    <definedName name="_314225">#REF!</definedName>
    <definedName name="_314226">#REF!</definedName>
    <definedName name="_314227">#REF!</definedName>
    <definedName name="_314228">#REF!</definedName>
    <definedName name="_31423">#REF!</definedName>
    <definedName name="_314230">#REF!</definedName>
    <definedName name="_314231">#REF!</definedName>
    <definedName name="_314232">#REF!</definedName>
    <definedName name="_314233">#REF!</definedName>
    <definedName name="_314234">#REF!</definedName>
    <definedName name="_314235">#REF!</definedName>
    <definedName name="_314236">#REF!</definedName>
    <definedName name="_314237">#REF!</definedName>
    <definedName name="_314238">#REF!</definedName>
    <definedName name="_31424">#REF!</definedName>
    <definedName name="_314240">#REF!</definedName>
    <definedName name="_314241">#REF!</definedName>
    <definedName name="_314242">#REF!</definedName>
    <definedName name="_314243">#REF!</definedName>
    <definedName name="_314244">#REF!</definedName>
    <definedName name="_314245">#REF!</definedName>
    <definedName name="_314246">#REF!</definedName>
    <definedName name="_314247">#REF!</definedName>
    <definedName name="_314248">#REF!</definedName>
    <definedName name="_31425">#REF!</definedName>
    <definedName name="_314250">#REF!</definedName>
    <definedName name="_314251">#REF!</definedName>
    <definedName name="_314252">#REF!</definedName>
    <definedName name="_314253">#REF!</definedName>
    <definedName name="_314254">#REF!</definedName>
    <definedName name="_314255">#REF!</definedName>
    <definedName name="_314256">#REF!</definedName>
    <definedName name="_314257">#REF!</definedName>
    <definedName name="_314258">#REF!</definedName>
    <definedName name="_31426">#REF!</definedName>
    <definedName name="_314260">#REF!</definedName>
    <definedName name="_314261">#REF!</definedName>
    <definedName name="_314262">#REF!</definedName>
    <definedName name="_314263">#REF!</definedName>
    <definedName name="_314264">#REF!</definedName>
    <definedName name="_314265">#REF!</definedName>
    <definedName name="_314266">#REF!</definedName>
    <definedName name="_314267">#REF!</definedName>
    <definedName name="_314268">#REF!</definedName>
    <definedName name="_31427">#REF!</definedName>
    <definedName name="_314270">#REF!</definedName>
    <definedName name="_314271">#REF!</definedName>
    <definedName name="_314272">#REF!</definedName>
    <definedName name="_314273">#REF!</definedName>
    <definedName name="_314274">#REF!</definedName>
    <definedName name="_314275">#REF!</definedName>
    <definedName name="_314276">#REF!</definedName>
    <definedName name="_314277">#REF!</definedName>
    <definedName name="_314278">#REF!</definedName>
    <definedName name="_31428">#REF!</definedName>
    <definedName name="_314280">#REF!</definedName>
    <definedName name="_314281">#REF!</definedName>
    <definedName name="_314282">#REF!</definedName>
    <definedName name="_314283">#REF!</definedName>
    <definedName name="_314284">#REF!</definedName>
    <definedName name="_314285">#REF!</definedName>
    <definedName name="_314286">#REF!</definedName>
    <definedName name="_314287">#REF!</definedName>
    <definedName name="_314288">#REF!</definedName>
    <definedName name="_31429">#REF!</definedName>
    <definedName name="_314290">#REF!</definedName>
    <definedName name="_314291">#REF!</definedName>
    <definedName name="_314292">#REF!</definedName>
    <definedName name="_314293">#REF!</definedName>
    <definedName name="_314294">#REF!</definedName>
    <definedName name="_314295">#REF!</definedName>
    <definedName name="_314296">#REF!</definedName>
    <definedName name="_314297">#REF!</definedName>
    <definedName name="_314298">#REF!</definedName>
    <definedName name="_31430">#REF!</definedName>
    <definedName name="_314300">#REF!</definedName>
    <definedName name="_314301">#REF!</definedName>
    <definedName name="_314302">#REF!</definedName>
    <definedName name="_314303">#REF!</definedName>
    <definedName name="_314304">#REF!</definedName>
    <definedName name="_314305">#REF!</definedName>
    <definedName name="_314306">#REF!</definedName>
    <definedName name="_314307">#REF!</definedName>
    <definedName name="_314308">#REF!</definedName>
    <definedName name="_31431">#REF!</definedName>
    <definedName name="_314310">#REF!</definedName>
    <definedName name="_314311">#REF!</definedName>
    <definedName name="_314312">#REF!</definedName>
    <definedName name="_314313">#REF!</definedName>
    <definedName name="_314314">#REF!</definedName>
    <definedName name="_314315">#REF!</definedName>
    <definedName name="_314316">#REF!</definedName>
    <definedName name="_314317">#REF!</definedName>
    <definedName name="_314318">#REF!</definedName>
    <definedName name="_31432">#REF!</definedName>
    <definedName name="_314320">#REF!</definedName>
    <definedName name="_314321">#REF!</definedName>
    <definedName name="_314322">#REF!</definedName>
    <definedName name="_314323">#REF!</definedName>
    <definedName name="_314324">#REF!</definedName>
    <definedName name="_314325">#REF!</definedName>
    <definedName name="_314326">#REF!</definedName>
    <definedName name="_314327">#REF!</definedName>
    <definedName name="_314328">#REF!</definedName>
    <definedName name="_31433">#REF!</definedName>
    <definedName name="_314330">#REF!</definedName>
    <definedName name="_314331">#REF!</definedName>
    <definedName name="_314332">#REF!</definedName>
    <definedName name="_314333">#REF!</definedName>
    <definedName name="_314334">#REF!</definedName>
    <definedName name="_314335">#REF!</definedName>
    <definedName name="_314336">#REF!</definedName>
    <definedName name="_314337">#REF!</definedName>
    <definedName name="_314338">#REF!</definedName>
    <definedName name="_31434">#REF!</definedName>
    <definedName name="_314340">#REF!</definedName>
    <definedName name="_314341">#REF!</definedName>
    <definedName name="_314342">#REF!</definedName>
    <definedName name="_314343">#REF!</definedName>
    <definedName name="_314344">#REF!</definedName>
    <definedName name="_314345">#REF!</definedName>
    <definedName name="_314346">#REF!</definedName>
    <definedName name="_314347">#REF!</definedName>
    <definedName name="_314348">#REF!</definedName>
    <definedName name="_31435">#REF!</definedName>
    <definedName name="_314350">#REF!</definedName>
    <definedName name="_314351">#REF!</definedName>
    <definedName name="_314352">#REF!</definedName>
    <definedName name="_314353">#REF!</definedName>
    <definedName name="_314354">#REF!</definedName>
    <definedName name="_314355">#REF!</definedName>
    <definedName name="_314356">#REF!</definedName>
    <definedName name="_314357">#REF!</definedName>
    <definedName name="_314358">#REF!</definedName>
    <definedName name="_31436">#REF!</definedName>
    <definedName name="_314360">#REF!</definedName>
    <definedName name="_314361">#REF!</definedName>
    <definedName name="_314362">#REF!</definedName>
    <definedName name="_314363">#REF!</definedName>
    <definedName name="_314364">#REF!</definedName>
    <definedName name="_314365">#REF!</definedName>
    <definedName name="_314366">#REF!</definedName>
    <definedName name="_314367">#REF!</definedName>
    <definedName name="_314368">#REF!</definedName>
    <definedName name="_31437">#REF!</definedName>
    <definedName name="_314370">#REF!</definedName>
    <definedName name="_314371">#REF!</definedName>
    <definedName name="_314372">#REF!</definedName>
    <definedName name="_314373">#REF!</definedName>
    <definedName name="_314374">#REF!</definedName>
    <definedName name="_314375">#REF!</definedName>
    <definedName name="_314376">#REF!</definedName>
    <definedName name="_314377">#REF!</definedName>
    <definedName name="_314378">#REF!</definedName>
    <definedName name="_31440">#REF!</definedName>
    <definedName name="_314400">#REF!</definedName>
    <definedName name="_314401">#REF!</definedName>
    <definedName name="_314402">#REF!</definedName>
    <definedName name="_314403">#REF!</definedName>
    <definedName name="_314404">#REF!</definedName>
    <definedName name="_314405">#REF!</definedName>
    <definedName name="_314406">#REF!</definedName>
    <definedName name="_314407">#REF!</definedName>
    <definedName name="_314408">#REF!</definedName>
    <definedName name="_31441">#REF!</definedName>
    <definedName name="_314410">#REF!</definedName>
    <definedName name="_314411">#REF!</definedName>
    <definedName name="_314412">#REF!</definedName>
    <definedName name="_314413">#REF!</definedName>
    <definedName name="_314414">#REF!</definedName>
    <definedName name="_314415">#REF!</definedName>
    <definedName name="_314416">#REF!</definedName>
    <definedName name="_314417">#REF!</definedName>
    <definedName name="_314418">#REF!</definedName>
    <definedName name="_31442">#REF!</definedName>
    <definedName name="_314420">#REF!</definedName>
    <definedName name="_314421">#REF!</definedName>
    <definedName name="_314422">#REF!</definedName>
    <definedName name="_314423">#REF!</definedName>
    <definedName name="_314424">#REF!</definedName>
    <definedName name="_314425">#REF!</definedName>
    <definedName name="_314426">#REF!</definedName>
    <definedName name="_314427">#REF!</definedName>
    <definedName name="_314428">#REF!</definedName>
    <definedName name="_31443">#REF!</definedName>
    <definedName name="_314430">#REF!</definedName>
    <definedName name="_314431">#REF!</definedName>
    <definedName name="_314432">#REF!</definedName>
    <definedName name="_314433">#REF!</definedName>
    <definedName name="_314434">#REF!</definedName>
    <definedName name="_314435">#REF!</definedName>
    <definedName name="_314436">#REF!</definedName>
    <definedName name="_314437">#REF!</definedName>
    <definedName name="_314438">#REF!</definedName>
    <definedName name="_31444">#REF!</definedName>
    <definedName name="_314440">#REF!</definedName>
    <definedName name="_314441">#REF!</definedName>
    <definedName name="_314442">#REF!</definedName>
    <definedName name="_314443">#REF!</definedName>
    <definedName name="_314444">#REF!</definedName>
    <definedName name="_314445">#REF!</definedName>
    <definedName name="_314446">#REF!</definedName>
    <definedName name="_314447">#REF!</definedName>
    <definedName name="_314448">#REF!</definedName>
    <definedName name="_31445">#REF!</definedName>
    <definedName name="_314450">#REF!</definedName>
    <definedName name="_314451">#REF!</definedName>
    <definedName name="_314452">#REF!</definedName>
    <definedName name="_314453">#REF!</definedName>
    <definedName name="_314454">#REF!</definedName>
    <definedName name="_314455">#REF!</definedName>
    <definedName name="_314456">#REF!</definedName>
    <definedName name="_314457">#REF!</definedName>
    <definedName name="_314458">#REF!</definedName>
    <definedName name="_31446">#REF!</definedName>
    <definedName name="_314460">#REF!</definedName>
    <definedName name="_314461">#REF!</definedName>
    <definedName name="_314462">#REF!</definedName>
    <definedName name="_314463">#REF!</definedName>
    <definedName name="_314464">#REF!</definedName>
    <definedName name="_314465">#REF!</definedName>
    <definedName name="_314466">#REF!</definedName>
    <definedName name="_314467">#REF!</definedName>
    <definedName name="_314468">#REF!</definedName>
    <definedName name="_31447">#REF!</definedName>
    <definedName name="_314470">#REF!</definedName>
    <definedName name="_314471">#REF!</definedName>
    <definedName name="_314472">#REF!</definedName>
    <definedName name="_314473">#REF!</definedName>
    <definedName name="_314474">#REF!</definedName>
    <definedName name="_314475">#REF!</definedName>
    <definedName name="_314476">#REF!</definedName>
    <definedName name="_314477">#REF!</definedName>
    <definedName name="_314478">#REF!</definedName>
    <definedName name="_31448">#REF!</definedName>
    <definedName name="_314480">#REF!</definedName>
    <definedName name="_314481">#REF!</definedName>
    <definedName name="_314482">#REF!</definedName>
    <definedName name="_314483">#REF!</definedName>
    <definedName name="_314484">#REF!</definedName>
    <definedName name="_314485">#REF!</definedName>
    <definedName name="_314486">#REF!</definedName>
    <definedName name="_314487">#REF!</definedName>
    <definedName name="_314489">#REF!</definedName>
    <definedName name="_31459">#REF!</definedName>
    <definedName name="_314590">#REF!</definedName>
    <definedName name="_314591">#REF!</definedName>
    <definedName name="_314592">#REF!</definedName>
    <definedName name="_314593">#REF!</definedName>
    <definedName name="_314594">#REF!</definedName>
    <definedName name="_314595">#REF!</definedName>
    <definedName name="_314596">#REF!</definedName>
    <definedName name="_314597">#REF!</definedName>
    <definedName name="_314598">#REF!</definedName>
    <definedName name="_31460">#REF!</definedName>
    <definedName name="_314600">#REF!</definedName>
    <definedName name="_314601">#REF!</definedName>
    <definedName name="_314602">#REF!</definedName>
    <definedName name="_314603">#REF!</definedName>
    <definedName name="_314604">#REF!</definedName>
    <definedName name="_314605">#REF!</definedName>
    <definedName name="_314606">#REF!</definedName>
    <definedName name="_314607">#REF!</definedName>
    <definedName name="_314608">#REF!</definedName>
    <definedName name="_31461">#REF!</definedName>
    <definedName name="_314610">#REF!</definedName>
    <definedName name="_314611">#REF!</definedName>
    <definedName name="_314612">#REF!</definedName>
    <definedName name="_314613">#REF!</definedName>
    <definedName name="_314614">#REF!</definedName>
    <definedName name="_314615">#REF!</definedName>
    <definedName name="_314616">#REF!</definedName>
    <definedName name="_314617">#REF!</definedName>
    <definedName name="_314618">#REF!</definedName>
    <definedName name="_31462">#REF!</definedName>
    <definedName name="_314620">#REF!</definedName>
    <definedName name="_314621">#REF!</definedName>
    <definedName name="_314622">#REF!</definedName>
    <definedName name="_314623">#REF!</definedName>
    <definedName name="_314624">#REF!</definedName>
    <definedName name="_314625">#REF!</definedName>
    <definedName name="_314626">#REF!</definedName>
    <definedName name="_314627">#REF!</definedName>
    <definedName name="_314628">#REF!</definedName>
    <definedName name="_31463">#REF!</definedName>
    <definedName name="_314630">#REF!</definedName>
    <definedName name="_314631">#REF!</definedName>
    <definedName name="_314632">#REF!</definedName>
    <definedName name="_314633">#REF!</definedName>
    <definedName name="_314634">#REF!</definedName>
    <definedName name="_314635">#REF!</definedName>
    <definedName name="_314636">#REF!</definedName>
    <definedName name="_314637">#REF!</definedName>
    <definedName name="_314638">#REF!</definedName>
    <definedName name="_31464">#REF!</definedName>
    <definedName name="_314640">#REF!</definedName>
    <definedName name="_314641">#REF!</definedName>
    <definedName name="_314642">#REF!</definedName>
    <definedName name="_314643">#REF!</definedName>
    <definedName name="_314644">#REF!</definedName>
    <definedName name="_314645">#REF!</definedName>
    <definedName name="_314646">#REF!</definedName>
    <definedName name="_314647">#REF!</definedName>
    <definedName name="_314648">#REF!</definedName>
    <definedName name="_31465">#REF!</definedName>
    <definedName name="_314650">#REF!</definedName>
    <definedName name="_314651">#REF!</definedName>
    <definedName name="_314652">#REF!</definedName>
    <definedName name="_314653">#REF!</definedName>
    <definedName name="_314654">#REF!</definedName>
    <definedName name="_314655">#REF!</definedName>
    <definedName name="_314656">#REF!</definedName>
    <definedName name="_314657">#REF!</definedName>
    <definedName name="_314658">#REF!</definedName>
    <definedName name="_31466">#REF!</definedName>
    <definedName name="_314660">#REF!</definedName>
    <definedName name="_314661">#REF!</definedName>
    <definedName name="_314662">#REF!</definedName>
    <definedName name="_314663">#REF!</definedName>
    <definedName name="_314664">#REF!</definedName>
    <definedName name="_314665">#REF!</definedName>
    <definedName name="_314666">#REF!</definedName>
    <definedName name="_314667">#REF!</definedName>
    <definedName name="_314668">#REF!</definedName>
    <definedName name="_31467">#REF!</definedName>
    <definedName name="_314670">#REF!</definedName>
    <definedName name="_314671">#REF!</definedName>
    <definedName name="_314672">#REF!</definedName>
    <definedName name="_314673">#REF!</definedName>
    <definedName name="_314674">#REF!</definedName>
    <definedName name="_314675">#REF!</definedName>
    <definedName name="_314676">#REF!</definedName>
    <definedName name="_314677">#REF!</definedName>
    <definedName name="_314678">#REF!</definedName>
    <definedName name="_31468">#REF!</definedName>
    <definedName name="_314680">#REF!</definedName>
    <definedName name="_314681">#REF!</definedName>
    <definedName name="_314682">#REF!</definedName>
    <definedName name="_314683">#REF!</definedName>
    <definedName name="_314684">#REF!</definedName>
    <definedName name="_314685">#REF!</definedName>
    <definedName name="_314686">#REF!</definedName>
    <definedName name="_314687">#REF!</definedName>
    <definedName name="_314688">#REF!</definedName>
    <definedName name="_31469">#REF!</definedName>
    <definedName name="_314690">#REF!</definedName>
    <definedName name="_314691">#REF!</definedName>
    <definedName name="_314692">#REF!</definedName>
    <definedName name="_314693">#REF!</definedName>
    <definedName name="_314694">#REF!</definedName>
    <definedName name="_314695">#REF!</definedName>
    <definedName name="_314696">#REF!</definedName>
    <definedName name="_314697">#REF!</definedName>
    <definedName name="_314698">#REF!</definedName>
    <definedName name="_315">#REF!</definedName>
    <definedName name="_315000000">#REF!</definedName>
    <definedName name="_315001000">#REF!</definedName>
    <definedName name="_315002000">#REF!</definedName>
    <definedName name="_315003000">#REF!</definedName>
    <definedName name="_315004000">#REF!</definedName>
    <definedName name="_316">#REF!</definedName>
    <definedName name="_31600">#REF!</definedName>
    <definedName name="_316000">#REF!</definedName>
    <definedName name="_316001">#REF!</definedName>
    <definedName name="_316002">#REF!</definedName>
    <definedName name="_316003">#REF!</definedName>
    <definedName name="_316004">#REF!</definedName>
    <definedName name="_316005">#REF!</definedName>
    <definedName name="_316006">#REF!</definedName>
    <definedName name="_316007">#REF!</definedName>
    <definedName name="_316008">#REF!</definedName>
    <definedName name="_31601">#REF!</definedName>
    <definedName name="_316010">#REF!</definedName>
    <definedName name="_316011">#REF!</definedName>
    <definedName name="_316012">#REF!</definedName>
    <definedName name="_316013">#REF!</definedName>
    <definedName name="_316014">#REF!</definedName>
    <definedName name="_316015">#REF!</definedName>
    <definedName name="_316016">#REF!</definedName>
    <definedName name="_316017">#REF!</definedName>
    <definedName name="_316018">#REF!</definedName>
    <definedName name="_31609">#REF!</definedName>
    <definedName name="_316090">#REF!</definedName>
    <definedName name="_316091">#REF!</definedName>
    <definedName name="_316092">#REF!</definedName>
    <definedName name="_316093">#REF!</definedName>
    <definedName name="_316094">#REF!</definedName>
    <definedName name="_316095">#REF!</definedName>
    <definedName name="_316096">#REF!</definedName>
    <definedName name="_316097">#REF!</definedName>
    <definedName name="_316098">#REF!</definedName>
    <definedName name="_31610">#REF!</definedName>
    <definedName name="_316100">#REF!</definedName>
    <definedName name="_316101">#REF!</definedName>
    <definedName name="_316102">#REF!</definedName>
    <definedName name="_316103">#REF!</definedName>
    <definedName name="_316104">#REF!</definedName>
    <definedName name="_316105">#REF!</definedName>
    <definedName name="_316106">#REF!</definedName>
    <definedName name="_316107">#REF!</definedName>
    <definedName name="_316108">#REF!</definedName>
    <definedName name="_31611">#REF!</definedName>
    <definedName name="_316110">#REF!</definedName>
    <definedName name="_316111">#REF!</definedName>
    <definedName name="_316112">#REF!</definedName>
    <definedName name="_316113">#REF!</definedName>
    <definedName name="_316114">#REF!</definedName>
    <definedName name="_316115">#REF!</definedName>
    <definedName name="_316116">#REF!</definedName>
    <definedName name="_316117">#REF!</definedName>
    <definedName name="_316118">#REF!</definedName>
    <definedName name="_31619">#REF!</definedName>
    <definedName name="_316190">#REF!</definedName>
    <definedName name="_316191">#REF!</definedName>
    <definedName name="_316192">#REF!</definedName>
    <definedName name="_316193">#REF!</definedName>
    <definedName name="_316194">#REF!</definedName>
    <definedName name="_316195">#REF!</definedName>
    <definedName name="_316196">#REF!</definedName>
    <definedName name="_316197">#REF!</definedName>
    <definedName name="_316198">#REF!</definedName>
    <definedName name="_317">#REF!</definedName>
    <definedName name="_318">#REF!</definedName>
    <definedName name="_31800">#REF!</definedName>
    <definedName name="_31801">#REF!</definedName>
    <definedName name="_31802">#REF!</definedName>
    <definedName name="_31803">#REF!</definedName>
    <definedName name="_31804">#REF!</definedName>
    <definedName name="_31805">#REF!</definedName>
    <definedName name="_31806">#REF!</definedName>
    <definedName name="_31807">#REF!</definedName>
    <definedName name="_319">#REF!</definedName>
    <definedName name="_31900">#REF!</definedName>
    <definedName name="_31901">#REF!</definedName>
    <definedName name="_31902">#REF!</definedName>
    <definedName name="_31903">#REF!</definedName>
    <definedName name="_31904">#REF!</definedName>
    <definedName name="_31905">#REF!</definedName>
    <definedName name="_31906">#REF!</definedName>
    <definedName name="_31907">#REF!</definedName>
    <definedName name="_32">#REF!</definedName>
    <definedName name="_32_???????????12">#REF!</definedName>
    <definedName name="_320">#REF!</definedName>
    <definedName name="_320.01">#REF!</definedName>
    <definedName name="_320.02">#REF!</definedName>
    <definedName name="_320.06">#REF!</definedName>
    <definedName name="_320.11">#REF!</definedName>
    <definedName name="_32000">#REF!</definedName>
    <definedName name="_320000">#REF!</definedName>
    <definedName name="_320001">#REF!</definedName>
    <definedName name="_320002">#REF!</definedName>
    <definedName name="_320003">#REF!</definedName>
    <definedName name="_32001">#REF!</definedName>
    <definedName name="_320010">#REF!</definedName>
    <definedName name="_320011">#REF!</definedName>
    <definedName name="_320012">#REF!</definedName>
    <definedName name="_320013">#REF!</definedName>
    <definedName name="_320020">#REF!</definedName>
    <definedName name="_320030">#REF!</definedName>
    <definedName name="_320B">#REF!</definedName>
    <definedName name="_321">#REF!</definedName>
    <definedName name="_322">#REF!</definedName>
    <definedName name="_323">#REF!</definedName>
    <definedName name="_324">#REF!</definedName>
    <definedName name="_32400">#REF!</definedName>
    <definedName name="_32401">#REF!</definedName>
    <definedName name="_32402">#REF!</definedName>
    <definedName name="_324020">#REF!</definedName>
    <definedName name="_324021">#REF!</definedName>
    <definedName name="_324022">#REF!</definedName>
    <definedName name="_324023">#REF!</definedName>
    <definedName name="_324024">#REF!</definedName>
    <definedName name="_324025">#REF!</definedName>
    <definedName name="_324026">#REF!</definedName>
    <definedName name="_324027">#REF!</definedName>
    <definedName name="_324028">#REF!</definedName>
    <definedName name="_32403">#REF!</definedName>
    <definedName name="_324030">#REF!</definedName>
    <definedName name="_324031">#REF!</definedName>
    <definedName name="_324032">#REF!</definedName>
    <definedName name="_324033">#REF!</definedName>
    <definedName name="_324034">#REF!</definedName>
    <definedName name="_324035">#REF!</definedName>
    <definedName name="_324036">#REF!</definedName>
    <definedName name="_324037">#REF!</definedName>
    <definedName name="_324038">#REF!</definedName>
    <definedName name="_32404">#REF!</definedName>
    <definedName name="_324040">#REF!</definedName>
    <definedName name="_324041">#REF!</definedName>
    <definedName name="_324042">#REF!</definedName>
    <definedName name="_325">#REF!</definedName>
    <definedName name="_32500">#REF!</definedName>
    <definedName name="_32501">#REF!</definedName>
    <definedName name="_32502">#REF!</definedName>
    <definedName name="_32503">#REF!</definedName>
    <definedName name="_326">#REF!</definedName>
    <definedName name="_326.01">#REF!</definedName>
    <definedName name="_326.02">#REF!</definedName>
    <definedName name="_327">#REF!</definedName>
    <definedName name="_328">#REF!</definedName>
    <definedName name="_328.01">#REF!</definedName>
    <definedName name="_329">#REF!</definedName>
    <definedName name="_329.01">#REF!</definedName>
    <definedName name="_329.09">#REF!</definedName>
    <definedName name="_33">#REF!</definedName>
    <definedName name="_330">#REF!</definedName>
    <definedName name="_331">#REF!</definedName>
    <definedName name="_332">#REF!</definedName>
    <definedName name="_333">#REF!</definedName>
    <definedName name="_333333">#REF!</definedName>
    <definedName name="_334">#REF!</definedName>
    <definedName name="_335">#REF!</definedName>
    <definedName name="_335.01">#REF!</definedName>
    <definedName name="_336">#REF!</definedName>
    <definedName name="_336.01">#REF!</definedName>
    <definedName name="_336.02">#REF!</definedName>
    <definedName name="_336.11">#REF!</definedName>
    <definedName name="_337">#REF!</definedName>
    <definedName name="_338">#REF!</definedName>
    <definedName name="_339">#REF!</definedName>
    <definedName name="_34">#REF!</definedName>
    <definedName name="_340">#REF!</definedName>
    <definedName name="_340.01">#REF!</definedName>
    <definedName name="_340.02">#REF!</definedName>
    <definedName name="_340.06">#REF!</definedName>
    <definedName name="_340.09">#REF!</definedName>
    <definedName name="_340.10">#REF!</definedName>
    <definedName name="_340.11">#REF!</definedName>
    <definedName name="_341">#REF!</definedName>
    <definedName name="_342">#REF!</definedName>
    <definedName name="_34200">#REF!</definedName>
    <definedName name="_34205">#REF!</definedName>
    <definedName name="_34210">#REF!</definedName>
    <definedName name="_343">#REF!</definedName>
    <definedName name="_34300">#REF!</definedName>
    <definedName name="_34310">#REF!</definedName>
    <definedName name="_344">#REF!</definedName>
    <definedName name="_34400">#REF!</definedName>
    <definedName name="_34410">#REF!</definedName>
    <definedName name="_345">#REF!</definedName>
    <definedName name="_34500">#REF!</definedName>
    <definedName name="_34510">#REF!</definedName>
    <definedName name="_346">#REF!</definedName>
    <definedName name="_34600">#REF!</definedName>
    <definedName name="_34601">#REF!</definedName>
    <definedName name="_34602">#REF!</definedName>
    <definedName name="_34603">#REF!</definedName>
    <definedName name="_347">#REF!</definedName>
    <definedName name="_34700">#REF!</definedName>
    <definedName name="_34701">#REF!</definedName>
    <definedName name="_34702">#REF!</definedName>
    <definedName name="_34703">#REF!</definedName>
    <definedName name="_348">#REF!</definedName>
    <definedName name="_34800">#REF!</definedName>
    <definedName name="_34801">#REF!</definedName>
    <definedName name="_34802">#REF!</definedName>
    <definedName name="_34810">#REF!</definedName>
    <definedName name="_34811">#REF!</definedName>
    <definedName name="_34812">#REF!</definedName>
    <definedName name="_349">#REF!</definedName>
    <definedName name="_34900">#REF!</definedName>
    <definedName name="_34901">#REF!</definedName>
    <definedName name="_34902">#REF!</definedName>
    <definedName name="_34910">#REF!</definedName>
    <definedName name="_34911">#REF!</definedName>
    <definedName name="_34912">#REF!</definedName>
    <definedName name="_350">#REF!</definedName>
    <definedName name="_35000">#REF!</definedName>
    <definedName name="_35001">#REF!</definedName>
    <definedName name="_35002">#REF!</definedName>
    <definedName name="_35003">#REF!</definedName>
    <definedName name="_35004">#REF!</definedName>
    <definedName name="_350040">#REF!</definedName>
    <definedName name="_350041">#REF!</definedName>
    <definedName name="_35099">#REF!</definedName>
    <definedName name="_351">#REF!</definedName>
    <definedName name="_35100">#REF!</definedName>
    <definedName name="_35199">#REF!</definedName>
    <definedName name="_352">#REF!</definedName>
    <definedName name="_353">#REF!</definedName>
    <definedName name="_354">#REF!</definedName>
    <definedName name="_355">#REF!</definedName>
    <definedName name="_356">#REF!</definedName>
    <definedName name="_357">#REF!</definedName>
    <definedName name="_358">#REF!</definedName>
    <definedName name="_359">#REF!</definedName>
    <definedName name="_36">#REF!</definedName>
    <definedName name="_360">#REF!</definedName>
    <definedName name="_360.01">#REF!</definedName>
    <definedName name="_360.02">#REF!</definedName>
    <definedName name="_36000">#REF!</definedName>
    <definedName name="_360000060">#REF!</definedName>
    <definedName name="_360000061">#REF!</definedName>
    <definedName name="_360000062">#REF!</definedName>
    <definedName name="_360000063">#REF!</definedName>
    <definedName name="_360000064">#REF!</definedName>
    <definedName name="_360000065">#REF!</definedName>
    <definedName name="_360000066">#REF!</definedName>
    <definedName name="_360000067">#REF!</definedName>
    <definedName name="_360000068">#REF!</definedName>
    <definedName name="_360000069">#REF!</definedName>
    <definedName name="_360000070">#REF!</definedName>
    <definedName name="_360000071">#REF!</definedName>
    <definedName name="_360000072">#REF!</definedName>
    <definedName name="_360000073">#REF!</definedName>
    <definedName name="_360000074">#REF!</definedName>
    <definedName name="_360000075">#REF!</definedName>
    <definedName name="_360000076">#REF!</definedName>
    <definedName name="_360000077">#REF!</definedName>
    <definedName name="_360000080">#REF!</definedName>
    <definedName name="_360000090">#REF!</definedName>
    <definedName name="_360000560">#REF!</definedName>
    <definedName name="_36001">#REF!</definedName>
    <definedName name="_36002">#REF!</definedName>
    <definedName name="_36007">#REF!</definedName>
    <definedName name="_36099">#REF!</definedName>
    <definedName name="_361">#REF!</definedName>
    <definedName name="_361.01">#REF!</definedName>
    <definedName name="_36100">#REF!</definedName>
    <definedName name="_36101">#REF!</definedName>
    <definedName name="_36102">#REF!</definedName>
    <definedName name="_36107">#REF!</definedName>
    <definedName name="_36199">#REF!</definedName>
    <definedName name="_362">#REF!</definedName>
    <definedName name="_363">#REF!</definedName>
    <definedName name="_364">#REF!</definedName>
    <definedName name="_365">#REF!</definedName>
    <definedName name="_366">#REF!</definedName>
    <definedName name="_36600">#REF!</definedName>
    <definedName name="_36601">#REF!</definedName>
    <definedName name="_367">#REF!</definedName>
    <definedName name="_36700">#REF!</definedName>
    <definedName name="_36701">#REF!</definedName>
    <definedName name="_368">#REF!</definedName>
    <definedName name="_369">#REF!</definedName>
    <definedName name="_37">#REF!</definedName>
    <definedName name="_370">#REF!</definedName>
    <definedName name="_370.01">#REF!</definedName>
    <definedName name="_370.02">#REF!</definedName>
    <definedName name="_370.99">#REF!</definedName>
    <definedName name="_37000">#REF!</definedName>
    <definedName name="_370000">#REF!</definedName>
    <definedName name="_370001">#REF!</definedName>
    <definedName name="_370002">#REF!</definedName>
    <definedName name="_370003">#REF!</definedName>
    <definedName name="_370004">#REF!</definedName>
    <definedName name="_370009">#REF!</definedName>
    <definedName name="_37001">#REF!</definedName>
    <definedName name="_371">#REF!</definedName>
    <definedName name="_37100">#REF!</definedName>
    <definedName name="_371000">#REF!</definedName>
    <definedName name="_371001">#REF!</definedName>
    <definedName name="_371002">#REF!</definedName>
    <definedName name="_371003">#REF!</definedName>
    <definedName name="_371004">#REF!</definedName>
    <definedName name="_371009">#REF!</definedName>
    <definedName name="_37199">#REF!</definedName>
    <definedName name="_372">#REF!</definedName>
    <definedName name="_373">#REF!</definedName>
    <definedName name="_374">#REF!</definedName>
    <definedName name="_375">#REF!</definedName>
    <definedName name="_376">#REF!</definedName>
    <definedName name="_377">#REF!</definedName>
    <definedName name="_378">#REF!</definedName>
    <definedName name="_379">#REF!</definedName>
    <definedName name="_379.01">#REF!</definedName>
    <definedName name="_379.04">#REF!</definedName>
    <definedName name="_379.05">#REF!</definedName>
    <definedName name="_379.10">#REF!</definedName>
    <definedName name="_380">#REF!</definedName>
    <definedName name="_38000">#REF!</definedName>
    <definedName name="_380000">#REF!</definedName>
    <definedName name="_380001">#REF!</definedName>
    <definedName name="_380002">#REF!</definedName>
    <definedName name="_380003">#REF!</definedName>
    <definedName name="_380004">#REF!</definedName>
    <definedName name="_380005">#REF!</definedName>
    <definedName name="_380006">#REF!</definedName>
    <definedName name="_380007">#REF!</definedName>
    <definedName name="_380008">#REF!</definedName>
    <definedName name="_380009">#REF!</definedName>
    <definedName name="_380010">#REF!</definedName>
    <definedName name="_380011">#REF!</definedName>
    <definedName name="_380012">#REF!</definedName>
    <definedName name="_380013">#REF!</definedName>
    <definedName name="_380019">#REF!</definedName>
    <definedName name="_38002">#REF!</definedName>
    <definedName name="_38020">#REF!</definedName>
    <definedName name="_38030">#REF!</definedName>
    <definedName name="_38040">#REF!</definedName>
    <definedName name="_380400">#REF!</definedName>
    <definedName name="_380401">#REF!</definedName>
    <definedName name="_380402">#REF!</definedName>
    <definedName name="_380403">#REF!</definedName>
    <definedName name="_380404">#REF!</definedName>
    <definedName name="_380405">#REF!</definedName>
    <definedName name="_380406">#REF!</definedName>
    <definedName name="_380407">#REF!</definedName>
    <definedName name="_380409">#REF!</definedName>
    <definedName name="_38050">#REF!</definedName>
    <definedName name="_381">#REF!</definedName>
    <definedName name="_382">#REF!</definedName>
    <definedName name="_38200">#REF!</definedName>
    <definedName name="_38201">#REF!</definedName>
    <definedName name="_38202">#REF!</definedName>
    <definedName name="_38205">#REF!</definedName>
    <definedName name="_383">#REF!</definedName>
    <definedName name="_38300">#REF!</definedName>
    <definedName name="_38301">#REF!</definedName>
    <definedName name="_38302">#REF!</definedName>
    <definedName name="_384">#REF!</definedName>
    <definedName name="_38400">#REF!</definedName>
    <definedName name="_38420">#REF!</definedName>
    <definedName name="_385">#REF!</definedName>
    <definedName name="_386">#REF!</definedName>
    <definedName name="_387">#REF!</definedName>
    <definedName name="_388">#REF!</definedName>
    <definedName name="_389">#REF!</definedName>
    <definedName name="_39">#REF!</definedName>
    <definedName name="_390">#REF!</definedName>
    <definedName name="_39000">#REF!</definedName>
    <definedName name="_390000">#REF!</definedName>
    <definedName name="_390001">#REF!</definedName>
    <definedName name="_390002">#REF!</definedName>
    <definedName name="_390003">#REF!</definedName>
    <definedName name="_390099">#REF!</definedName>
    <definedName name="_39010">#REF!</definedName>
    <definedName name="_390100">#REF!</definedName>
    <definedName name="_390101">#REF!</definedName>
    <definedName name="_390102">#REF!</definedName>
    <definedName name="_390103">#REF!</definedName>
    <definedName name="_390104">#REF!</definedName>
    <definedName name="_390107">#REF!</definedName>
    <definedName name="_390199">#REF!</definedName>
    <definedName name="_39020">#REF!</definedName>
    <definedName name="_39021">#REF!</definedName>
    <definedName name="_39022">#REF!</definedName>
    <definedName name="_39023">#REF!</definedName>
    <definedName name="_39024">#REF!</definedName>
    <definedName name="_39025">#REF!</definedName>
    <definedName name="_39026">#REF!</definedName>
    <definedName name="_39027">#REF!</definedName>
    <definedName name="_39028">#REF!</definedName>
    <definedName name="_39039">#REF!</definedName>
    <definedName name="_39040">#REF!</definedName>
    <definedName name="_39041">#REF!</definedName>
    <definedName name="_39050">#REF!</definedName>
    <definedName name="_390500">#REF!</definedName>
    <definedName name="_390501">#REF!</definedName>
    <definedName name="_390502">#REF!</definedName>
    <definedName name="_390503">#REF!</definedName>
    <definedName name="_390599">#REF!</definedName>
    <definedName name="_39060">#REF!</definedName>
    <definedName name="_39061">#REF!</definedName>
    <definedName name="_39062">#REF!</definedName>
    <definedName name="_39063">#REF!</definedName>
    <definedName name="_39064">#REF!</definedName>
    <definedName name="_39070">#REF!</definedName>
    <definedName name="_390700">#REF!</definedName>
    <definedName name="_390701">#REF!</definedName>
    <definedName name="_39090">#REF!</definedName>
    <definedName name="_39099">#REF!</definedName>
    <definedName name="_391">#REF!</definedName>
    <definedName name="_391.01">#REF!</definedName>
    <definedName name="_391.02">#REF!</definedName>
    <definedName name="_391.05">#REF!</definedName>
    <definedName name="_39100">#REF!</definedName>
    <definedName name="_39110">#REF!</definedName>
    <definedName name="_39111">#REF!</definedName>
    <definedName name="_39112">#REF!</definedName>
    <definedName name="_39114">#REF!</definedName>
    <definedName name="_39115">#REF!</definedName>
    <definedName name="_39116">#REF!</definedName>
    <definedName name="_39119">#REF!</definedName>
    <definedName name="_391190000">#REF!</definedName>
    <definedName name="_39120">#REF!</definedName>
    <definedName name="_39122">#REF!</definedName>
    <definedName name="_39124">#REF!</definedName>
    <definedName name="_39125">#REF!</definedName>
    <definedName name="_39140">#REF!</definedName>
    <definedName name="_39150">#REF!</definedName>
    <definedName name="_39160">#REF!</definedName>
    <definedName name="_39190">#REF!</definedName>
    <definedName name="_39199">#REF!</definedName>
    <definedName name="_392">#REF!</definedName>
    <definedName name="_39200">#REF!</definedName>
    <definedName name="_39201">#REF!</definedName>
    <definedName name="_39202">#REF!</definedName>
    <definedName name="_392020">#REF!</definedName>
    <definedName name="_392021">#REF!</definedName>
    <definedName name="_392022">#REF!</definedName>
    <definedName name="_392023">#REF!</definedName>
    <definedName name="_392029">#REF!</definedName>
    <definedName name="_39203">#REF!</definedName>
    <definedName name="_392040">#REF!</definedName>
    <definedName name="_392041">#REF!</definedName>
    <definedName name="_39205">#REF!</definedName>
    <definedName name="_392050">#REF!</definedName>
    <definedName name="_392051">#REF!</definedName>
    <definedName name="_39207">#REF!</definedName>
    <definedName name="_39208">#REF!</definedName>
    <definedName name="_39210">#REF!</definedName>
    <definedName name="_39290">#REF!</definedName>
    <definedName name="_39299">#REF!</definedName>
    <definedName name="_393">#REF!</definedName>
    <definedName name="_39300">#REF!</definedName>
    <definedName name="_39301">#REF!</definedName>
    <definedName name="_39302">#REF!</definedName>
    <definedName name="_393020">#REF!</definedName>
    <definedName name="_393022">#REF!</definedName>
    <definedName name="_393029">#REF!</definedName>
    <definedName name="_39303">#REF!</definedName>
    <definedName name="_39304">#REF!</definedName>
    <definedName name="_393040">#REF!</definedName>
    <definedName name="_393041">#REF!</definedName>
    <definedName name="_39305">#REF!</definedName>
    <definedName name="_393050">#REF!</definedName>
    <definedName name="_393051">#REF!</definedName>
    <definedName name="_39307">#REF!</definedName>
    <definedName name="_39308">#REF!</definedName>
    <definedName name="_39310">#REF!</definedName>
    <definedName name="_39399">#REF!</definedName>
    <definedName name="_394">#REF!</definedName>
    <definedName name="_39400">#REF!</definedName>
    <definedName name="_39401">#REF!</definedName>
    <definedName name="_39499">#REF!</definedName>
    <definedName name="_395">#REF!</definedName>
    <definedName name="_39500">#REF!</definedName>
    <definedName name="_39501">#REF!</definedName>
    <definedName name="_39599">#REF!</definedName>
    <definedName name="_396">#REF!</definedName>
    <definedName name="_39600">#REF!</definedName>
    <definedName name="_39610">#REF!</definedName>
    <definedName name="_39620">#REF!</definedName>
    <definedName name="_39630">#REF!</definedName>
    <definedName name="_39640">#REF!</definedName>
    <definedName name="_397">#REF!</definedName>
    <definedName name="_398">#REF!</definedName>
    <definedName name="_399">#REF!</definedName>
    <definedName name="_4">#REF!</definedName>
    <definedName name="_4_????????????12">#REF!</definedName>
    <definedName name="_4_???????????12">#REF!</definedName>
    <definedName name="_40">#REF!</definedName>
    <definedName name="_40_???????????3">#REF!</definedName>
    <definedName name="_400">#REF!</definedName>
    <definedName name="_400.02">#REF!</definedName>
    <definedName name="_400.06">#REF!</definedName>
    <definedName name="_400.10">#REF!</definedName>
    <definedName name="_400.11">#REF!</definedName>
    <definedName name="_401">#REF!</definedName>
    <definedName name="_402">#REF!</definedName>
    <definedName name="_403">#REF!</definedName>
    <definedName name="_404">#REF!</definedName>
    <definedName name="_405">#REF!</definedName>
    <definedName name="_406">#REF!</definedName>
    <definedName name="_407">#REF!</definedName>
    <definedName name="_408">#REF!</definedName>
    <definedName name="_409">#REF!</definedName>
    <definedName name="_410">#REF!</definedName>
    <definedName name="_411">#REF!</definedName>
    <definedName name="_412">#REF!</definedName>
    <definedName name="_413">#REF!</definedName>
    <definedName name="_414">#REF!</definedName>
    <definedName name="_41400">#REF!</definedName>
    <definedName name="_415">#REF!</definedName>
    <definedName name="_416">#REF!</definedName>
    <definedName name="_417">#REF!</definedName>
    <definedName name="_418">#REF!</definedName>
    <definedName name="_419">#REF!</definedName>
    <definedName name="_42">#REF!</definedName>
    <definedName name="_420">#REF!</definedName>
    <definedName name="_420.11">#REF!</definedName>
    <definedName name="_42000">#REF!</definedName>
    <definedName name="_42001">#REF!</definedName>
    <definedName name="_42002">#REF!</definedName>
    <definedName name="_42003">#REF!</definedName>
    <definedName name="_421">#REF!</definedName>
    <definedName name="_422">#REF!</definedName>
    <definedName name="_423">#REF!</definedName>
    <definedName name="_424">#REF!</definedName>
    <definedName name="_425">#REF!</definedName>
    <definedName name="_426">#REF!</definedName>
    <definedName name="_427">#REF!</definedName>
    <definedName name="_428">#REF!</definedName>
    <definedName name="_429">#REF!</definedName>
    <definedName name="_430">#REF!</definedName>
    <definedName name="_43000">#REF!</definedName>
    <definedName name="_43001">#REF!</definedName>
    <definedName name="_43002">#REF!</definedName>
    <definedName name="_43003">#REF!</definedName>
    <definedName name="_431">#REF!</definedName>
    <definedName name="_432">#REF!</definedName>
    <definedName name="_433">#REF!</definedName>
    <definedName name="_434">#REF!</definedName>
    <definedName name="_435">#REF!</definedName>
    <definedName name="_436">#REF!</definedName>
    <definedName name="_437">#REF!</definedName>
    <definedName name="_438">#REF!</definedName>
    <definedName name="_439">#REF!</definedName>
    <definedName name="_440">#REF!</definedName>
    <definedName name="_44000">#REF!</definedName>
    <definedName name="_44001">#REF!</definedName>
    <definedName name="_44003">#REF!</definedName>
    <definedName name="_441">#REF!</definedName>
    <definedName name="_44100">#REF!</definedName>
    <definedName name="_44101">#REF!</definedName>
    <definedName name="_442">#REF!</definedName>
    <definedName name="_443">#REF!</definedName>
    <definedName name="_444">#REF!</definedName>
    <definedName name="_44400">#REF!</definedName>
    <definedName name="_44401">#REF!</definedName>
    <definedName name="_44402">#REF!</definedName>
    <definedName name="_445">#REF!</definedName>
    <definedName name="_44500">#REF!</definedName>
    <definedName name="_44501">#REF!</definedName>
    <definedName name="_44502">#REF!</definedName>
    <definedName name="_446">#REF!</definedName>
    <definedName name="_447">#REF!</definedName>
    <definedName name="_448">#REF!</definedName>
    <definedName name="_449">#REF!</definedName>
    <definedName name="_450">#REF!</definedName>
    <definedName name="_451">#REF!</definedName>
    <definedName name="_452">#REF!</definedName>
    <definedName name="_453">#REF!</definedName>
    <definedName name="_454">#REF!</definedName>
    <definedName name="_455">#REF!</definedName>
    <definedName name="_456">#REF!</definedName>
    <definedName name="_457">#REF!</definedName>
    <definedName name="_458">#REF!</definedName>
    <definedName name="_459">#REF!</definedName>
    <definedName name="_460">#REF!</definedName>
    <definedName name="_461">#REF!</definedName>
    <definedName name="_462">#REF!</definedName>
    <definedName name="_463">#REF!</definedName>
    <definedName name="_464">#REF!</definedName>
    <definedName name="_465">#REF!</definedName>
    <definedName name="_466">#REF!</definedName>
    <definedName name="_467">#REF!</definedName>
    <definedName name="_468">#REF!</definedName>
    <definedName name="_469">#REF!</definedName>
    <definedName name="_47">#REF!</definedName>
    <definedName name="_470">#REF!</definedName>
    <definedName name="_471">#REF!</definedName>
    <definedName name="_472">#REF!</definedName>
    <definedName name="_472.01">#REF!</definedName>
    <definedName name="_473">#REF!</definedName>
    <definedName name="_474">#REF!</definedName>
    <definedName name="_475">#REF!</definedName>
    <definedName name="_476">#REF!</definedName>
    <definedName name="_477">#REF!</definedName>
    <definedName name="_478">#REF!</definedName>
    <definedName name="_479">#REF!</definedName>
    <definedName name="_48_????????12">'[3]Transactions with Hazera'!#REF!</definedName>
    <definedName name="_480">#REF!</definedName>
    <definedName name="_481">#REF!</definedName>
    <definedName name="_482">#REF!</definedName>
    <definedName name="_483">#REF!</definedName>
    <definedName name="_484">#REF!</definedName>
    <definedName name="_485">#REF!</definedName>
    <definedName name="_486">#REF!</definedName>
    <definedName name="_487">#REF!</definedName>
    <definedName name="_488">#REF!</definedName>
    <definedName name="_489">#REF!</definedName>
    <definedName name="_490">#REF!</definedName>
    <definedName name="_491">#REF!</definedName>
    <definedName name="_492">#REF!</definedName>
    <definedName name="_493">#REF!</definedName>
    <definedName name="_494">#REF!</definedName>
    <definedName name="_495">#REF!</definedName>
    <definedName name="_496">#REF!</definedName>
    <definedName name="_497">#REF!</definedName>
    <definedName name="_498">#REF!</definedName>
    <definedName name="_499">#REF!</definedName>
    <definedName name="_5">#REF!</definedName>
    <definedName name="_5_???????????3">#REF!</definedName>
    <definedName name="_50">#REF!</definedName>
    <definedName name="_500">#REF!</definedName>
    <definedName name="_500.01">#REF!</definedName>
    <definedName name="_50000">#REF!</definedName>
    <definedName name="_50001">#REF!</definedName>
    <definedName name="_501">#REF!</definedName>
    <definedName name="_50100">#REF!</definedName>
    <definedName name="_50101">#REF!</definedName>
    <definedName name="_502">#REF!</definedName>
    <definedName name="_503">#REF!</definedName>
    <definedName name="_504">#REF!</definedName>
    <definedName name="_505">#REF!</definedName>
    <definedName name="_506">#REF!</definedName>
    <definedName name="_507">#REF!</definedName>
    <definedName name="_508">#REF!</definedName>
    <definedName name="_509">#REF!</definedName>
    <definedName name="_510">#REF!</definedName>
    <definedName name="_51000">#REF!</definedName>
    <definedName name="_51001">#REF!</definedName>
    <definedName name="_51002">#REF!</definedName>
    <definedName name="_51003">#REF!</definedName>
    <definedName name="_51010">#REF!</definedName>
    <definedName name="_51011">#REF!</definedName>
    <definedName name="_511">#REF!</definedName>
    <definedName name="_51100">#REF!</definedName>
    <definedName name="_51101">#REF!</definedName>
    <definedName name="_51102">#REF!</definedName>
    <definedName name="_51103">#REF!</definedName>
    <definedName name="_51110">#REF!</definedName>
    <definedName name="_51111">#REF!</definedName>
    <definedName name="_512">#REF!</definedName>
    <definedName name="_51200">#REF!</definedName>
    <definedName name="_51201">#REF!</definedName>
    <definedName name="_51202">#REF!</definedName>
    <definedName name="_51203">#REF!</definedName>
    <definedName name="_51210">#REF!</definedName>
    <definedName name="_51211">#REF!</definedName>
    <definedName name="_513">#REF!</definedName>
    <definedName name="_51300">#REF!</definedName>
    <definedName name="_51301">#REF!</definedName>
    <definedName name="_51302">#REF!</definedName>
    <definedName name="_51303">#REF!</definedName>
    <definedName name="_51310">#REF!</definedName>
    <definedName name="_51311">#REF!</definedName>
    <definedName name="_514">#REF!</definedName>
    <definedName name="_51400">#REF!</definedName>
    <definedName name="_51401">#REF!</definedName>
    <definedName name="_51402">#REF!</definedName>
    <definedName name="_51403">#REF!</definedName>
    <definedName name="_51410">#REF!</definedName>
    <definedName name="_51411">#REF!</definedName>
    <definedName name="_51420">#REF!</definedName>
    <definedName name="_515">#REF!</definedName>
    <definedName name="_51500">#REF!</definedName>
    <definedName name="_51501">#REF!</definedName>
    <definedName name="_51502">#REF!</definedName>
    <definedName name="_51503">#REF!</definedName>
    <definedName name="_51510">#REF!</definedName>
    <definedName name="_51511">#REF!</definedName>
    <definedName name="_51520">#REF!</definedName>
    <definedName name="_516">#REF!</definedName>
    <definedName name="_517">#REF!</definedName>
    <definedName name="_518">#REF!</definedName>
    <definedName name="_519">#REF!</definedName>
    <definedName name="_52">#REF!</definedName>
    <definedName name="_520">#REF!</definedName>
    <definedName name="_52000">#REF!</definedName>
    <definedName name="_52001">#REF!</definedName>
    <definedName name="_52002">#REF!</definedName>
    <definedName name="_52003">#REF!</definedName>
    <definedName name="_52004">#REF!</definedName>
    <definedName name="_52005">#REF!</definedName>
    <definedName name="_52006">#REF!</definedName>
    <definedName name="_52009">#REF!</definedName>
    <definedName name="_521">#REF!</definedName>
    <definedName name="_52100">#REF!</definedName>
    <definedName name="_52101">#REF!</definedName>
    <definedName name="_52102">#REF!</definedName>
    <definedName name="_52103">#REF!</definedName>
    <definedName name="_52104">#REF!</definedName>
    <definedName name="_52105">#REF!</definedName>
    <definedName name="_52106">#REF!</definedName>
    <definedName name="_52109">#REF!</definedName>
    <definedName name="_522">#REF!</definedName>
    <definedName name="_522.01">#REF!</definedName>
    <definedName name="_523">#REF!</definedName>
    <definedName name="_524">#REF!</definedName>
    <definedName name="_525">#REF!</definedName>
    <definedName name="_526">#REF!</definedName>
    <definedName name="_527">#REF!</definedName>
    <definedName name="_528">#REF!</definedName>
    <definedName name="_529">#REF!</definedName>
    <definedName name="_530">#REF!</definedName>
    <definedName name="_53000">#REF!</definedName>
    <definedName name="_53001">#REF!</definedName>
    <definedName name="_53002">#REF!</definedName>
    <definedName name="_53003">#REF!</definedName>
    <definedName name="_53010">#REF!</definedName>
    <definedName name="_53011">#REF!</definedName>
    <definedName name="_531">#REF!</definedName>
    <definedName name="_53100">#REF!</definedName>
    <definedName name="_53101">#REF!</definedName>
    <definedName name="_53102">#REF!</definedName>
    <definedName name="_53103">#REF!</definedName>
    <definedName name="_53110">#REF!</definedName>
    <definedName name="_53111">#REF!</definedName>
    <definedName name="_532">#REF!</definedName>
    <definedName name="_53200">#REF!</definedName>
    <definedName name="_53201">#REF!</definedName>
    <definedName name="_53202">#REF!</definedName>
    <definedName name="_53203">#REF!</definedName>
    <definedName name="_53210">#REF!</definedName>
    <definedName name="_53211">#REF!</definedName>
    <definedName name="_533">#REF!</definedName>
    <definedName name="_53300">#REF!</definedName>
    <definedName name="_53301">#REF!</definedName>
    <definedName name="_53302">#REF!</definedName>
    <definedName name="_53303">#REF!</definedName>
    <definedName name="_53310">#REF!</definedName>
    <definedName name="_53311">#REF!</definedName>
    <definedName name="_534">#REF!</definedName>
    <definedName name="_53400">#REF!</definedName>
    <definedName name="_53401">#REF!</definedName>
    <definedName name="_53402">#REF!</definedName>
    <definedName name="_53403">#REF!</definedName>
    <definedName name="_53410">#REF!</definedName>
    <definedName name="_53411">#REF!</definedName>
    <definedName name="_53420">#REF!</definedName>
    <definedName name="_535">#REF!</definedName>
    <definedName name="_53500">#REF!</definedName>
    <definedName name="_53501">#REF!</definedName>
    <definedName name="_53502">#REF!</definedName>
    <definedName name="_53503">#REF!</definedName>
    <definedName name="_53510">#REF!</definedName>
    <definedName name="_53511">#REF!</definedName>
    <definedName name="_53520">#REF!</definedName>
    <definedName name="_536">#REF!</definedName>
    <definedName name="_537">#REF!</definedName>
    <definedName name="_538">#REF!</definedName>
    <definedName name="_539">#REF!</definedName>
    <definedName name="_54">#REF!</definedName>
    <definedName name="_540">#REF!</definedName>
    <definedName name="_540.01">#REF!</definedName>
    <definedName name="_54000">#REF!</definedName>
    <definedName name="_54001">#REF!</definedName>
    <definedName name="_54002">#REF!</definedName>
    <definedName name="_54003">#REF!</definedName>
    <definedName name="_54004">#REF!</definedName>
    <definedName name="_54005">#REF!</definedName>
    <definedName name="_54006">#REF!</definedName>
    <definedName name="_54009">#REF!</definedName>
    <definedName name="_54097">'[8]RESTATEMENT OF PREPAID EXPENSES'!#REF!</definedName>
    <definedName name="_541">#REF!</definedName>
    <definedName name="_54100">#REF!</definedName>
    <definedName name="_54101">#REF!</definedName>
    <definedName name="_54102">#REF!</definedName>
    <definedName name="_54103">#REF!</definedName>
    <definedName name="_54104">#REF!</definedName>
    <definedName name="_54105">#REF!</definedName>
    <definedName name="_54106">#REF!</definedName>
    <definedName name="_54109">#REF!</definedName>
    <definedName name="_542">#REF!</definedName>
    <definedName name="_543">#REF!</definedName>
    <definedName name="_544">#REF!</definedName>
    <definedName name="_545">#REF!</definedName>
    <definedName name="_546">#REF!</definedName>
    <definedName name="_54600">#REF!</definedName>
    <definedName name="_54601">#REF!</definedName>
    <definedName name="_547">#REF!</definedName>
    <definedName name="_54700">#REF!</definedName>
    <definedName name="_54701">#REF!</definedName>
    <definedName name="_548">#REF!</definedName>
    <definedName name="_54800">#REF!</definedName>
    <definedName name="_54801">#REF!</definedName>
    <definedName name="_549">#REF!</definedName>
    <definedName name="_54900">#REF!</definedName>
    <definedName name="_54901">#REF!</definedName>
    <definedName name="_55">#REF!</definedName>
    <definedName name="_550">#REF!</definedName>
    <definedName name="_551">#REF!</definedName>
    <definedName name="_552">#REF!</definedName>
    <definedName name="_553">#REF!</definedName>
    <definedName name="_554">#REF!</definedName>
    <definedName name="_555">#REF!</definedName>
    <definedName name="_556">#REF!</definedName>
    <definedName name="_557">#REF!</definedName>
    <definedName name="_558">#REF!</definedName>
    <definedName name="_559">#REF!</definedName>
    <definedName name="_56_??????_???_????">#REF!</definedName>
    <definedName name="_560">#REF!</definedName>
    <definedName name="_561">#REF!</definedName>
    <definedName name="_562">#REF!</definedName>
    <definedName name="_563">#REF!</definedName>
    <definedName name="_564">#REF!</definedName>
    <definedName name="_565">#REF!</definedName>
    <definedName name="_566">#REF!</definedName>
    <definedName name="_567">#REF!</definedName>
    <definedName name="_568">#REF!</definedName>
    <definedName name="_569">#REF!</definedName>
    <definedName name="_570">#REF!</definedName>
    <definedName name="_57000">#REF!</definedName>
    <definedName name="_570000">#REF!</definedName>
    <definedName name="_570001">#REF!</definedName>
    <definedName name="_57001">#REF!</definedName>
    <definedName name="_570010">#REF!</definedName>
    <definedName name="_570011">#REF!</definedName>
    <definedName name="_57002">#REF!</definedName>
    <definedName name="_570020">#REF!</definedName>
    <definedName name="_570021">#REF!</definedName>
    <definedName name="_57003">#REF!</definedName>
    <definedName name="_570030">#REF!</definedName>
    <definedName name="_570031">#REF!</definedName>
    <definedName name="_571">#REF!</definedName>
    <definedName name="_57100">#REF!</definedName>
    <definedName name="_571000">#REF!</definedName>
    <definedName name="_571001">#REF!</definedName>
    <definedName name="_571001000">#REF!</definedName>
    <definedName name="_57101">#REF!</definedName>
    <definedName name="_571010">#REF!</definedName>
    <definedName name="_571011">#REF!</definedName>
    <definedName name="_57102">#REF!</definedName>
    <definedName name="_571020">#REF!</definedName>
    <definedName name="_571021">#REF!</definedName>
    <definedName name="_57103">#REF!</definedName>
    <definedName name="_571030">#REF!</definedName>
    <definedName name="_571031">#REF!</definedName>
    <definedName name="_572">#REF!</definedName>
    <definedName name="_57200">#REF!</definedName>
    <definedName name="_57299">#REF!</definedName>
    <definedName name="_573">#REF!</definedName>
    <definedName name="_57300">#REF!</definedName>
    <definedName name="_57399">#REF!</definedName>
    <definedName name="_574">#REF!</definedName>
    <definedName name="_575">#REF!</definedName>
    <definedName name="_576">#REF!</definedName>
    <definedName name="_577">#REF!</definedName>
    <definedName name="_578">#REF!</definedName>
    <definedName name="_579">#REF!</definedName>
    <definedName name="_580">#REF!</definedName>
    <definedName name="_58000">#REF!</definedName>
    <definedName name="_58001">#REF!</definedName>
    <definedName name="_58002">#REF!</definedName>
    <definedName name="_58003">#REF!</definedName>
    <definedName name="_58004">#REF!</definedName>
    <definedName name="_58005">#REF!</definedName>
    <definedName name="_58006">#REF!</definedName>
    <definedName name="_58007">#REF!</definedName>
    <definedName name="_58008">#REF!</definedName>
    <definedName name="_58099">#REF!</definedName>
    <definedName name="_580990000">#REF!</definedName>
    <definedName name="_581">#REF!</definedName>
    <definedName name="_58100">#REF!</definedName>
    <definedName name="_58101">#REF!</definedName>
    <definedName name="_58102">#REF!</definedName>
    <definedName name="_58103">#REF!</definedName>
    <definedName name="_58104">#REF!</definedName>
    <definedName name="_58199">#REF!</definedName>
    <definedName name="_582">#REF!</definedName>
    <definedName name="_583">#REF!</definedName>
    <definedName name="_584">#REF!</definedName>
    <definedName name="_585">#REF!</definedName>
    <definedName name="_586">#REF!</definedName>
    <definedName name="_587">#REF!</definedName>
    <definedName name="_588">#REF!</definedName>
    <definedName name="_589">#REF!</definedName>
    <definedName name="_59">#REF!</definedName>
    <definedName name="_590">#REF!</definedName>
    <definedName name="_590.01">#REF!</definedName>
    <definedName name="_591">#REF!</definedName>
    <definedName name="_592">#REF!</definedName>
    <definedName name="_593">#REF!</definedName>
    <definedName name="_594">#REF!</definedName>
    <definedName name="_595">#REF!</definedName>
    <definedName name="_596">#REF!</definedName>
    <definedName name="_597">#REF!</definedName>
    <definedName name="_598">#REF!</definedName>
    <definedName name="_599">#REF!</definedName>
    <definedName name="_6">#REF!</definedName>
    <definedName name="_6_????????????3">#REF!</definedName>
    <definedName name="_6_????????12">'[22]Transactions with Hazera'!#REF!</definedName>
    <definedName name="_60">#REF!</definedName>
    <definedName name="_600">#REF!</definedName>
    <definedName name="_600.01">#REF!</definedName>
    <definedName name="_600.02">#REF!</definedName>
    <definedName name="_600.06">#REF!</definedName>
    <definedName name="_600.09">#REF!</definedName>
    <definedName name="_600.10">#REF!</definedName>
    <definedName name="_600.11">#REF!</definedName>
    <definedName name="_601">#REF!</definedName>
    <definedName name="_601.01">#REF!</definedName>
    <definedName name="_601.02">#REF!</definedName>
    <definedName name="_601.06">#REF!</definedName>
    <definedName name="_601.09">#REF!</definedName>
    <definedName name="_601.10">#REF!</definedName>
    <definedName name="_601.11">#REF!</definedName>
    <definedName name="_602">#REF!</definedName>
    <definedName name="_602.02">#REF!</definedName>
    <definedName name="_602.06">#REF!</definedName>
    <definedName name="_602.09">#REF!</definedName>
    <definedName name="_602.10">#REF!</definedName>
    <definedName name="_602.11">#REF!</definedName>
    <definedName name="_603">#REF!</definedName>
    <definedName name="_603.02">#REF!</definedName>
    <definedName name="_604">#REF!</definedName>
    <definedName name="_604.02">#REF!</definedName>
    <definedName name="_604.06">#REF!</definedName>
    <definedName name="_604.09">#REF!</definedName>
    <definedName name="_604.10">#REF!</definedName>
    <definedName name="_604.11">#REF!</definedName>
    <definedName name="_605">#REF!</definedName>
    <definedName name="_605.01">#REF!</definedName>
    <definedName name="_605.02">#REF!</definedName>
    <definedName name="_605.06">#REF!</definedName>
    <definedName name="_605.11">#REF!</definedName>
    <definedName name="_606">#REF!</definedName>
    <definedName name="_607">#REF!</definedName>
    <definedName name="_608">#REF!</definedName>
    <definedName name="_60800">#REF!</definedName>
    <definedName name="_608000">#REF!</definedName>
    <definedName name="_608001">#REF!</definedName>
    <definedName name="_608002">#REF!</definedName>
    <definedName name="_608003">#REF!</definedName>
    <definedName name="_608004">#REF!</definedName>
    <definedName name="_608005">#REF!</definedName>
    <definedName name="_608006">#REF!</definedName>
    <definedName name="_608007">#REF!</definedName>
    <definedName name="_608008">#REF!</definedName>
    <definedName name="_608009">#REF!</definedName>
    <definedName name="_60801">#REF!</definedName>
    <definedName name="_608010">#REF!</definedName>
    <definedName name="_608011">#REF!</definedName>
    <definedName name="_608012">#REF!</definedName>
    <definedName name="_608013">#REF!</definedName>
    <definedName name="_608014">#REF!</definedName>
    <definedName name="_608015">#REF!</definedName>
    <definedName name="_608016">#REF!</definedName>
    <definedName name="_608017">#REF!</definedName>
    <definedName name="_608018">#REF!</definedName>
    <definedName name="_608019">#REF!</definedName>
    <definedName name="_60810">#REF!</definedName>
    <definedName name="_608100">#REF!</definedName>
    <definedName name="_608101">#REF!</definedName>
    <definedName name="_60820">#REF!</definedName>
    <definedName name="_608200">#REF!</definedName>
    <definedName name="_608201">#REF!</definedName>
    <definedName name="_608202">#REF!</definedName>
    <definedName name="_608203">#REF!</definedName>
    <definedName name="_608204">#REF!</definedName>
    <definedName name="_608205">#REF!</definedName>
    <definedName name="_608206">#REF!</definedName>
    <definedName name="_608207">#REF!</definedName>
    <definedName name="_608208">#REF!</definedName>
    <definedName name="_608209">#REF!</definedName>
    <definedName name="_60821">#REF!</definedName>
    <definedName name="_608210">#REF!</definedName>
    <definedName name="_608211">#REF!</definedName>
    <definedName name="_608212">#REF!</definedName>
    <definedName name="_608213">#REF!</definedName>
    <definedName name="_608214">#REF!</definedName>
    <definedName name="_608215">#REF!</definedName>
    <definedName name="_608216">#REF!</definedName>
    <definedName name="_608217">#REF!</definedName>
    <definedName name="_608218">#REF!</definedName>
    <definedName name="_608219">#REF!</definedName>
    <definedName name="_60830">#REF!</definedName>
    <definedName name="_609">#REF!</definedName>
    <definedName name="_61">#REF!</definedName>
    <definedName name="_610">#REF!</definedName>
    <definedName name="_610.01">#REF!</definedName>
    <definedName name="_610.02">#REF!</definedName>
    <definedName name="_610.11">#REF!</definedName>
    <definedName name="_61000">#REF!</definedName>
    <definedName name="_610000">#REF!</definedName>
    <definedName name="_610001">#REF!</definedName>
    <definedName name="_610002">#REF!</definedName>
    <definedName name="_610003">#REF!</definedName>
    <definedName name="_610004">#REF!</definedName>
    <definedName name="_610005">#REF!</definedName>
    <definedName name="_610006">#REF!</definedName>
    <definedName name="_610007">#REF!</definedName>
    <definedName name="_610008">#REF!</definedName>
    <definedName name="_610009">#REF!</definedName>
    <definedName name="_61001">#REF!</definedName>
    <definedName name="_610010">#REF!</definedName>
    <definedName name="_610011">#REF!</definedName>
    <definedName name="_610012">#REF!</definedName>
    <definedName name="_610013">#REF!</definedName>
    <definedName name="_610014">#REF!</definedName>
    <definedName name="_610015">#REF!</definedName>
    <definedName name="_610016">#REF!</definedName>
    <definedName name="_610017">#REF!</definedName>
    <definedName name="_610018">#REF!</definedName>
    <definedName name="_610019">#REF!</definedName>
    <definedName name="_61010">#REF!</definedName>
    <definedName name="_610100">#REF!</definedName>
    <definedName name="_610101">#REF!</definedName>
    <definedName name="_61020">#REF!</definedName>
    <definedName name="_610200">#REF!</definedName>
    <definedName name="_610201">#REF!</definedName>
    <definedName name="_610202">#REF!</definedName>
    <definedName name="_610203">#REF!</definedName>
    <definedName name="_610204">#REF!</definedName>
    <definedName name="_610205">#REF!</definedName>
    <definedName name="_61021">#REF!</definedName>
    <definedName name="_610210">#REF!</definedName>
    <definedName name="_610211">#REF!</definedName>
    <definedName name="_610212">#REF!</definedName>
    <definedName name="_610213">#REF!</definedName>
    <definedName name="_610214">#REF!</definedName>
    <definedName name="_610215">#REF!</definedName>
    <definedName name="_610216">#REF!</definedName>
    <definedName name="_610217">#REF!</definedName>
    <definedName name="_610218">#REF!</definedName>
    <definedName name="_610219">#REF!</definedName>
    <definedName name="_61022">#REF!</definedName>
    <definedName name="_610220">#REF!</definedName>
    <definedName name="_610221">#REF!</definedName>
    <definedName name="_610222">#REF!</definedName>
    <definedName name="_610223">#REF!</definedName>
    <definedName name="_610224">#REF!</definedName>
    <definedName name="_610225">#REF!</definedName>
    <definedName name="_610226">#REF!</definedName>
    <definedName name="_610227">#REF!</definedName>
    <definedName name="_610228">#REF!</definedName>
    <definedName name="_610229">#REF!</definedName>
    <definedName name="_61023">#REF!</definedName>
    <definedName name="_610230">#REF!</definedName>
    <definedName name="_610231">#REF!</definedName>
    <definedName name="_610232">#REF!</definedName>
    <definedName name="_610233">#REF!</definedName>
    <definedName name="_610234">#REF!</definedName>
    <definedName name="_610235">#REF!</definedName>
    <definedName name="_610236">#REF!</definedName>
    <definedName name="_610237">#REF!</definedName>
    <definedName name="_610238">#REF!</definedName>
    <definedName name="_610239">#REF!</definedName>
    <definedName name="_61024">#REF!</definedName>
    <definedName name="_610240">#REF!</definedName>
    <definedName name="_610241">#REF!</definedName>
    <definedName name="_610242">#REF!</definedName>
    <definedName name="_610243">#REF!</definedName>
    <definedName name="_610244">#REF!</definedName>
    <definedName name="_610245">#REF!</definedName>
    <definedName name="_610246">#REF!</definedName>
    <definedName name="_610247">#REF!</definedName>
    <definedName name="_610248">#REF!</definedName>
    <definedName name="_610249">#REF!</definedName>
    <definedName name="_61040">#REF!</definedName>
    <definedName name="_610400">#REF!</definedName>
    <definedName name="_610401">#REF!</definedName>
    <definedName name="_61050">#REF!</definedName>
    <definedName name="_610500">#REF!</definedName>
    <definedName name="_610501">#REF!</definedName>
    <definedName name="_610502">#REF!</definedName>
    <definedName name="_610503">#REF!</definedName>
    <definedName name="_61051">#REF!</definedName>
    <definedName name="_610510">#REF!</definedName>
    <definedName name="_610511">#REF!</definedName>
    <definedName name="_610512">#REF!</definedName>
    <definedName name="_610513">#REF!</definedName>
    <definedName name="_611">#REF!</definedName>
    <definedName name="_61100">#REF!</definedName>
    <definedName name="_611000">#REF!</definedName>
    <definedName name="_611001">#REF!</definedName>
    <definedName name="_611002">#REF!</definedName>
    <definedName name="_611003">#REF!</definedName>
    <definedName name="_611004">#REF!</definedName>
    <definedName name="_611005">#REF!</definedName>
    <definedName name="_61101">#REF!</definedName>
    <definedName name="_61102">#REF!</definedName>
    <definedName name="_612">#REF!</definedName>
    <definedName name="_613">#REF!</definedName>
    <definedName name="_614">#REF!</definedName>
    <definedName name="_615">#REF!</definedName>
    <definedName name="_616">#REF!</definedName>
    <definedName name="_617">#REF!</definedName>
    <definedName name="_618">#REF!</definedName>
    <definedName name="_619">#REF!</definedName>
    <definedName name="_620">#REF!</definedName>
    <definedName name="_621">#REF!</definedName>
    <definedName name="_622">#REF!</definedName>
    <definedName name="_62200">#REF!</definedName>
    <definedName name="_62201">#REF!</definedName>
    <definedName name="_62205">#REF!</definedName>
    <definedName name="_623">#REF!</definedName>
    <definedName name="_62300">#REF!</definedName>
    <definedName name="_62301">#REF!</definedName>
    <definedName name="_624">#REF!</definedName>
    <definedName name="_62400">#REF!</definedName>
    <definedName name="_62401">#REF!</definedName>
    <definedName name="_62402">#REF!</definedName>
    <definedName name="_625">#REF!</definedName>
    <definedName name="_62500">#REF!</definedName>
    <definedName name="_62501">#REF!</definedName>
    <definedName name="_62502">#REF!</definedName>
    <definedName name="_626">#REF!</definedName>
    <definedName name="_62600">#REF!</definedName>
    <definedName name="_62699">#REF!</definedName>
    <definedName name="_627">#REF!</definedName>
    <definedName name="_62700">#REF!</definedName>
    <definedName name="_62799">#REF!</definedName>
    <definedName name="_628">#REF!</definedName>
    <definedName name="_629">#REF!</definedName>
    <definedName name="_630">#REF!</definedName>
    <definedName name="_631">#REF!</definedName>
    <definedName name="_632">#REF!</definedName>
    <definedName name="_633">#REF!</definedName>
    <definedName name="_634">#REF!</definedName>
    <definedName name="_635">#REF!</definedName>
    <definedName name="_636">#REF!</definedName>
    <definedName name="_637">#REF!</definedName>
    <definedName name="_638">#REF!</definedName>
    <definedName name="_639">#REF!</definedName>
    <definedName name="_64">#REF!</definedName>
    <definedName name="_64_??????_???_???????">#REF!</definedName>
    <definedName name="_640">#REF!</definedName>
    <definedName name="_641">#REF!</definedName>
    <definedName name="_642">#REF!</definedName>
    <definedName name="_642.01">#REF!</definedName>
    <definedName name="_642.03">#REF!</definedName>
    <definedName name="_642.04">#REF!</definedName>
    <definedName name="_643">#REF!</definedName>
    <definedName name="_644">#REF!</definedName>
    <definedName name="_644.01">#REF!</definedName>
    <definedName name="_645">#REF!</definedName>
    <definedName name="_645.01">#REF!</definedName>
    <definedName name="_646">#REF!</definedName>
    <definedName name="_646.01">#REF!</definedName>
    <definedName name="_646.02">#REF!</definedName>
    <definedName name="_647">#REF!</definedName>
    <definedName name="_648">#REF!</definedName>
    <definedName name="_649">#REF!</definedName>
    <definedName name="_649.01">#REF!</definedName>
    <definedName name="_649.50">#REF!</definedName>
    <definedName name="_65">#REF!</definedName>
    <definedName name="_650">#REF!</definedName>
    <definedName name="_651">#REF!</definedName>
    <definedName name="_652">#REF!</definedName>
    <definedName name="_653">#REF!</definedName>
    <definedName name="_654">#REF!</definedName>
    <definedName name="_655">#REF!</definedName>
    <definedName name="_655.01">#REF!</definedName>
    <definedName name="_656">#REF!</definedName>
    <definedName name="_656.01">#REF!</definedName>
    <definedName name="_656.02">#REF!</definedName>
    <definedName name="_657">#REF!</definedName>
    <definedName name="_658">#REF!</definedName>
    <definedName name="_659">#REF!</definedName>
    <definedName name="_659.01">#REF!</definedName>
    <definedName name="_659.01.001">#REF!</definedName>
    <definedName name="_659.01.003">#REF!</definedName>
    <definedName name="_659.01.003_659.01.004">#REF!</definedName>
    <definedName name="_659.99">#REF!</definedName>
    <definedName name="_66">#REF!</definedName>
    <definedName name="_66_0EFF">#REF!</definedName>
    <definedName name="_660">#REF!</definedName>
    <definedName name="_661">#REF!</definedName>
    <definedName name="_662">#REF!</definedName>
    <definedName name="_663">#REF!</definedName>
    <definedName name="_664">#REF!</definedName>
    <definedName name="_665">#REF!</definedName>
    <definedName name="_666">#REF!</definedName>
    <definedName name="_666666">#REF!</definedName>
    <definedName name="_667">#REF!</definedName>
    <definedName name="_668">#REF!</definedName>
    <definedName name="_669">#REF!</definedName>
    <definedName name="_67">#REF!</definedName>
    <definedName name="_670">#REF!</definedName>
    <definedName name="_671">#REF!</definedName>
    <definedName name="_671.01">#REF!</definedName>
    <definedName name="_672">#REF!</definedName>
    <definedName name="_673">#REF!</definedName>
    <definedName name="_674">#REF!</definedName>
    <definedName name="_675">#REF!</definedName>
    <definedName name="_676">#REF!</definedName>
    <definedName name="_677">#REF!</definedName>
    <definedName name="_678">#REF!</definedName>
    <definedName name="_679">#REF!</definedName>
    <definedName name="_679.01">#REF!</definedName>
    <definedName name="_679.02">#REF!</definedName>
    <definedName name="_68_0PORTFO">#REF!</definedName>
    <definedName name="_680">#REF!</definedName>
    <definedName name="_681">#REF!</definedName>
    <definedName name="_682">#REF!</definedName>
    <definedName name="_683">#REF!</definedName>
    <definedName name="_684">#REF!</definedName>
    <definedName name="_685">#REF!</definedName>
    <definedName name="_686">#REF!</definedName>
    <definedName name="_687">#REF!</definedName>
    <definedName name="_688">#REF!</definedName>
    <definedName name="_689">#REF!</definedName>
    <definedName name="_690">#REF!</definedName>
    <definedName name="_691">#REF!</definedName>
    <definedName name="_692">#REF!</definedName>
    <definedName name="_693">#REF!</definedName>
    <definedName name="_694">#REF!</definedName>
    <definedName name="_695">#REF!</definedName>
    <definedName name="_696">#REF!</definedName>
    <definedName name="_697">#REF!</definedName>
    <definedName name="_698">#REF!</definedName>
    <definedName name="_699">#REF!</definedName>
    <definedName name="_7">#REF!</definedName>
    <definedName name="_7_????????12">'[29]Transactions with Hazera'!#REF!</definedName>
    <definedName name="_7_??????_???_????">#REF!</definedName>
    <definedName name="_700">#REF!</definedName>
    <definedName name="_701">#REF!</definedName>
    <definedName name="_702">#REF!</definedName>
    <definedName name="_703">#REF!</definedName>
    <definedName name="_704">#REF!</definedName>
    <definedName name="_705">#REF!</definedName>
    <definedName name="_706">#REF!</definedName>
    <definedName name="_707">#REF!</definedName>
    <definedName name="_708">#REF!</definedName>
    <definedName name="_709">#REF!</definedName>
    <definedName name="_710">#REF!</definedName>
    <definedName name="_711">#REF!</definedName>
    <definedName name="_712">#REF!</definedName>
    <definedName name="_713">#REF!</definedName>
    <definedName name="_714">#REF!</definedName>
    <definedName name="_715">#REF!</definedName>
    <definedName name="_716">#REF!</definedName>
    <definedName name="_717">#REF!</definedName>
    <definedName name="_718">#REF!</definedName>
    <definedName name="_719">#REF!</definedName>
    <definedName name="_720">#REF!</definedName>
    <definedName name="_721">#REF!</definedName>
    <definedName name="_722">#REF!</definedName>
    <definedName name="_723">#REF!</definedName>
    <definedName name="_724">#REF!</definedName>
    <definedName name="_725">#REF!</definedName>
    <definedName name="_726">#REF!</definedName>
    <definedName name="_727">#REF!</definedName>
    <definedName name="_728">#REF!</definedName>
    <definedName name="_729">#REF!</definedName>
    <definedName name="_730">#REF!</definedName>
    <definedName name="_731">#REF!</definedName>
    <definedName name="_732">#REF!</definedName>
    <definedName name="_733">#REF!</definedName>
    <definedName name="_734">#REF!</definedName>
    <definedName name="_735">#REF!</definedName>
    <definedName name="_736">#REF!</definedName>
    <definedName name="_737">#REF!</definedName>
    <definedName name="_738">#REF!</definedName>
    <definedName name="_739">#REF!</definedName>
    <definedName name="_740">#REF!</definedName>
    <definedName name="_741">#REF!</definedName>
    <definedName name="_742">#REF!</definedName>
    <definedName name="_743">#REF!</definedName>
    <definedName name="_744">#REF!</definedName>
    <definedName name="_745">#REF!</definedName>
    <definedName name="_746">#REF!</definedName>
    <definedName name="_747">#REF!</definedName>
    <definedName name="_748">#REF!</definedName>
    <definedName name="_74800">#REF!</definedName>
    <definedName name="_748000">#REF!</definedName>
    <definedName name="_748001">#REF!</definedName>
    <definedName name="_748002">#REF!</definedName>
    <definedName name="_748003">#REF!</definedName>
    <definedName name="_748004">#REF!</definedName>
    <definedName name="_74801">#REF!</definedName>
    <definedName name="_74802">#REF!</definedName>
    <definedName name="_74803">#REF!</definedName>
    <definedName name="_74804">#REF!</definedName>
    <definedName name="_74899">#REF!</definedName>
    <definedName name="_749">#REF!</definedName>
    <definedName name="_74900">#REF!</definedName>
    <definedName name="_749000">#REF!</definedName>
    <definedName name="_749001">#REF!</definedName>
    <definedName name="_749002">#REF!</definedName>
    <definedName name="_749003">#REF!</definedName>
    <definedName name="_749004">#REF!</definedName>
    <definedName name="_74902">#REF!</definedName>
    <definedName name="_74903">#REF!</definedName>
    <definedName name="_74904">#REF!</definedName>
    <definedName name="_74999">#REF!</definedName>
    <definedName name="_750">#REF!</definedName>
    <definedName name="_75000">#REF!</definedName>
    <definedName name="_750000">#REF!</definedName>
    <definedName name="_750001">#REF!</definedName>
    <definedName name="_750002">#REF!</definedName>
    <definedName name="_750003">#REF!</definedName>
    <definedName name="_750004">#REF!</definedName>
    <definedName name="_750005">#REF!</definedName>
    <definedName name="_750009">#REF!</definedName>
    <definedName name="_75001">#REF!</definedName>
    <definedName name="_750010">#REF!</definedName>
    <definedName name="_750011">#REF!</definedName>
    <definedName name="_750012">#REF!</definedName>
    <definedName name="_75002">#REF!</definedName>
    <definedName name="_75003">#REF!</definedName>
    <definedName name="_75004">#REF!</definedName>
    <definedName name="_75005">#REF!</definedName>
    <definedName name="_75006">#REF!</definedName>
    <definedName name="_751">#REF!</definedName>
    <definedName name="_75100">#REF!</definedName>
    <definedName name="_751000">#REF!</definedName>
    <definedName name="_751001">#REF!</definedName>
    <definedName name="_751002">#REF!</definedName>
    <definedName name="_751003">#REF!</definedName>
    <definedName name="_751004">#REF!</definedName>
    <definedName name="_751005">#REF!</definedName>
    <definedName name="_751009">#REF!</definedName>
    <definedName name="_75101">#REF!</definedName>
    <definedName name="_751010">#REF!</definedName>
    <definedName name="_751011">#REF!</definedName>
    <definedName name="_751012">#REF!</definedName>
    <definedName name="_75102">#REF!</definedName>
    <definedName name="_75103">#REF!</definedName>
    <definedName name="_75104">#REF!</definedName>
    <definedName name="_75105">#REF!</definedName>
    <definedName name="_75106">#REF!</definedName>
    <definedName name="_752">#REF!</definedName>
    <definedName name="_753">#REF!</definedName>
    <definedName name="_754">#REF!</definedName>
    <definedName name="_755">#REF!</definedName>
    <definedName name="_756">#REF!</definedName>
    <definedName name="_757">#REF!</definedName>
    <definedName name="_758">#REF!</definedName>
    <definedName name="_759">#REF!</definedName>
    <definedName name="_760">#REF!</definedName>
    <definedName name="_76000">#REF!</definedName>
    <definedName name="_760000">#REF!</definedName>
    <definedName name="_760001">#REF!</definedName>
    <definedName name="_76001">#REF!</definedName>
    <definedName name="_76002">#REF!</definedName>
    <definedName name="_76003">#REF!</definedName>
    <definedName name="_76004">#REF!</definedName>
    <definedName name="_76005">#REF!</definedName>
    <definedName name="_76006">#REF!</definedName>
    <definedName name="_76007">#REF!</definedName>
    <definedName name="_76008">#REF!</definedName>
    <definedName name="_76009">#REF!</definedName>
    <definedName name="_76010">#REF!</definedName>
    <definedName name="_76011">#REF!</definedName>
    <definedName name="_76012">#REF!</definedName>
    <definedName name="_76013">#REF!</definedName>
    <definedName name="_760130000">#REF!</definedName>
    <definedName name="_760130111">#REF!</definedName>
    <definedName name="_760130115">#REF!</definedName>
    <definedName name="_760130160">#REF!</definedName>
    <definedName name="_760130200">#REF!</definedName>
    <definedName name="_760130210">#REF!</definedName>
    <definedName name="_760130220">#REF!</definedName>
    <definedName name="_760130550">#REF!</definedName>
    <definedName name="_760130551">#REF!</definedName>
    <definedName name="_760130600">#REF!</definedName>
    <definedName name="_760130610">#REF!</definedName>
    <definedName name="_760130850">#REF!</definedName>
    <definedName name="_760130851">#REF!</definedName>
    <definedName name="_76014">#REF!</definedName>
    <definedName name="_76015">#REF!</definedName>
    <definedName name="_76016">#REF!</definedName>
    <definedName name="_76017">#REF!</definedName>
    <definedName name="_76018">#REF!</definedName>
    <definedName name="_76019">#REF!</definedName>
    <definedName name="_76020">#REF!</definedName>
    <definedName name="_76030">#REF!</definedName>
    <definedName name="_76099">#REF!</definedName>
    <definedName name="_761">#REF!</definedName>
    <definedName name="_76100">#REF!</definedName>
    <definedName name="_761000">#REF!</definedName>
    <definedName name="_761001">#REF!</definedName>
    <definedName name="_76101">#REF!</definedName>
    <definedName name="_76102">#REF!</definedName>
    <definedName name="_76103">#REF!</definedName>
    <definedName name="_76104">#REF!</definedName>
    <definedName name="_76105">#REF!</definedName>
    <definedName name="_76106">#REF!</definedName>
    <definedName name="_76107">#REF!</definedName>
    <definedName name="_76108">#REF!</definedName>
    <definedName name="_76109">#REF!</definedName>
    <definedName name="_76110">#REF!</definedName>
    <definedName name="_76111">#REF!</definedName>
    <definedName name="_76112">#REF!</definedName>
    <definedName name="_76113">#REF!</definedName>
    <definedName name="_761130000">#REF!</definedName>
    <definedName name="_76114">#REF!</definedName>
    <definedName name="_76115">#REF!</definedName>
    <definedName name="_76116">#REF!</definedName>
    <definedName name="_76117">#REF!</definedName>
    <definedName name="_76118">#REF!</definedName>
    <definedName name="_76119">#REF!</definedName>
    <definedName name="_76120">#REF!</definedName>
    <definedName name="_76199">#REF!</definedName>
    <definedName name="_762">#REF!</definedName>
    <definedName name="_763">#REF!</definedName>
    <definedName name="_764">#REF!</definedName>
    <definedName name="_765">#REF!</definedName>
    <definedName name="_766">#REF!</definedName>
    <definedName name="_767">#REF!</definedName>
    <definedName name="_768">#REF!</definedName>
    <definedName name="_769">#REF!</definedName>
    <definedName name="_77">#REF!</definedName>
    <definedName name="_770">#REF!</definedName>
    <definedName name="_770.01">#REF!</definedName>
    <definedName name="_770.01.001">#REF!</definedName>
    <definedName name="_770.01.002">#REF!</definedName>
    <definedName name="_770.01.003">#REF!</definedName>
    <definedName name="_770.01.004">#REF!</definedName>
    <definedName name="_770.01.005">#REF!</definedName>
    <definedName name="_770.01.006">#REF!</definedName>
    <definedName name="_770.01.007">#REF!</definedName>
    <definedName name="_770.01.008">#REF!</definedName>
    <definedName name="_770.01.009">#REF!</definedName>
    <definedName name="_770.01.010">#REF!</definedName>
    <definedName name="_770.01.011">#REF!</definedName>
    <definedName name="_770.01.012">#REF!</definedName>
    <definedName name="_770.01.013">#REF!</definedName>
    <definedName name="_770.01.014">#REF!</definedName>
    <definedName name="_770.01.015">#REF!</definedName>
    <definedName name="_770.01.016">#REF!</definedName>
    <definedName name="_770.01.017">#REF!</definedName>
    <definedName name="_770.01.018">#REF!</definedName>
    <definedName name="_770.01.020">#REF!</definedName>
    <definedName name="_770.01.022">#REF!</definedName>
    <definedName name="_770.01.023">#REF!</definedName>
    <definedName name="_770.01.024">#REF!</definedName>
    <definedName name="_770.01.025">#REF!</definedName>
    <definedName name="_770.01.026">#REF!</definedName>
    <definedName name="_770.01.027">#REF!</definedName>
    <definedName name="_770.01.030">#REF!</definedName>
    <definedName name="_770.01.031">#REF!</definedName>
    <definedName name="_770.01.032">#REF!</definedName>
    <definedName name="_770.01.034">#REF!</definedName>
    <definedName name="_770.02">#REF!</definedName>
    <definedName name="_770.02.002">#REF!</definedName>
    <definedName name="_770.02.006">#REF!</definedName>
    <definedName name="_770.02.007">#REF!</definedName>
    <definedName name="_770.02.009">#REF!</definedName>
    <definedName name="_770.02.016">#REF!</definedName>
    <definedName name="_770.02.018">#REF!</definedName>
    <definedName name="_770.02.019">#REF!</definedName>
    <definedName name="_770.02.020">#REF!</definedName>
    <definedName name="_770.02.021">#REF!</definedName>
    <definedName name="_770.02.022">#REF!</definedName>
    <definedName name="_770.02.023">#REF!</definedName>
    <definedName name="_770.02.024">#REF!</definedName>
    <definedName name="_770.02.025">#REF!</definedName>
    <definedName name="_770.02.026">#REF!</definedName>
    <definedName name="_770.02.027">#REF!</definedName>
    <definedName name="_770.02.028">#REF!</definedName>
    <definedName name="_770.02.029">#REF!</definedName>
    <definedName name="_770.03">#REF!</definedName>
    <definedName name="_770.03.001">#REF!</definedName>
    <definedName name="_770.03.002">#REF!</definedName>
    <definedName name="_770.03.003">#REF!</definedName>
    <definedName name="_770.03.004">#REF!</definedName>
    <definedName name="_770.03.005">#REF!</definedName>
    <definedName name="_770.03.006">#REF!</definedName>
    <definedName name="_770.03.007">#REF!</definedName>
    <definedName name="_770.04">#REF!</definedName>
    <definedName name="_770.04.004">#REF!</definedName>
    <definedName name="_770.04.005">#REF!</definedName>
    <definedName name="_770.04.006">#REF!</definedName>
    <definedName name="_770.04.007">#REF!</definedName>
    <definedName name="_770.04.008">#REF!</definedName>
    <definedName name="_770.04.010">#REF!</definedName>
    <definedName name="_770.04.013">#REF!</definedName>
    <definedName name="_770.11">#REF!</definedName>
    <definedName name="_770.11.001">#REF!</definedName>
    <definedName name="_770.11.002">#REF!</definedName>
    <definedName name="_770.11.003">#REF!</definedName>
    <definedName name="_771">#REF!</definedName>
    <definedName name="_77100">#REF!</definedName>
    <definedName name="_77101">#REF!</definedName>
    <definedName name="_77110">#REF!</definedName>
    <definedName name="_77130">#REF!</definedName>
    <definedName name="_77140">#REF!</definedName>
    <definedName name="_77150">#REF!</definedName>
    <definedName name="_77160">#REF!</definedName>
    <definedName name="_77199">#REF!</definedName>
    <definedName name="_772">#REF!</definedName>
    <definedName name="_773">#REF!</definedName>
    <definedName name="_774">#REF!</definedName>
    <definedName name="_775">#REF!</definedName>
    <definedName name="_775.01">#REF!</definedName>
    <definedName name="_775.01.001">#REF!</definedName>
    <definedName name="_775.01.002">#REF!</definedName>
    <definedName name="_775.01.003">#REF!</definedName>
    <definedName name="_775.01.004">#REF!</definedName>
    <definedName name="_775.01.006">#REF!</definedName>
    <definedName name="_775.01.007">#REF!</definedName>
    <definedName name="_775.01.008">#REF!</definedName>
    <definedName name="_775.01.009">#REF!</definedName>
    <definedName name="_775.01.012">#REF!</definedName>
    <definedName name="_775.01.999">#REF!</definedName>
    <definedName name="_776">#REF!</definedName>
    <definedName name="_777">#REF!</definedName>
    <definedName name="_778">#REF!</definedName>
    <definedName name="_779">#REF!</definedName>
    <definedName name="_78">#REF!</definedName>
    <definedName name="_780">#REF!</definedName>
    <definedName name="_780.01">#REF!</definedName>
    <definedName name="_780.01.002">#REF!</definedName>
    <definedName name="_780.02">#REF!</definedName>
    <definedName name="_780.02.003">#REF!</definedName>
    <definedName name="_780.02.004">#REF!</definedName>
    <definedName name="_780.02.006">#REF!</definedName>
    <definedName name="_780.02.007">#REF!</definedName>
    <definedName name="_780.02.012">#REF!</definedName>
    <definedName name="_780.02.013">#REF!</definedName>
    <definedName name="_780.02.015">#REF!</definedName>
    <definedName name="_780.02.999">#REF!</definedName>
    <definedName name="_780.03">#REF!</definedName>
    <definedName name="_780.03.004">#REF!</definedName>
    <definedName name="_780.03.005">#REF!</definedName>
    <definedName name="_780.99">#REF!</definedName>
    <definedName name="_780.99.001">#REF!</definedName>
    <definedName name="_781">#REF!</definedName>
    <definedName name="_782">#REF!</definedName>
    <definedName name="_782.01">#REF!</definedName>
    <definedName name="_782.01.001">#REF!</definedName>
    <definedName name="_782.01.010">#REF!</definedName>
    <definedName name="_782.01.011">#REF!</definedName>
    <definedName name="_782.01.014">#REF!</definedName>
    <definedName name="_782.02">#REF!</definedName>
    <definedName name="_782.02.001">#REF!</definedName>
    <definedName name="_782.02.002">#REF!</definedName>
    <definedName name="_782.02.004">#REF!</definedName>
    <definedName name="_782.02.005">#REF!</definedName>
    <definedName name="_782.02.006">#REF!</definedName>
    <definedName name="_782.02.007">#REF!</definedName>
    <definedName name="_782.02.009">#REF!</definedName>
    <definedName name="_782.02.010">#REF!</definedName>
    <definedName name="_782.02.011">#REF!</definedName>
    <definedName name="_782.02.012">#REF!</definedName>
    <definedName name="_782.02.013">#REF!</definedName>
    <definedName name="_782.02.999">#REF!</definedName>
    <definedName name="_782.03">#REF!</definedName>
    <definedName name="_782.03.001">#REF!</definedName>
    <definedName name="_782.03.003">#REF!</definedName>
    <definedName name="_782.03.004">#REF!</definedName>
    <definedName name="_782.03.005">#REF!</definedName>
    <definedName name="_782.03.006">#REF!</definedName>
    <definedName name="_783">#REF!</definedName>
    <definedName name="_784">#REF!</definedName>
    <definedName name="_785">#REF!</definedName>
    <definedName name="_785.01">#REF!</definedName>
    <definedName name="_785.01.001">#REF!</definedName>
    <definedName name="_785.01.006">#REF!</definedName>
    <definedName name="_785.01.010">#REF!</definedName>
    <definedName name="_785.01.011">#REF!</definedName>
    <definedName name="_785.01.999">#REF!</definedName>
    <definedName name="_785.02">#REF!</definedName>
    <definedName name="_785.02.001">#REF!</definedName>
    <definedName name="_785.02.002">#REF!</definedName>
    <definedName name="_785.02.004">#REF!</definedName>
    <definedName name="_785.02.005">#REF!</definedName>
    <definedName name="_785.02.012">#REF!</definedName>
    <definedName name="_785.02.017">#REF!</definedName>
    <definedName name="_785.02.019">#REF!</definedName>
    <definedName name="_785.02.021">#REF!</definedName>
    <definedName name="_785.02.024">#REF!</definedName>
    <definedName name="_785.02.026">#REF!</definedName>
    <definedName name="_785.02.028">#REF!</definedName>
    <definedName name="_785.02.029">#REF!</definedName>
    <definedName name="_785.02.030">#REF!</definedName>
    <definedName name="_785.02.999">#REF!</definedName>
    <definedName name="_785.03">#REF!</definedName>
    <definedName name="_785.03.001">#REF!</definedName>
    <definedName name="_785.03.002">#REF!</definedName>
    <definedName name="_785.03.003">#REF!</definedName>
    <definedName name="_785.03.004">#REF!</definedName>
    <definedName name="_785.03.005">#REF!</definedName>
    <definedName name="_785.03.006">#REF!</definedName>
    <definedName name="_785.03.007">#REF!</definedName>
    <definedName name="_785.03.008">#REF!</definedName>
    <definedName name="_785.03.010">#REF!</definedName>
    <definedName name="_785.03.011">#REF!</definedName>
    <definedName name="_785.03.012">#REF!</definedName>
    <definedName name="_785.03.013">#REF!</definedName>
    <definedName name="_785.03.015">#REF!</definedName>
    <definedName name="_785.03.017">#REF!</definedName>
    <definedName name="_785.06">#REF!</definedName>
    <definedName name="_785.06.001">#REF!</definedName>
    <definedName name="_785.06.002">#REF!</definedName>
    <definedName name="_785.06.999">#REF!</definedName>
    <definedName name="_786">#REF!</definedName>
    <definedName name="_787">#REF!</definedName>
    <definedName name="_787.01">#REF!</definedName>
    <definedName name="_787.01.001">#REF!</definedName>
    <definedName name="_787.01.003">#REF!</definedName>
    <definedName name="_787.01.011">#REF!</definedName>
    <definedName name="_787.01.999">#REF!</definedName>
    <definedName name="_787.02">#REF!</definedName>
    <definedName name="_787.02.006">#REF!</definedName>
    <definedName name="_787.02.007">#REF!</definedName>
    <definedName name="_787.02.009">#REF!</definedName>
    <definedName name="_787.02.010">#REF!</definedName>
    <definedName name="_787.02.999">#REF!</definedName>
    <definedName name="_787.03">#REF!</definedName>
    <definedName name="_787.03.004">#REF!</definedName>
    <definedName name="_787.03.005">#REF!</definedName>
    <definedName name="_787.03.006">#REF!</definedName>
    <definedName name="_787.03.007">#REF!</definedName>
    <definedName name="_787.03.014">#REF!</definedName>
    <definedName name="_787.03.016">#REF!</definedName>
    <definedName name="_787.03.017">#REF!</definedName>
    <definedName name="_787.03.025">#REF!</definedName>
    <definedName name="_787.03.026">#REF!</definedName>
    <definedName name="_787.99">#REF!</definedName>
    <definedName name="_787.99.001">#REF!</definedName>
    <definedName name="_788">#REF!</definedName>
    <definedName name="_789">#REF!</definedName>
    <definedName name="_79">#REF!</definedName>
    <definedName name="_79_1">#REF!</definedName>
    <definedName name="_790">#REF!</definedName>
    <definedName name="_79000">#REF!</definedName>
    <definedName name="_79001">#REF!</definedName>
    <definedName name="_790010">#REF!</definedName>
    <definedName name="_790011">#REF!</definedName>
    <definedName name="_790012">#REF!</definedName>
    <definedName name="_790013">#REF!</definedName>
    <definedName name="_79002">#REF!</definedName>
    <definedName name="_79003">#REF!</definedName>
    <definedName name="_79004">#REF!</definedName>
    <definedName name="_79005">#REF!</definedName>
    <definedName name="_790050">#REF!</definedName>
    <definedName name="_790051">#REF!</definedName>
    <definedName name="_790052">#REF!</definedName>
    <definedName name="_790059">#REF!</definedName>
    <definedName name="_79006">#REF!</definedName>
    <definedName name="_79007">#REF!</definedName>
    <definedName name="_79008">#REF!</definedName>
    <definedName name="_79099">#REF!</definedName>
    <definedName name="_791">#REF!</definedName>
    <definedName name="_792">#REF!</definedName>
    <definedName name="_793">#REF!</definedName>
    <definedName name="_794">#REF!</definedName>
    <definedName name="_795">#REF!</definedName>
    <definedName name="_795.01">#REF!</definedName>
    <definedName name="_795.01.002">#REF!</definedName>
    <definedName name="_795.02">#REF!</definedName>
    <definedName name="_795.02.001">#REF!</definedName>
    <definedName name="_795.04">#REF!</definedName>
    <definedName name="_795.04.001">#REF!</definedName>
    <definedName name="_795.08">#REF!</definedName>
    <definedName name="_795.08.001">#REF!</definedName>
    <definedName name="_795.09">#REF!</definedName>
    <definedName name="_795.09.001">#REF!</definedName>
    <definedName name="_796">#REF!</definedName>
    <definedName name="_796.01">#REF!</definedName>
    <definedName name="_796.01.001">#REF!</definedName>
    <definedName name="_796.01.002">#REF!</definedName>
    <definedName name="_796.02">#REF!</definedName>
    <definedName name="_796.02.001">#REF!</definedName>
    <definedName name="_796.02.002">#REF!</definedName>
    <definedName name="_796.02.003">#REF!</definedName>
    <definedName name="_797">#REF!</definedName>
    <definedName name="_798">#REF!</definedName>
    <definedName name="_799">#REF!</definedName>
    <definedName name="_8">#REF!</definedName>
    <definedName name="_8_????????">#REF!</definedName>
    <definedName name="_8_???????????12">#REF!</definedName>
    <definedName name="_8_??????_???_????">#REF!</definedName>
    <definedName name="_8_??????_???_???????">#REF!</definedName>
    <definedName name="_80">#REF!</definedName>
    <definedName name="_800">#REF!</definedName>
    <definedName name="_801">#REF!</definedName>
    <definedName name="_802">#REF!</definedName>
    <definedName name="_803">#REF!</definedName>
    <definedName name="_804">#REF!</definedName>
    <definedName name="_805">#REF!</definedName>
    <definedName name="_806">#REF!</definedName>
    <definedName name="_807">#REF!</definedName>
    <definedName name="_808">#REF!</definedName>
    <definedName name="_809">#REF!</definedName>
    <definedName name="_81">#REF!</definedName>
    <definedName name="_810">#REF!</definedName>
    <definedName name="_811">#REF!</definedName>
    <definedName name="_812">#REF!</definedName>
    <definedName name="_813">#REF!</definedName>
    <definedName name="_814">#REF!</definedName>
    <definedName name="_815">#REF!</definedName>
    <definedName name="_816">#REF!</definedName>
    <definedName name="_817">#REF!</definedName>
    <definedName name="_818">#REF!</definedName>
    <definedName name="_819">#REF!</definedName>
    <definedName name="_82">#REF!</definedName>
    <definedName name="_820">#REF!</definedName>
    <definedName name="_82000">#REF!</definedName>
    <definedName name="_820000">#REF!</definedName>
    <definedName name="_820001">#REF!</definedName>
    <definedName name="_820002">#REF!</definedName>
    <definedName name="_82001">#REF!</definedName>
    <definedName name="_82002">#REF!</definedName>
    <definedName name="_82003">#REF!</definedName>
    <definedName name="_820030">#REF!</definedName>
    <definedName name="_820031">#REF!</definedName>
    <definedName name="_820032">#REF!</definedName>
    <definedName name="_820033">#REF!</definedName>
    <definedName name="_820034">#REF!</definedName>
    <definedName name="_820039">#REF!</definedName>
    <definedName name="_821">#REF!</definedName>
    <definedName name="_821.011">#REF!</definedName>
    <definedName name="_821.012">#REF!</definedName>
    <definedName name="_821.021">#REF!</definedName>
    <definedName name="_821.022">#REF!</definedName>
    <definedName name="_821.031">#REF!</definedName>
    <definedName name="_821.032">#REF!</definedName>
    <definedName name="_821.061">#REF!</definedName>
    <definedName name="_821.062">#REF!</definedName>
    <definedName name="_821.111">#REF!</definedName>
    <definedName name="_821.112">#REF!</definedName>
    <definedName name="_82100">#REF!</definedName>
    <definedName name="_821000">#REF!</definedName>
    <definedName name="_821001">#REF!</definedName>
    <definedName name="_821002">#REF!</definedName>
    <definedName name="_82101">#REF!</definedName>
    <definedName name="_82103">#REF!</definedName>
    <definedName name="_821030">#REF!</definedName>
    <definedName name="_821031">#REF!</definedName>
    <definedName name="_821033">#REF!</definedName>
    <definedName name="_821034">#REF!</definedName>
    <definedName name="_821039">#REF!</definedName>
    <definedName name="_822">#REF!</definedName>
    <definedName name="_822.011">#REF!</definedName>
    <definedName name="_822.012">#REF!</definedName>
    <definedName name="_822.021">#REF!</definedName>
    <definedName name="_822.022">#REF!</definedName>
    <definedName name="_822.031">#REF!</definedName>
    <definedName name="_822.032">#REF!</definedName>
    <definedName name="_822.061">#REF!</definedName>
    <definedName name="_822.062">#REF!</definedName>
    <definedName name="_822.111">#REF!</definedName>
    <definedName name="_822.112">#REF!</definedName>
    <definedName name="_823">#REF!</definedName>
    <definedName name="_824">#REF!</definedName>
    <definedName name="_825">#REF!</definedName>
    <definedName name="_826">#REF!</definedName>
    <definedName name="_827">#REF!</definedName>
    <definedName name="_828">#REF!</definedName>
    <definedName name="_829">#REF!</definedName>
    <definedName name="_83">#REF!</definedName>
    <definedName name="_830">#REF!</definedName>
    <definedName name="_83000">#REF!</definedName>
    <definedName name="_83001">#REF!</definedName>
    <definedName name="_83002">#REF!</definedName>
    <definedName name="_83003">#REF!</definedName>
    <definedName name="_830030">#REF!</definedName>
    <definedName name="_830031">#REF!</definedName>
    <definedName name="_830032">#REF!</definedName>
    <definedName name="_830033">#REF!</definedName>
    <definedName name="_83004">#REF!</definedName>
    <definedName name="_83005">#REF!</definedName>
    <definedName name="_83006">#REF!</definedName>
    <definedName name="_83007">#REF!</definedName>
    <definedName name="_83008">#REF!</definedName>
    <definedName name="_83009">#REF!</definedName>
    <definedName name="_83010">#REF!</definedName>
    <definedName name="_83022">#REF!</definedName>
    <definedName name="_83099">#REF!</definedName>
    <definedName name="_831">#REF!</definedName>
    <definedName name="_832">#REF!</definedName>
    <definedName name="_833">#REF!</definedName>
    <definedName name="_834">#REF!</definedName>
    <definedName name="_835">#REF!</definedName>
    <definedName name="_836">#REF!</definedName>
    <definedName name="_837">#REF!</definedName>
    <definedName name="_838">#REF!</definedName>
    <definedName name="_839">#REF!</definedName>
    <definedName name="_84">#REF!</definedName>
    <definedName name="_840">#REF!</definedName>
    <definedName name="_84000">#REF!</definedName>
    <definedName name="_840000">#REF!</definedName>
    <definedName name="_840001">#REF!</definedName>
    <definedName name="_840002">#REF!</definedName>
    <definedName name="_840003">#REF!</definedName>
    <definedName name="_840004">#REF!</definedName>
    <definedName name="_840005">#REF!</definedName>
    <definedName name="_84001">#REF!</definedName>
    <definedName name="_84002">#REF!</definedName>
    <definedName name="_840020">#REF!</definedName>
    <definedName name="_840021">#REF!</definedName>
    <definedName name="_840022">#REF!</definedName>
    <definedName name="_840023">#REF!</definedName>
    <definedName name="_840024">#REF!</definedName>
    <definedName name="_840029">#REF!</definedName>
    <definedName name="_84003">#REF!</definedName>
    <definedName name="_84099">#REF!</definedName>
    <definedName name="_841">#REF!</definedName>
    <definedName name="_84100">#REF!</definedName>
    <definedName name="_841000">#REF!</definedName>
    <definedName name="_841001">#REF!</definedName>
    <definedName name="_841002">#REF!</definedName>
    <definedName name="_841003">#REF!</definedName>
    <definedName name="_841004">#REF!</definedName>
    <definedName name="_841005">#REF!</definedName>
    <definedName name="_84101">#REF!</definedName>
    <definedName name="_84102">#REF!</definedName>
    <definedName name="_841020">#REF!</definedName>
    <definedName name="_841021">#REF!</definedName>
    <definedName name="_841022">#REF!</definedName>
    <definedName name="_841023">#REF!</definedName>
    <definedName name="_841026">#REF!</definedName>
    <definedName name="_841029">#REF!</definedName>
    <definedName name="_84103">#REF!</definedName>
    <definedName name="_84199">#REF!</definedName>
    <definedName name="_842">#REF!</definedName>
    <definedName name="_843">#REF!</definedName>
    <definedName name="_844">#REF!</definedName>
    <definedName name="_845">#REF!</definedName>
    <definedName name="_846">#REF!</definedName>
    <definedName name="_847">#REF!</definedName>
    <definedName name="_848">#REF!</definedName>
    <definedName name="_849">#REF!</definedName>
    <definedName name="_85">#REF!</definedName>
    <definedName name="_850">#REF!</definedName>
    <definedName name="_85000">#REF!</definedName>
    <definedName name="_85001">#REF!</definedName>
    <definedName name="_85002">#REF!</definedName>
    <definedName name="_85003">#REF!</definedName>
    <definedName name="_85004">#REF!</definedName>
    <definedName name="_851">#REF!</definedName>
    <definedName name="_85100">#REF!</definedName>
    <definedName name="_85101">#REF!</definedName>
    <definedName name="_852">#REF!</definedName>
    <definedName name="_853">#REF!</definedName>
    <definedName name="_854">#REF!</definedName>
    <definedName name="_855">#REF!</definedName>
    <definedName name="_856">#REF!</definedName>
    <definedName name="_857">#REF!</definedName>
    <definedName name="_858">#REF!</definedName>
    <definedName name="_859">#REF!</definedName>
    <definedName name="_860">#REF!</definedName>
    <definedName name="_861">#REF!</definedName>
    <definedName name="_86100">#REF!</definedName>
    <definedName name="_86101">#REF!</definedName>
    <definedName name="_86110">#REF!</definedName>
    <definedName name="_86130">#REF!</definedName>
    <definedName name="_86140">#REF!</definedName>
    <definedName name="_86199">#REF!</definedName>
    <definedName name="_862">#REF!</definedName>
    <definedName name="_863">#REF!</definedName>
    <definedName name="_864">#REF!</definedName>
    <definedName name="_865">#REF!</definedName>
    <definedName name="_866">#REF!</definedName>
    <definedName name="_867">#REF!</definedName>
    <definedName name="_868">#REF!</definedName>
    <definedName name="_869">#REF!</definedName>
    <definedName name="_86A6">[25]LOAN!#REF!</definedName>
    <definedName name="_870">#REF!</definedName>
    <definedName name="_87000">#REF!</definedName>
    <definedName name="_870000">#REF!</definedName>
    <definedName name="_870001">#REF!</definedName>
    <definedName name="_870002">#REF!</definedName>
    <definedName name="_870003">#REF!</definedName>
    <definedName name="_870004">#REF!</definedName>
    <definedName name="_870009">#REF!</definedName>
    <definedName name="_87002">#REF!</definedName>
    <definedName name="_87003">#REF!</definedName>
    <definedName name="_871">#REF!</definedName>
    <definedName name="_87100">#REF!</definedName>
    <definedName name="_871000">#REF!</definedName>
    <definedName name="_871001">#REF!</definedName>
    <definedName name="_871002">#REF!</definedName>
    <definedName name="_871003">#REF!</definedName>
    <definedName name="_871004">#REF!</definedName>
    <definedName name="_871009">#REF!</definedName>
    <definedName name="_87102">#REF!</definedName>
    <definedName name="_87103">#REF!</definedName>
    <definedName name="_872">#REF!</definedName>
    <definedName name="_873">#REF!</definedName>
    <definedName name="_874">#REF!</definedName>
    <definedName name="_875">#REF!</definedName>
    <definedName name="_876">#REF!</definedName>
    <definedName name="_877">#REF!</definedName>
    <definedName name="_878">#REF!</definedName>
    <definedName name="_879">#REF!</definedName>
    <definedName name="_880">#REF!</definedName>
    <definedName name="_88000">#REF!</definedName>
    <definedName name="_880000">#REF!</definedName>
    <definedName name="_880001">#REF!</definedName>
    <definedName name="_880002">#REF!</definedName>
    <definedName name="_880009">#REF!</definedName>
    <definedName name="_88001">#REF!</definedName>
    <definedName name="_880010">#REF!</definedName>
    <definedName name="_880011">#REF!</definedName>
    <definedName name="_880012">#REF!</definedName>
    <definedName name="_880019">#REF!</definedName>
    <definedName name="_88002">#REF!</definedName>
    <definedName name="_880020">#REF!</definedName>
    <definedName name="_880021">#REF!</definedName>
    <definedName name="_88003">#REF!</definedName>
    <definedName name="_880030">#REF!</definedName>
    <definedName name="_880031">#REF!</definedName>
    <definedName name="_880032">#REF!</definedName>
    <definedName name="_880039">#REF!</definedName>
    <definedName name="_88004">#REF!</definedName>
    <definedName name="_880040">#REF!</definedName>
    <definedName name="_880041">#REF!</definedName>
    <definedName name="_880042">#REF!</definedName>
    <definedName name="_88005">#REF!</definedName>
    <definedName name="_880050">#REF!</definedName>
    <definedName name="_880051">#REF!</definedName>
    <definedName name="_880052">#REF!</definedName>
    <definedName name="_880053">#REF!</definedName>
    <definedName name="_880059">#REF!</definedName>
    <definedName name="_88006">#REF!</definedName>
    <definedName name="_880060">#REF!</definedName>
    <definedName name="_880061">#REF!</definedName>
    <definedName name="_880062">#REF!</definedName>
    <definedName name="_880063">#REF!</definedName>
    <definedName name="_88007">#REF!</definedName>
    <definedName name="_880070">#REF!</definedName>
    <definedName name="_880071">#REF!</definedName>
    <definedName name="_880072">#REF!</definedName>
    <definedName name="_88008">#REF!</definedName>
    <definedName name="_88009">#REF!</definedName>
    <definedName name="_88010">#REF!</definedName>
    <definedName name="_88011">#REF!</definedName>
    <definedName name="_88012">#REF!</definedName>
    <definedName name="_88013">#REF!</definedName>
    <definedName name="_88014">#REF!</definedName>
    <definedName name="_88015">#REF!</definedName>
    <definedName name="_88099">#REF!</definedName>
    <definedName name="_881">#REF!</definedName>
    <definedName name="_88100">#REF!</definedName>
    <definedName name="_88101">#REF!</definedName>
    <definedName name="_88102">#REF!</definedName>
    <definedName name="_88103">#REF!</definedName>
    <definedName name="_88104">#REF!</definedName>
    <definedName name="_88105">#REF!</definedName>
    <definedName name="_88106">#REF!</definedName>
    <definedName name="_88107">#REF!</definedName>
    <definedName name="_88108">#REF!</definedName>
    <definedName name="_88109">#REF!</definedName>
    <definedName name="_88110">#REF!</definedName>
    <definedName name="_88111">#REF!</definedName>
    <definedName name="_88112">#REF!</definedName>
    <definedName name="_88113">#REF!</definedName>
    <definedName name="_88114">#REF!</definedName>
    <definedName name="_88115">#REF!</definedName>
    <definedName name="_88199">#REF!</definedName>
    <definedName name="_882">#REF!</definedName>
    <definedName name="_88200">#REF!</definedName>
    <definedName name="_882000">#REF!</definedName>
    <definedName name="_882001">#REF!</definedName>
    <definedName name="_882002">#REF!</definedName>
    <definedName name="_882009">#REF!</definedName>
    <definedName name="_88201">#REF!</definedName>
    <definedName name="_88202">#REF!</definedName>
    <definedName name="_88203">#REF!</definedName>
    <definedName name="_88204">#REF!</definedName>
    <definedName name="_88205">#REF!</definedName>
    <definedName name="_88206">#REF!</definedName>
    <definedName name="_88207">#REF!</definedName>
    <definedName name="_88208">#REF!</definedName>
    <definedName name="_88209">#REF!</definedName>
    <definedName name="_88299">#REF!</definedName>
    <definedName name="_883">#REF!</definedName>
    <definedName name="_884">#REF!</definedName>
    <definedName name="_885">#REF!</definedName>
    <definedName name="_886">#REF!</definedName>
    <definedName name="_887">#REF!</definedName>
    <definedName name="_888">#REF!</definedName>
    <definedName name="_889">#REF!</definedName>
    <definedName name="_890">#REF!</definedName>
    <definedName name="_891">#REF!</definedName>
    <definedName name="_892">#REF!</definedName>
    <definedName name="_893">#REF!</definedName>
    <definedName name="_894">#REF!</definedName>
    <definedName name="_895">#REF!</definedName>
    <definedName name="_896">#REF!</definedName>
    <definedName name="_897">#REF!</definedName>
    <definedName name="_898">#REF!</definedName>
    <definedName name="_899">#REF!</definedName>
    <definedName name="_9">#REF!</definedName>
    <definedName name="_9_??????_???_???????">#REF!</definedName>
    <definedName name="_9_0EFF">#REF!</definedName>
    <definedName name="_90">#REF!</definedName>
    <definedName name="_900">#REF!</definedName>
    <definedName name="_901">#REF!</definedName>
    <definedName name="_902">#REF!</definedName>
    <definedName name="_903">#REF!</definedName>
    <definedName name="_904">#REF!</definedName>
    <definedName name="_905">#REF!</definedName>
    <definedName name="_906">#REF!</definedName>
    <definedName name="_907">#REF!</definedName>
    <definedName name="_908">#REF!</definedName>
    <definedName name="_909">#REF!</definedName>
    <definedName name="_91">#REF!</definedName>
    <definedName name="_910">#REF!</definedName>
    <definedName name="_91000">#REF!</definedName>
    <definedName name="_910000">#REF!</definedName>
    <definedName name="_910001">#REF!</definedName>
    <definedName name="_91010">#REF!</definedName>
    <definedName name="_910100">#REF!</definedName>
    <definedName name="_910101">#REF!</definedName>
    <definedName name="_91011">#REF!</definedName>
    <definedName name="_910110">#REF!</definedName>
    <definedName name="_910111">#REF!</definedName>
    <definedName name="_91012">#REF!</definedName>
    <definedName name="_910120">#REF!</definedName>
    <definedName name="_910121">#REF!</definedName>
    <definedName name="_91013">#REF!</definedName>
    <definedName name="_910130">#REF!</definedName>
    <definedName name="_910131">#REF!</definedName>
    <definedName name="_91014">#REF!</definedName>
    <definedName name="_910140">#REF!</definedName>
    <definedName name="_910141">#REF!</definedName>
    <definedName name="_91015">#REF!</definedName>
    <definedName name="_911">#REF!</definedName>
    <definedName name="_91100">#REF!</definedName>
    <definedName name="_911000">#REF!</definedName>
    <definedName name="_911001">#REF!</definedName>
    <definedName name="_91110">#REF!</definedName>
    <definedName name="_911100">#REF!</definedName>
    <definedName name="_911101">#REF!</definedName>
    <definedName name="_91111">#REF!</definedName>
    <definedName name="_911110">#REF!</definedName>
    <definedName name="_911111">#REF!</definedName>
    <definedName name="_91112">#REF!</definedName>
    <definedName name="_911120">#REF!</definedName>
    <definedName name="_911121">#REF!</definedName>
    <definedName name="_91113">#REF!</definedName>
    <definedName name="_911130">#REF!</definedName>
    <definedName name="_911131">#REF!</definedName>
    <definedName name="_91114">#REF!</definedName>
    <definedName name="_911140">#REF!</definedName>
    <definedName name="_911141">#REF!</definedName>
    <definedName name="_91115">#REF!</definedName>
    <definedName name="_912">#REF!</definedName>
    <definedName name="_91200">#REF!</definedName>
    <definedName name="_912000000">#REF!</definedName>
    <definedName name="_912000100">#REF!</definedName>
    <definedName name="_91201">#REF!</definedName>
    <definedName name="_912010000">#REF!</definedName>
    <definedName name="_912010100">#REF!</definedName>
    <definedName name="_91202">#REF!</definedName>
    <definedName name="_912020000">#REF!</definedName>
    <definedName name="_912020100">#REF!</definedName>
    <definedName name="_91203">#REF!</definedName>
    <definedName name="_912030000">#REF!</definedName>
    <definedName name="_912030100">#REF!</definedName>
    <definedName name="_91210">#REF!</definedName>
    <definedName name="_912100000">#REF!</definedName>
    <definedName name="_912100100">#REF!</definedName>
    <definedName name="_91211">#REF!</definedName>
    <definedName name="_912110000">#REF!</definedName>
    <definedName name="_912110100">#REF!</definedName>
    <definedName name="_91212">#REF!</definedName>
    <definedName name="_912120000">#REF!</definedName>
    <definedName name="_912120100">#REF!</definedName>
    <definedName name="_91213">#REF!</definedName>
    <definedName name="_912130000">#REF!</definedName>
    <definedName name="_912130100">#REF!</definedName>
    <definedName name="_91220">#REF!</definedName>
    <definedName name="_912200000">#REF!</definedName>
    <definedName name="_912200100">#REF!</definedName>
    <definedName name="_91221">#REF!</definedName>
    <definedName name="_912210000">#REF!</definedName>
    <definedName name="_912210100">#REF!</definedName>
    <definedName name="_91222">#REF!</definedName>
    <definedName name="_912220000">#REF!</definedName>
    <definedName name="_912220100">#REF!</definedName>
    <definedName name="_91223">#REF!</definedName>
    <definedName name="_912230000">#REF!</definedName>
    <definedName name="_912230100">#REF!</definedName>
    <definedName name="_91230">#REF!</definedName>
    <definedName name="_91231">#REF!</definedName>
    <definedName name="_91232">#REF!</definedName>
    <definedName name="_91233">#REF!</definedName>
    <definedName name="_91240">#REF!</definedName>
    <definedName name="_912400000">#REF!</definedName>
    <definedName name="_912400100">#REF!</definedName>
    <definedName name="_91241">#REF!</definedName>
    <definedName name="_912410000">#REF!</definedName>
    <definedName name="_912410100">#REF!</definedName>
    <definedName name="_91250">#REF!</definedName>
    <definedName name="_912500100">#REF!</definedName>
    <definedName name="_91260">#REF!</definedName>
    <definedName name="_91280">#REF!</definedName>
    <definedName name="_913">#REF!</definedName>
    <definedName name="_91300">#REF!</definedName>
    <definedName name="_913000001">#REF!</definedName>
    <definedName name="_913000101">#REF!</definedName>
    <definedName name="_913000102">#REF!</definedName>
    <definedName name="_91301">#REF!</definedName>
    <definedName name="_913010000">#REF!</definedName>
    <definedName name="_913010001">#REF!</definedName>
    <definedName name="_913010002">#REF!</definedName>
    <definedName name="_913010101">#REF!</definedName>
    <definedName name="_913010102">#REF!</definedName>
    <definedName name="_91310">#REF!</definedName>
    <definedName name="_913100002">#REF!</definedName>
    <definedName name="_913100102">#REF!</definedName>
    <definedName name="_91311">#REF!</definedName>
    <definedName name="_913110000">#REF!</definedName>
    <definedName name="_913110001">#REF!</definedName>
    <definedName name="_913110002">#REF!</definedName>
    <definedName name="_913110101">#REF!</definedName>
    <definedName name="_913110102">#REF!</definedName>
    <definedName name="_91320">#REF!</definedName>
    <definedName name="_913200102">#REF!</definedName>
    <definedName name="_91321">#REF!</definedName>
    <definedName name="_913210001">#REF!</definedName>
    <definedName name="_913210002">#REF!</definedName>
    <definedName name="_913210101">#REF!</definedName>
    <definedName name="_913210102">#REF!</definedName>
    <definedName name="_91330">#REF!</definedName>
    <definedName name="_91331">#REF!</definedName>
    <definedName name="_91340">#REF!</definedName>
    <definedName name="_913400100">#REF!</definedName>
    <definedName name="_91341">#REF!</definedName>
    <definedName name="_91350">#REF!</definedName>
    <definedName name="_913500001">#REF!</definedName>
    <definedName name="_913500101">#REF!</definedName>
    <definedName name="_91360">#REF!</definedName>
    <definedName name="_913701000">#REF!</definedName>
    <definedName name="_91380">#REF!</definedName>
    <definedName name="_914">#REF!</definedName>
    <definedName name="_915">#REF!</definedName>
    <definedName name="_916">#REF!</definedName>
    <definedName name="_917">#REF!</definedName>
    <definedName name="_918">#REF!</definedName>
    <definedName name="_919">#REF!</definedName>
    <definedName name="_92">#REF!</definedName>
    <definedName name="_920">#REF!</definedName>
    <definedName name="_92000">#REF!</definedName>
    <definedName name="_920000">#REF!</definedName>
    <definedName name="_920001">#REF!</definedName>
    <definedName name="_92010">#REF!</definedName>
    <definedName name="_920100">#REF!</definedName>
    <definedName name="_920101">#REF!</definedName>
    <definedName name="_92011">#REF!</definedName>
    <definedName name="_920110">#REF!</definedName>
    <definedName name="_920111">#REF!</definedName>
    <definedName name="_92012">#REF!</definedName>
    <definedName name="_920120">#REF!</definedName>
    <definedName name="_920121">#REF!</definedName>
    <definedName name="_92013">#REF!</definedName>
    <definedName name="_921">#REF!</definedName>
    <definedName name="_921.011">#REF!</definedName>
    <definedName name="_921.021">#REF!</definedName>
    <definedName name="_921.022">#REF!</definedName>
    <definedName name="_921.031">#REF!</definedName>
    <definedName name="_921.032">#REF!</definedName>
    <definedName name="_921.061">#REF!</definedName>
    <definedName name="_921.062">#REF!</definedName>
    <definedName name="_921.111">#REF!</definedName>
    <definedName name="_92100">#REF!</definedName>
    <definedName name="_921000">#REF!</definedName>
    <definedName name="_921001">#REF!</definedName>
    <definedName name="_92110">#REF!</definedName>
    <definedName name="_921100">#REF!</definedName>
    <definedName name="_921101">#REF!</definedName>
    <definedName name="_92111">#REF!</definedName>
    <definedName name="_921110">#REF!</definedName>
    <definedName name="_921111">#REF!</definedName>
    <definedName name="_92112">#REF!</definedName>
    <definedName name="_921120">#REF!</definedName>
    <definedName name="_921121">#REF!</definedName>
    <definedName name="_92113">#REF!</definedName>
    <definedName name="_922">#REF!</definedName>
    <definedName name="_922.011">#REF!</definedName>
    <definedName name="_922.021">#REF!</definedName>
    <definedName name="_922.022">#REF!</definedName>
    <definedName name="_922.031">#REF!</definedName>
    <definedName name="_922.032">#REF!</definedName>
    <definedName name="_922.062">#REF!</definedName>
    <definedName name="_92200">#REF!</definedName>
    <definedName name="_922000">#REF!</definedName>
    <definedName name="_922001">#REF!</definedName>
    <definedName name="_92202">#REF!</definedName>
    <definedName name="_922020">#REF!</definedName>
    <definedName name="_922021">#REF!</definedName>
    <definedName name="_92204">#REF!</definedName>
    <definedName name="_922040">#REF!</definedName>
    <definedName name="_922041">#REF!</definedName>
    <definedName name="_92206">#REF!</definedName>
    <definedName name="_922060">#REF!</definedName>
    <definedName name="_922061">#REF!</definedName>
    <definedName name="_92220">#REF!</definedName>
    <definedName name="_923">#REF!</definedName>
    <definedName name="_92300">#REF!</definedName>
    <definedName name="_923000">#REF!</definedName>
    <definedName name="_923001">#REF!</definedName>
    <definedName name="_92302">#REF!</definedName>
    <definedName name="_923020">#REF!</definedName>
    <definedName name="_923021">#REF!</definedName>
    <definedName name="_92304">#REF!</definedName>
    <definedName name="_923040">#REF!</definedName>
    <definedName name="_923041">#REF!</definedName>
    <definedName name="_92306">#REF!</definedName>
    <definedName name="_923060">#REF!</definedName>
    <definedName name="_923061">#REF!</definedName>
    <definedName name="_92320">#REF!</definedName>
    <definedName name="_924">#REF!</definedName>
    <definedName name="_925">#REF!</definedName>
    <definedName name="_926">#REF!</definedName>
    <definedName name="_927">#REF!</definedName>
    <definedName name="_928">#REF!</definedName>
    <definedName name="_929">#REF!</definedName>
    <definedName name="_93">#REF!</definedName>
    <definedName name="_930">#REF!</definedName>
    <definedName name="_93000">#REF!</definedName>
    <definedName name="_93002">#REF!</definedName>
    <definedName name="_93010">#REF!</definedName>
    <definedName name="_93020">#REF!</definedName>
    <definedName name="_931">#REF!</definedName>
    <definedName name="_93100">#REF!</definedName>
    <definedName name="_93102">#REF!</definedName>
    <definedName name="_93110">#REF!</definedName>
    <definedName name="_93120">#REF!</definedName>
    <definedName name="_932">#REF!</definedName>
    <definedName name="_93200">#REF!</definedName>
    <definedName name="_932000">#REF!</definedName>
    <definedName name="_932001">#REF!</definedName>
    <definedName name="_93203">#REF!</definedName>
    <definedName name="_932030">#REF!</definedName>
    <definedName name="_932031">#REF!</definedName>
    <definedName name="_93204">#REF!</definedName>
    <definedName name="_932040">#REF!</definedName>
    <definedName name="_932041">#REF!</definedName>
    <definedName name="_93210">#REF!</definedName>
    <definedName name="_93220">#REF!</definedName>
    <definedName name="_93290">#REF!</definedName>
    <definedName name="_932900">#REF!</definedName>
    <definedName name="_932901">#REF!</definedName>
    <definedName name="_933">#REF!</definedName>
    <definedName name="_93300">#REF!</definedName>
    <definedName name="_933000">#REF!</definedName>
    <definedName name="_933001">#REF!</definedName>
    <definedName name="_93303">#REF!</definedName>
    <definedName name="_933030">#REF!</definedName>
    <definedName name="_933031">#REF!</definedName>
    <definedName name="_93304">#REF!</definedName>
    <definedName name="_933040">#REF!</definedName>
    <definedName name="_933041">#REF!</definedName>
    <definedName name="_93310">#REF!</definedName>
    <definedName name="_93320">#REF!</definedName>
    <definedName name="_93390">#REF!</definedName>
    <definedName name="_933900">#REF!</definedName>
    <definedName name="_933901">#REF!</definedName>
    <definedName name="_934">#REF!</definedName>
    <definedName name="_935">#REF!</definedName>
    <definedName name="_936">#REF!</definedName>
    <definedName name="_937">#REF!</definedName>
    <definedName name="_938">#REF!</definedName>
    <definedName name="_939">#REF!</definedName>
    <definedName name="_93A66">[25]LOAN!#REF!</definedName>
    <definedName name="_94">#REF!</definedName>
    <definedName name="_940">#REF!</definedName>
    <definedName name="_941">#REF!</definedName>
    <definedName name="_942">#REF!</definedName>
    <definedName name="_943">#REF!</definedName>
    <definedName name="_944">#REF!</definedName>
    <definedName name="_945">#REF!</definedName>
    <definedName name="_946">#REF!</definedName>
    <definedName name="_947">#REF!</definedName>
    <definedName name="_948">#REF!</definedName>
    <definedName name="_949">#REF!</definedName>
    <definedName name="_95">#REF!</definedName>
    <definedName name="_950">#REF!</definedName>
    <definedName name="_951">#REF!</definedName>
    <definedName name="_952">#REF!</definedName>
    <definedName name="_953">#REF!</definedName>
    <definedName name="_954">#REF!</definedName>
    <definedName name="_955">#REF!</definedName>
    <definedName name="_956">#REF!</definedName>
    <definedName name="_957">#REF!</definedName>
    <definedName name="_958">#REF!</definedName>
    <definedName name="_959">#REF!</definedName>
    <definedName name="_960">#REF!</definedName>
    <definedName name="_961">#REF!</definedName>
    <definedName name="_962">#REF!</definedName>
    <definedName name="_96200">#REF!</definedName>
    <definedName name="_96201">#REF!</definedName>
    <definedName name="_96299">#REF!</definedName>
    <definedName name="_962990">#REF!</definedName>
    <definedName name="_962991">#REF!</definedName>
    <definedName name="_963">#REF!</definedName>
    <definedName name="_96300">#REF!</definedName>
    <definedName name="_96301">#REF!</definedName>
    <definedName name="_96302">#REF!</definedName>
    <definedName name="_96399">#REF!</definedName>
    <definedName name="_963990">#REF!</definedName>
    <definedName name="_963991">#REF!</definedName>
    <definedName name="_964">#REF!</definedName>
    <definedName name="_96400">#REF!</definedName>
    <definedName name="_964000">#REF!</definedName>
    <definedName name="_964000000">#REF!</definedName>
    <definedName name="_964000010">#REF!</definedName>
    <definedName name="_964001">#REF!</definedName>
    <definedName name="_96410">#REF!</definedName>
    <definedName name="_964100">#REF!</definedName>
    <definedName name="_964100000">#REF!</definedName>
    <definedName name="_964101">#REF!</definedName>
    <definedName name="_964102">#REF!</definedName>
    <definedName name="_964103">#REF!</definedName>
    <definedName name="_96420">#REF!</definedName>
    <definedName name="_96430">#REF!</definedName>
    <definedName name="_964300">#REF!</definedName>
    <definedName name="_964301">#REF!</definedName>
    <definedName name="_96440">#REF!</definedName>
    <definedName name="_964400">#REF!</definedName>
    <definedName name="_964401">#REF!</definedName>
    <definedName name="_964402">#REF!</definedName>
    <definedName name="_964403">#REF!</definedName>
    <definedName name="_964404">#REF!</definedName>
    <definedName name="_964405">#REF!</definedName>
    <definedName name="_964406">#REF!</definedName>
    <definedName name="_964407">#REF!</definedName>
    <definedName name="_96499">#REF!</definedName>
    <definedName name="_965">#REF!</definedName>
    <definedName name="_96500">#REF!</definedName>
    <definedName name="_965000">#REF!</definedName>
    <definedName name="_965000000">#REF!</definedName>
    <definedName name="_965000010">#REF!</definedName>
    <definedName name="_965001">#REF!</definedName>
    <definedName name="_96510">#REF!</definedName>
    <definedName name="_965100">#REF!</definedName>
    <definedName name="_965100000">#REF!</definedName>
    <definedName name="_965100010">#REF!</definedName>
    <definedName name="_965101">#REF!</definedName>
    <definedName name="_965102">#REF!</definedName>
    <definedName name="_965103">#REF!</definedName>
    <definedName name="_965104">#REF!</definedName>
    <definedName name="_965105">#REF!</definedName>
    <definedName name="_965106">#REF!</definedName>
    <definedName name="_965107">#REF!</definedName>
    <definedName name="_96520">#REF!</definedName>
    <definedName name="_96530">#REF!</definedName>
    <definedName name="_965300">#REF!</definedName>
    <definedName name="_965301">#REF!</definedName>
    <definedName name="_96540">#REF!</definedName>
    <definedName name="_965400">#REF!</definedName>
    <definedName name="_965401">#REF!</definedName>
    <definedName name="_965402">#REF!</definedName>
    <definedName name="_965403">#REF!</definedName>
    <definedName name="_965404">#REF!</definedName>
    <definedName name="_965405">#REF!</definedName>
    <definedName name="_965406">#REF!</definedName>
    <definedName name="_965407">#REF!</definedName>
    <definedName name="_96599">#REF!</definedName>
    <definedName name="_966">#REF!</definedName>
    <definedName name="_96600">#REF!</definedName>
    <definedName name="_966000">#REF!</definedName>
    <definedName name="_966001">#REF!</definedName>
    <definedName name="_96610">#REF!</definedName>
    <definedName name="_966100">#REF!</definedName>
    <definedName name="_966101">#REF!</definedName>
    <definedName name="_966102">#REF!</definedName>
    <definedName name="_966103">#REF!</definedName>
    <definedName name="_96620">#REF!</definedName>
    <definedName name="_96630">#REF!</definedName>
    <definedName name="_966300">#REF!</definedName>
    <definedName name="_966301">#REF!</definedName>
    <definedName name="_96640">#REF!</definedName>
    <definedName name="_96699">#REF!</definedName>
    <definedName name="_967">#REF!</definedName>
    <definedName name="_96700">#REF!</definedName>
    <definedName name="_967000">#REF!</definedName>
    <definedName name="_967001">#REF!</definedName>
    <definedName name="_96710">#REF!</definedName>
    <definedName name="_967100">#REF!</definedName>
    <definedName name="_967101">#REF!</definedName>
    <definedName name="_967102">#REF!</definedName>
    <definedName name="_967103">#REF!</definedName>
    <definedName name="_967104">#REF!</definedName>
    <definedName name="_967105">#REF!</definedName>
    <definedName name="_967106">#REF!</definedName>
    <definedName name="_967107">#REF!</definedName>
    <definedName name="_96720">#REF!</definedName>
    <definedName name="_96730">#REF!</definedName>
    <definedName name="_967300">#REF!</definedName>
    <definedName name="_967301">#REF!</definedName>
    <definedName name="_96740">#REF!</definedName>
    <definedName name="_96799">#REF!</definedName>
    <definedName name="_968">#REF!</definedName>
    <definedName name="_969">#REF!</definedName>
    <definedName name="_970">#REF!</definedName>
    <definedName name="_97000">#REF!</definedName>
    <definedName name="_97001">#REF!</definedName>
    <definedName name="_971">#REF!</definedName>
    <definedName name="_97100">#REF!</definedName>
    <definedName name="_97101">#REF!</definedName>
    <definedName name="_972">#REF!</definedName>
    <definedName name="_973">#REF!</definedName>
    <definedName name="_974">#REF!</definedName>
    <definedName name="_975">#REF!</definedName>
    <definedName name="_976">#REF!</definedName>
    <definedName name="_977">#REF!</definedName>
    <definedName name="_978">#REF!</definedName>
    <definedName name="_97800">#REF!</definedName>
    <definedName name="_978000">#REF!</definedName>
    <definedName name="_978001">#REF!</definedName>
    <definedName name="_978002">#REF!</definedName>
    <definedName name="_978003">#REF!</definedName>
    <definedName name="_978004">#REF!</definedName>
    <definedName name="_978005">#REF!</definedName>
    <definedName name="_978006">#REF!</definedName>
    <definedName name="_97801">#REF!</definedName>
    <definedName name="_978010">#REF!</definedName>
    <definedName name="_978011">#REF!</definedName>
    <definedName name="_978012">#REF!</definedName>
    <definedName name="_978013">#REF!</definedName>
    <definedName name="_978014">#REF!</definedName>
    <definedName name="_978015">#REF!</definedName>
    <definedName name="_978016">#REF!</definedName>
    <definedName name="_97899">#REF!</definedName>
    <definedName name="_979">#REF!</definedName>
    <definedName name="_97900">#REF!</definedName>
    <definedName name="_97901">#REF!</definedName>
    <definedName name="_97999">#REF!</definedName>
    <definedName name="_980">#REF!</definedName>
    <definedName name="_98000">#REF!</definedName>
    <definedName name="_980000">#REF!</definedName>
    <definedName name="_980001">#REF!</definedName>
    <definedName name="_980002">#REF!</definedName>
    <definedName name="_980009">#REF!</definedName>
    <definedName name="_98001">#REF!</definedName>
    <definedName name="_980010">#REF!</definedName>
    <definedName name="_980011">#REF!</definedName>
    <definedName name="_980012">#REF!</definedName>
    <definedName name="_980019">#REF!</definedName>
    <definedName name="_98002">#REF!</definedName>
    <definedName name="_98003">#REF!</definedName>
    <definedName name="_98004">#REF!</definedName>
    <definedName name="_98005">#REF!</definedName>
    <definedName name="_98006">#REF!</definedName>
    <definedName name="_98007">#REF!</definedName>
    <definedName name="_980070">#REF!</definedName>
    <definedName name="_980071">#REF!</definedName>
    <definedName name="_98010">#REF!</definedName>
    <definedName name="_980100000">#REF!</definedName>
    <definedName name="_98049">#REF!</definedName>
    <definedName name="_980490000">#REF!</definedName>
    <definedName name="_98050">#REF!</definedName>
    <definedName name="_98099">#REF!</definedName>
    <definedName name="_981">#REF!</definedName>
    <definedName name="_98100">#REF!</definedName>
    <definedName name="_98101">#REF!</definedName>
    <definedName name="_98102">#REF!</definedName>
    <definedName name="_98103">#REF!</definedName>
    <definedName name="_98104">#REF!</definedName>
    <definedName name="_98105">#REF!</definedName>
    <definedName name="_981050000">#REF!</definedName>
    <definedName name="_98106">#REF!</definedName>
    <definedName name="_98107">#REF!</definedName>
    <definedName name="_981070">#REF!</definedName>
    <definedName name="_981071">#REF!</definedName>
    <definedName name="_98110">#REF!</definedName>
    <definedName name="_98149">#REF!</definedName>
    <definedName name="_981490000">#REF!</definedName>
    <definedName name="_98150">#REF!</definedName>
    <definedName name="_98199">#REF!</definedName>
    <definedName name="_982">#REF!</definedName>
    <definedName name="_98200">#REF!</definedName>
    <definedName name="_982000">#REF!</definedName>
    <definedName name="_982001">#REF!</definedName>
    <definedName name="_982002">#REF!</definedName>
    <definedName name="_982003">#REF!</definedName>
    <definedName name="_982004">#REF!</definedName>
    <definedName name="_982005">#REF!</definedName>
    <definedName name="_982006">#REF!</definedName>
    <definedName name="_982008">#REF!</definedName>
    <definedName name="_982009">#REF!</definedName>
    <definedName name="_98210">#REF!</definedName>
    <definedName name="_982100">#REF!</definedName>
    <definedName name="_982101">#REF!</definedName>
    <definedName name="_982102">#REF!</definedName>
    <definedName name="_982103">#REF!</definedName>
    <definedName name="_982104">#REF!</definedName>
    <definedName name="_982108">#REF!</definedName>
    <definedName name="_982109">#REF!</definedName>
    <definedName name="_983">#REF!</definedName>
    <definedName name="_98300">#REF!</definedName>
    <definedName name="_983000">#REF!</definedName>
    <definedName name="_983001">#REF!</definedName>
    <definedName name="_983002">#REF!</definedName>
    <definedName name="_983003">#REF!</definedName>
    <definedName name="_983004">#REF!</definedName>
    <definedName name="_983005">#REF!</definedName>
    <definedName name="_983006">#REF!</definedName>
    <definedName name="_983008">#REF!</definedName>
    <definedName name="_983009">#REF!</definedName>
    <definedName name="_98310">#REF!</definedName>
    <definedName name="_983100">#REF!</definedName>
    <definedName name="_983101">#REF!</definedName>
    <definedName name="_983102">#REF!</definedName>
    <definedName name="_983103">#REF!</definedName>
    <definedName name="_983104">#REF!</definedName>
    <definedName name="_983108">#REF!</definedName>
    <definedName name="_983109">#REF!</definedName>
    <definedName name="_984">#REF!</definedName>
    <definedName name="_985">#REF!</definedName>
    <definedName name="_986">#REF!</definedName>
    <definedName name="_98600">#REF!</definedName>
    <definedName name="_98610">#REF!</definedName>
    <definedName name="_98620">#REF!</definedName>
    <definedName name="_98630">#REF!</definedName>
    <definedName name="_98640">#REF!</definedName>
    <definedName name="_987">#REF!</definedName>
    <definedName name="_988">#REF!</definedName>
    <definedName name="_98800">#REF!</definedName>
    <definedName name="_989">#REF!</definedName>
    <definedName name="_99_DEM_BAŞLANGIÇ_KURU">[30]KUR!$B$2</definedName>
    <definedName name="_99_DEM_BİTİŞ_KURU">[30]KUR!$B$4</definedName>
    <definedName name="_99_USD_BAŞLANGIÇ_KURU">[30]KUR!$B$1</definedName>
    <definedName name="_99_USD_BİTİŞ_KURU">[30]KUR!$B$3</definedName>
    <definedName name="_990">#REF!</definedName>
    <definedName name="_991">#REF!</definedName>
    <definedName name="_992">#REF!</definedName>
    <definedName name="_992000000">#REF!</definedName>
    <definedName name="_992000010">#REF!</definedName>
    <definedName name="_992000030">#REF!</definedName>
    <definedName name="_992000040">#REF!</definedName>
    <definedName name="_992110000">#REF!</definedName>
    <definedName name="_992110020">#REF!</definedName>
    <definedName name="_992110030">#REF!</definedName>
    <definedName name="_992120000">#REF!</definedName>
    <definedName name="_992120020">#REF!</definedName>
    <definedName name="_992120030">#REF!</definedName>
    <definedName name="_992210000">#REF!</definedName>
    <definedName name="_992210020">#REF!</definedName>
    <definedName name="_992210030">#REF!</definedName>
    <definedName name="_992210050">#REF!</definedName>
    <definedName name="_992210080">#REF!</definedName>
    <definedName name="_992220000">#REF!</definedName>
    <definedName name="_992220020">#REF!</definedName>
    <definedName name="_992220030">#REF!</definedName>
    <definedName name="_992220080">#REF!</definedName>
    <definedName name="_992230020">#REF!</definedName>
    <definedName name="_992230030">#REF!</definedName>
    <definedName name="_992230080">#REF!</definedName>
    <definedName name="_992250020">#REF!</definedName>
    <definedName name="_992250030">#REF!</definedName>
    <definedName name="_992250080">#REF!</definedName>
    <definedName name="_992260020">#REF!</definedName>
    <definedName name="_992260030">#REF!</definedName>
    <definedName name="_992260080">#REF!</definedName>
    <definedName name="_993">#REF!</definedName>
    <definedName name="_993000000">#REF!</definedName>
    <definedName name="_993000010">#REF!</definedName>
    <definedName name="_993000020">#REF!</definedName>
    <definedName name="_993000040">#REF!</definedName>
    <definedName name="_993110020">#REF!</definedName>
    <definedName name="_993110030">#REF!</definedName>
    <definedName name="_993120020">#REF!</definedName>
    <definedName name="_993120030">#REF!</definedName>
    <definedName name="_993210020">#REF!</definedName>
    <definedName name="_993210030">#REF!</definedName>
    <definedName name="_993210050">#REF!</definedName>
    <definedName name="_993210080">#REF!</definedName>
    <definedName name="_993220020">#REF!</definedName>
    <definedName name="_993220030">#REF!</definedName>
    <definedName name="_993220080">#REF!</definedName>
    <definedName name="_993230020">#REF!</definedName>
    <definedName name="_993230030">#REF!</definedName>
    <definedName name="_993230080">#REF!</definedName>
    <definedName name="_993250020">#REF!</definedName>
    <definedName name="_993250030">#REF!</definedName>
    <definedName name="_993250080">#REF!</definedName>
    <definedName name="_993260020">#REF!</definedName>
    <definedName name="_993260030">#REF!</definedName>
    <definedName name="_993260080">#REF!</definedName>
    <definedName name="_994">#REF!</definedName>
    <definedName name="_994110000">#REF!</definedName>
    <definedName name="_994120000">#REF!</definedName>
    <definedName name="_994210000">#REF!</definedName>
    <definedName name="_994220000">#REF!</definedName>
    <definedName name="_994230000">#REF!</definedName>
    <definedName name="_994240000">#REF!</definedName>
    <definedName name="_994250000">#REF!</definedName>
    <definedName name="_995">#REF!</definedName>
    <definedName name="_995110000">#REF!</definedName>
    <definedName name="_995120000">#REF!</definedName>
    <definedName name="_995210000">#REF!</definedName>
    <definedName name="_995220000">#REF!</definedName>
    <definedName name="_995230000">#REF!</definedName>
    <definedName name="_995240000">#REF!</definedName>
    <definedName name="_995250000">#REF!</definedName>
    <definedName name="_996">#REF!</definedName>
    <definedName name="_996000000">#REF!</definedName>
    <definedName name="_996000010">#REF!</definedName>
    <definedName name="_996000020">#REF!</definedName>
    <definedName name="_996000030">#REF!</definedName>
    <definedName name="_996000040">#REF!</definedName>
    <definedName name="_996000050">#REF!</definedName>
    <definedName name="_996000060">#REF!</definedName>
    <definedName name="_996000070">#REF!</definedName>
    <definedName name="_996000080">#REF!</definedName>
    <definedName name="_996000085">#REF!</definedName>
    <definedName name="_996000090">#REF!</definedName>
    <definedName name="_996000100">#REF!</definedName>
    <definedName name="_996000110">#REF!</definedName>
    <definedName name="_996000120">#REF!</definedName>
    <definedName name="_996000130">#REF!</definedName>
    <definedName name="_996000135">#REF!</definedName>
    <definedName name="_996000140">#REF!</definedName>
    <definedName name="_996000150">#REF!</definedName>
    <definedName name="_996000160">#REF!</definedName>
    <definedName name="_996000170">#REF!</definedName>
    <definedName name="_996000171">#REF!</definedName>
    <definedName name="_996000180">#REF!</definedName>
    <definedName name="_996000190">#REF!</definedName>
    <definedName name="_996000200">#REF!</definedName>
    <definedName name="_996000210">#REF!</definedName>
    <definedName name="_996000220">#REF!</definedName>
    <definedName name="_996000222">#REF!</definedName>
    <definedName name="_996000230">#REF!</definedName>
    <definedName name="_996000240">#REF!</definedName>
    <definedName name="_996000250">#REF!</definedName>
    <definedName name="_996000251">#REF!</definedName>
    <definedName name="_996000253">#REF!</definedName>
    <definedName name="_996000260">#REF!</definedName>
    <definedName name="_996000261">#REF!</definedName>
    <definedName name="_996000262">#REF!</definedName>
    <definedName name="_996000270">#REF!</definedName>
    <definedName name="_996000280">#REF!</definedName>
    <definedName name="_996000281">#REF!</definedName>
    <definedName name="_996000282">#REF!</definedName>
    <definedName name="_996000285">#REF!</definedName>
    <definedName name="_996000290">#REF!</definedName>
    <definedName name="_996000300">#REF!</definedName>
    <definedName name="_996000310">#REF!</definedName>
    <definedName name="_996000320">#REF!</definedName>
    <definedName name="_996000330">#REF!</definedName>
    <definedName name="_996000333">#REF!</definedName>
    <definedName name="_996000340">#REF!</definedName>
    <definedName name="_996000350">#REF!</definedName>
    <definedName name="_996000370">#REF!</definedName>
    <definedName name="_996000380">#REF!</definedName>
    <definedName name="_996000390">#REF!</definedName>
    <definedName name="_996000400">#REF!</definedName>
    <definedName name="_996000410">#REF!</definedName>
    <definedName name="_996000420">#REF!</definedName>
    <definedName name="_996000430">#REF!</definedName>
    <definedName name="_996000431">#REF!</definedName>
    <definedName name="_996000500">#REF!</definedName>
    <definedName name="_996000555">#REF!</definedName>
    <definedName name="_996000600">#REF!</definedName>
    <definedName name="_996000666">#REF!</definedName>
    <definedName name="_996000720">#REF!</definedName>
    <definedName name="_996000730">#REF!</definedName>
    <definedName name="_996000740">#REF!</definedName>
    <definedName name="_996000750">#REF!</definedName>
    <definedName name="_996001100">#REF!</definedName>
    <definedName name="_996001110">#REF!</definedName>
    <definedName name="_996001120">#REF!</definedName>
    <definedName name="_996001130">#REF!</definedName>
    <definedName name="_996001140">#REF!</definedName>
    <definedName name="_996001150">#REF!</definedName>
    <definedName name="_996001151">#REF!</definedName>
    <definedName name="_996001152">#REF!</definedName>
    <definedName name="_996001153">#REF!</definedName>
    <definedName name="_996001154">#REF!</definedName>
    <definedName name="_996001155">#REF!</definedName>
    <definedName name="_996001160">#REF!</definedName>
    <definedName name="_996001170">#REF!</definedName>
    <definedName name="_996001180">#REF!</definedName>
    <definedName name="_996001190">#REF!</definedName>
    <definedName name="_996002200">#REF!</definedName>
    <definedName name="_996002210">#REF!</definedName>
    <definedName name="_996002220">#REF!</definedName>
    <definedName name="_996002230">#REF!</definedName>
    <definedName name="_996002240">#REF!</definedName>
    <definedName name="_996002253">#REF!</definedName>
    <definedName name="_996002270">#REF!</definedName>
    <definedName name="_996002280">#REF!</definedName>
    <definedName name="_996002290">#REF!</definedName>
    <definedName name="_996003300">#REF!</definedName>
    <definedName name="_996003310">#REF!</definedName>
    <definedName name="_996003320">#REF!</definedName>
    <definedName name="_996003330">#REF!</definedName>
    <definedName name="_996003340">#REF!</definedName>
    <definedName name="_996003350">#REF!</definedName>
    <definedName name="_996003370">#REF!</definedName>
    <definedName name="_996003380">#REF!</definedName>
    <definedName name="_996003390">#REF!</definedName>
    <definedName name="_996004400">#REF!</definedName>
    <definedName name="_996004410">#REF!</definedName>
    <definedName name="_996004420">#REF!</definedName>
    <definedName name="_996004430">#REF!</definedName>
    <definedName name="_996009000">#REF!</definedName>
    <definedName name="_996010000">#REF!</definedName>
    <definedName name="_996019000">#REF!</definedName>
    <definedName name="_996020000">#REF!</definedName>
    <definedName name="_996021000">#REF!</definedName>
    <definedName name="_996022000">#REF!</definedName>
    <definedName name="_996050000">#REF!</definedName>
    <definedName name="_996050100">#REF!</definedName>
    <definedName name="_996050200">#REF!</definedName>
    <definedName name="_996100000">#REF!</definedName>
    <definedName name="_996130000">#REF!</definedName>
    <definedName name="_996140020">#REF!</definedName>
    <definedName name="_996150020">#REF!</definedName>
    <definedName name="_996160020">#REF!</definedName>
    <definedName name="_996180050">#REF!</definedName>
    <definedName name="_996190050">#REF!</definedName>
    <definedName name="_996230000">#REF!</definedName>
    <definedName name="_996240020">#REF!</definedName>
    <definedName name="_996250020">#REF!</definedName>
    <definedName name="_996260020">#REF!</definedName>
    <definedName name="_996265020">#REF!</definedName>
    <definedName name="_996270020">#REF!</definedName>
    <definedName name="_996280050">#REF!</definedName>
    <definedName name="_996290050">#REF!</definedName>
    <definedName name="_996300050">#REF!</definedName>
    <definedName name="_996300300">#REF!</definedName>
    <definedName name="_996350050">#REF!</definedName>
    <definedName name="_996400100">#REF!</definedName>
    <definedName name="_996450050">#REF!</definedName>
    <definedName name="_996500100">#REF!</definedName>
    <definedName name="_996500500">#REF!</definedName>
    <definedName name="_996500550">#REF!</definedName>
    <definedName name="_996550100">#REF!</definedName>
    <definedName name="_996560100">#REF!</definedName>
    <definedName name="_996998101">#REF!</definedName>
    <definedName name="_996998452">#REF!</definedName>
    <definedName name="_996998500">#REF!</definedName>
    <definedName name="_996998901">#REF!</definedName>
    <definedName name="_996999000">#REF!</definedName>
    <definedName name="_997">#REF!</definedName>
    <definedName name="_997000000">#REF!</definedName>
    <definedName name="_997000005">#REF!</definedName>
    <definedName name="_997000010">#REF!</definedName>
    <definedName name="_997000020">#REF!</definedName>
    <definedName name="_997000030">#REF!</definedName>
    <definedName name="_997000040">#REF!</definedName>
    <definedName name="_997000050">#REF!</definedName>
    <definedName name="_997000055">#REF!</definedName>
    <definedName name="_997000060">#REF!</definedName>
    <definedName name="_997000065">#REF!</definedName>
    <definedName name="_997000070">#REF!</definedName>
    <definedName name="_997000080">#REF!</definedName>
    <definedName name="_997000085">#REF!</definedName>
    <definedName name="_997000090">#REF!</definedName>
    <definedName name="_997000100">#REF!</definedName>
    <definedName name="_997000105">#REF!</definedName>
    <definedName name="_997000106">#REF!</definedName>
    <definedName name="_997000110">#REF!</definedName>
    <definedName name="_997000111">#REF!</definedName>
    <definedName name="_997000115">#REF!</definedName>
    <definedName name="_997000120">#REF!</definedName>
    <definedName name="_997000125">#REF!</definedName>
    <definedName name="_997000130">#REF!</definedName>
    <definedName name="_997000135">#REF!</definedName>
    <definedName name="_997000140">#REF!</definedName>
    <definedName name="_997000150">#REF!</definedName>
    <definedName name="_997000160">#REF!</definedName>
    <definedName name="_997000176">#REF!</definedName>
    <definedName name="_997000180">#REF!</definedName>
    <definedName name="_997000300">#REF!</definedName>
    <definedName name="_997000420">#REF!</definedName>
    <definedName name="_997000500">#REF!</definedName>
    <definedName name="_997000700">#REF!</definedName>
    <definedName name="_997000730">#REF!</definedName>
    <definedName name="_997000800">#REF!</definedName>
    <definedName name="_997000801">#REF!</definedName>
    <definedName name="_997000802">#REF!</definedName>
    <definedName name="_997000803">#REF!</definedName>
    <definedName name="_997000804">#REF!</definedName>
    <definedName name="_997000805">#REF!</definedName>
    <definedName name="_997000806">#REF!</definedName>
    <definedName name="_997000807">#REF!</definedName>
    <definedName name="_997001100">#REF!</definedName>
    <definedName name="_997001110">#REF!</definedName>
    <definedName name="_997001120">#REF!</definedName>
    <definedName name="_997001130">#REF!</definedName>
    <definedName name="_997001131">#REF!</definedName>
    <definedName name="_997001140">#REF!</definedName>
    <definedName name="_997001150">#REF!</definedName>
    <definedName name="_997001160">#REF!</definedName>
    <definedName name="_997005000">#REF!</definedName>
    <definedName name="_997009100">#REF!</definedName>
    <definedName name="_997010000">#REF!</definedName>
    <definedName name="_997020000">#REF!</definedName>
    <definedName name="_997022000">#REF!</definedName>
    <definedName name="_997100000">#REF!</definedName>
    <definedName name="_997100010">#REF!</definedName>
    <definedName name="_997100020">#REF!</definedName>
    <definedName name="_997100030">#REF!</definedName>
    <definedName name="_997100040">#REF!</definedName>
    <definedName name="_997100050">#REF!</definedName>
    <definedName name="_997110000">#REF!</definedName>
    <definedName name="_997110001">#REF!</definedName>
    <definedName name="_997110002">#REF!</definedName>
    <definedName name="_997110005">#REF!</definedName>
    <definedName name="_997120000">#REF!</definedName>
    <definedName name="_997130000">#REF!</definedName>
    <definedName name="_997140000">#REF!</definedName>
    <definedName name="_997230100">#REF!</definedName>
    <definedName name="_998">#REF!</definedName>
    <definedName name="_999">#REF!</definedName>
    <definedName name="_A1">[26]LOANS!$B$4</definedName>
    <definedName name="_a10" localSheetId="12" hidden="1">{"İnşaatdolar",#N/A,FALSE,"9511kar($)"}</definedName>
    <definedName name="_a10" hidden="1">{"İnşaatdolar",#N/A,FALSE,"9511kar($)"}</definedName>
    <definedName name="_a11" localSheetId="12" hidden="1">{"Koç Top",#N/A,FALSE,"9511kar(TL)"}</definedName>
    <definedName name="_a11" hidden="1">{"Koç Top",#N/A,FALSE,"9511kar(TL)"}</definedName>
    <definedName name="_a12" localSheetId="12" hidden="1">{"KOÇ TOP 2",#N/A,FALSE,"9511kar(TL)"}</definedName>
    <definedName name="_a12" hidden="1">{"KOÇ TOP 2",#N/A,FALSE,"9511kar(TL)"}</definedName>
    <definedName name="_a13" localSheetId="12" hidden="1">{"Koç Top dolar",#N/A,FALSE,"9511kar($)"}</definedName>
    <definedName name="_a13" hidden="1">{"Koç Top dolar",#N/A,FALSE,"9511kar($)"}</definedName>
    <definedName name="_a14" localSheetId="12" hidden="1">{"Otosan",#N/A,FALSE,"9511kar(TL)"}</definedName>
    <definedName name="_a14" hidden="1">{"Otosan",#N/A,FALSE,"9511kar(TL)"}</definedName>
    <definedName name="_a15" localSheetId="12" hidden="1">{"Otosandolar",#N/A,FALSE,"9511kar($)"}</definedName>
    <definedName name="_a15" hidden="1">{"Otosandolar",#N/A,FALSE,"9511kar($)"}</definedName>
    <definedName name="_a16" localSheetId="12" hidden="1">{"Tekstil",#N/A,FALSE,"9511kar(TL)"}</definedName>
    <definedName name="_a16" hidden="1">{"Tekstil",#N/A,FALSE,"9511kar(TL)"}</definedName>
    <definedName name="_a17" localSheetId="12" hidden="1">{"Tekstil dolar",#N/A,FALSE,"9511kar($)"}</definedName>
    <definedName name="_a17" hidden="1">{"Tekstil dolar",#N/A,FALSE,"9511kar($)"}</definedName>
    <definedName name="_a18" localSheetId="12" hidden="1">{"Ticaret ve turizm",#N/A,FALSE,"9511kar(TL)"}</definedName>
    <definedName name="_a18" hidden="1">{"Ticaret ve turizm",#N/A,FALSE,"9511kar(TL)"}</definedName>
    <definedName name="_a19" localSheetId="12" hidden="1">{"Ticaret ve turizm dolar",#N/A,FALSE,"9511kar($)"}</definedName>
    <definedName name="_a19" hidden="1">{"Ticaret ve turizm dolar",#N/A,FALSE,"9511kar($)"}</definedName>
    <definedName name="_a2" localSheetId="12" hidden="1">{"Dayanıklı tüketim",#N/A,FALSE,"9511kar(TL)"}</definedName>
    <definedName name="_a2" hidden="1">{"Dayanıklı tüketim",#N/A,FALSE,"9511kar(TL)"}</definedName>
    <definedName name="_a20" localSheetId="12" hidden="1">{"Tofaş",#N/A,FALSE,"9511kar(TL)"}</definedName>
    <definedName name="_a20" hidden="1">{"Tofaş",#N/A,FALSE,"9511kar(TL)"}</definedName>
    <definedName name="_A20000">[17]Aktif!#REF!</definedName>
    <definedName name="_a21" localSheetId="12" hidden="1">{"Tofaşdolar",#N/A,FALSE,"9511kar($)"}</definedName>
    <definedName name="_a21" hidden="1">{"Tofaşdolar",#N/A,FALSE,"9511kar($)"}</definedName>
    <definedName name="_a22" localSheetId="12" hidden="1">{"Tüketim",#N/A,FALSE,"9511kar(TL)"}</definedName>
    <definedName name="_a22" hidden="1">{"Tüketim",#N/A,FALSE,"9511kar(TL)"}</definedName>
    <definedName name="_a23" localSheetId="12" hidden="1">{"Tüketim dolar",#N/A,FALSE,"9511kar($)"}</definedName>
    <definedName name="_a23" hidden="1">{"Tüketim dolar",#N/A,FALSE,"9511kar($)"}</definedName>
    <definedName name="_a24" localSheetId="12" hidden="1">{"Yan sanayi",#N/A,FALSE,"9511kar(TL)"}</definedName>
    <definedName name="_a24" hidden="1">{"Yan sanayi",#N/A,FALSE,"9511kar(TL)"}</definedName>
    <definedName name="_a25" localSheetId="12" hidden="1">{"Yansanayidolar",#N/A,FALSE,"9511kar($)"}</definedName>
    <definedName name="_a25" hidden="1">{"Yansanayidolar",#N/A,FALSE,"9511kar($)"}</definedName>
    <definedName name="_a3" localSheetId="12" hidden="1">{"Dış ticaret",#N/A,FALSE,"9511kar(TL)"}</definedName>
    <definedName name="_a3" hidden="1">{"Dış ticaret",#N/A,FALSE,"9511kar(TL)"}</definedName>
    <definedName name="_a4" localSheetId="12" hidden="1">{"Dış ticaret dolar",#N/A,FALSE,"9511kar($)"}</definedName>
    <definedName name="_a4" hidden="1">{"Dış ticaret dolar",#N/A,FALSE,"9511kar($)"}</definedName>
    <definedName name="_a6" localSheetId="12" hidden="1">{"Enerji maden dolar",#N/A,FALSE,"9511kar($)"}</definedName>
    <definedName name="_a6" hidden="1">{"Enerji maden dolar",#N/A,FALSE,"9511kar($)"}</definedName>
    <definedName name="_A66">[31]LOAN!#REF!</definedName>
    <definedName name="_a7" localSheetId="12" hidden="1">{"Finansman",#N/A,FALSE,"9511kar(TL)"}</definedName>
    <definedName name="_a7" hidden="1">{"Finansman",#N/A,FALSE,"9511kar(TL)"}</definedName>
    <definedName name="_a8" localSheetId="12" hidden="1">{"Finansman dolar",#N/A,FALSE,"9511kar($)"}</definedName>
    <definedName name="_a8" hidden="1">{"Finansman dolar",#N/A,FALSE,"9511kar($)"}</definedName>
    <definedName name="_a9" localSheetId="12" hidden="1">{"İnşaat",#N/A,FALSE,"9511kar(TL)"}</definedName>
    <definedName name="_a9" hidden="1">{"İnşaat",#N/A,FALSE,"9511kar(TL)"}</definedName>
    <definedName name="_afs1">#REF!</definedName>
    <definedName name="_amr1">[10]Sheet1!#REF!</definedName>
    <definedName name="_amr2">[10]Sheet1!#REF!</definedName>
    <definedName name="_amr3">[10]Sheet1!#REF!</definedName>
    <definedName name="_amr4">[10]Sheet1!#REF!</definedName>
    <definedName name="_amr5">[10]Sheet1!#REF!</definedName>
    <definedName name="_avg02">#REF!</definedName>
    <definedName name="_avg04">[32]Index!$M$117</definedName>
    <definedName name="_avr1990">'[4]DÖVİZ ALIŞ'!$I$2185:$I$2436</definedName>
    <definedName name="_avr1991">'[4]DÖVİZ ALIŞ'!$I$2436:$I$2686</definedName>
    <definedName name="_avr1992">'[4]DÖVİZ ALIŞ'!$I$2687:$I$2941</definedName>
    <definedName name="_avr1993">'[4]DÖVİZ ALIŞ'!$I$2942:$I$3190</definedName>
    <definedName name="_avr1994">'[4]DÖVİZ ALIŞ'!$I$3191:$I$3444</definedName>
    <definedName name="_avr1995">'[4]DÖVİZ ALIŞ'!$I$3445:$I$3698</definedName>
    <definedName name="_avr1996">'[4]DÖVİZ ALIŞ'!$I$3699:$I$3950</definedName>
    <definedName name="_avr1997">'[4]DÖVİZ ALIŞ'!$I$3951:$I$4202</definedName>
    <definedName name="_avr1998">'[4]DÖVİZ ALIŞ'!$I$4203:$I$4453</definedName>
    <definedName name="_avr1999">'[4]DÖVİZ ALIŞ'!$I$4455:$I$4703</definedName>
    <definedName name="_BEF1">#REF!</definedName>
    <definedName name="_BGE1">#REF!</definedName>
    <definedName name="_BRC02">#REF!</definedName>
    <definedName name="_BRT02">#REF!</definedName>
    <definedName name="_BRW02">#REF!</definedName>
    <definedName name="_BUR">#REF!</definedName>
    <definedName name="_C68000">#REF!</definedName>
    <definedName name="_C69999">#REF!</definedName>
    <definedName name="_C70000">#REF!</definedName>
    <definedName name="_C80000">#REF!</definedName>
    <definedName name="_C99999">#REF!</definedName>
    <definedName name="_c999999">#REF!</definedName>
    <definedName name="_CF2" localSheetId="12" hidden="1">{#N/A,#N/A,FALSE,"Aging Summary";#N/A,#N/A,FALSE,"Ratio Analysis";#N/A,#N/A,FALSE,"Test 120 Day Accts";#N/A,#N/A,FALSE,"Tickmarks"}</definedName>
    <definedName name="_CF2" hidden="1">{#N/A,#N/A,FALSE,"Aging Summary";#N/A,#N/A,FALSE,"Ratio Analysis";#N/A,#N/A,FALSE,"Test 120 Day Accts";#N/A,#N/A,FALSE,"Tickmarks"}</definedName>
    <definedName name="_CHF1">#REF!</definedName>
    <definedName name="_COL1">#REF!</definedName>
    <definedName name="_COL2">#REF!</definedName>
    <definedName name="_COL3">#REF!</definedName>
    <definedName name="_COL4">#REF!</definedName>
    <definedName name="_COL5">#REF!</definedName>
    <definedName name="_D66666">'[11]255 HESAP'!#REF!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21">#REF!</definedName>
    <definedName name="_DAT22">#REF!</definedName>
    <definedName name="_DAT23">'[5]Additions 02'!#REF!</definedName>
    <definedName name="_DAT24">'[5]Additions 02'!#REF!</definedName>
    <definedName name="_DAT25">'[5]Additions 02'!#REF!</definedName>
    <definedName name="_DAT26">'[5]Additions 02'!#REF!</definedName>
    <definedName name="_DAT27">'[5]Additions 02'!#REF!</definedName>
    <definedName name="_DAT28">'[5]Additions 02'!#REF!</definedName>
    <definedName name="_DAT29">'[5]Additions 02'!#REF!</definedName>
    <definedName name="_DAT3">#REF!</definedName>
    <definedName name="_DAT30">'[5]Additions 02'!#REF!</definedName>
    <definedName name="_DAT31">'[5]Additions 02'!#REF!</definedName>
    <definedName name="_DAT32">'[5]Additions 02'!#REF!</definedName>
    <definedName name="_DAT33">'[5]Additions 02'!#REF!</definedName>
    <definedName name="_DAT34">'[5]Additions 02'!#REF!</definedName>
    <definedName name="_DAT35">'[5]Additions 02'!#REF!</definedName>
    <definedName name="_DAT36">'[5]Additions 02'!#REF!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EM">#REF!</definedName>
    <definedName name="_DEM1">#REF!</definedName>
    <definedName name="_Dep2003">#REF!</definedName>
    <definedName name="_Dist_Bin" hidden="1">#REF!</definedName>
    <definedName name="_Dist_Values" hidden="1">#REF!</definedName>
    <definedName name="_e5" localSheetId="12" hidden="1">{"Enerji maden",#N/A,FALSE,"9511kar(TL)"}</definedName>
    <definedName name="_e5" hidden="1">{"Enerji maden",#N/A,FALSE,"9511kar(TL)"}</definedName>
    <definedName name="_end01">[18]Index2003!$AD$81</definedName>
    <definedName name="_end02">[19]index!$K$115</definedName>
    <definedName name="_end03">[33]Index!$L$115</definedName>
    <definedName name="_eur03">'[34]Eur rates'!$E$67</definedName>
    <definedName name="_eur04">'[34]Eur rates'!$E$8</definedName>
    <definedName name="_EUR1">[35]Sum!$G$35</definedName>
    <definedName name="_EUR2">#REF!</definedName>
    <definedName name="_EUR5">#REF!</definedName>
    <definedName name="_ffr99">#REF!</definedName>
    <definedName name="_Fill" hidden="1">#REF!</definedName>
    <definedName name="_fin06">[36]kur!$B$2</definedName>
    <definedName name="_FRF1" localSheetId="12">#REF!</definedName>
    <definedName name="_FRF1">#REF!</definedName>
    <definedName name="_fx2" localSheetId="12" hidden="1">{#N/A,#N/A,FALSE,"Aging Summary";#N/A,#N/A,FALSE,"Ratio Analysis";#N/A,#N/A,FALSE,"Test 120 Day Accts";#N/A,#N/A,FALSE,"Tickmarks"}</definedName>
    <definedName name="_fx2" hidden="1">{#N/A,#N/A,FALSE,"Aging Summary";#N/A,#N/A,FALSE,"Ratio Analysis";#N/A,#N/A,FALSE,"Test 120 Day Accts";#N/A,#N/A,FALSE,"Tickmarks"}</definedName>
    <definedName name="_FXR97">#REF!</definedName>
    <definedName name="_g">#REF!</definedName>
    <definedName name="_g___0">#REF!</definedName>
    <definedName name="_GBP1">#REF!</definedName>
    <definedName name="_GW2">#REF!</definedName>
    <definedName name="_GW2002">#REF!</definedName>
    <definedName name="_GW2003">[13]FAKTO!$B$3:$B$17</definedName>
    <definedName name="_hr2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hr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htm1">#REF!</definedName>
    <definedName name="_htm2">#REF!</definedName>
    <definedName name="_ı13">#REF!</definedName>
    <definedName name="_ı34">#REF!</definedName>
    <definedName name="_ı82">#REF!</definedName>
    <definedName name="_INF180">#REF!</definedName>
    <definedName name="_INF193">'[8]RESTATEMENT OF PREPAID EXPENSES'!#REF!</definedName>
    <definedName name="_INF195">#REF!</definedName>
    <definedName name="_INF242">#REF!</definedName>
    <definedName name="_INF259">#REF!</definedName>
    <definedName name="_INF540">'[8]RESTATEMENT OF PREPAID EXPENSES'!$F$94</definedName>
    <definedName name="_ITL1">#REF!</definedName>
    <definedName name="_i82">#REF!</definedName>
    <definedName name="_kat5">[20]KATSAYILAR!$E$19</definedName>
    <definedName name="_kat703">[20]KATSAYILAR!$C$4</definedName>
    <definedName name="_kat704">[20]KATSAYILAR!$C$5</definedName>
    <definedName name="_KAT705">[21]KATSAYILAR!$C$16</definedName>
    <definedName name="_KAT706">[21]KATSAYILAR!$C$17</definedName>
    <definedName name="_KAT707">[21]KATSAYILAR!$C$18</definedName>
    <definedName name="_KAT708">[21]KATSAYILAR!$C$19</definedName>
    <definedName name="_kat8">[20]KATSAYILAR!$F$19</definedName>
    <definedName name="_kat9">[20]KATSAYILAR!$G$19</definedName>
    <definedName name="_kdv191">#REF!</definedName>
    <definedName name="_KDV391">#REF!</definedName>
    <definedName name="_Key1" hidden="1">#REF!</definedName>
    <definedName name="_Key2" hidden="1">#REF!</definedName>
    <definedName name="_kjs1">#REF!</definedName>
    <definedName name="_kod2">[37]Sheet1!$A$1:$A$65536</definedName>
    <definedName name="_Kom1" localSheetId="12">#REF!</definedName>
    <definedName name="_Kom1">#REF!</definedName>
    <definedName name="_Kom2" localSheetId="12">#REF!</definedName>
    <definedName name="_Kom2">#REF!</definedName>
    <definedName name="_Kom3" localSheetId="12">#REF!</definedName>
    <definedName name="_Kom3">#REF!</definedName>
    <definedName name="_kom31">[20]KOM.!$A$10:$F$58</definedName>
    <definedName name="_kur3">'[38]Financials (PBC)'!#REF!</definedName>
    <definedName name="_KUR6">'[38]Financials (PBC)'!#REF!</definedName>
    <definedName name="_MAX1" localSheetId="12">#REF!</definedName>
    <definedName name="_MAX1">#REF!</definedName>
    <definedName name="_MAX2" localSheetId="12">#REF!</definedName>
    <definedName name="_MAX2">#REF!</definedName>
    <definedName name="_mb12" localSheetId="12">#REF!</definedName>
    <definedName name="_mb12">#REF!</definedName>
    <definedName name="_md5" localSheetId="12">[39]MD101A!#REF!</definedName>
    <definedName name="_md5">[39]MD101A!#REF!</definedName>
    <definedName name="_MIN1" localSheetId="12">#REF!</definedName>
    <definedName name="_MIN1">#REF!</definedName>
    <definedName name="_MIN2" localSheetId="12">#REF!</definedName>
    <definedName name="_MIN2">#REF!</definedName>
    <definedName name="_MNO2">'[40]F-4'!$X$6:$X$461</definedName>
    <definedName name="_MST1" localSheetId="12">#REF!</definedName>
    <definedName name="_MST1">#REF!</definedName>
    <definedName name="_MST2" localSheetId="12">#REF!</definedName>
    <definedName name="_MST2">#REF!</definedName>
    <definedName name="_MST3" localSheetId="12">#REF!</definedName>
    <definedName name="_MST3">#REF!</definedName>
    <definedName name="_MTL2">[41]Rates!$C$5</definedName>
    <definedName name="_new2" hidden="1">0</definedName>
    <definedName name="_ob2001">#REF!</definedName>
    <definedName name="_OLAGANUSTU97">#REF!</definedName>
    <definedName name="_or1">[10]Sheet1!#REF!</definedName>
    <definedName name="_or10">[10]Sheet1!#REF!</definedName>
    <definedName name="_or11">[10]Sheet1!#REF!</definedName>
    <definedName name="_or12">[10]Sheet1!#REF!</definedName>
    <definedName name="_or2">[10]Sheet1!#REF!</definedName>
    <definedName name="_or3">[10]Sheet1!#REF!</definedName>
    <definedName name="_or4">[10]Sheet1!#REF!</definedName>
    <definedName name="_or5">[10]Sheet1!#REF!</definedName>
    <definedName name="_or6">[10]Sheet1!#REF!</definedName>
    <definedName name="_or7">[10]Sheet1!#REF!</definedName>
    <definedName name="_or8">[10]Sheet1!#REF!</definedName>
    <definedName name="_or9">[10]Sheet1!#REF!</definedName>
    <definedName name="_Order1" hidden="1">255</definedName>
    <definedName name="_Order2" hidden="1">0</definedName>
    <definedName name="_ort06">#REF!</definedName>
    <definedName name="_PAS1">#REF!</definedName>
    <definedName name="_PAS2">#REF!</definedName>
    <definedName name="_PG1">#REF!</definedName>
    <definedName name="_pg10">#REF!</definedName>
    <definedName name="_PG11">#REF!</definedName>
    <definedName name="_PG12">#REF!</definedName>
    <definedName name="_PG13">#REF!</definedName>
    <definedName name="_PG14">#REF!</definedName>
    <definedName name="_PG15">#REF!</definedName>
    <definedName name="_PG16">#REF!</definedName>
    <definedName name="_PG17">#REF!</definedName>
    <definedName name="_PG18">#REF!</definedName>
    <definedName name="_PG19">#REF!</definedName>
    <definedName name="_PG2">#REF!</definedName>
    <definedName name="_PG20">#REF!</definedName>
    <definedName name="_PG21">#REF!</definedName>
    <definedName name="_PG22">#REF!</definedName>
    <definedName name="_PG23">#REF!</definedName>
    <definedName name="_PG24">#REF!</definedName>
    <definedName name="_PG25">#REF!</definedName>
    <definedName name="_PG26">#REF!</definedName>
    <definedName name="_PG27">#REF!</definedName>
    <definedName name="_PG28">#REF!</definedName>
    <definedName name="_PG29">#REF!</definedName>
    <definedName name="_PG3">#REF!</definedName>
    <definedName name="_PG30">#REF!</definedName>
    <definedName name="_PG31">#REF!</definedName>
    <definedName name="_PG35">#REF!</definedName>
    <definedName name="_PG36">#REF!</definedName>
    <definedName name="_pg37">#REF!</definedName>
    <definedName name="_PG3701">#REF!</definedName>
    <definedName name="_PG3702">#REF!</definedName>
    <definedName name="_PG3703">#REF!</definedName>
    <definedName name="_PG3704">#REF!</definedName>
    <definedName name="_PG3705">#REF!</definedName>
    <definedName name="_PG3706">#REF!</definedName>
    <definedName name="_PG3707">#REF!</definedName>
    <definedName name="_PG38">#REF!</definedName>
    <definedName name="_PG39">#REF!</definedName>
    <definedName name="_PG4">#REF!</definedName>
    <definedName name="_pg40">#REF!</definedName>
    <definedName name="_pg41">#REF!</definedName>
    <definedName name="_pg5">'[42]YATIRIM İNDİRİMİ '!$B$2:$O$37</definedName>
    <definedName name="_PG6" localSheetId="12">#REF!</definedName>
    <definedName name="_PG6">#REF!</definedName>
    <definedName name="_PG7" localSheetId="12">#REF!</definedName>
    <definedName name="_PG7">#REF!</definedName>
    <definedName name="_PG8" localSheetId="12">#REF!</definedName>
    <definedName name="_PG8">#REF!</definedName>
    <definedName name="_PG9">#REF!</definedName>
    <definedName name="_pl122002">#REF!</definedName>
    <definedName name="_PL2" localSheetId="12" hidden="1">{#N/A,#N/A,FALSE,"Aging Summary";#N/A,#N/A,FALSE,"Ratio Analysis";#N/A,#N/A,FALSE,"Test 120 Day Accts";#N/A,#N/A,FALSE,"Tickmarks"}</definedName>
    <definedName name="_PL2" hidden="1">{#N/A,#N/A,FALSE,"Aging Summary";#N/A,#N/A,FALSE,"Ratio Analysis";#N/A,#N/A,FALSE,"Test 120 Day Accts";#N/A,#N/A,FALSE,"Tickmarks"}</definedName>
    <definedName name="_POS3">#REF!</definedName>
    <definedName name="_PR1">#REF!</definedName>
    <definedName name="_PR2">#REF!</definedName>
    <definedName name="_PR3">#REF!</definedName>
    <definedName name="_PR4">#REF!</definedName>
    <definedName name="_PR5">#REF!</definedName>
    <definedName name="_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qq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qq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s">#REF!</definedName>
    <definedName name="_s___0">#REF!</definedName>
    <definedName name="_S1">#REF!</definedName>
    <definedName name="_S2">#REF!</definedName>
    <definedName name="_S3">#REF!</definedName>
    <definedName name="_S4">#REF!</definedName>
    <definedName name="_S5">#REF!</definedName>
    <definedName name="_sin2">#REF!</definedName>
    <definedName name="_Sort" hidden="1">#REF!</definedName>
    <definedName name="_tb2">#REF!</definedName>
    <definedName name="_tb3">#REF!</definedName>
    <definedName name="_tb30">'[43]TB@30.09.2002'!$A$2:$B$78</definedName>
    <definedName name="_tbs0603" localSheetId="12">#REF!</definedName>
    <definedName name="_tbs0603">#REF!</definedName>
    <definedName name="_tbs2002" localSheetId="12">#REF!</definedName>
    <definedName name="_tbs2002">#REF!</definedName>
    <definedName name="_TBS2003" localSheetId="12">#REF!</definedName>
    <definedName name="_TBS2003">#REF!</definedName>
    <definedName name="_u2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u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_UK96">#REF!</definedName>
    <definedName name="_UK97">#REF!</definedName>
    <definedName name="_UK98">#REF!</definedName>
    <definedName name="_UK99">#REF!</definedName>
    <definedName name="_USD">#REF!</definedName>
    <definedName name="_usd03" localSheetId="12">#REF!+#REF!</definedName>
    <definedName name="_usd03">#REF!+#REF!</definedName>
    <definedName name="_usd04">#REF!</definedName>
    <definedName name="_USD1">[35]Sum!$G$32</definedName>
    <definedName name="_USD2">#REF!</definedName>
    <definedName name="_USD5">#REF!</definedName>
    <definedName name="_usd82">#REF!</definedName>
    <definedName name="_usd83">#REF!</definedName>
    <definedName name="_usd88">#REF!</definedName>
    <definedName name="_ver1" localSheetId="12" hidden="1">{"Dayanıklı tüketim",#N/A,FALSE,"9511kar(TL)"}</definedName>
    <definedName name="_ver1" hidden="1">{"Dayanıklı tüketim",#N/A,FALSE,"9511kar(TL)"}</definedName>
    <definedName name="_w1">#REF!</definedName>
    <definedName name="_w10">#REF!</definedName>
    <definedName name="_w11">#REF!</definedName>
    <definedName name="_w12">#REF!</definedName>
    <definedName name="_w13">#REF!</definedName>
    <definedName name="_w15">#REF!</definedName>
    <definedName name="_w16">#REF!</definedName>
    <definedName name="_w17">#REF!</definedName>
    <definedName name="_w2">#REF!</definedName>
    <definedName name="_w3">#REF!</definedName>
    <definedName name="_w4">#REF!</definedName>
    <definedName name="_w5">#REF!</definedName>
    <definedName name="_w6">#REF!</definedName>
    <definedName name="_w7">#REF!</definedName>
    <definedName name="_w8">#REF!</definedName>
    <definedName name="_w9">#REF!</definedName>
    <definedName name="_ww1">#REF!</definedName>
    <definedName name="_ww10">#REF!</definedName>
    <definedName name="_ww2">#REF!</definedName>
    <definedName name="_ww3">#REF!</definedName>
    <definedName name="_ww4">#REF!</definedName>
    <definedName name="_ww5">#REF!</definedName>
    <definedName name="_ww6">#REF!</definedName>
    <definedName name="_ww7">#REF!</definedName>
    <definedName name="_ww8">#REF!</definedName>
    <definedName name="_ww9">#REF!</definedName>
    <definedName name="_xxxxxxxx">#REF!</definedName>
    <definedName name="A">#REF!</definedName>
    <definedName name="a___0">#REF!</definedName>
    <definedName name="A_Monthly_Income">#REF!</definedName>
    <definedName name="A_SUM">#REF!</definedName>
    <definedName name="A_Tarih_Formatı_sheet_inde_bulunan_tarihlere_ilgili_ayın_tarihi_girilerek_güncellenir.__Diğer_sheetlerde_bulunan_tüm_tarihler_buradan_linkli_olduğundan__başka_herhangi_bir_dosyada_tarih_güncellemesi_yapılması_gerekmemektedir.">[44]Checklist!$F$3</definedName>
    <definedName name="A1_" localSheetId="12">#REF!</definedName>
    <definedName name="A1_">#REF!</definedName>
    <definedName name="A1_100" localSheetId="12">#REF!</definedName>
    <definedName name="A1_100">#REF!</definedName>
    <definedName name="A1_100_2" localSheetId="12">#REF!</definedName>
    <definedName name="A1_100_2">#REF!</definedName>
    <definedName name="A3_100">#REF!</definedName>
    <definedName name="A3_100_2">#REF!</definedName>
    <definedName name="a4i">[45]turnover!$M$117</definedName>
    <definedName name="A7AKNB">'[46]320eur 200401'!#REF!</definedName>
    <definedName name="A7ASCD">'[46]320eur 200401'!#REF!</definedName>
    <definedName name="A7B9CE">'[46]320eur 200401'!#REF!</definedName>
    <definedName name="A7GSNB">'[46]320eur 200401'!#REF!</definedName>
    <definedName name="A7HDNB">'[46]320eur 200401'!#REF!</definedName>
    <definedName name="A7HFST">'[46]320eur 200401'!#REF!</definedName>
    <definedName name="A7JKNB">'[46]320eur 200401'!#REF!</definedName>
    <definedName name="A7KKCD">'[46]320eur 200401'!#REF!</definedName>
    <definedName name="A7KMCD">'[46]320eur 200401'!#REF!</definedName>
    <definedName name="A7KNCD">'[46]320eur 200401'!#REF!</definedName>
    <definedName name="A7KPCD">'[46]320eur 200401'!#REF!</definedName>
    <definedName name="A7ODST">'[46]320eur 200401'!#REF!</definedName>
    <definedName name="AA" localSheetId="12">#REF!</definedName>
    <definedName name="AA">#REF!</definedName>
    <definedName name="aaa" localSheetId="12">#REF!</definedName>
    <definedName name="aaa">#REF!</definedName>
    <definedName name="aaaa" localSheetId="12">#REF!</definedName>
    <definedName name="aaaa">#REF!</definedName>
    <definedName name="AAAAA" localSheetId="12" hidden="1">{#N/A,#N/A,TRUE,"Sales Comparison";#N/A,#N/A,TRUE,"Cum. Summary FFR";#N/A,#N/A,TRUE,"Monthly Summary FFR";#N/A,#N/A,TRUE,"Cum. Summary TL";#N/A,#N/A,TRUE,"Monthly Summary TL"}</definedName>
    <definedName name="AAAAA" hidden="1">{#N/A,#N/A,TRUE,"Sales Comparison";#N/A,#N/A,TRUE,"Cum. Summary FFR";#N/A,#N/A,TRUE,"Monthly Summary FFR";#N/A,#N/A,TRUE,"Cum. Summary TL";#N/A,#N/A,TRUE,"Monthly Summary TL"}</definedName>
    <definedName name="aaaaaaa" localSheetId="12" hidden="1">{#N/A,#N/A,FALSE,"Aging Summary";#N/A,#N/A,FALSE,"Ratio Analysis";#N/A,#N/A,FALSE,"Test 120 Day Accts";#N/A,#N/A,FALSE,"Tickmarks"}</definedName>
    <definedName name="aaaaaaa" hidden="1">{#N/A,#N/A,FALSE,"Aging Summary";#N/A,#N/A,FALSE,"Ratio Analysis";#N/A,#N/A,FALSE,"Test 120 Day Accts";#N/A,#N/A,FALSE,"Tickmarks"}</definedName>
    <definedName name="AAAAAAAA" localSheetId="12" hidden="1">{#N/A,#N/A,FALSE,"Aging Summary";#N/A,#N/A,FALSE,"Ratio Analysis";#N/A,#N/A,FALSE,"Test 120 Day Accts";#N/A,#N/A,FALSE,"Tickmarks"}</definedName>
    <definedName name="AAAAAAAA" hidden="1">{#N/A,#N/A,FALSE,"Aging Summary";#N/A,#N/A,FALSE,"Ratio Analysis";#N/A,#N/A,FALSE,"Test 120 Day Accts";#N/A,#N/A,FALSE,"Tickmarks"}</definedName>
    <definedName name="aaaaaaaaaaaa" localSheetId="12" hidden="1">{#N/A,#N/A,TRUE,"Sales Comparison";#N/A,#N/A,TRUE,"Cum. Summary FFR";#N/A,#N/A,TRUE,"Monthly Summary FFR";#N/A,#N/A,TRUE,"Cum. Summary TL";#N/A,#N/A,TRUE,"Monthly Summary TL"}</definedName>
    <definedName name="aaaaaaaaaaaa" hidden="1">{#N/A,#N/A,TRUE,"Sales Comparison";#N/A,#N/A,TRUE,"Cum. Summary FFR";#N/A,#N/A,TRUE,"Monthly Summary FFR";#N/A,#N/A,TRUE,"Cum. Summary TL";#N/A,#N/A,TRUE,"Monthly Summary TL"}</definedName>
    <definedName name="AAAAAAAAAAAAAAA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AAAAAAAAAAAAAA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aaaaaaaaaaaaaaaaaaaaaaaaaaaaaaa" localSheetId="12" hidden="1">{#N/A,#N/A,TRUE,"Sales Comparison";#N/A,#N/A,TRUE,"Cum. Summary FFR";#N/A,#N/A,TRUE,"Monthly Summary FFR";#N/A,#N/A,TRUE,"Cum. Summary TL";#N/A,#N/A,TRUE,"Monthly Summary TL"}</definedName>
    <definedName name="aaaaaaaaaaaaaaaaaaaaaaaaaaaaaaaa" hidden="1">{#N/A,#N/A,TRUE,"Sales Comparison";#N/A,#N/A,TRUE,"Cum. Summary FFR";#N/A,#N/A,TRUE,"Monthly Summary FFR";#N/A,#N/A,TRUE,"Cum. Summary TL";#N/A,#N/A,TRUE,"Monthly Summary TL"}</definedName>
    <definedName name="AAÖDFMWDŞELFME" localSheetId="12" hidden="1">{"Dayanıklı tüketim",#N/A,FALSE,"9511kar(TL)"}</definedName>
    <definedName name="AAÖDFMWDŞELFME" hidden="1">{"Dayanıklı tüketim",#N/A,FALSE,"9511kar(TL)"}</definedName>
    <definedName name="ABC">#REF!</definedName>
    <definedName name="ABD">[37]Sheet1!$K$4</definedName>
    <definedName name="ABDS" localSheetId="12">#REF!</definedName>
    <definedName name="ABDS">#REF!</definedName>
    <definedName name="ac" localSheetId="12" hidden="1">{"YAB.PARA",#N/A,FALSE,"Günlük";"YAB.PARA (EURO)",#N/A,FALSE,"Günlük"}</definedName>
    <definedName name="ac" hidden="1">{"YAB.PARA",#N/A,FALSE,"Günlük";"YAB.PARA (EURO)",#N/A,FALSE,"Günlük"}</definedName>
    <definedName name="ACC">#REF!</definedName>
    <definedName name="account">[47]ledger_bin!$A$9:$W$92</definedName>
    <definedName name="Accountcode1">'[48]Account Code'!$C$1:$C$65536</definedName>
    <definedName name="accountcode10">'[48]Account Code'!$C$1:$C$65536</definedName>
    <definedName name="Accountcode2">'[49]Account Code'!#REF!</definedName>
    <definedName name="Accountcode3">'[49]Account Code'!#REF!</definedName>
    <definedName name="Accountcode6">'[48]Account Code'!$C$1:$C$65536</definedName>
    <definedName name="AccountName">'[48]Account Code'!$A$2:$B$533</definedName>
    <definedName name="ACCUMDET" localSheetId="12">#REF!</definedName>
    <definedName name="ACCUMDET">#REF!</definedName>
    <definedName name="ACCUMSUM" localSheetId="12">#REF!</definedName>
    <definedName name="ACCUMSUM">#REF!</definedName>
    <definedName name="ACN" localSheetId="12">#REF!</definedName>
    <definedName name="ACN">#REF!</definedName>
    <definedName name="Act_Date">#REF!</definedName>
    <definedName name="Act_FullScreen">#REF!</definedName>
    <definedName name="Act_It">#REF!</definedName>
    <definedName name="Act_Name">#REF!</definedName>
    <definedName name="Act_Obj">#REF!</definedName>
    <definedName name="Act_Obj_Accuracy">#REF!</definedName>
    <definedName name="Act_Obj_Comp">#REF!</definedName>
    <definedName name="Act_Obj_Existence">#REF!</definedName>
    <definedName name="Act_Obj_PwC_Example">#REF!</definedName>
    <definedName name="Act_PM">#REF!</definedName>
    <definedName name="Act_Total">#REF!</definedName>
    <definedName name="actuals">'[50]30112006TB'!$A$1:$T$1873</definedName>
    <definedName name="ACwvu.BILANCO." hidden="1">[51]B!#REF!</definedName>
    <definedName name="AD" localSheetId="12">#REF!</definedName>
    <definedName name="AD">#REF!</definedName>
    <definedName name="ADA">[52]ADANA!$B$6:$G$400</definedName>
    <definedName name="ADA___0">[53]ADANA!$B$6:$G$400</definedName>
    <definedName name="ADA___1">[54]ADANA!$B$6:$G$400</definedName>
    <definedName name="ADA___5">[54]ADANA!$B$6:$G$400</definedName>
    <definedName name="ADA___9">[54]ADANA!$B$6:$G$400</definedName>
    <definedName name="adanada7sablonfiyat" localSheetId="12">#REF!</definedName>
    <definedName name="adanada7sablonfiyat">#REF!</definedName>
    <definedName name="adanasablon" localSheetId="12">#REF!</definedName>
    <definedName name="adanasablon">#REF!</definedName>
    <definedName name="ADASAT">[52]ADASATIS!$B$6:$AR$4177</definedName>
    <definedName name="ADASAT___0">[53]ADASATIS!$B$6:$AR$4177</definedName>
    <definedName name="ADASAT___1">[54]ADASATIS!$B$6:$AR$4177</definedName>
    <definedName name="ADASAT___5">[54]ADASATIS!$B$6:$AR$4177</definedName>
    <definedName name="ADASAT___9">[54]ADASATIS!$B$6:$AR$4177</definedName>
    <definedName name="Address" localSheetId="12">#REF!</definedName>
    <definedName name="Address">#REF!</definedName>
    <definedName name="ADEM" localSheetId="12">#REF!</definedName>
    <definedName name="ADEM">#REF!</definedName>
    <definedName name="adet">[10]Sheet1!$C$1:$C$65536</definedName>
    <definedName name="ADHa">#REF!</definedName>
    <definedName name="ADJUSTMENT">#REF!</definedName>
    <definedName name="advances">#REF!</definedName>
    <definedName name="AeRpRow">#REF!</definedName>
    <definedName name="afgqwafg" localSheetId="12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afgqwafg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AFS1AREA">#REF!</definedName>
    <definedName name="Aged">#REF!</definedName>
    <definedName name="aggk" localSheetId="12" hidden="1">{#N/A,#N/A,FALSE,"Aging Summary";#N/A,#N/A,FALSE,"Ratio Analysis";#N/A,#N/A,FALSE,"Test 120 Day Accts";#N/A,#N/A,FALSE,"Tickmarks"}</definedName>
    <definedName name="aggk" hidden="1">{#N/A,#N/A,FALSE,"Aging Summary";#N/A,#N/A,FALSE,"Ratio Analysis";#N/A,#N/A,FALSE,"Test 120 Day Accts";#N/A,#N/A,FALSE,"Tickmarks"}</definedName>
    <definedName name="Aggregation">#REF!</definedName>
    <definedName name="Aggregation_Label">[55]Header!$D$65491</definedName>
    <definedName name="Aging" localSheetId="12">#REF!</definedName>
    <definedName name="Aging">#REF!</definedName>
    <definedName name="Agustos">[56]Alımlar!#REF!</definedName>
    <definedName name="AGUSTOS_97" localSheetId="12">#REF!</definedName>
    <definedName name="AGUSTOS_97">#REF!</definedName>
    <definedName name="agustos1" localSheetId="12">#REF!</definedName>
    <definedName name="agustos1">#REF!</definedName>
    <definedName name="agustos2" localSheetId="12">#REF!</definedName>
    <definedName name="agustos2">#REF!</definedName>
    <definedName name="ah">#REF!</definedName>
    <definedName name="ahmet">#REF!</definedName>
    <definedName name="AI">#REF!</definedName>
    <definedName name="AİLE">[57]bbbbbbb!$A$6:$G$3896</definedName>
    <definedName name="AİLE1">[57]bbbbbbb!$B$6:$G$3896</definedName>
    <definedName name="AİLE2" localSheetId="12">#REF!</definedName>
    <definedName name="AİLE2">#REF!</definedName>
    <definedName name="ajerje_03_2005" localSheetId="12" hidden="1">{#N/A,#N/A,TRUE,"Sales Comparison";#N/A,#N/A,TRUE,"Cum. Summary FFR";#N/A,#N/A,TRUE,"Monthly Summary FFR";#N/A,#N/A,TRUE,"Cum. Summary TL";#N/A,#N/A,TRUE,"Monthly Summary TL"}</definedName>
    <definedName name="ajerje_03_2005" hidden="1">{#N/A,#N/A,TRUE,"Sales Comparison";#N/A,#N/A,TRUE,"Cum. Summary FFR";#N/A,#N/A,TRUE,"Monthly Summary FFR";#N/A,#N/A,TRUE,"Cum. Summary TL";#N/A,#N/A,TRUE,"Monthly Summary TL"}</definedName>
    <definedName name="AKOL">#REF!</definedName>
    <definedName name="AKTIF1">#REF!</definedName>
    <definedName name="AKTIVA">#REF!</definedName>
    <definedName name="AKTİF">#REF!</definedName>
    <definedName name="AKTİF_AYRINTI">#REF!</definedName>
    <definedName name="AKTİF_ÖZET">#REF!</definedName>
    <definedName name="AKTİF1_AYRINTI">#REF!</definedName>
    <definedName name="ALACAK_BAKIYE">#REF!</definedName>
    <definedName name="alacakbakiye">#REF!</definedName>
    <definedName name="alan">#REF!</definedName>
    <definedName name="ALAN1">#REF!</definedName>
    <definedName name="ALAN2">#REF!</definedName>
    <definedName name="alan3">#REF!</definedName>
    <definedName name="aletters">[58]DATABASE!$I$2:$I$3894</definedName>
    <definedName name="Alınan" localSheetId="12">#REF!</definedName>
    <definedName name="Alınan">#REF!</definedName>
    <definedName name="Alış_kuru" localSheetId="12">#REF!</definedName>
    <definedName name="Alış_kuru">#REF!</definedName>
    <definedName name="Alış_Tarihi" localSheetId="12">#REF!</definedName>
    <definedName name="Alış_Tarihi">#REF!</definedName>
    <definedName name="ALİ" localSheetId="12" hidden="1">{#N/A,#N/A,FALSE,"Aging Summary";#N/A,#N/A,FALSE,"Ratio Analysis";#N/A,#N/A,FALSE,"Test 120 Day Accts";#N/A,#N/A,FALSE,"Tickmarks"}</definedName>
    <definedName name="ALİ" hidden="1">{#N/A,#N/A,FALSE,"Aging Summary";#N/A,#N/A,FALSE,"Ratio Analysis";#N/A,#N/A,FALSE,"Test 120 Day Accts";#N/A,#N/A,FALSE,"Tickmarks"}</definedName>
    <definedName name="alii" localSheetId="12" hidden="1">{#N/A,#N/A,FALSE,"Aging Summary";#N/A,#N/A,FALSE,"Ratio Analysis";#N/A,#N/A,FALSE,"Test 120 Day Accts";#N/A,#N/A,FALSE,"Tickmarks"}</definedName>
    <definedName name="alii" hidden="1">{#N/A,#N/A,FALSE,"Aging Summary";#N/A,#N/A,FALSE,"Ratio Analysis";#N/A,#N/A,FALSE,"Test 120 Day Accts";#N/A,#N/A,FALSE,"Tickmarks"}</definedName>
    <definedName name="ALL">'[59]B+ G&amp;V (HBI-HBII)'!$A$1:$G$52,'[59]B+ G&amp;V (HBI-HBII)'!$A$55:$G$97,'[59]B+ G&amp;V (HBI-HBII)'!$A$102:$G$197</definedName>
    <definedName name="ALLPRINT" localSheetId="12">#REF!</definedName>
    <definedName name="ALLPRINT">#REF!</definedName>
    <definedName name="ALTERNATİF">[20]KATSAYILAR!$B$20</definedName>
    <definedName name="altı">[60]KUR!$A$107:$M$138</definedName>
    <definedName name="ALTMIS" localSheetId="12">#REF!</definedName>
    <definedName name="ALTMIS">#REF!</definedName>
    <definedName name="alturun" localSheetId="12">#REF!</definedName>
    <definedName name="alturun">#REF!</definedName>
    <definedName name="AMBAR" localSheetId="12">#REF!</definedName>
    <definedName name="AMBAR">#REF!</definedName>
    <definedName name="amort.oranı">#REF!</definedName>
    <definedName name="amort.yılı">#REF!</definedName>
    <definedName name="Amort1">#REF!</definedName>
    <definedName name="AMORT2">[13]FAKTO!$B$3:$B$17</definedName>
    <definedName name="AmortE">[61]sk_liste!#REF!</definedName>
    <definedName name="AmortismanEnflasyon" localSheetId="12">#REF!</definedName>
    <definedName name="AmortismanEnflasyon">#REF!</definedName>
    <definedName name="ANAMENU" localSheetId="12">#REF!</definedName>
    <definedName name="ANAMENU">#REF!</definedName>
    <definedName name="ANAPARA_KARŞ_SÖZL" localSheetId="12">#REF!</definedName>
    <definedName name="ANAPARA_KARŞ_SÖZL">#REF!</definedName>
    <definedName name="anaurun">#REF!</definedName>
    <definedName name="Angest">[62]Pers!$A$11:$IV$11,[62]Pers!$A$16:$IV$16,[62]Pers!$A$21:$IV$21,[62]Pers!$A$26:$IV$26</definedName>
    <definedName name="ANK" localSheetId="12">#REF!</definedName>
    <definedName name="ANK">#REF!</definedName>
    <definedName name="ANKARA" localSheetId="12">#REF!</definedName>
    <definedName name="ANKARA">#REF!</definedName>
    <definedName name="ankara7sablonfiyat">#REF!</definedName>
    <definedName name="Année">[63]Paramètres!$B$13</definedName>
    <definedName name="anscount" hidden="1">1</definedName>
    <definedName name="antalya7sablonfiyat">#REF!</definedName>
    <definedName name="antalyasablon">#REF!</definedName>
    <definedName name="APR">[64]NISAN!$A$1:$F$158</definedName>
    <definedName name="AQ" localSheetId="12">#REF!</definedName>
    <definedName name="AQ">#REF!</definedName>
    <definedName name="AR_Account_Name" localSheetId="12">#REF!</definedName>
    <definedName name="AR_Account_Name">#REF!</definedName>
    <definedName name="AR_Approp_Complete" localSheetId="12">#REF!</definedName>
    <definedName name="AR_Approp_Complete">#REF!</definedName>
    <definedName name="AR_Audit_Date">#REF!</definedName>
    <definedName name="AR_Client_Name">#REF!</definedName>
    <definedName name="AR_Define_Exceptions">#REF!</definedName>
    <definedName name="AR_Evaluation_Doc">#REF!</definedName>
    <definedName name="AR_Expand">#REF!</definedName>
    <definedName name="AR_Level_Ass">#REF!</definedName>
    <definedName name="AR_Num_Excep_Id">#REF!</definedName>
    <definedName name="AR_Pop">#REF!</definedName>
    <definedName name="AR_Reference_work_summarize">#REF!</definedName>
    <definedName name="AR_Report_name">#REF!</definedName>
    <definedName name="AR_Sel_Meth">#REF!</definedName>
    <definedName name="AR_Selection_Method">#REF!</definedName>
    <definedName name="AR_Test_Descrip">#REF!</definedName>
    <definedName name="AR_Testing_unit">#REF!</definedName>
    <definedName name="AR_Tol_Excep">#REF!</definedName>
    <definedName name="ARA" localSheetId="12">#REF!,#REF!,#REF!,#REF!,#REF!,#REF!,#REF!,#REF!,#REF!</definedName>
    <definedName name="ARA">#REF!,#REF!,#REF!,#REF!,#REF!,#REF!,#REF!,#REF!,#REF!</definedName>
    <definedName name="aralık">#REF!</definedName>
    <definedName name="ARALIK_1996">#REF!</definedName>
    <definedName name="ARALIK_97">#REF!</definedName>
    <definedName name="aralık1">#REF!</definedName>
    <definedName name="aralık2">#REF!</definedName>
    <definedName name="arasco" localSheetId="12" hidden="1">{"Bilanço",#N/A,FALSE,"GenelProjeksiyon_Aggregate4";"GelirGider",#N/A,FALSE,"GenelProjeksiyon_Aggregate4";"FonAkım",#N/A,FALSE,"GenelProjeksiyon_Aggregate4"}</definedName>
    <definedName name="arasco" hidden="1">{"Bilanço",#N/A,FALSE,"GenelProjeksiyon_Aggregate4";"GelirGider",#N/A,FALSE,"GenelProjeksiyon_Aggregate4";"FonAkım",#N/A,FALSE,"GenelProjeksiyon_Aggregate4"}</definedName>
    <definedName name="arb">[62]Pers!$A$12:$IV$12,[62]Pers!$A$17:$IV$17,[62]Pers!$A$22:$IV$22,[62]Pers!$A$27:$IV$27</definedName>
    <definedName name="AREATL" localSheetId="12">#REF!</definedName>
    <definedName name="AREATL">#REF!</definedName>
    <definedName name="AREAUSD" localSheetId="12">#REF!</definedName>
    <definedName name="AREAUSD">#REF!</definedName>
    <definedName name="ARGE">#REF!</definedName>
    <definedName name="ARTIŞ1">#N/A</definedName>
    <definedName name="ARTIŞLAR2">#N/A</definedName>
    <definedName name="artur">#REF!</definedName>
    <definedName name="as">#REF!</definedName>
    <definedName name="AS2DocOpenMode" hidden="1">"AS2DocumentEdit"</definedName>
    <definedName name="AS2HasNoAutoHeaderFooter">"OFF"</definedName>
    <definedName name="asad" localSheetId="12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asad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ASD">'[65]#REF'!#REF!</definedName>
    <definedName name="asdad" localSheetId="12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asdad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asdasd">[66]CFSheet!$D$6</definedName>
    <definedName name="asdf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s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se">#REF!</definedName>
    <definedName name="asfsa" localSheetId="12" hidden="1">{"Enerji maden dolar",#N/A,FALSE,"9511kar($)"}</definedName>
    <definedName name="asfsa" hidden="1">{"Enerji maden dolar",#N/A,FALSE,"9511kar($)"}</definedName>
    <definedName name="ASSET">#REF!</definedName>
    <definedName name="ASSETS">#REF!</definedName>
    <definedName name="assssss">[67]TB!$A:$IV</definedName>
    <definedName name="assumptions" localSheetId="12">#REF!</definedName>
    <definedName name="assumptions">#REF!</definedName>
    <definedName name="ATI_F01A" localSheetId="12">#REF!</definedName>
    <definedName name="ATI_F01A">#REF!</definedName>
    <definedName name="ATS" localSheetId="12">#REF!</definedName>
    <definedName name="ATS">#REF!</definedName>
    <definedName name="AUG">[64]AGUSTOS!$A$1:$F$144</definedName>
    <definedName name="_xlnm.Auto_Open">[68]FORMSRK!$A$1</definedName>
    <definedName name="AVCILAR" localSheetId="12">#REF!</definedName>
    <definedName name="AVCILAR">#REF!</definedName>
    <definedName name="awr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w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AY">[69]ay!$A$1:$B$12</definedName>
    <definedName name="AyKodu" localSheetId="12">#REF!</definedName>
    <definedName name="AyKodu">#REF!</definedName>
    <definedName name="AYLAR" localSheetId="12">#REF!</definedName>
    <definedName name="AYLAR">#REF!</definedName>
    <definedName name="aylık.amort" localSheetId="12">#REF!</definedName>
    <definedName name="aylık.amort">#REF!</definedName>
    <definedName name="AYRINTILI_GELİR">#REF!</definedName>
    <definedName name="AYSONU">[70]VERI!$C$11</definedName>
    <definedName name="AZALIŞLAR1">#N/A</definedName>
    <definedName name="AZALIŞLAR2">#N/A</definedName>
    <definedName name="azubi">[62]Pers!$A$13:$IV$13,[62]Pers!$A$18:$IV$18,[62]Pers!$A$23:$IV$23,[62]Pers!$A$28:$IV$28</definedName>
    <definedName name="B" localSheetId="12">#REF!</definedName>
    <definedName name="B">#REF!</definedName>
    <definedName name="B.KÖY" localSheetId="12">#REF!</definedName>
    <definedName name="B.KÖY">#REF!</definedName>
    <definedName name="B_O">'[71]READ ME'!$E$32:$E$36</definedName>
    <definedName name="B_Q_M_12_D_L" localSheetId="12">#REF!</definedName>
    <definedName name="B_Q_M_12_D_L">#REF!</definedName>
    <definedName name="B1_100" localSheetId="12">#REF!</definedName>
    <definedName name="B1_100">#REF!</definedName>
    <definedName name="B1_100_2" localSheetId="12">#REF!</definedName>
    <definedName name="B1_100_2">#REF!</definedName>
    <definedName name="B2_100">#REF!</definedName>
    <definedName name="B2_100_2">#REF!</definedName>
    <definedName name="B3_100">#REF!</definedName>
    <definedName name="B3_100_2">#REF!</definedName>
    <definedName name="BAGAJ_ARABALARI">'[72]bagaj arabası'!#REF!</definedName>
    <definedName name="bakiyeTL">'[73]2-2mizan'!$G$1:$G$65536</definedName>
    <definedName name="Balans" localSheetId="12">#REF!</definedName>
    <definedName name="Balans">#REF!</definedName>
    <definedName name="balikesir7sablonfiyat" localSheetId="12">#REF!</definedName>
    <definedName name="balikesir7sablonfiyat">#REF!</definedName>
    <definedName name="balikesirsablon" localSheetId="12">#REF!</definedName>
    <definedName name="balikesirsablon">#REF!</definedName>
    <definedName name="banka">#REF!</definedName>
    <definedName name="bb">#REF!</definedName>
    <definedName name="bbb">#REF!</definedName>
    <definedName name="bbbbbb">#REF!</definedName>
    <definedName name="BBFORMAT">[36]kur!$B$2</definedName>
    <definedName name="bdc">[74]Sheet1!$B$1:$M$179</definedName>
    <definedName name="BDDK" localSheetId="12">#REF!</definedName>
    <definedName name="BDDK">#REF!</definedName>
    <definedName name="bedel">#N/A</definedName>
    <definedName name="BEF" localSheetId="12">#REF!</definedName>
    <definedName name="BEF">#REF!</definedName>
    <definedName name="BEG">[75]INT!$E$3</definedName>
    <definedName name="berna" localSheetId="12">#REF!</definedName>
    <definedName name="berna">#REF!</definedName>
    <definedName name="bgkhjk" localSheetId="12">#REF!</definedName>
    <definedName name="bgkhjk">#REF!</definedName>
    <definedName name="bhbgh">[37]Sheet1!$K$8</definedName>
    <definedName name="BI" localSheetId="12">#REF!</definedName>
    <definedName name="BI">#REF!</definedName>
    <definedName name="BILANCO1" localSheetId="12">#REF!</definedName>
    <definedName name="BILANCO1">#REF!</definedName>
    <definedName name="BILANCO2" localSheetId="12">#REF!</definedName>
    <definedName name="BILANCO2">#REF!</definedName>
    <definedName name="BIM">#REF!</definedName>
    <definedName name="BIMI">#REF!</definedName>
    <definedName name="bileşikfaizli">'[76]TAKASİVDHES-client work'!$F$2:$P$47,'[76]TAKASİVDHES-client work'!$X$2:$AH$47</definedName>
    <definedName name="bilgi" localSheetId="12">#REF!</definedName>
    <definedName name="bilgi">#REF!</definedName>
    <definedName name="bilgikom" localSheetId="12">#REF!</definedName>
    <definedName name="bilgikom">#REF!</definedName>
    <definedName name="BİM">#REF!</definedName>
    <definedName name="bir">[77]GiderYatırım!#REF!</definedName>
    <definedName name="birim" localSheetId="12">#REF!</definedName>
    <definedName name="birim">#REF!</definedName>
    <definedName name="BİRL.HYT.SİG.">'[78]HSL.-İPT.'!#REF!</definedName>
    <definedName name="BL_DATA" localSheetId="12">#REF!</definedName>
    <definedName name="BL_DATA">#REF!</definedName>
    <definedName name="bletters">[58]DATABASE!$J$1:$BQ$1</definedName>
    <definedName name="blokay" localSheetId="12">#REF!</definedName>
    <definedName name="blokay">#REF!</definedName>
    <definedName name="blokyil" localSheetId="12">#REF!</definedName>
    <definedName name="blokyil">#REF!</definedName>
    <definedName name="BMADU">'[79]BONO USD'!$G$7:$G$46</definedName>
    <definedName name="BMBAU">'[79]BONO USD'!$Z$7:$Z$46</definedName>
    <definedName name="BMBMU">'[79]BONO USD'!$Y$7:$Y$46</definedName>
    <definedName name="BMBVU">'[79]BONO USD'!$U$7:$U$46</definedName>
    <definedName name="BMCAU">'[79]BONO USD'!$W$7:$W$47</definedName>
    <definedName name="BMCFU">'[79]BONO USD'!$S$7:$S$46</definedName>
    <definedName name="BMFMU">'[79]BONO USD'!$AB$7:$AB$46</definedName>
    <definedName name="BMUVersion">[80]ID!$B$3</definedName>
    <definedName name="BONO_GİDER_REESK." localSheetId="12">#REF!</definedName>
    <definedName name="BONO_GİDER_REESK.">#REF!</definedName>
    <definedName name="BORC_BAKIYE" localSheetId="12">#REF!</definedName>
    <definedName name="BORC_BAKIYE">#REF!</definedName>
    <definedName name="borcbakiye" localSheetId="12">#REF!</definedName>
    <definedName name="borcbakiye">#REF!</definedName>
    <definedName name="BORU_ICMAL">#REF!</definedName>
    <definedName name="BORU_ORT_UCRET">#REF!</definedName>
    <definedName name="BORU_PAZ">#REF!</definedName>
    <definedName name="BR">#REF!</definedName>
    <definedName name="BRANS_KOD">[81]BRANS_KOD!$A$1:$E$80</definedName>
    <definedName name="Brief" localSheetId="12">#REF!</definedName>
    <definedName name="Brief">#REF!</definedName>
    <definedName name="BS" localSheetId="12">#REF!</definedName>
    <definedName name="BS">#REF!</definedName>
    <definedName name="BSTDM" localSheetId="12">#REF!</definedName>
    <definedName name="BSTDM">#REF!</definedName>
    <definedName name="BU_AM_AS">#REF!</definedName>
    <definedName name="BU_AM_TA">#REF!</definedName>
    <definedName name="BU_OEM_TA">'[82]Total_5-year'!$AT$2:$AT$7</definedName>
    <definedName name="buch">[83]B!$C$3</definedName>
    <definedName name="budpl">'[84]Monthly PL-stat.'!#REF!</definedName>
    <definedName name="bulent" localSheetId="12">#REF!,#REF!,#REF!</definedName>
    <definedName name="bulent">#REF!,#REF!,#REF!</definedName>
    <definedName name="burcu" localSheetId="12">[85]WTB!#REF!</definedName>
    <definedName name="burcu">[85]WTB!#REF!</definedName>
    <definedName name="BURSA" localSheetId="12">#REF!</definedName>
    <definedName name="BURSA">#REF!</definedName>
    <definedName name="bursa7sablonfiyat" localSheetId="12">#REF!</definedName>
    <definedName name="bursa7sablonfiyat">#REF!</definedName>
    <definedName name="BusinessRisk" localSheetId="12">[86]LE!#REF!</definedName>
    <definedName name="BusinessRisk">[86]LE!#REF!</definedName>
    <definedName name="BUTCE" localSheetId="12">#REF!</definedName>
    <definedName name="BUTCE">#REF!</definedName>
    <definedName name="BUTCE_HASILAT" localSheetId="12">#REF!</definedName>
    <definedName name="BUTCE_HASILAT">#REF!</definedName>
    <definedName name="BUTCE_HASILAT_USD" localSheetId="12">#REF!</definedName>
    <definedName name="BUTCE_HASILAT_USD">#REF!</definedName>
    <definedName name="BUTCE_SAMMIKTAR">#REF!</definedName>
    <definedName name="BUTCESAMTUTAR">#REF!</definedName>
    <definedName name="BUTGRC">#REF!</definedName>
    <definedName name="BÜY.ÇOCUK.SİG.">'[78]HSL.-İPT.'!#REF!</definedName>
    <definedName name="C_" localSheetId="12">#REF!</definedName>
    <definedName name="C_">#REF!</definedName>
    <definedName name="CALC" localSheetId="12">#REF!</definedName>
    <definedName name="CALC">#REF!</definedName>
    <definedName name="CALC3" localSheetId="12">#REF!</definedName>
    <definedName name="CALC3">#REF!</definedName>
    <definedName name="Calculated_Number_of_Items_to_Test">#REF!</definedName>
    <definedName name="CALCWIT">#REF!</definedName>
    <definedName name="CAN">#REF!</definedName>
    <definedName name="Can_testing_be_expanded?">#REF!</definedName>
    <definedName name="capital">#REF!</definedName>
    <definedName name="caprazkur">#REF!</definedName>
    <definedName name="Capt.">#REF!</definedName>
    <definedName name="CAR_BAS_TAR">#REF!</definedName>
    <definedName name="CAR_BIT_TAR">#REF!</definedName>
    <definedName name="cari.yıl">#REF!</definedName>
    <definedName name="cars">#REF!</definedName>
    <definedName name="cash">#REF!</definedName>
    <definedName name="CBTPrices_2a">[87]Reverse!$C$26:$F$60</definedName>
    <definedName name="CBTPrices_a" localSheetId="12">#REF!</definedName>
    <definedName name="CBTPrices_a">#REF!</definedName>
    <definedName name="CC" localSheetId="12">#REF!</definedName>
    <definedName name="CC">#REF!</definedName>
    <definedName name="cDfasdfsadf" localSheetId="12">#REF!</definedName>
    <definedName name="cDfasdfsadf">#REF!</definedName>
    <definedName name="CE">#REF!</definedName>
    <definedName name="CHECK">#REF!</definedName>
    <definedName name="CheckArea">#REF!</definedName>
    <definedName name="CheckList">#REF!</definedName>
    <definedName name="chf">#REF!</definedName>
    <definedName name="Chk_Col1">#REF!</definedName>
    <definedName name="Chk_DescCol">#REF!</definedName>
    <definedName name="Chk_HDescCol">#REF!</definedName>
    <definedName name="Chk_IdCol">#REF!</definedName>
    <definedName name="Chk_ItCol">#REF!</definedName>
    <definedName name="Chk_Op_Col1">#REF!</definedName>
    <definedName name="Chk_Op_DescCol">#REF!</definedName>
    <definedName name="Chk_Op_HdescCol">#REF!</definedName>
    <definedName name="Chk_Op_IdCol">#REF!</definedName>
    <definedName name="Chk_Op_ItCol">#REF!</definedName>
    <definedName name="CHKHULPCEL">#REF!</definedName>
    <definedName name="CHOOSECOMP">#REF!</definedName>
    <definedName name="CINS">'[88]Kıdem-092008'!$G$4:$G$65536</definedName>
    <definedName name="CIPs" localSheetId="12">#REF!</definedName>
    <definedName name="CIPs">#REF!</definedName>
    <definedName name="CIPTRANSFERLER" localSheetId="12">#REF!</definedName>
    <definedName name="CIPTRANSFERLER">#REF!</definedName>
    <definedName name="CIZGI" localSheetId="12">#REF!</definedName>
    <definedName name="CIZGI">#REF!</definedName>
    <definedName name="City">#REF!</definedName>
    <definedName name="CK">#REF!</definedName>
    <definedName name="Classification">'[89]READ ME'!$F$20:$F$40</definedName>
    <definedName name="CLIENT_NAME" localSheetId="12">#REF!</definedName>
    <definedName name="CLIENT_NAME">#REF!</definedName>
    <definedName name="clot" localSheetId="12">#REF!</definedName>
    <definedName name="clot">#REF!</definedName>
    <definedName name="Cntry_Name">[90]Set_Up!$B$20</definedName>
    <definedName name="Co_Name">[90]Set_Up!$B$14</definedName>
    <definedName name="Co_No">[90]Set_Up!$B$11</definedName>
    <definedName name="CO1_" localSheetId="12">#REF!</definedName>
    <definedName name="CO1_">#REF!</definedName>
    <definedName name="CO2_" localSheetId="12">#REF!</definedName>
    <definedName name="CO2_">#REF!</definedName>
    <definedName name="Code" localSheetId="12" hidden="1">#REF!</definedName>
    <definedName name="Code" hidden="1">#REF!</definedName>
    <definedName name="CODEINST">#REF!</definedName>
    <definedName name="CodeS">#REF!</definedName>
    <definedName name="col1_dif_item">#REF!</definedName>
    <definedName name="Col1_Roe_Multiplier">#REF!</definedName>
    <definedName name="com">#REF!</definedName>
    <definedName name="COMMISSION_PER_SALES_STAFF">[91]indiv1!#REF!</definedName>
    <definedName name="COMMISSION_PER_STAFF_STARTING_AT_THE_SAME_MONTH">[91]indiv1!#REF!</definedName>
    <definedName name="commitfee" localSheetId="12">#REF!</definedName>
    <definedName name="commitfee">#REF!</definedName>
    <definedName name="comp" localSheetId="12">#REF!</definedName>
    <definedName name="comp">#REF!</definedName>
    <definedName name="COMPANIES">[92]DATA!$I$4:$I$47</definedName>
    <definedName name="company">[93]sbu_list!$F$1:$F$104</definedName>
    <definedName name="Comparaison">[63]Paramètres!$B$15</definedName>
    <definedName name="comparison" localSheetId="12">#REF!</definedName>
    <definedName name="comparison">#REF!</definedName>
    <definedName name="COMPMENU" localSheetId="12">#REF!</definedName>
    <definedName name="COMPMENU">#REF!</definedName>
    <definedName name="COMPMENU2" localSheetId="12">#REF!</definedName>
    <definedName name="COMPMENU2">#REF!</definedName>
    <definedName name="Components">#REF!</definedName>
    <definedName name="cons" localSheetId="12" hidden="1">{#N/A,#N/A,FALSE,"Aging Summary";#N/A,#N/A,FALSE,"Ratio Analysis";#N/A,#N/A,FALSE,"Test 120 Day Accts";#N/A,#N/A,FALSE,"Tickmarks"}</definedName>
    <definedName name="cons" hidden="1">{#N/A,#N/A,FALSE,"Aging Summary";#N/A,#N/A,FALSE,"Ratio Analysis";#N/A,#N/A,FALSE,"Test 120 Day Accts";#N/A,#N/A,FALSE,"Tickmarks"}</definedName>
    <definedName name="cons2" localSheetId="12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cons2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conscol">#REF!</definedName>
    <definedName name="coperturaradio">[94]Ipotesi!$A$59:$M$60</definedName>
    <definedName name="corr" localSheetId="12">#REF!</definedName>
    <definedName name="corr">#REF!</definedName>
    <definedName name="costopersonale" localSheetId="12">#REF!</definedName>
    <definedName name="costopersonale">#REF!</definedName>
    <definedName name="Country" localSheetId="12">#REF!</definedName>
    <definedName name="Country">#REF!</definedName>
    <definedName name="CrDebt">#REF!</definedName>
    <definedName name="_xlnm.Criteria">#REF!</definedName>
    <definedName name="Criteria_MI">#REF!</definedName>
    <definedName name="CrRsk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CrRsk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CrRsk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CrRsk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CTRCOMBINE">#REF!</definedName>
    <definedName name="CUMTL">#REF!</definedName>
    <definedName name="CUMUSD">#REF!</definedName>
    <definedName name="cur">[83]D!$C$5</definedName>
    <definedName name="CurCode">[48]Currency!$A$1:$A$5</definedName>
    <definedName name="Curr">'[71]At a glance 2004 per customer'!$A$7</definedName>
    <definedName name="Curr_Name">[90]Set_Up!$B$17</definedName>
    <definedName name="CURRENCY" localSheetId="12">#REF!</definedName>
    <definedName name="CURRENCY">#REF!</definedName>
    <definedName name="Currency_Label">[55]Header!$D$65492</definedName>
    <definedName name="Currency_Rates" localSheetId="12">#REF!</definedName>
    <definedName name="Currency_Rates">#REF!</definedName>
    <definedName name="CurrentMonth">'[58]P&amp;L-Gr'!$J$12</definedName>
    <definedName name="CURRMENU" localSheetId="12">#REF!</definedName>
    <definedName name="CURRMENU">#REF!</definedName>
    <definedName name="CUV_ISLET" localSheetId="12">#REF!</definedName>
    <definedName name="CUV_ISLET">#REF!</definedName>
    <definedName name="cv_table" localSheetId="12">#REF!</definedName>
    <definedName name="cv_table">#REF!</definedName>
    <definedName name="cvv" localSheetId="12" hidden="1">{#N/A,#N/A,FALSE,"Bilanço";#N/A,#N/A,FALSE,"Kümülatif Gelir Tablosu";#N/A,#N/A,FALSE,"Aylık Gelir Tablosu";#N/A,#N/A,FALSE,"Raşyo 1"}</definedName>
    <definedName name="cvv" hidden="1">{#N/A,#N/A,FALSE,"Bilanço";#N/A,#N/A,FALSE,"Kümülatif Gelir Tablosu";#N/A,#N/A,FALSE,"Aylık Gelir Tablosu";#N/A,#N/A,FALSE,"Raşyo 1"}</definedName>
    <definedName name="Ç.HAV">#REF!</definedName>
    <definedName name="Ç.KAYA">#REF!</definedName>
    <definedName name="ÇALKONTROL">[52]BCALISMATABLOSU!$B$6:$B$620</definedName>
    <definedName name="ÇALKONTROL___0">[53]BCALISMATABLOSU!$B$6:$B$620</definedName>
    <definedName name="ÇALKONTROL___1">[54]BCALISMATABLOSU!$B$6:$B$620</definedName>
    <definedName name="ÇALKONTROL___5">[54]BCALISMATABLOSU!$B$6:$B$620</definedName>
    <definedName name="ÇALKONTROL___9">[54]BCALISMATABLOSU!$B$6:$B$620</definedName>
    <definedName name="ÇİĞDEM" localSheetId="12">#REF!</definedName>
    <definedName name="ÇİĞDEM">#REF!</definedName>
    <definedName name="D" localSheetId="12">#REF!</definedName>
    <definedName name="D">#REF!</definedName>
    <definedName name="d.ö.daf" localSheetId="12">#REF!</definedName>
    <definedName name="d.ö.daf">#REF!</definedName>
    <definedName name="d.ö.nat">#REF!</definedName>
    <definedName name="d.son.bamort">#REF!</definedName>
    <definedName name="d.son.dbaş">#REF!</definedName>
    <definedName name="d.son.nat">#REF!</definedName>
    <definedName name="D_100">#REF!</definedName>
    <definedName name="d3i">[45]turnover!$L$115</definedName>
    <definedName name="DADAD" localSheetId="12" hidden="1">{#N/A,#N/A,FALSE,"Aging Summary";#N/A,#N/A,FALSE,"Ratio Analysis";#N/A,#N/A,FALSE,"Test 120 Day Accts";#N/A,#N/A,FALSE,"Tickmarks"}</definedName>
    <definedName name="DADAD" hidden="1">{#N/A,#N/A,FALSE,"Aging Summary";#N/A,#N/A,FALSE,"Ratio Analysis";#N/A,#N/A,FALSE,"Test 120 Day Accts";#N/A,#N/A,FALSE,"Tickmarks"}</definedName>
    <definedName name="dadada" localSheetId="12" hidden="1">{#N/A,#N/A,FALSE,"Aging Summary";#N/A,#N/A,FALSE,"Ratio Analysis";#N/A,#N/A,FALSE,"Test 120 Day Accts";#N/A,#N/A,FALSE,"Tickmarks"}</definedName>
    <definedName name="dadada" hidden="1">{#N/A,#N/A,FALSE,"Aging Summary";#N/A,#N/A,FALSE,"Ratio Analysis";#N/A,#N/A,FALSE,"Test 120 Day Accts";#N/A,#N/A,FALSE,"Tickmarks"}</definedName>
    <definedName name="daf">#REF!</definedName>
    <definedName name="DAG">#REF!</definedName>
    <definedName name="DAILYRATE">#REF!</definedName>
    <definedName name="DAT">#REF!</definedName>
    <definedName name="DAT_TYD">#REF!</definedName>
    <definedName name="DATA">#REF!</definedName>
    <definedName name="DATA_BANK">#REF!</definedName>
    <definedName name="DATA_KD">#REF!</definedName>
    <definedName name="DATA_RANGE">#REF!</definedName>
    <definedName name="DATA1">#REF!</definedName>
    <definedName name="data2" hidden="1">#REF!</definedName>
    <definedName name="DATA2000">#REF!</definedName>
    <definedName name="data3" hidden="1">#REF!</definedName>
    <definedName name="DATA4">#REF!</definedName>
    <definedName name="datab">#REF!</definedName>
    <definedName name="_xlnm.Database">#REF!</definedName>
    <definedName name="Database_MI">#REF!</definedName>
    <definedName name="DATABASE2">#REF!</definedName>
    <definedName name="DATABASE3">#REF!</definedName>
    <definedName name="DataCD">'[95]Data CD'!$A$2:$N$324</definedName>
    <definedName name="DATAENTER" localSheetId="12">#REF!</definedName>
    <definedName name="DATAENTER">#REF!</definedName>
    <definedName name="datakd" localSheetId="12">#REF!</definedName>
    <definedName name="datakd">#REF!</definedName>
    <definedName name="datakod" localSheetId="12">[96]BİLGİ!#REF!</definedName>
    <definedName name="datakod">[96]BİLGİ!#REF!</definedName>
    <definedName name="DATALARIN.NİTELİK.BUTONU">"Button 7"</definedName>
    <definedName name="DATAREPO">#REF!</definedName>
    <definedName name="DATASORT">#REF!</definedName>
    <definedName name="Date">#REF!</definedName>
    <definedName name="DATEN">'[97]P&amp;L:Details2'!$A$1:$J$94</definedName>
    <definedName name="Daten2" localSheetId="12">#REF!</definedName>
    <definedName name="Daten2">#REF!</definedName>
    <definedName name="dateofday">[98]Daily!$B$3</definedName>
    <definedName name="DATUM" localSheetId="12">#REF!</definedName>
    <definedName name="DATUM">#REF!</definedName>
    <definedName name="dayan" localSheetId="12">#REF!</definedName>
    <definedName name="dayan">#REF!</definedName>
    <definedName name="dayankom" localSheetId="12">#REF!</definedName>
    <definedName name="dayankom">#REF!</definedName>
    <definedName name="DAYS">#REF!</definedName>
    <definedName name="DB">#REF!</definedName>
    <definedName name="DBADA">[99]Adana!$Q$1:$V$46</definedName>
    <definedName name="DBANK">[99]Ankara!$Q$1:$V$47</definedName>
    <definedName name="DBANT">[99]Antalya!$Q$1:$V$46</definedName>
    <definedName name="DBBAK">[99]Bakırkoy!$Q$1:$V$46</definedName>
    <definedName name="DBBUR">[99]Bursa!$Q$1:$V$46</definedName>
    <definedName name="DBDEN">[99]Denizli!$Q$1:$V$46</definedName>
    <definedName name="DBGAP">[99]G.Antep!$Q$1:$V$46</definedName>
    <definedName name="DBHIS" localSheetId="12">#REF!</definedName>
    <definedName name="DBHIS">#REF!</definedName>
    <definedName name="DBIST" localSheetId="12">#REF!</definedName>
    <definedName name="DBIST">#REF!</definedName>
    <definedName name="DBİZM">[99]İzmir!$Q$1:$V$46</definedName>
    <definedName name="DBKON">[99]Konya!$Q$1:$V$46</definedName>
    <definedName name="DBMER">[99]Mersin!$Q$1:$V$46</definedName>
    <definedName name="DBMIK" localSheetId="12">#REF!</definedName>
    <definedName name="DBMIK">#REF!</definedName>
    <definedName name="DBNOS">[99]N.Osmaniye!$Q$1:$V$46</definedName>
    <definedName name="DBPR" localSheetId="12">#REF!</definedName>
    <definedName name="DBPR">#REF!</definedName>
    <definedName name="DC" localSheetId="12">#REF!</definedName>
    <definedName name="DC">#REF!</definedName>
    <definedName name="dd" localSheetId="12">#REF!</definedName>
    <definedName name="dd">#REF!</definedName>
    <definedName name="DD_Curr">[100]Currency!$C$3</definedName>
    <definedName name="ddd">[101]OTOKAR_EKİM!$B$2</definedName>
    <definedName name="dddddddddddddddd" localSheetId="12">#REF!</definedName>
    <definedName name="dddddddddddddddd">#REF!</definedName>
    <definedName name="de" localSheetId="12" hidden="1">{#N/A,#N/A,TRUE,"Sales Comparison";#N/A,#N/A,TRUE,"Cum. Summary FFR";#N/A,#N/A,TRUE,"Monthly Summary FFR";#N/A,#N/A,TRUE,"Cum. Summary TL";#N/A,#N/A,TRUE,"Monthly Summary TL"}</definedName>
    <definedName name="de" hidden="1">{#N/A,#N/A,TRUE,"Sales Comparison";#N/A,#N/A,TRUE,"Cum. Summary FFR";#N/A,#N/A,TRUE,"Monthly Summary FFR";#N/A,#N/A,TRUE,"Cum. Summary TL";#N/A,#N/A,TRUE,"Monthly Summary TL"}</definedName>
    <definedName name="de?mal">#N/A</definedName>
    <definedName name="de?malDHB">#N/A</definedName>
    <definedName name="dec">#REF!</definedName>
    <definedName name="DECEMBER">#REF!</definedName>
    <definedName name="def">#REF!</definedName>
    <definedName name="DEF.TAX">#REF!</definedName>
    <definedName name="DEFERRED_TAX">[102]financials!#REF!</definedName>
    <definedName name="deftax" localSheetId="12">#REF!</definedName>
    <definedName name="deftax">#REF!</definedName>
    <definedName name="Defter_Değeri_Eur" localSheetId="12">#REF!</definedName>
    <definedName name="Defter_Değeri_Eur">#REF!</definedName>
    <definedName name="Defter_Değeri_TL" localSheetId="12">#REF!</definedName>
    <definedName name="Defter_Değeri_TL">#REF!</definedName>
    <definedName name="Deg.K">#REF!</definedName>
    <definedName name="DEGERLEME">#REF!</definedName>
    <definedName name="DEGISKEN">'[103]VADE SIRASINA GÖRE'!#REF!</definedName>
    <definedName name="değ.ö.amort" localSheetId="12">#REF!</definedName>
    <definedName name="değ.ö.amort">#REF!</definedName>
    <definedName name="değ.ö.dbaş" localSheetId="12">#REF!</definedName>
    <definedName name="değ.ö.dbaş">#REF!</definedName>
    <definedName name="Değer_T" localSheetId="12">#REF!</definedName>
    <definedName name="Değer_T">#REF!</definedName>
    <definedName name="DeğerE" localSheetId="12">[61]sk_liste!#REF!</definedName>
    <definedName name="DeğerE">[61]sk_liste!#REF!</definedName>
    <definedName name="Değerleme_Kuru" localSheetId="12">#REF!</definedName>
    <definedName name="Değerleme_Kuru">#REF!</definedName>
    <definedName name="Değerleme_Tarihi" localSheetId="12">#REF!</definedName>
    <definedName name="Değerleme_Tarihi">#REF!</definedName>
    <definedName name="DeğerT" localSheetId="12">#REF!</definedName>
    <definedName name="DeğerT">#REF!</definedName>
    <definedName name="deı">#REF!</definedName>
    <definedName name="DEM">[101]OTOKAR_EKİM!$B$2</definedName>
    <definedName name="DEM_SCL">[101]OTOKAR_EKİM!$B$4</definedName>
    <definedName name="DEM00" localSheetId="12">#REF!</definedName>
    <definedName name="DEM00">#REF!</definedName>
    <definedName name="DEMDEM">[104]KUR!$B$4</definedName>
    <definedName name="Demet" localSheetId="12">#REF!</definedName>
    <definedName name="Demet">#REF!</definedName>
    <definedName name="DEMINT" localSheetId="12">#REF!</definedName>
    <definedName name="DEMINT">#REF!</definedName>
    <definedName name="DEMIR" localSheetId="12">#REF!</definedName>
    <definedName name="DEMIR">#REF!</definedName>
    <definedName name="demkurlar">'[105]ort kurlar'!$A$6:$B$5081</definedName>
    <definedName name="DEMS" localSheetId="12">#REF!</definedName>
    <definedName name="DEMS">#REF!</definedName>
    <definedName name="DEMUSD" localSheetId="12">#REF!</definedName>
    <definedName name="DEMUSD">#REF!</definedName>
    <definedName name="DENEME" localSheetId="12">#REF!</definedName>
    <definedName name="DENEME">#REF!</definedName>
    <definedName name="DENİZLİ">#REF!</definedName>
    <definedName name="denizli7sablonfiyat">#REF!</definedName>
    <definedName name="DEPO">#REF!</definedName>
    <definedName name="depreciation">#REF!</definedName>
    <definedName name="Desc_chk_col1">#REF!</definedName>
    <definedName name="desc_chk_desccol">#REF!</definedName>
    <definedName name="desc_chk_idcol">#REF!</definedName>
    <definedName name="desc_chk_itcol">#REF!</definedName>
    <definedName name="desc_chk_op_desccol">#REF!</definedName>
    <definedName name="desc_chk_op_itcol">#REF!</definedName>
    <definedName name="desc_Col1">#REF!</definedName>
    <definedName name="desc_Col2">#REF!</definedName>
    <definedName name="desc_Col3">#REF!</definedName>
    <definedName name="desc_Col4">#REF!</definedName>
    <definedName name="desc_Col5">#REF!</definedName>
    <definedName name="Desc_fncol">#REF!</definedName>
    <definedName name="Desc_hfncol">#REF!</definedName>
    <definedName name="Desc_idcol">#REF!</definedName>
    <definedName name="Desc_itcol">#REF!</definedName>
    <definedName name="desccol">#REF!</definedName>
    <definedName name="DETAY">#REF!</definedName>
    <definedName name="DEV.ED.İŞ.FİN.GİD.">#REF!</definedName>
    <definedName name="devil">#REF!</definedName>
    <definedName name="df" localSheetId="12" hidden="1">Main.SAPF4Help()</definedName>
    <definedName name="df" hidden="1">Main.SAPF4Help()</definedName>
    <definedName name="dfsadf" localSheetId="12" hidden="1">#REF!</definedName>
    <definedName name="dfsadf" hidden="1">#REF!</definedName>
    <definedName name="dfsf" localSheetId="12">#REF!</definedName>
    <definedName name="dfsf">#REF!</definedName>
    <definedName name="dgad" localSheetId="12">#REF!</definedName>
    <definedName name="dgad">#REF!</definedName>
    <definedName name="dgalıs">[106]New_Sheet_New!$M$16</definedName>
    <definedName name="dgg" localSheetId="12">#REF!</definedName>
    <definedName name="dgg">#REF!</definedName>
    <definedName name="dgkfarkı">[106]New_Sheet_New!$N$16</definedName>
    <definedName name="dh" localSheetId="12">#REF!</definedName>
    <definedName name="dh">#REF!</definedName>
    <definedName name="dhhd" localSheetId="12">#REF!</definedName>
    <definedName name="dhhd">#REF!</definedName>
    <definedName name="DHJ" localSheetId="12" hidden="1">Main.SAPF4Help()</definedName>
    <definedName name="DHJ" hidden="1">Main.SAPF4Help()</definedName>
    <definedName name="DIFFERENCE_AFTER_RATIOS" localSheetId="12">#REF!</definedName>
    <definedName name="DIFFERENCE_AFTER_RATIOS">#REF!</definedName>
    <definedName name="DIKEEEY3" localSheetId="12">[107]YATAY!#REF!</definedName>
    <definedName name="DIKEEEY3">[107]YATAY!#REF!</definedName>
    <definedName name="DIP_NOT" localSheetId="12">#REF!</definedName>
    <definedName name="DIP_NOT">#REF!</definedName>
    <definedName name="DIPNOT" localSheetId="12">#REF!</definedName>
    <definedName name="DIPNOT">#REF!</definedName>
    <definedName name="dış" localSheetId="12">#REF!</definedName>
    <definedName name="dış">#REF!</definedName>
    <definedName name="dışkom">#REF!</definedName>
    <definedName name="Diff">#REF!</definedName>
    <definedName name="Difference_in_Interests_NetOff">#REF!</definedName>
    <definedName name="Difference_in_Interests_NetOff___0">#REF!</definedName>
    <definedName name="Difference_in_Interests_NetOff___28">#REF!</definedName>
    <definedName name="dinttotal">#REF!</definedName>
    <definedName name="Discount" hidden="1">#REF!</definedName>
    <definedName name="display_area_2" hidden="1">#REF!</definedName>
    <definedName name="disposals">#REF!</definedName>
    <definedName name="diyarbakir7sablonfiyat">#REF!</definedName>
    <definedName name="dk">[37]Sheet1!$K$4</definedName>
    <definedName name="DM">[101]OTOKAR_EKİM!$B$2</definedName>
    <definedName name="DOC" localSheetId="12">#REF!</definedName>
    <definedName name="DOC">#REF!</definedName>
    <definedName name="dog" localSheetId="12">#REF!</definedName>
    <definedName name="dog">#REF!</definedName>
    <definedName name="DOGUM" localSheetId="12">#REF!</definedName>
    <definedName name="DOGUM">#REF!</definedName>
    <definedName name="DOKUZ">#REF!</definedName>
    <definedName name="DOKUZ___0">#REF!</definedName>
    <definedName name="DOKUZ___28">#REF!</definedName>
    <definedName name="dolar">[108]Eurobond!$L$2</definedName>
    <definedName name="doruk">[109]usd1201!$A$1:$IV$65536</definedName>
    <definedName name="DOVIZ" localSheetId="12">#REF!</definedName>
    <definedName name="DOVIZ">#REF!</definedName>
    <definedName name="DÖNEM" localSheetId="12">#REF!</definedName>
    <definedName name="DÖNEM">#REF!</definedName>
    <definedName name="Döviz" localSheetId="12">#REF!</definedName>
    <definedName name="Döviz">#REF!</definedName>
    <definedName name="Döviz_Cinsi">[21]KATSAYILAR!$F$1</definedName>
    <definedName name="DövKre">#REF!</definedName>
    <definedName name="DR">#REF!</definedName>
    <definedName name="Druckbefehle">#REF!</definedName>
    <definedName name="dsad">#REF!</definedName>
    <definedName name="dsd">#REF!</definedName>
    <definedName name="DSK">#REF!</definedName>
    <definedName name="DSPBEWAAR">#REF!</definedName>
    <definedName name="DSPGIST">#REF!</definedName>
    <definedName name="dss">#REF!</definedName>
    <definedName name="dssasdsa">#REF!</definedName>
    <definedName name="DSSTOK">#REF!</definedName>
    <definedName name="Dtcol1">#REF!</definedName>
    <definedName name="Dtcol3">#REF!</definedName>
    <definedName name="Dtcol4">#REF!</definedName>
    <definedName name="Dtcol5">#REF!</definedName>
    <definedName name="DTROW">#REF!</definedName>
    <definedName name="DUCAS">#REF!</definedName>
    <definedName name="DUMPMACRO">#REF!</definedName>
    <definedName name="Duran_varlık_Hesabı">#REF!</definedName>
    <definedName name="DURUM">#REF!</definedName>
    <definedName name="DVZALIM">'[110]27909'!#REF!</definedName>
    <definedName name="DVZSATIM">'[110]27909'!#REF!</definedName>
    <definedName name="DY" localSheetId="12">#REF!</definedName>
    <definedName name="DY">#REF!</definedName>
    <definedName name="E" localSheetId="12">#REF!</definedName>
    <definedName name="E">#REF!</definedName>
    <definedName name="E_DATA" localSheetId="12">#REF!</definedName>
    <definedName name="E_DATA">#REF!</definedName>
    <definedName name="E1_100">#REF!</definedName>
    <definedName name="E2_100">#REF!</definedName>
    <definedName name="EBM">#REF!</definedName>
    <definedName name="ebru">#REF!</definedName>
    <definedName name="ed" localSheetId="12" hidden="1">Main.SAPF4Help()</definedName>
    <definedName name="ed" hidden="1">Main.SAPF4Help()</definedName>
    <definedName name="edf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e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edip" localSheetId="12" hidden="1">{#N/A,#N/A,TRUE,"Sales Comparison";#N/A,#N/A,TRUE,"Cum. Summary FFR";#N/A,#N/A,TRUE,"Monthly Summary FFR";#N/A,#N/A,TRUE,"Cum. Summary TL";#N/A,#N/A,TRUE,"Monthly Summary TL"}</definedName>
    <definedName name="edip" hidden="1">{#N/A,#N/A,TRUE,"Sales Comparison";#N/A,#N/A,TRUE,"Cum. Summary FFR";#N/A,#N/A,TRUE,"Monthly Summary FFR";#N/A,#N/A,TRUE,"Cum. Summary TL";#N/A,#N/A,TRUE,"Monthly Summary TL"}</definedName>
    <definedName name="edip1" localSheetId="12" hidden="1">{#N/A,#N/A,TRUE,"Sales Comparison";#N/A,#N/A,TRUE,"Cum. Summary FFR";#N/A,#N/A,TRUE,"Monthly Summary FFR";#N/A,#N/A,TRUE,"Cum. Summary TL";#N/A,#N/A,TRUE,"Monthly Summary TL"}</definedName>
    <definedName name="edip1" hidden="1">{#N/A,#N/A,TRUE,"Sales Comparison";#N/A,#N/A,TRUE,"Cum. Summary FFR";#N/A,#N/A,TRUE,"Monthly Summary FFR";#N/A,#N/A,TRUE,"Cum. Summary TL";#N/A,#N/A,TRUE,"Monthly Summary TL"}</definedName>
    <definedName name="edirne7sablonfiyat">#REF!</definedName>
    <definedName name="edirnesablon">#REF!</definedName>
    <definedName name="EDKS">#REF!</definedName>
    <definedName name="EDKSS">[111]company!$B$52</definedName>
    <definedName name="EDSAT">[52]EDSATIS!$B$6:$AS$4969</definedName>
    <definedName name="EDSAT___0">[53]EDSATIS!$B$6:$AS$4969</definedName>
    <definedName name="EDSAT___1">[54]EDSATIS!$B$6:$AS$4969</definedName>
    <definedName name="EDSAT___5">[54]EDSATIS!$B$6:$AS$4969</definedName>
    <definedName name="EDSAT___9">[54]EDSATIS!$B$6:$AS$4969</definedName>
    <definedName name="ee" localSheetId="12">#REF!</definedName>
    <definedName name="ee">#REF!</definedName>
    <definedName name="EENHEID_TXT" localSheetId="12">#REF!</definedName>
    <definedName name="EENHEID_TXT">#REF!</definedName>
    <definedName name="EFFACE" localSheetId="12">[112]COMMENTO!#REF!</definedName>
    <definedName name="EFFACE">[112]COMMENTO!#REF!</definedName>
    <definedName name="EK" localSheetId="12">#REF!</definedName>
    <definedName name="EK">#REF!</definedName>
    <definedName name="EKIM_97" localSheetId="12">#REF!</definedName>
    <definedName name="EKIM_97">#REF!</definedName>
    <definedName name="Ekim" localSheetId="12">[56]Alımlar!#REF!</definedName>
    <definedName name="Ekim">[56]Alımlar!#REF!</definedName>
    <definedName name="ekim1" localSheetId="12">#REF!</definedName>
    <definedName name="ekim1">#REF!</definedName>
    <definedName name="ekim2" localSheetId="12">#REF!</definedName>
    <definedName name="ekim2">#REF!</definedName>
    <definedName name="EKSTRA_ŞAK" localSheetId="12">#REF!</definedName>
    <definedName name="EKSTRA_ŞAK">#REF!</definedName>
    <definedName name="EKSTRA_ŞAK_TABLO">#REF!</definedName>
    <definedName name="ELEKTRIK">#REF!</definedName>
    <definedName name="ELEVENTH">#REF!</definedName>
    <definedName name="EM_DAT">#REF!</definedName>
    <definedName name="Email">#REF!</definedName>
    <definedName name="EMEKLI">#REF!</definedName>
    <definedName name="emre">#REF!</definedName>
    <definedName name="emreurun">#REF!</definedName>
    <definedName name="EMTEAHAR.">#REF!</definedName>
    <definedName name="End.Amor">#REF!</definedName>
    <definedName name="End.Amort1">#REF!</definedName>
    <definedName name="End.Deg">#REF!</definedName>
    <definedName name="ENDEK">'[113]PL.rest.'!#REF!</definedName>
    <definedName name="ENDEKE">'[114]çimentaş 2001'!$A$134:$Q$145</definedName>
    <definedName name="ENDEKS" localSheetId="12">#REF!</definedName>
    <definedName name="ENDEKS">#REF!</definedName>
    <definedName name="Endex" localSheetId="12">#REF!</definedName>
    <definedName name="Endex">#REF!</definedName>
    <definedName name="endex01">'[115]factors 01'!$A$1:$B$65536</definedName>
    <definedName name="endex1">[116]FACTOR!$A$1:$B$65536</definedName>
    <definedName name="ener" localSheetId="12">#REF!</definedName>
    <definedName name="ener">#REF!</definedName>
    <definedName name="enerkom" localSheetId="12">#REF!</definedName>
    <definedName name="enerkom">#REF!</definedName>
    <definedName name="enflas">#N/A</definedName>
    <definedName name="ENJEKSIYON" localSheetId="12">#REF!</definedName>
    <definedName name="ENJEKSIYON">#REF!</definedName>
    <definedName name="Enter_Number_of_Items_Actually_Tested">#REF!</definedName>
    <definedName name="Entite">[117]PARAM!$I$5</definedName>
    <definedName name="Entité">[63]Paramètres!$B$7</definedName>
    <definedName name="entity">[118]Items!$C$3</definedName>
    <definedName name="Epsilon">[63]Paramètres!$B$11</definedName>
    <definedName name="Equityaje0602" localSheetId="12">#REF!</definedName>
    <definedName name="Equityaje0602">#REF!</definedName>
    <definedName name="equt" localSheetId="12">#REF!</definedName>
    <definedName name="equt">#REF!</definedName>
    <definedName name="er" localSheetId="12" hidden="1">{#N/A,#N/A,TRUE,"Sales Comparison";#N/A,#N/A,TRUE,"Cum. Summary FFR";#N/A,#N/A,TRUE,"Monthly Summary FFR";#N/A,#N/A,TRUE,"Cum. Summary TL";#N/A,#N/A,TRUE,"Monthly Summary TL"}</definedName>
    <definedName name="er" hidden="1">{#N/A,#N/A,TRUE,"Sales Comparison";#N/A,#N/A,TRUE,"Cum. Summary FFR";#N/A,#N/A,TRUE,"Monthly Summary FFR";#N/A,#N/A,TRUE,"Cum. Summary TL";#N/A,#N/A,TRUE,"Monthly Summary TL"}</definedName>
    <definedName name="ERAY" localSheetId="12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ERAY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ERAY1" localSheetId="12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ERAY1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EREG">#REF!</definedName>
    <definedName name="ERERERER" localSheetId="12" hidden="1">{"YAB.PARA",#N/A,FALSE,"Günlük";"YAB.PARA (EURO)",#N/A,FALSE,"Günlük"}</definedName>
    <definedName name="ERERERER" hidden="1">{"YAB.PARA",#N/A,FALSE,"Günlük";"YAB.PARA (EURO)",#N/A,FALSE,"Günlük"}</definedName>
    <definedName name="erf" localSheetId="12" hidden="1">Main.SAPF4Help()</definedName>
    <definedName name="erf" hidden="1">Main.SAPF4Help()</definedName>
    <definedName name="Err_Add_Plus10" localSheetId="12">#REF!</definedName>
    <definedName name="Err_Add_Plus10">#REF!</definedName>
    <definedName name="Err_Box_AddSamp" localSheetId="12">#REF!</definedName>
    <definedName name="Err_Box_AddSamp">#REF!</definedName>
    <definedName name="Err_Box_Rej" localSheetId="12">#REF!</definedName>
    <definedName name="Err_Box_Rej">#REF!</definedName>
    <definedName name="Err_CellComments">#REF!</definedName>
    <definedName name="Err_Date_Check">#REF!</definedName>
    <definedName name="Err_Date_Numb">#REF!</definedName>
    <definedName name="Err_Date_Today">#REF!</definedName>
    <definedName name="Err_Empty">#REF!</definedName>
    <definedName name="Err_Eval_Blank">#REF!</definedName>
    <definedName name="Err_Fail_Verbiage">#REF!</definedName>
    <definedName name="Err_InfoCheck">#REF!</definedName>
    <definedName name="Err_NotesBox">#REF!</definedName>
    <definedName name="Err_Rand_1">#REF!</definedName>
    <definedName name="Err_Random">#REF!</definedName>
    <definedName name="Err_SampErr">#REF!</definedName>
    <definedName name="Err_StopCode">#REF!</definedName>
    <definedName name="erzurum7sablonfiyat">#REF!</definedName>
    <definedName name="ESHOTSON">#REF!</definedName>
    <definedName name="EskiFirma">#REF!</definedName>
    <definedName name="ESKİKUR">#REF!</definedName>
    <definedName name="ETB">#REF!</definedName>
    <definedName name="EUR">[119]KUR!$B$3</definedName>
    <definedName name="eur_net" localSheetId="12">#REF!</definedName>
    <definedName name="eur_net">#REF!</definedName>
    <definedName name="EURO">[108]Eurobond!$L$3</definedName>
    <definedName name="Euro_USD" localSheetId="12">#REF!</definedName>
    <definedName name="Euro_USD">#REF!</definedName>
    <definedName name="EURO2" localSheetId="12">#REF!</definedName>
    <definedName name="EURO2">#REF!</definedName>
    <definedName name="EUROS" localSheetId="12">#REF!</definedName>
    <definedName name="EUROS">#REF!</definedName>
    <definedName name="eurrate" localSheetId="12">[120]Funds!#REF!</definedName>
    <definedName name="eurrate">[120]Funds!#REF!</definedName>
    <definedName name="ev" localSheetId="12">#REF!</definedName>
    <definedName name="ev">#REF!</definedName>
    <definedName name="Eval_btn" localSheetId="12">#REF!</definedName>
    <definedName name="Eval_btn">#REF!</definedName>
    <definedName name="Eval_btn_Ans" localSheetId="12">#REF!</definedName>
    <definedName name="Eval_btn_Ans">#REF!</definedName>
    <definedName name="Eval_MR">#REF!</definedName>
    <definedName name="Eval_Targ_T">#REF!</definedName>
    <definedName name="Eval_Text">#REF!</definedName>
    <definedName name="Eval_TM">#REF!</definedName>
    <definedName name="Eval_TTMR">#REF!</definedName>
    <definedName name="EWQR" localSheetId="12" hidden="1">{"YAB.PARA",#N/A,FALSE,"Günlük";"YAB.PARA (EURO)",#N/A,FALSE,"Günlük"}</definedName>
    <definedName name="EWQR" hidden="1">{"YAB.PARA",#N/A,FALSE,"Günlük";"YAB.PARA (EURO)",#N/A,FALSE,"Günlük"}</definedName>
    <definedName name="Excel_BuiltIn__FilterDatabase_1">#REF!</definedName>
    <definedName name="Excel_BuiltIn_Auto_Open_0">[121]FORMBNK!$A$1</definedName>
    <definedName name="Excel_BuiltIn_Database" localSheetId="12">#REF!</definedName>
    <definedName name="Excel_BuiltIn_Database">#REF!</definedName>
    <definedName name="Excel_BuiltIn_Database_0" localSheetId="12">#REF!</definedName>
    <definedName name="Excel_BuiltIn_Database_0">#REF!</definedName>
    <definedName name="Excel_BuiltIn_Database_10" localSheetId="12">#REF!</definedName>
    <definedName name="Excel_BuiltIn_Database_10">#REF!</definedName>
    <definedName name="Excel_BuiltIn_Database_28">#REF!</definedName>
    <definedName name="Excel_BuiltIn_Print_Area_0">#REF!</definedName>
    <definedName name="Excel_BuiltIn_Recorder_0">[122]FAKTO!$B$3:$B$17</definedName>
    <definedName name="Excel_BuiltIn_Recorder_28">[123]FORMSRK!$B$3:$B$17</definedName>
    <definedName name="EXCHANGE_RATE" localSheetId="12">#REF!</definedName>
    <definedName name="EXCHANGE_RATE">#REF!</definedName>
    <definedName name="ExchangeRate" localSheetId="12">#REF!</definedName>
    <definedName name="ExchangeRate">#REF!</definedName>
    <definedName name="expenses" localSheetId="12">#REF!</definedName>
    <definedName name="expenses">#REF!</definedName>
    <definedName name="_xlnm.Extract">#REF!</definedName>
    <definedName name="Eylul">[56]Alımlar!#REF!</definedName>
    <definedName name="EYLUL_97" localSheetId="12">#REF!</definedName>
    <definedName name="EYLUL_97">#REF!</definedName>
    <definedName name="eylul1" localSheetId="12">#REF!</definedName>
    <definedName name="eylul1">#REF!</definedName>
    <definedName name="eylul2" localSheetId="12">#REF!</definedName>
    <definedName name="eylul2">#REF!</definedName>
    <definedName name="eylül">#REF!</definedName>
    <definedName name="eyuf">#REF!</definedName>
    <definedName name="F">#REF!</definedName>
    <definedName name="F_100">#REF!</definedName>
    <definedName name="F8002_11">#REF!</definedName>
    <definedName name="F8002_12">#REF!</definedName>
    <definedName name="F8002_21">#REF!</definedName>
    <definedName name="F8002_31">#REF!</definedName>
    <definedName name="F8002_32">#REF!</definedName>
    <definedName name="F8002_41">#REF!</definedName>
    <definedName name="F8002_51">#REF!</definedName>
    <definedName name="F8010_11">#REF!</definedName>
    <definedName name="F8010_12">#REF!</definedName>
    <definedName name="F8010_13">#REF!</definedName>
    <definedName name="F8015_11">#REF!</definedName>
    <definedName name="F8015_12">#REF!</definedName>
    <definedName name="FAAL">#REF!</definedName>
    <definedName name="fact">#REF!</definedName>
    <definedName name="factor">#REF!</definedName>
    <definedName name="factor00">[124]FACTOR00!$A$1:$B$65536</definedName>
    <definedName name="factor02">[125]factor!$A$1:$B$65536</definedName>
    <definedName name="factor0300" localSheetId="12">#REF!</definedName>
    <definedName name="factor0300">#REF!</definedName>
    <definedName name="factor0302">[126]factor0302!$A$1:$B$65536</definedName>
    <definedName name="factor0600" localSheetId="12">#REF!</definedName>
    <definedName name="factor0600">#REF!</definedName>
    <definedName name="factor0601">'[127]factor 06.01'!$A$1:$B$65536</definedName>
    <definedName name="factor1">[128]FACTOR!$A$1:$B$65536</definedName>
    <definedName name="factor1999" localSheetId="12">#REF!</definedName>
    <definedName name="factor1999">#REF!</definedName>
    <definedName name="factor2000">[129]FACTOR2000!$A$1:$B$65536</definedName>
    <definedName name="factor99">[130]FACTOR99!$A$1:$B$65536</definedName>
    <definedName name="FACTORR999">'[131]factor 99'!$A$1:$B$65536</definedName>
    <definedName name="FAIZ_GELIRI" localSheetId="12">#REF!</definedName>
    <definedName name="FAIZ_GELIRI">#REF!</definedName>
    <definedName name="faiz">'[132]06.99 yat.döv.faiz'!$B$3:$Q$46</definedName>
    <definedName name="faktor" localSheetId="12">#REF!</definedName>
    <definedName name="faktor">#REF!</definedName>
    <definedName name="fark">[10]Sheet1!$G$25</definedName>
    <definedName name="FarkTablo">[133]MizanFarkOzet!$E$2:$G$113</definedName>
    <definedName name="Fatt_Cons" localSheetId="12">#REF!</definedName>
    <definedName name="Fatt_Cons">#REF!</definedName>
    <definedName name="Fax" localSheetId="12">#REF!</definedName>
    <definedName name="Fax">#REF!</definedName>
    <definedName name="fc" localSheetId="12">#REF!</definedName>
    <definedName name="fc">#REF!</definedName>
    <definedName name="fc_label">[55]Header!$E$20</definedName>
    <definedName name="fc_select" localSheetId="12">#REF!</definedName>
    <definedName name="fc_select">#REF!</definedName>
    <definedName name="fc_version" localSheetId="12">#REF!</definedName>
    <definedName name="fc_version">#REF!</definedName>
    <definedName name="fcast" localSheetId="12">[97]Header!#REF!</definedName>
    <definedName name="fcast">[97]Header!#REF!</definedName>
    <definedName name="FCode" localSheetId="12" hidden="1">#REF!</definedName>
    <definedName name="FCode" hidden="1">#REF!</definedName>
    <definedName name="fcselect" localSheetId="12">#REF!</definedName>
    <definedName name="fcselect">#REF!</definedName>
    <definedName name="FEB">[64]SUBAT!$A$1:$F$144</definedName>
    <definedName name="febr2003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febr2003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FERDİ">#REF!</definedName>
    <definedName name="FESH.SÖZL.ANP.ORJ.KURDAN">#REF!</definedName>
    <definedName name="fetr">#REF!</definedName>
    <definedName name="ff">#REF!</definedName>
    <definedName name="fff">#REF!</definedName>
    <definedName name="ffff" localSheetId="12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ffff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FFR">[101]OTOKAR_EKİM!$E$2</definedName>
    <definedName name="FFR_SCL">[101]OTOKAR_EKİM!$E$4</definedName>
    <definedName name="ffrfin99" localSheetId="12">#REF!</definedName>
    <definedName name="ffrfin99">#REF!</definedName>
    <definedName name="fg" localSheetId="12">#REF!</definedName>
    <definedName name="fg">#REF!</definedName>
    <definedName name="FILE1" localSheetId="12">#REF!</definedName>
    <definedName name="FILE1">#REF!</definedName>
    <definedName name="FILE2">#REF!</definedName>
    <definedName name="FILTER">[134]!FILTER</definedName>
    <definedName name="FINAL" localSheetId="12">#REF!</definedName>
    <definedName name="FINAL">#REF!</definedName>
    <definedName name="FINANCIAL_RATIO_ANALYSIS" localSheetId="12">#REF!</definedName>
    <definedName name="FINANCIAL_RATIO_ANALYSIS">#REF!</definedName>
    <definedName name="FINANSMAN_GID_CARIYIL" localSheetId="12">#REF!</definedName>
    <definedName name="FINANSMAN_GID_CARIYIL">#REF!</definedName>
    <definedName name="FIRM_NO">#REF!</definedName>
    <definedName name="FIRST">#REF!</definedName>
    <definedName name="fiat">#REF!</definedName>
    <definedName name="fiatkom">#REF!</definedName>
    <definedName name="fin">#REF!</definedName>
    <definedName name="finans.kısıt">#REF!</definedName>
    <definedName name="finkom">#REF!</definedName>
    <definedName name="Firma">#REF!</definedName>
    <definedName name="fiyat">#N/A</definedName>
    <definedName name="fiyatDHB">#N/A</definedName>
    <definedName name="FK.S.FERD.HAYAT">'[78]HSL.-İPT.'!#REF!</definedName>
    <definedName name="FK.S.FERD.HYT.USD">'[78]HSL.-İPT.'!#REF!</definedName>
    <definedName name="FK.S.FERD.VIP.HAYAT">'[78]HSL.-İPT.'!#REF!</definedName>
    <definedName name="FK.S.FERDİ">'[78]HSL.-İPT.'!#REF!</definedName>
    <definedName name="FK.S.GR.HYT.DM">'[78]HSL.-İPT.'!#REF!</definedName>
    <definedName name="FK.S.GR.HYT.USD">'[78]HSL.-İPT.'!#REF!</definedName>
    <definedName name="FK.S.GRUP">'[78]HSL.-İPT.'!#REF!</definedName>
    <definedName name="FK.S.GRUPHAYAT">'[78]HSL.-İPT.'!#REF!</definedName>
    <definedName name="FK.S.SAĞLIK">'[78]HSL.-İPT.'!$A$1:$E$15</definedName>
    <definedName name="Fncol" localSheetId="12">#REF!</definedName>
    <definedName name="Fncol">#REF!</definedName>
    <definedName name="FON" localSheetId="12">#REF!</definedName>
    <definedName name="FON">#REF!</definedName>
    <definedName name="FON_AKIM" localSheetId="12">#REF!</definedName>
    <definedName name="FON_AKIM">#REF!</definedName>
    <definedName name="ford">#REF!</definedName>
    <definedName name="fordkom">#REF!</definedName>
    <definedName name="FORECAST_OF">#REF!</definedName>
    <definedName name="Forfaiting">#REF!</definedName>
    <definedName name="form_daten">[135]pcepl!$K$15:$L$20,[135]pcepl!$K$22:$L$24,[135]pcepl!$K$26:$L$29,[135]pcepl!$K$31:$L$34,[135]pcepl!$K$37:$L$38,[135]pcepl!$K$39:$L$40,[135]pcepl!$K$42:$L$72</definedName>
    <definedName name="form_schicht">"Text 17"</definedName>
    <definedName name="form_zahlenformat">[135]pcepl!$K$15:$L$20,[135]pcepl!$K$22:$L$24,[135]pcepl!$K$26:$L$29,[135]pcepl!$K$31:$L$34,[135]pcepl!$K$37:$L$38,[135]pcepl!$K$39:$L$40,[135]pcepl!$K$42:$L$72</definedName>
    <definedName name="Format" localSheetId="12">#REF!</definedName>
    <definedName name="Format">#REF!</definedName>
    <definedName name="Formüller" localSheetId="12">#REF!,#REF!,#REF!,#REF!,#REF!,#REF!,#REF!,#REF!,#REF!,#REF!,#REF!,#REF!,#REF!,#REF!,#REF!,#REF!,#REF!,#REF!,#REF!,#REF!,#REF!,#REF!</definedName>
    <definedName name="Formüller">#REF!,#REF!,#REF!,#REF!,#REF!,#REF!,#REF!,#REF!,#REF!,#REF!,#REF!,#REF!,#REF!,#REF!,#REF!,#REF!,#REF!,#REF!,#REF!,#REF!,#REF!,#REF!</definedName>
    <definedName name="FORW">#REF!</definedName>
    <definedName name="FORWARD">#REF!</definedName>
    <definedName name="FORWARD_İŞLEMLERİ_GELİR_GİDER_REESKONT_TABLOSU">#REF!</definedName>
    <definedName name="FRF">[37]Sheet1!$K$8</definedName>
    <definedName name="FRFS" localSheetId="12">#REF!</definedName>
    <definedName name="FRFS">#REF!</definedName>
    <definedName name="frk">[10]Sheet1!$G$26</definedName>
    <definedName name="FRPRINT">#REF!</definedName>
    <definedName name="FS">#REF!</definedName>
    <definedName name="Full_List">#REF!</definedName>
    <definedName name="fur">#REF!</definedName>
    <definedName name="fw">[62]D!$C$5</definedName>
    <definedName name="FWD" localSheetId="12">#REF!</definedName>
    <definedName name="FWD">#REF!</definedName>
    <definedName name="fwq" localSheetId="12" hidden="1">{#N/A,#N/A,TRUE,"Sales Comparison";#N/A,#N/A,TRUE,"Cum. Summary FFR";#N/A,#N/A,TRUE,"Monthly Summary FFR";#N/A,#N/A,TRUE,"Cum. Summary TL";#N/A,#N/A,TRUE,"Monthly Summary TL"}</definedName>
    <definedName name="fwq" hidden="1">{#N/A,#N/A,TRUE,"Sales Comparison";#N/A,#N/A,TRUE,"Cum. Summary FFR";#N/A,#N/A,TRUE,"Monthly Summary FFR";#N/A,#N/A,TRUE,"Cum. Summary TL";#N/A,#N/A,TRUE,"Monthly Summary TL"}</definedName>
    <definedName name="fx">#REF!</definedName>
    <definedName name="FX_2007">#REF!</definedName>
    <definedName name="FX_2008">#REF!</definedName>
    <definedName name="fx_alış">#REF!</definedName>
    <definedName name="fx_satış">#REF!</definedName>
    <definedName name="FXADJUST">#REF!</definedName>
    <definedName name="fxrate">[136]fxrate!$A$1:$B$65536</definedName>
    <definedName name="fxreesarea" localSheetId="12">#REF!</definedName>
    <definedName name="fxreesarea">#REF!</definedName>
    <definedName name="fyear">[55]Header!$D$17</definedName>
    <definedName name="g" localSheetId="12">#REF!</definedName>
    <definedName name="g">#REF!</definedName>
    <definedName name="G_V" localSheetId="12">#REF!</definedName>
    <definedName name="G_V">#REF!</definedName>
    <definedName name="G1_100" localSheetId="12">#REF!</definedName>
    <definedName name="G1_100">#REF!</definedName>
    <definedName name="G2_100">#REF!</definedName>
    <definedName name="G5_Version">[80]ID!$B$14</definedName>
    <definedName name="GAB" localSheetId="12">#REF!</definedName>
    <definedName name="GAB">#REF!</definedName>
    <definedName name="Gate" localSheetId="12">#REF!</definedName>
    <definedName name="Gate">#REF!</definedName>
    <definedName name="Gate_2a">[87]Reverse!$A$5:$O$22</definedName>
    <definedName name="Gate_a" localSheetId="12">#REF!</definedName>
    <definedName name="Gate_a">#REF!</definedName>
    <definedName name="GATE_IRR">'[137]MAIN GATE (IRR)'!$A$3:$F$22</definedName>
    <definedName name="gaziantep7sablonfiyat" localSheetId="12">#REF!</definedName>
    <definedName name="gaziantep7sablonfiyat">#REF!</definedName>
    <definedName name="gb" localSheetId="12">#REF!</definedName>
    <definedName name="gb">#REF!</definedName>
    <definedName name="GBP">[101]OTOKAR_EKİM!$D$2</definedName>
    <definedName name="GBP_SCL">[101]OTOKAR_EKİM!$D$4</definedName>
    <definedName name="gbpkur" localSheetId="12">#REF!</definedName>
    <definedName name="gbpkur">#REF!</definedName>
    <definedName name="gd" localSheetId="12" hidden="1">Main.SAPF4Help()</definedName>
    <definedName name="gd" hidden="1">Main.SAPF4Help()</definedName>
    <definedName name="GEBSAT">[52]GEBSATIS!$B$6:$CH$6131</definedName>
    <definedName name="GEBSAT___0">[53]GEBSATIS!$B$6:$CH$6131</definedName>
    <definedName name="GEBSAT___1">[54]GEBSATIS!$B$6:$CH$6131</definedName>
    <definedName name="GEBSAT___5">[54]GEBSATIS!$B$6:$CH$6131</definedName>
    <definedName name="GEBSAT___9">[54]GEBSATIS!$B$6:$CH$6131</definedName>
    <definedName name="GEBZE" localSheetId="12">#REF!</definedName>
    <definedName name="GEBZE">#REF!</definedName>
    <definedName name="Gecen" localSheetId="12">#REF!</definedName>
    <definedName name="Gecen">#REF!</definedName>
    <definedName name="Geçen_Gün_Sayısı" localSheetId="12">#REF!</definedName>
    <definedName name="Geçen_Gün_Sayısı">#REF!</definedName>
    <definedName name="GEL">#REF!</definedName>
    <definedName name="GELIRHESAPLARI">#REF!</definedName>
    <definedName name="gelir">#REF!</definedName>
    <definedName name="GELİR_TABLOSU">#REF!</definedName>
    <definedName name="GELİRTABLOSU">#REF!</definedName>
    <definedName name="GELTAB">'[138]Sheet1 (2)'!$A$64:$L$88</definedName>
    <definedName name="GEN_MUD" localSheetId="12">#REF!</definedName>
    <definedName name="GEN_MUD">#REF!</definedName>
    <definedName name="GENEL_YÖNET" localSheetId="12">#REF!</definedName>
    <definedName name="GENEL_YÖNET">#REF!</definedName>
    <definedName name="GERC_BILANCO" localSheetId="12">#REF!</definedName>
    <definedName name="GERC_BILANCO">#REF!</definedName>
    <definedName name="GERC_GB">#REF!</definedName>
    <definedName name="GERC_GB_ONC">#REF!</definedName>
    <definedName name="GERC_GB_ONC_USD">#REF!</definedName>
    <definedName name="GERC_GB_USD">#REF!</definedName>
    <definedName name="GERC_GELIRTABLO">#REF!</definedName>
    <definedName name="GERC_GELIRTABLO_ONC">#REF!</definedName>
    <definedName name="GERC_GELIRTABLO_ONC_USD">#REF!</definedName>
    <definedName name="GERC_GELIRTABLO_OZT">#REF!</definedName>
    <definedName name="GERC_GELIRTABLO_OZT_ONC">#REF!</definedName>
    <definedName name="GERC_GELIRTABLO_OZT_ONC_USD">#REF!</definedName>
    <definedName name="GERC_GELIRTABLO_OZT_USD">#REF!</definedName>
    <definedName name="GERC_GELIRTABLO_USD">#REF!</definedName>
    <definedName name="GERC_HASILAT">#REF!</definedName>
    <definedName name="GERC_HASILAT_ONC">#REF!</definedName>
    <definedName name="GERC_HASILAT_ONC_USD">#REF!</definedName>
    <definedName name="GERC_HASILAT_USD">#REF!</definedName>
    <definedName name="GERC_KONS_NAKIT">#REF!</definedName>
    <definedName name="GERC_MALIYET">#REF!</definedName>
    <definedName name="GERC_MALIYET_ONC">#REF!</definedName>
    <definedName name="GERC_MALIYET_ONC_USD">#REF!</definedName>
    <definedName name="GERC_MALIYET_USD">#REF!</definedName>
    <definedName name="GERC_MALIYETLER">#REF!</definedName>
    <definedName name="GERC_MALIYETLER_ONC_USD">#REF!</definedName>
    <definedName name="GERC_MK">#REF!</definedName>
    <definedName name="GERC_MK_ONC">#REF!</definedName>
    <definedName name="GERC_MLYMIKTAR">#REF!</definedName>
    <definedName name="GERC_MLYMIKTAR_ONC">#REF!</definedName>
    <definedName name="GERC_SAMMIKTAR">#REF!</definedName>
    <definedName name="GERC_SAMTUTAR">#REF!</definedName>
    <definedName name="gesellschaft">[62]D!$C$1</definedName>
    <definedName name="gf" localSheetId="12" hidden="1">Main.SAPF4Help()</definedName>
    <definedName name="gf" hidden="1">Main.SAPF4Help()</definedName>
    <definedName name="GGG" localSheetId="12">#REF!</definedName>
    <definedName name="GGG">#REF!</definedName>
    <definedName name="GGGG" localSheetId="12">#REF!</definedName>
    <definedName name="GGGG">#REF!</definedName>
    <definedName name="ggregadsfg" localSheetId="12">#REF!</definedName>
    <definedName name="ggregadsfg">#REF!</definedName>
    <definedName name="GI">#REF!</definedName>
    <definedName name="GİRİŞ">'[139]BİLGİ GİRİŞİ'!$D$6,'[139]BİLGİ GİRİŞİ'!$D$8,'[139]BİLGİ GİRİŞİ'!$D$11:$D$13,'[139]BİLGİ GİRİŞİ'!$D$20:$D$23,'[139]BİLGİ GİRİŞİ'!$D$25,'[139]BİLGİ GİRİŞİ'!$D$5</definedName>
    <definedName name="gm" localSheetId="12">#REF!</definedName>
    <definedName name="gm">#REF!</definedName>
    <definedName name="GMADU">'[79]GOS USD'!$G$7:$G$46</definedName>
    <definedName name="GMBAU">'[79]GOS USD'!$Z$7:$Z$46</definedName>
    <definedName name="GMBMU">'[79]GOS USD'!$Y$7:$Y$46</definedName>
    <definedName name="GMBVU">'[79]GOS USD'!$U$7:$U$46</definedName>
    <definedName name="GMCAU">'[79]GOS USD'!$W$7:$W$46</definedName>
    <definedName name="GMCFU">'[79]GOS USD'!$S$7:$S$46</definedName>
    <definedName name="gmdydf">[10]Sheet1!#REF!</definedName>
    <definedName name="GMFMU">'[79]GOS USD'!$AB$7:$AB$46</definedName>
    <definedName name="gn" localSheetId="12">#REF!</definedName>
    <definedName name="gn">#REF!</definedName>
    <definedName name="gogo" localSheetId="12">#REF!</definedName>
    <definedName name="gogo">#REF!</definedName>
    <definedName name="good" localSheetId="12">#REF!</definedName>
    <definedName name="good">#REF!</definedName>
    <definedName name="good1">#REF!</definedName>
    <definedName name="goodwill">#REF!</definedName>
    <definedName name="gor">[10]Sheet1!#REF!</definedName>
    <definedName name="GOS_GİRİŞİ" localSheetId="12">#REF!,#REF!,#REF!,#REF!,#REF!,#REF!,#REF!,#REF!,#REF!,#REF!,#REF!,#REF!,#REF!,#REF!</definedName>
    <definedName name="GOS_GİRİŞİ">#REF!,#REF!,#REF!,#REF!,#REF!,#REF!,#REF!,#REF!,#REF!,#REF!,#REF!,#REF!,#REF!,#REF!</definedName>
    <definedName name="GÖLCÜK">#REF!</definedName>
    <definedName name="graphres">#REF!</definedName>
    <definedName name="group_code">[93]sbu_list!$A$1:$A$10</definedName>
    <definedName name="group_name">[93]sbu_list!$B$1:$B$10</definedName>
    <definedName name="Growth" localSheetId="12">#REF!</definedName>
    <definedName name="Growth">#REF!</definedName>
    <definedName name="GRS">'[139]BİLGİ GİRİŞİ'!$D$25,'[139]BİLGİ GİRİŞİ'!$D$20:$D$23,'[139]BİLGİ GİRİŞİ'!$D$11:$D$13,'[139]BİLGİ GİRİŞİ'!$D$8,'[139]BİLGİ GİRİŞİ'!$D$6,'[139]BİLGİ GİRİŞİ'!$F$6,'[139]BİLGİ GİRİŞİ'!$F$8,'[139]BİLGİ GİRİŞİ'!$F$11:$F$13</definedName>
    <definedName name="GRSS">'[139]BİLGİ GİRİŞİ'!$D$25,'[139]BİLGİ GİRİŞİ'!$D$20:$D$23,'[139]BİLGİ GİRİŞİ'!$D$11:$D$13,'[139]BİLGİ GİRİŞİ'!$D$8,'[139]BİLGİ GİRİŞİ'!$D$6,'[139]BİLGİ GİRİŞİ'!$F$6,'[139]BİLGİ GİRİŞİ'!$F$8,'[139]BİLGİ GİRİŞİ'!$F$11:$F$13</definedName>
    <definedName name="grubu" localSheetId="12">#REF!</definedName>
    <definedName name="grubu">#REF!</definedName>
    <definedName name="GRUP" localSheetId="12">#REF!</definedName>
    <definedName name="GRUP">#REF!</definedName>
    <definedName name="GSTFORM">#REF!</definedName>
    <definedName name="GSTHULPCEL">#REF!</definedName>
    <definedName name="GSTKOLOM">#REF!</definedName>
    <definedName name="GSTMSTRANGE">#REF!</definedName>
    <definedName name="GSTPOSTID">#REF!</definedName>
    <definedName name="GSTWAARDE">#REF!</definedName>
    <definedName name="GSTZKTRANGE">#REF!</definedName>
    <definedName name="GULEURCHECK">#REF!</definedName>
    <definedName name="gun">#REF!</definedName>
    <definedName name="GUNE">[140]VERI!$B$19</definedName>
    <definedName name="gün1" localSheetId="12">#REF!</definedName>
    <definedName name="gün1">#REF!</definedName>
    <definedName name="gün10" localSheetId="12">#REF!</definedName>
    <definedName name="gün10">#REF!</definedName>
    <definedName name="gün11" localSheetId="12">#REF!</definedName>
    <definedName name="gün11">#REF!</definedName>
    <definedName name="gün12">#REF!</definedName>
    <definedName name="gün13">#REF!</definedName>
    <definedName name="gün2">#REF!</definedName>
    <definedName name="gün20">[141]Y_IÇI_MEMUR!$D$20</definedName>
    <definedName name="gün4" localSheetId="12">#REF!</definedName>
    <definedName name="gün4">#REF!</definedName>
    <definedName name="gün5" localSheetId="12">#REF!</definedName>
    <definedName name="gün5">#REF!</definedName>
    <definedName name="gün6" localSheetId="12">#REF!</definedName>
    <definedName name="gün6">#REF!</definedName>
    <definedName name="gün65">#REF!</definedName>
    <definedName name="gün7">#REF!</definedName>
    <definedName name="gün8">#REF!</definedName>
    <definedName name="gün9">#REF!</definedName>
    <definedName name="güven">#REF!</definedName>
    <definedName name="gv">#REF!</definedName>
    <definedName name="Ğ">[142]contrb!#REF!</definedName>
    <definedName name="ğğ" localSheetId="12">#REF!</definedName>
    <definedName name="ğğ">#REF!</definedName>
    <definedName name="ğp" localSheetId="12" hidden="1">{#N/A,#N/A,TRUE,"Sales Comparison";#N/A,#N/A,TRUE,"Cum. Summary FFR";#N/A,#N/A,TRUE,"Monthly Summary FFR";#N/A,#N/A,TRUE,"Cum. Summary TL";#N/A,#N/A,TRUE,"Monthly Summary TL"}</definedName>
    <definedName name="ğp" hidden="1">{#N/A,#N/A,TRUE,"Sales Comparison";#N/A,#N/A,TRUE,"Cum. Summary FFR";#N/A,#N/A,TRUE,"Monthly Summary FFR";#N/A,#N/A,TRUE,"Cum. Summary TL";#N/A,#N/A,TRUE,"Monthly Summary TL"}</definedName>
    <definedName name="h">#REF!</definedName>
    <definedName name="H1_100">#REF!</definedName>
    <definedName name="H2_100">#REF!</definedName>
    <definedName name="HA">#REF!</definedName>
    <definedName name="hadfchsdfsd" localSheetId="12" hidden="1">{#N/A,#N/A,FALSE,"Aging Summary";#N/A,#N/A,FALSE,"Ratio Analysis";#N/A,#N/A,FALSE,"Test 120 Day Accts";#N/A,#N/A,FALSE,"Tickmarks"}</definedName>
    <definedName name="hadfchsdfsd" hidden="1">{#N/A,#N/A,FALSE,"Aging Summary";#N/A,#N/A,FALSE,"Ratio Analysis";#N/A,#N/A,FALSE,"Test 120 Day Accts";#N/A,#N/A,FALSE,"Tickmarks"}</definedName>
    <definedName name="hakj">[143]financials!#REF!</definedName>
    <definedName name="haklar" hidden="1">#N/A</definedName>
    <definedName name="HAST">#REF!</definedName>
    <definedName name="hatay7sablonfiyat">#REF!</definedName>
    <definedName name="hataysablon">#REF!</definedName>
    <definedName name="HAYAT">#REF!</definedName>
    <definedName name="HAYAT_DIŞI">#REF!</definedName>
    <definedName name="HAYTDISMAL">#REF!</definedName>
    <definedName name="HAYV">#REF!</definedName>
    <definedName name="HAYVANI">#REF!</definedName>
    <definedName name="HAZIRAN_97">#REF!</definedName>
    <definedName name="haziran">#REF!</definedName>
    <definedName name="haziran00">'[144]factors in use'!$A$1:$B$65536</definedName>
    <definedName name="haziran2000">'[145]30 June 2000 factor'!$A$1:$B$65536</definedName>
    <definedName name="hdesc_chk_desccol" localSheetId="12">#REF!</definedName>
    <definedName name="hdesc_chk_desccol">#REF!</definedName>
    <definedName name="hdesc_chk_idcol" localSheetId="12">#REF!</definedName>
    <definedName name="hdesc_chk_idcol">#REF!</definedName>
    <definedName name="hdesc_chk_itcol" localSheetId="12">#REF!</definedName>
    <definedName name="hdesc_chk_itcol">#REF!</definedName>
    <definedName name="hdesc_chk_op_desccol">#REF!</definedName>
    <definedName name="Hdesc_Col1">#REF!</definedName>
    <definedName name="Hdesc_Col1_ae">#REF!</definedName>
    <definedName name="Hdesc_Col2">#REF!</definedName>
    <definedName name="Hdesc_Col2_ae">#REF!</definedName>
    <definedName name="Hdesc_Col3">#REF!</definedName>
    <definedName name="Hdesc_Col3_ae">#REF!</definedName>
    <definedName name="Hdesc_Col4">#REF!</definedName>
    <definedName name="Hdesc_Col4_ae">#REF!</definedName>
    <definedName name="Hdesc_Col5">#REF!</definedName>
    <definedName name="Hdesc_Col5_ae">#REF!</definedName>
    <definedName name="HDesc_hfncol">#REF!</definedName>
    <definedName name="HDesc_idcol">#REF!</definedName>
    <definedName name="HDesc_itcol">#REF!</definedName>
    <definedName name="hdesccol">#REF!</definedName>
    <definedName name="hdhjjd">#REF!</definedName>
    <definedName name="Headcount_Table_Working">#REF!</definedName>
    <definedName name="HEADER">#REF!</definedName>
    <definedName name="Heading">[118]Items!#REF!</definedName>
    <definedName name="headline">[118]structure!$D$15</definedName>
    <definedName name="hepsi" localSheetId="12">#REF!</definedName>
    <definedName name="hepsi">#REF!</definedName>
    <definedName name="hesap.ay" localSheetId="12">#REF!</definedName>
    <definedName name="hesap.ay">#REF!</definedName>
    <definedName name="hesapadı" localSheetId="12">#REF!</definedName>
    <definedName name="hesapadı">#REF!</definedName>
    <definedName name="HFL">#REF!</definedName>
    <definedName name="hfncol">#REF!</definedName>
    <definedName name="hg" localSheetId="12" hidden="1">Main.SAPF4Help()</definedName>
    <definedName name="hg" hidden="1">Main.SAPF4Help()</definedName>
    <definedName name="HHH" localSheetId="12">#REF!</definedName>
    <definedName name="HHH">#REF!</definedName>
    <definedName name="HHHHH" localSheetId="12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HHHHH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hhhhhh" localSheetId="12" hidden="1">{#N/A,#N/A,TRUE,"Sales Comparison";#N/A,#N/A,TRUE,"Cum. Summary FFR";#N/A,#N/A,TRUE,"Monthly Summary FFR";#N/A,#N/A,TRUE,"Cum. Summary TL";#N/A,#N/A,TRUE,"Monthly Summary TL"}</definedName>
    <definedName name="hhhhhh" hidden="1">{#N/A,#N/A,TRUE,"Sales Comparison";#N/A,#N/A,TRUE,"Cum. Summary FFR";#N/A,#N/A,TRUE,"Monthly Summary FFR";#N/A,#N/A,TRUE,"Cum. Summary TL";#N/A,#N/A,TRUE,"Monthly Summary TL"}</definedName>
    <definedName name="HI">#REF!</definedName>
    <definedName name="HISPL">#REF!</definedName>
    <definedName name="hızl.yılı">#REF!</definedName>
    <definedName name="hızlandırma">#REF!</definedName>
    <definedName name="hızlandrma">#REF!</definedName>
    <definedName name="HiddenRows" hidden="1">#REF!</definedName>
    <definedName name="HİSSE_KODU">#REF!</definedName>
    <definedName name="HJ">[146]financials!#REF!</definedName>
    <definedName name="hjkhjl" localSheetId="12">#REF!</definedName>
    <definedName name="hjkhjl">#REF!</definedName>
    <definedName name="hjkk" localSheetId="12">#REF!</definedName>
    <definedName name="hjkk">#REF!</definedName>
    <definedName name="hkj" localSheetId="12">#REF!</definedName>
    <definedName name="hkj">#REF!</definedName>
    <definedName name="HMA_DA">#REF!</definedName>
    <definedName name="HOLDING_DENETIM">#REF!</definedName>
    <definedName name="hprintheaders">#REF!</definedName>
    <definedName name="HS">#REF!</definedName>
    <definedName name="HShowRange1">#REF!</definedName>
    <definedName name="HSI">#REF!</definedName>
    <definedName name="HsplanBil">#REF!</definedName>
    <definedName name="HsplanGT">#REF!</definedName>
    <definedName name="HSTKAT">[20]KATSAYILAR!$C$7</definedName>
    <definedName name="HTM">#REF!</definedName>
    <definedName name="HTM1AREA">#REF!</definedName>
    <definedName name="HTM2AREA">#REF!</definedName>
    <definedName name="HTML_CodePage" hidden="1">9</definedName>
    <definedName name="HTML_Control" localSheetId="12" hidden="1">{"'Sheet1'!$A$2:$Q$16"}</definedName>
    <definedName name="HTML_Control" hidden="1">{"'Sheet1'!$A$2:$Q$16"}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"C:\Web98\Web\ExcelHTML\INGBransaGorePrimGel.htm"</definedName>
    <definedName name="HTML_Title" hidden="1">""</definedName>
    <definedName name="HUKOR">#REF!</definedName>
    <definedName name="HUKUK">#REF!</definedName>
    <definedName name="HURDA">#REF!</definedName>
    <definedName name="HY">#REF!</definedName>
    <definedName name="HYI">#REF!</definedName>
    <definedName name="HYP_ENT_SUNROOF">[147]Totals!$A$52:$A$64</definedName>
    <definedName name="HYP_ENT_THERMO" localSheetId="12">#REF!</definedName>
    <definedName name="HYP_ENT_THERMO">#REF!</definedName>
    <definedName name="HZ12SON" localSheetId="12">#REF!</definedName>
    <definedName name="HZ12SON">#REF!</definedName>
    <definedName name="HZ20SON" localSheetId="12">#REF!</definedName>
    <definedName name="HZ20SON">#REF!</definedName>
    <definedName name="I" localSheetId="12">[148]PL!#REF!</definedName>
    <definedName name="I">[148]PL!#REF!</definedName>
    <definedName name="I29AKOPYALA" localSheetId="12">#REF!</definedName>
    <definedName name="I29AKOPYALA">#REF!</definedName>
    <definedName name="IA" localSheetId="12">#REF!</definedName>
    <definedName name="IA">#REF!</definedName>
    <definedName name="IAB" localSheetId="12">#REF!</definedName>
    <definedName name="IAB">#REF!</definedName>
    <definedName name="IAINFL">#REF!</definedName>
    <definedName name="IAP">#REF!</definedName>
    <definedName name="IAS">[149]SPK!$B$80</definedName>
    <definedName name="IASBIL" localSheetId="12">#REF!</definedName>
    <definedName name="IASBIL">#REF!</definedName>
    <definedName name="IASGEL" localSheetId="12">#REF!</definedName>
    <definedName name="IASGEL">#REF!</definedName>
    <definedName name="ICH" localSheetId="12">#REF!</definedName>
    <definedName name="ICH">#REF!</definedName>
    <definedName name="ICMAL">#REF!</definedName>
    <definedName name="ICO">'[150]Total_5-year'!$AQ$2:$AQ$46</definedName>
    <definedName name="IDARE" localSheetId="12">#REF!</definedName>
    <definedName name="IDARE">#REF!</definedName>
    <definedName name="Idro_M" localSheetId="12">#REF!</definedName>
    <definedName name="Idro_M">#REF!</definedName>
    <definedName name="Ij" localSheetId="12">[151]PL!#REF!</definedName>
    <definedName name="Ij">[151]PL!#REF!</definedName>
    <definedName name="IKIBINIKI">'[152]2002LOOKUP'!$A$3:$C$319</definedName>
    <definedName name="IM" localSheetId="12">#REF!</definedName>
    <definedName name="IM">#REF!</definedName>
    <definedName name="IMPFORM" localSheetId="12">#REF!</definedName>
    <definedName name="IMPFORM">#REF!</definedName>
    <definedName name="IMPKOLOM" localSheetId="12">#REF!</definedName>
    <definedName name="IMPKOLOM">#REF!</definedName>
    <definedName name="IMPMSTRANGE">#REF!</definedName>
    <definedName name="IMPZTRANGE">#REF!</definedName>
    <definedName name="ın" localSheetId="12" hidden="1">Main.SAPF4Help()</definedName>
    <definedName name="ın" hidden="1">Main.SAPF4Help()</definedName>
    <definedName name="ıND" localSheetId="12">#REF!</definedName>
    <definedName name="ıND">#REF!</definedName>
    <definedName name="IndependentReviewer" localSheetId="12">#REF!</definedName>
    <definedName name="IndependentReviewer">#REF!</definedName>
    <definedName name="INDEXX" localSheetId="12" hidden="1">Main.SAPF4Help()</definedName>
    <definedName name="INDEXX" hidden="1">Main.SAPF4Help()</definedName>
    <definedName name="INDIVCOUNT" localSheetId="12">#REF!</definedName>
    <definedName name="INDIVCOUNT">#REF!</definedName>
    <definedName name="INDROW" localSheetId="12">#REF!</definedName>
    <definedName name="INDROW">#REF!</definedName>
    <definedName name="INF_OUSTU_YEDEK" localSheetId="12">'[153]rest of other assets'!#REF!</definedName>
    <definedName name="INF_OUSTU_YEDEK">'[153]rest of other assets'!#REF!</definedName>
    <definedName name="INFINITY" localSheetId="12">#REF!</definedName>
    <definedName name="INFINITY">#REF!</definedName>
    <definedName name="INFIST" localSheetId="12">'[153]rest of other assets'!#REF!</definedName>
    <definedName name="INFIST">'[153]rest of other assets'!#REF!</definedName>
    <definedName name="INFSERM" localSheetId="12">'[153]rest of other assets'!#REF!</definedName>
    <definedName name="INFSERM">'[153]rest of other assets'!#REF!</definedName>
    <definedName name="INITIALS">[134]!INITIALS</definedName>
    <definedName name="Initiative">[154]Cover!$D$1</definedName>
    <definedName name="Initiative_Name">[154]Cover!$D$2</definedName>
    <definedName name="ınnt" localSheetId="12" hidden="1">{#N/A,#N/A,FALSE,"Aging Summary";#N/A,#N/A,FALSE,"Ratio Analysis";#N/A,#N/A,FALSE,"Test 120 Day Accts";#N/A,#N/A,FALSE,"Tickmarks"}</definedName>
    <definedName name="ınnt" hidden="1">{#N/A,#N/A,FALSE,"Aging Summary";#N/A,#N/A,FALSE,"Ratio Analysis";#N/A,#N/A,FALSE,"Test 120 Day Accts";#N/A,#N/A,FALSE,"Tickmarks"}</definedName>
    <definedName name="INPUTCURRENCY">#REF!</definedName>
    <definedName name="INPUTGRID">#REF!</definedName>
    <definedName name="IOAAECOL">#REF!</definedName>
    <definedName name="IOAAEROW">#REF!</definedName>
    <definedName name="IRRALAN">[155]IRR!$AD$2:$AK$18</definedName>
    <definedName name="IRRFON">[156]PORTFÖY!$AI$17:$AP$44</definedName>
    <definedName name="ısıl" localSheetId="12" hidden="1">Main.SAPF4Help()</definedName>
    <definedName name="ısıl" hidden="1">Main.SAPF4Help()</definedName>
    <definedName name="ISYERI" localSheetId="12">#REF!</definedName>
    <definedName name="ISYERI">#REF!</definedName>
    <definedName name="ItemsActuallyTested" localSheetId="12">#REF!</definedName>
    <definedName name="ItemsActuallyTested">#REF!</definedName>
    <definedName name="ItemsList">[58]DATABASE!$I$2:$I$11062</definedName>
    <definedName name="ITL">[101]OTOKAR_EKİM!$C$2</definedName>
    <definedName name="ITL_SCL">[101]OTOKAR_EKİM!$C$4</definedName>
    <definedName name="ıuhıgıuguygf" localSheetId="12" hidden="1">Main.SAPF4Help()</definedName>
    <definedName name="ıuhıgıuguygf" hidden="1">Main.SAPF4Help()</definedName>
    <definedName name="IZSAT">[52]IZSATIS!$B$6:$CD$5541</definedName>
    <definedName name="IZSAT___0">[53]IZSATIS!$B$6:$CD$5541</definedName>
    <definedName name="IZSAT___1">[54]IZSATIS!$B$6:$CD$5541</definedName>
    <definedName name="IZSAT___5">[54]IZSATIS!$B$6:$CD$5541</definedName>
    <definedName name="IZSAT___9">[54]IZSATIS!$B$6:$CD$5541</definedName>
    <definedName name="idcol" localSheetId="12">#REF!</definedName>
    <definedName name="idcol">#REF!</definedName>
    <definedName name="idro_VA" localSheetId="12">#REF!</definedName>
    <definedName name="idro_VA">#REF!</definedName>
    <definedName name="iğ" localSheetId="12" hidden="1">Main.SAPF4Help()</definedName>
    <definedName name="iğ" hidden="1">Main.SAPF4Help()</definedName>
    <definedName name="İhale_Kuru" localSheetId="12">#REF!</definedName>
    <definedName name="İhale_Kuru">#REF!</definedName>
    <definedName name="İİ">'[132]06.99 yat.döv.faiz'!$B$334</definedName>
    <definedName name="iki">[77]GiderYatırım!#REF!</definedName>
    <definedName name="ikibin">[60]KUR!$A$141:$M$172</definedName>
    <definedName name="ikibinbir">[60]KUR!$A$175:$M$206</definedName>
    <definedName name="ikibindort">[60]KUR!$A$277:$N$310</definedName>
    <definedName name="ikibinuc">[60]KUR!$A$243:$M$274</definedName>
    <definedName name="ikii">[77]GiderYatırım!#REF!</definedName>
    <definedName name="ikt.tarihi" localSheetId="12">#REF!</definedName>
    <definedName name="ikt.tarihi">#REF!</definedName>
    <definedName name="ikt.yılı" localSheetId="12">#REF!</definedName>
    <definedName name="ikt.yılı">#REF!</definedName>
    <definedName name="il" localSheetId="12" hidden="1">Main.SAPF4Help()</definedName>
    <definedName name="il" hidden="1">Main.SAPF4Help()</definedName>
    <definedName name="implicit" localSheetId="12">#REF!</definedName>
    <definedName name="implicit">#REF!</definedName>
    <definedName name="inc_ro2" localSheetId="12">#REF!</definedName>
    <definedName name="inc_ro2">#REF!</definedName>
    <definedName name="incomeasof" localSheetId="12">#REF!</definedName>
    <definedName name="incomeasof">#REF!</definedName>
    <definedName name="ind">#REF!</definedName>
    <definedName name="indeks0903" hidden="1">#N/A</definedName>
    <definedName name="index">#REF!</definedName>
    <definedName name="index1">#REF!</definedName>
    <definedName name="index1___0">#REF!</definedName>
    <definedName name="index1___27">#REF!</definedName>
    <definedName name="index1___28">#REF!</definedName>
    <definedName name="index1___29">#REF!</definedName>
    <definedName name="index2">#REF!</definedName>
    <definedName name="index2___0">#REF!</definedName>
    <definedName name="index2___27">#REF!</definedName>
    <definedName name="index2___28">#REF!</definedName>
    <definedName name="index2___29">#REF!</definedName>
    <definedName name="index2001">#REF!</definedName>
    <definedName name="index3">#REF!</definedName>
    <definedName name="index4">#REF!</definedName>
    <definedName name="indexnew">#REF!</definedName>
    <definedName name="indices">#REF!</definedName>
    <definedName name="indicies">#REF!</definedName>
    <definedName name="individual">#REF!</definedName>
    <definedName name="ingegn_real">[157]spingegn_real!#REF!</definedName>
    <definedName name="inp_del" localSheetId="12">#REF!,#REF!,#REF!,#REF!,#REF!,#REF!,#REF!,#REF!</definedName>
    <definedName name="inp_del">#REF!,#REF!,#REF!,#REF!,#REF!,#REF!,#REF!,#REF!</definedName>
    <definedName name="inşa" localSheetId="12">#REF!</definedName>
    <definedName name="inşa">#REF!</definedName>
    <definedName name="inşakom">#REF!</definedName>
    <definedName name="inv">#REF!</definedName>
    <definedName name="irattar">#REF!</definedName>
    <definedName name="isim">[158]Sheet2!$A$2:$A$476</definedName>
    <definedName name="İskonto" localSheetId="12">#REF!</definedName>
    <definedName name="İskonto">#REF!</definedName>
    <definedName name="İSKONTO_ORANI" localSheetId="12">#REF!</definedName>
    <definedName name="İSKONTO_ORANI">#REF!</definedName>
    <definedName name="iso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iso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istanbul7sablonfiyat">#REF!</definedName>
    <definedName name="iş" localSheetId="12" hidden="1">{#N/A,#N/A,TRUE,"Sales Comparison";#N/A,#N/A,TRUE,"Cum. Summary FFR";#N/A,#N/A,TRUE,"Monthly Summary FFR";#N/A,#N/A,TRUE,"Cum. Summary TL";#N/A,#N/A,TRUE,"Monthly Summary TL"}</definedName>
    <definedName name="iş" hidden="1">{#N/A,#N/A,TRUE,"Sales Comparison";#N/A,#N/A,TRUE,"Cum. Summary FFR";#N/A,#N/A,TRUE,"Monthly Summary FFR";#N/A,#N/A,TRUE,"Cum. Summary TL";#N/A,#N/A,TRUE,"Monthly Summary TL"}</definedName>
    <definedName name="İŞL.YDF">#REF!</definedName>
    <definedName name="İŞLETME_YEN_DEĞ">#REF!</definedName>
    <definedName name="itcol">#REF!</definedName>
    <definedName name="ittypecol">#REF!</definedName>
    <definedName name="İZMİR">#REF!</definedName>
    <definedName name="izmir7sablonfiyat">#REF!</definedName>
    <definedName name="j">#REF!</definedName>
    <definedName name="Jahr_aktuell">YEAR(TODAY())</definedName>
    <definedName name="JAN">[64]OCAK!$A$1:$F$192</definedName>
    <definedName name="jh" localSheetId="12" hidden="1">Main.SAPF4Help()</definedName>
    <definedName name="jh" hidden="1">Main.SAPF4Help()</definedName>
    <definedName name="jıoşj" localSheetId="12" hidden="1">Main.SAPF4Help()</definedName>
    <definedName name="jıoşj" hidden="1">Main.SAPF4Help()</definedName>
    <definedName name="JJ" localSheetId="12">'[159]Transactions with Hazera'!#REF!</definedName>
    <definedName name="JJ">'[159]Transactions with Hazera'!#REF!</definedName>
    <definedName name="jjj" localSheetId="12">#REF!</definedName>
    <definedName name="jjj">#REF!</definedName>
    <definedName name="jjjj" localSheetId="12" hidden="1">{#N/A,#N/A,TRUE,"Sales Comparison";#N/A,#N/A,TRUE,"Cum. Summary FFR";#N/A,#N/A,TRUE,"Monthly Summary FFR";#N/A,#N/A,TRUE,"Cum. Summary TL";#N/A,#N/A,TRUE,"Monthly Summary TL"}</definedName>
    <definedName name="jjjj" hidden="1">{#N/A,#N/A,TRUE,"Sales Comparison";#N/A,#N/A,TRUE,"Cum. Summary FFR";#N/A,#N/A,TRUE,"Monthly Summary FFR";#N/A,#N/A,TRUE,"Cum. Summary TL";#N/A,#N/A,TRUE,"Monthly Summary TL"}</definedName>
    <definedName name="jjjjjjjjjj" localSheetId="12" hidden="1">Main.SAPF4Help()</definedName>
    <definedName name="jjjjjjjjjj" hidden="1">Main.SAPF4Help()</definedName>
    <definedName name="jlj" localSheetId="12">#REF!</definedName>
    <definedName name="jlj">#REF!</definedName>
    <definedName name="Jours" localSheetId="12">#REF!</definedName>
    <definedName name="Jours">#REF!</definedName>
    <definedName name="jpy" localSheetId="12">#REF!</definedName>
    <definedName name="jpy">#REF!</definedName>
    <definedName name="JPYK" localSheetId="12">'[160]FORWARD-CLİENT'!#REF!</definedName>
    <definedName name="JPYK">'[160]FORWARD-CLİENT'!#REF!</definedName>
    <definedName name="jşj" localSheetId="12">[161]Header!#REF!</definedName>
    <definedName name="jşj">[161]Header!#REF!</definedName>
    <definedName name="jşjşj" localSheetId="12">[161]Header!#REF!</definedName>
    <definedName name="jşjşj">[161]Header!#REF!</definedName>
    <definedName name="jşljilkiki" localSheetId="12">#REF!</definedName>
    <definedName name="jşljilkiki">#REF!</definedName>
    <definedName name="ju" localSheetId="12">#REF!</definedName>
    <definedName name="ju">#REF!</definedName>
    <definedName name="JUL">[64]TEMMUZ!$A$1:$F$149</definedName>
    <definedName name="JUN">[64]HAZİRAN!$A$1:$F$143</definedName>
    <definedName name="K" localSheetId="12">#REF!</definedName>
    <definedName name="K">#REF!</definedName>
    <definedName name="kaan" localSheetId="12" hidden="1">{#N/A,#N/A,FALSE,"Aging Summary";#N/A,#N/A,FALSE,"Ratio Analysis";#N/A,#N/A,FALSE,"Test 120 Day Accts";#N/A,#N/A,FALSE,"Tickmarks"}</definedName>
    <definedName name="kaan" hidden="1">{#N/A,#N/A,FALSE,"Aging Summary";#N/A,#N/A,FALSE,"Ratio Analysis";#N/A,#N/A,FALSE,"Test 120 Day Accts";#N/A,#N/A,FALSE,"Tickmarks"}</definedName>
    <definedName name="kajf">#REF!</definedName>
    <definedName name="KALIP_ISLET">#REF!</definedName>
    <definedName name="KALIPHANE">#REF!</definedName>
    <definedName name="KAN">#REF!</definedName>
    <definedName name="KAN.TAK.ANP_AL.KUR_FARKI">#REF!</definedName>
    <definedName name="KANUNİ__TAKİP_ANP._AL.">#REF!</definedName>
    <definedName name="KAPLAMA">#REF!</definedName>
    <definedName name="KAR_DAĞITIM">#REF!</definedName>
    <definedName name="Kara_İştira">#REF!</definedName>
    <definedName name="kars7sablonfiyat">#REF!</definedName>
    <definedName name="KARŞILIK_GİRİŞ_ALANI">'[162]KARŞILIK (T-R-V)'!$R$12:$AD$15,'[162]KARŞILIK (T-R-V)'!$R$6:$AD$9,'[162]KARŞILIK (T-R-V)'!$R$3:$AD$3</definedName>
    <definedName name="KARZARAR">'[163]bilanco-KZ'!$A$137:$F$212</definedName>
    <definedName name="kas" localSheetId="12">#REF!</definedName>
    <definedName name="kas">#REF!</definedName>
    <definedName name="kasım" localSheetId="12" hidden="1">{"Dayanıklı tüketim",#N/A,FALSE,"9511kar(TL)"}</definedName>
    <definedName name="kasım" hidden="1">{"Dayanıklı tüketim",#N/A,FALSE,"9511kar(TL)"}</definedName>
    <definedName name="kasım_1" localSheetId="12" hidden="1">{"KOÇ TOP 2",#N/A,FALSE,"9511kar(TL)"}</definedName>
    <definedName name="kasım_1" hidden="1">{"KOÇ TOP 2",#N/A,FALSE,"9511kar(TL)"}</definedName>
    <definedName name="kasım_2" localSheetId="12" hidden="1">{"Tofaş",#N/A,FALSE,"9511kar(TL)"}</definedName>
    <definedName name="kasım_2" hidden="1">{"Tofaş",#N/A,FALSE,"9511kar(TL)"}</definedName>
    <definedName name="kasım_3" localSheetId="12" hidden="1">{"Tofaş",#N/A,FALSE,"9511kar(TL)"}</definedName>
    <definedName name="kasım_3" hidden="1">{"Tofaş",#N/A,FALSE,"9511kar(TL)"}</definedName>
    <definedName name="kasım1">#REF!</definedName>
    <definedName name="kasım2">#REF!</definedName>
    <definedName name="Kasim">[56]Alımlar!#REF!</definedName>
    <definedName name="kastamonu7sablonfiyat" localSheetId="12">#REF!</definedName>
    <definedName name="kastamonu7sablonfiyat">#REF!</definedName>
    <definedName name="kastamonusablon" localSheetId="12">#REF!</definedName>
    <definedName name="kastamonusablon">#REF!</definedName>
    <definedName name="katsayi" localSheetId="12">#REF!</definedName>
    <definedName name="katsayi">#REF!</definedName>
    <definedName name="kayseri7sablonfiyat">#REF!</definedName>
    <definedName name="kayserisablon">#REF!</definedName>
    <definedName name="KAZA">#REF!</definedName>
    <definedName name="kdolapalıs">[106]New_Sheet_New!$M$14</definedName>
    <definedName name="kdolapkfarkı">[106]New_Sheet_New!$N$14</definedName>
    <definedName name="KEBIR_ONC" localSheetId="12">#REF!</definedName>
    <definedName name="KEBIR_ONC">#REF!</definedName>
    <definedName name="KEBIRHESAPLARI" localSheetId="12">#REF!</definedName>
    <definedName name="KEBIRHESAPLARI">#REF!</definedName>
    <definedName name="KEES" localSheetId="12">#REF!</definedName>
    <definedName name="KEES">#REF!</definedName>
    <definedName name="kes">'[148]8001'!$A$1:$E$54</definedName>
    <definedName name="KESİN_ALIMLAR" localSheetId="12">#REF!</definedName>
    <definedName name="KESİN_ALIMLAR">#REF!</definedName>
    <definedName name="kesonalıs">[106]New_Sheet_New!$M$7</definedName>
    <definedName name="kesonkfarkı">[106]New_Sheet_New!$N$7</definedName>
    <definedName name="KEUS" localSheetId="12">#REF!</definedName>
    <definedName name="KEUS">#REF!</definedName>
    <definedName name="key" localSheetId="12" hidden="1">#REF!</definedName>
    <definedName name="key" hidden="1">#REF!</definedName>
    <definedName name="KeyFigure2" localSheetId="12">#REF!</definedName>
    <definedName name="KeyFigure2">#REF!</definedName>
    <definedName name="KH" localSheetId="12" hidden="1">Main.SAPF4Help()</definedName>
    <definedName name="KH" hidden="1">Main.SAPF4Help()</definedName>
    <definedName name="KI" localSheetId="12">#REF!</definedName>
    <definedName name="KI">#REF!</definedName>
    <definedName name="KID.TAZM." localSheetId="12">#REF!</definedName>
    <definedName name="KID.TAZM.">#REF!</definedName>
    <definedName name="KID_ESAS" localSheetId="12">#REF!</definedName>
    <definedName name="KID_ESAS">#REF!</definedName>
    <definedName name="KIDEM_I19">#REF!</definedName>
    <definedName name="kıst">#REF!</definedName>
    <definedName name="kıst.ay">#REF!</definedName>
    <definedName name="KİRA_AL._GELİR_REESKONTU_ANP">#REF!</definedName>
    <definedName name="KİRA_AL._GELİR_REESKONTU_FAİZ">#REF!</definedName>
    <definedName name="KİRA_GİRİŞ" localSheetId="12">#REF!,#REF!,#REF!,#REF!,#REF!,#REF!,#REF!,#REF!,#REF!,#REF!,#REF!,#REF!,#REF!,#REF!,#REF!,#REF!,#REF!,#REF!,#REF!,#REF!,#REF!,#REF!,#REF!,#REF!,#REF!,#REF!,#REF!,#REF!,#REF!</definedName>
    <definedName name="KİRA_GİRİŞ">#REF!,#REF!,#REF!,#REF!,#REF!,#REF!,#REF!,#REF!,#REF!,#REF!,#REF!,#REF!,#REF!,#REF!,#REF!,#REF!,#REF!,#REF!,#REF!,#REF!,#REF!,#REF!,#REF!,#REF!,#REF!,#REF!,#REF!,#REF!,#REF!</definedName>
    <definedName name="KJF">#REF!</definedName>
    <definedName name="kjkjökuö" localSheetId="12" hidden="1">{#N/A,#N/A,FALSE,"Aging Summary";#N/A,#N/A,FALSE,"Ratio Analysis";#N/A,#N/A,FALSE,"Test 120 Day Accts";#N/A,#N/A,FALSE,"Tickmarks"}</definedName>
    <definedName name="kjkjökuö" hidden="1">{#N/A,#N/A,FALSE,"Aging Summary";#N/A,#N/A,FALSE,"Ratio Analysis";#N/A,#N/A,FALSE,"Test 120 Day Accts";#N/A,#N/A,FALSE,"Tickmarks"}</definedName>
    <definedName name="KK">'[164]pasif (2)'!$A$1:$N$93</definedName>
    <definedName name="kkkkkk" localSheetId="12">#REF!</definedName>
    <definedName name="kkkkkk">#REF!</definedName>
    <definedName name="kkkkkkkkkkkk" localSheetId="12" hidden="1">{#N/A,#N/A,TRUE,"Sales Comparison";#N/A,#N/A,TRUE,"Cum. Summary FFR";#N/A,#N/A,TRUE,"Monthly Summary FFR";#N/A,#N/A,TRUE,"Cum. Summary TL";#N/A,#N/A,TRUE,"Monthly Summary TL"}</definedName>
    <definedName name="kkkkkkkkkkkk" hidden="1">{#N/A,#N/A,TRUE,"Sales Comparison";#N/A,#N/A,TRUE,"Cum. Summary FFR";#N/A,#N/A,TRUE,"Monthly Summary FFR";#N/A,#N/A,TRUE,"Cum. Summary TL";#N/A,#N/A,TRUE,"Monthly Summary TL"}</definedName>
    <definedName name="kl">'[165]Transactions with Hazera'!#REF!</definedName>
    <definedName name="klkjj" localSheetId="12" hidden="1">{#N/A,#N/A,FALSE,"Aging Summary";#N/A,#N/A,FALSE,"Ratio Analysis";#N/A,#N/A,FALSE,"Test 120 Day Accts";#N/A,#N/A,FALSE,"Tickmarks"}</definedName>
    <definedName name="klkjj" hidden="1">{#N/A,#N/A,FALSE,"Aging Summary";#N/A,#N/A,FALSE,"Ratio Analysis";#N/A,#N/A,FALSE,"Test 120 Day Accts";#N/A,#N/A,FALSE,"Tickmarks"}</definedName>
    <definedName name="KLKJL">#REF!</definedName>
    <definedName name="KLMGRCMIK">#REF!</definedName>
    <definedName name="KLMGRCTUT">#REF!</definedName>
    <definedName name="knk">#REF!</definedName>
    <definedName name="kocaeli7sablonfiyat">#REF!</definedName>
    <definedName name="kocaelisablon">#REF!</definedName>
    <definedName name="koçbank">#REF!</definedName>
    <definedName name="KOÇBANK_BANNER">#REF!</definedName>
    <definedName name="KOD">#REF!</definedName>
    <definedName name="KOMI">#REF!</definedName>
    <definedName name="Komisyon">#REF!</definedName>
    <definedName name="KONS_ARKA_SAYFA">#REF!</definedName>
    <definedName name="konya7sablonfiyat">#REF!</definedName>
    <definedName name="konyasablon">#REF!</definedName>
    <definedName name="Kr_Hst">[21]KOM!$U$6:$V$55</definedName>
    <definedName name="KRED" localSheetId="12">#REF!</definedName>
    <definedName name="KRED">#REF!</definedName>
    <definedName name="KREDİ" localSheetId="12">#REF!</definedName>
    <definedName name="KREDİ">#REF!</definedName>
    <definedName name="ksjşlAJDq" localSheetId="12" hidden="1">{#N/A,#N/A,FALSE,"Aging Summary";#N/A,#N/A,FALSE,"Ratio Analysis";#N/A,#N/A,FALSE,"Test 120 Day Accts";#N/A,#N/A,FALSE,"Tickmarks"}</definedName>
    <definedName name="ksjşlAJDq" hidden="1">{#N/A,#N/A,FALSE,"Aging Summary";#N/A,#N/A,FALSE,"Ratio Analysis";#N/A,#N/A,FALSE,"Test 120 Day Accts";#N/A,#N/A,FALSE,"Tickmarks"}</definedName>
    <definedName name="kull.time">#REF!</definedName>
    <definedName name="KULLANILMIYOR">#REF!</definedName>
    <definedName name="Kundenart">#REF!</definedName>
    <definedName name="kur">'[132]06.99 yat.döv.faiz'!$B$49:$P$102</definedName>
    <definedName name="KUR_FARKI_GELIRI" localSheetId="12">#REF!</definedName>
    <definedName name="KUR_FARKI_GELIRI">#REF!</definedName>
    <definedName name="kurlar">[166]kurlar!$A$4:$B$1280</definedName>
    <definedName name="KurUSD">#N/A</definedName>
    <definedName name="kz">#REF!</definedName>
    <definedName name="KZ24.6">'[167]KAR-ZARAR'!$N$1:$O$167</definedName>
    <definedName name="L" localSheetId="12">#REF!</definedName>
    <definedName name="L">#REF!</definedName>
    <definedName name="L1_100" localSheetId="12">#REF!</definedName>
    <definedName name="L1_100">#REF!</definedName>
    <definedName name="LABELS" localSheetId="12">#REF!</definedName>
    <definedName name="LABELS">#REF!</definedName>
    <definedName name="lale" localSheetId="12" hidden="1">{#N/A,#N/A,FALSE,"Aging Summary";#N/A,#N/A,FALSE,"Ratio Analysis";#N/A,#N/A,FALSE,"Test 120 Day Accts";#N/A,#N/A,FALSE,"Tickmarks"}</definedName>
    <definedName name="lale" hidden="1">{#N/A,#N/A,FALSE,"Aging Summary";#N/A,#N/A,FALSE,"Ratio Analysis";#N/A,#N/A,FALSE,"Test 120 Day Accts";#N/A,#N/A,FALSE,"Tickmarks"}</definedName>
    <definedName name="LANGMENU">#REF!</definedName>
    <definedName name="LANGUAGE">#REF!</definedName>
    <definedName name="LASTCOLUMNCELL">#REF!</definedName>
    <definedName name="LB">#REF!</definedName>
    <definedName name="lea">'[148]8001'!$A$1:$E$54</definedName>
    <definedName name="Lead" localSheetId="12">#REF!</definedName>
    <definedName name="Lead">#REF!</definedName>
    <definedName name="Leads">[134]!Leads</definedName>
    <definedName name="Lease_Obligations" localSheetId="12">#REF!</definedName>
    <definedName name="Lease_Obligations">#REF!</definedName>
    <definedName name="LETZTERMONAT" localSheetId="12">#REF!</definedName>
    <definedName name="LETZTERMONAT">#REF!</definedName>
    <definedName name="LEVENT" localSheetId="12">#REF!</definedName>
    <definedName name="LEVENT">#REF!</definedName>
    <definedName name="LIABILITIES">#REF!</definedName>
    <definedName name="LIBOR">#REF!</definedName>
    <definedName name="LINE">[155]Lineer!$AG$2:$AN$20</definedName>
    <definedName name="LİAB" localSheetId="12">#REF!</definedName>
    <definedName name="LİAB">#REF!</definedName>
    <definedName name="liabilitie" localSheetId="12">#REF!</definedName>
    <definedName name="liabilitie">#REF!</definedName>
    <definedName name="List_Curr">[100]Currency!$B$9:$B$31</definedName>
    <definedName name="List_Level_Assr">[100]DropDown!$B$1:$B$4</definedName>
    <definedName name="List_Proj_Meth">[100]DropDown!$H$1:$H$2</definedName>
    <definedName name="List_Samp_Sel">[100]DropDown!$D$1:$D$4</definedName>
    <definedName name="liste" localSheetId="12">#REF!</definedName>
    <definedName name="liste">#REF!</definedName>
    <definedName name="ljljlk" localSheetId="12">#REF!</definedName>
    <definedName name="ljljlk">#REF!</definedName>
    <definedName name="lk" localSheetId="12" hidden="1">Main.SAPF4Help()</definedName>
    <definedName name="lk" hidden="1">Main.SAPF4Help()</definedName>
    <definedName name="LKJ" localSheetId="12" hidden="1">Main.SAPF4Help()</definedName>
    <definedName name="LKJ" hidden="1">Main.SAPF4Help()</definedName>
    <definedName name="lkşjislakhsi" localSheetId="12">#REF!</definedName>
    <definedName name="lkşjislakhsi">#REF!</definedName>
    <definedName name="LO" localSheetId="12" hidden="1">Main.SAPF4Help()</definedName>
    <definedName name="LO" hidden="1">Main.SAPF4Help()</definedName>
    <definedName name="LOAN" localSheetId="12">#REF!</definedName>
    <definedName name="LOAN">#REF!</definedName>
    <definedName name="localspendingperline2001">'[168]Customer Profiles'!$K$145:$K$152</definedName>
    <definedName name="Locking" localSheetId="12">#REF!</definedName>
    <definedName name="Locking">#REF!</definedName>
    <definedName name="LOJİSTIK" localSheetId="12">#REF!</definedName>
    <definedName name="LOJİSTIK">#REF!</definedName>
    <definedName name="look">[169]lookup!$A$1:$D$2908</definedName>
    <definedName name="LSTHEDGE" localSheetId="12">#REF!</definedName>
    <definedName name="LSTHEDGE">#REF!</definedName>
    <definedName name="LSTHEDGESTART" localSheetId="12">#REF!</definedName>
    <definedName name="LSTHEDGESTART">#REF!</definedName>
    <definedName name="LSTINPUT" localSheetId="12">#REF!</definedName>
    <definedName name="LSTINPUT">#REF!</definedName>
    <definedName name="LSTINPUTSTART">#REF!</definedName>
    <definedName name="LSTLEFT">#REF!</definedName>
    <definedName name="LSTLEFTSTART">#REF!</definedName>
    <definedName name="LSTSIGN">#REF!</definedName>
    <definedName name="LSTSIGNSTART">#REF!</definedName>
    <definedName name="LYEAR">#REF!</definedName>
    <definedName name="M">#REF!</definedName>
    <definedName name="M.1_100">#REF!</definedName>
    <definedName name="Macro10">#REF!</definedName>
    <definedName name="Macro11">#REF!</definedName>
    <definedName name="Macro12">#REF!</definedName>
    <definedName name="Macro13">#REF!</definedName>
    <definedName name="Macro14">#REF!</definedName>
    <definedName name="Macro15">#REF!</definedName>
    <definedName name="Macro3">[170]Macro1!#REF!</definedName>
    <definedName name="Macro4">[170]Macro1!#REF!</definedName>
    <definedName name="Macro5">[170]Macro1!#REF!</definedName>
    <definedName name="Macro6">[170]Macro1!#REF!</definedName>
    <definedName name="Macro7">[170]Macro1!#REF!</definedName>
    <definedName name="Macro8" localSheetId="12">#REF!</definedName>
    <definedName name="Macro8">#REF!</definedName>
    <definedName name="Macro9" localSheetId="12">#REF!</definedName>
    <definedName name="Macro9">#REF!</definedName>
    <definedName name="MagazaKodu" localSheetId="12">#REF!</definedName>
    <definedName name="MagazaKodu">#REF!</definedName>
    <definedName name="MAIN">#REF!</definedName>
    <definedName name="MailBoxLicenceFee">'[171]Gider Birim Fiyatları'!$B$79</definedName>
    <definedName name="MAK_BAKIM" localSheetId="12">#REF!</definedName>
    <definedName name="MAK_BAKIM">#REF!</definedName>
    <definedName name="MAKMO" localSheetId="12">#REF!</definedName>
    <definedName name="MAKMO">#REF!</definedName>
    <definedName name="MAKRO" localSheetId="12">#REF!</definedName>
    <definedName name="MAKRO">#REF!</definedName>
    <definedName name="MAL">#REF!</definedName>
    <definedName name="malatya7sablonfiyat">#REF!</definedName>
    <definedName name="MALIYET">#REF!</definedName>
    <definedName name="malzeme">#REF!</definedName>
    <definedName name="manisa7sablonfiyat">#REF!</definedName>
    <definedName name="MAR">[64]MART!$A$1:$F$173</definedName>
    <definedName name="marge_1" localSheetId="12">#REF!</definedName>
    <definedName name="marge_1">#REF!</definedName>
    <definedName name="MARKETSEGMENTS">[92]DATA!$J$4:$J$11</definedName>
    <definedName name="MARKTSEGMENTE" localSheetId="12">#REF!</definedName>
    <definedName name="MARKTSEGMENTE">#REF!</definedName>
    <definedName name="MarSec12.00" localSheetId="12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MarSec12.00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mart">#REF!</definedName>
    <definedName name="MART_97">#REF!</definedName>
    <definedName name="Mart_98">#N/A</definedName>
    <definedName name="MAS">#REF!</definedName>
    <definedName name="mat_begin">#REF!</definedName>
    <definedName name="mat_desccol">#REF!</definedName>
    <definedName name="mat_hdesccol">#REF!</definedName>
    <definedName name="mat_list">#REF!</definedName>
    <definedName name="mat_start">#REF!</definedName>
    <definedName name="MATRAHC">#REF!</definedName>
    <definedName name="MATRAHD">#REF!</definedName>
    <definedName name="MATRAHE">#REF!</definedName>
    <definedName name="MATRAHF">#REF!</definedName>
    <definedName name="MATRAHH">#REF!</definedName>
    <definedName name="MATRAHS">#REF!</definedName>
    <definedName name="MATRAHV">#REF!</definedName>
    <definedName name="matrix">#REF!</definedName>
    <definedName name="MAY">[64]MAYIS!$A$1:$F$141</definedName>
    <definedName name="mayıs" localSheetId="12">#REF!</definedName>
    <definedName name="mayıs">#REF!</definedName>
    <definedName name="MAYIS_97" localSheetId="12">#REF!</definedName>
    <definedName name="MAYIS_97">#REF!</definedName>
    <definedName name="MAYISPAR" localSheetId="12">#REF!</definedName>
    <definedName name="MAYISPAR">#REF!</definedName>
    <definedName name="MAYISYTLEUR">#REF!</definedName>
    <definedName name="MAYISYTLUSD">#REF!</definedName>
    <definedName name="mb">#REF!</definedName>
    <definedName name="me">#REF!</definedName>
    <definedName name="menge">[62]Vor!#REF!</definedName>
    <definedName name="Menkul">[172]Menkul!$A$1:$AD$160</definedName>
    <definedName name="MENKUL_DEĞ.DÜŞ.KARŞ." localSheetId="12">#REF!</definedName>
    <definedName name="MENKUL_DEĞ.DÜŞ.KARŞ.">#REF!</definedName>
    <definedName name="MENKUL_DEĞER_REESKONT_FARKI" localSheetId="12">#REF!</definedName>
    <definedName name="MENKUL_DEĞER_REESKONT_FARKI">#REF!</definedName>
    <definedName name="MENKUL_DEĞERLEME" localSheetId="12">#REF!</definedName>
    <definedName name="MENKUL_DEĞERLEME">#REF!</definedName>
    <definedName name="menkulyasemin">#REF!</definedName>
    <definedName name="MenuVersion">[80]ID!$B$13</definedName>
    <definedName name="mercatodati">'[173]Ipotesi e risultati'!$B$89:$Q$91</definedName>
    <definedName name="MERKEZ" localSheetId="12">#REF!</definedName>
    <definedName name="MERKEZ">#REF!</definedName>
    <definedName name="merkezsablon" localSheetId="12">#REF!</definedName>
    <definedName name="merkezsablon">#REF!</definedName>
    <definedName name="MERSİN" localSheetId="12">#REF!</definedName>
    <definedName name="MERSİN">#REF!</definedName>
    <definedName name="MEV">#REF!</definedName>
    <definedName name="mgalıs">[106]New_Sheet_New!$M$15</definedName>
    <definedName name="mgkfarkı">[106]New_Sheet_New!$N$15</definedName>
    <definedName name="MH" localSheetId="12">#REF!</definedName>
    <definedName name="MH">#REF!</definedName>
    <definedName name="MHI" localSheetId="12">#REF!</definedName>
    <definedName name="MHI">#REF!</definedName>
    <definedName name="MI" localSheetId="12">#REF!</definedName>
    <definedName name="MI">#REF!</definedName>
    <definedName name="MIKSER">#REF!</definedName>
    <definedName name="MIZ">#REF!</definedName>
    <definedName name="MIZAN_ONC">#REF!</definedName>
    <definedName name="Mis_Def">#REF!</definedName>
    <definedName name="mizan">#REF!</definedName>
    <definedName name="mlz">#REF!</definedName>
    <definedName name="mlzkod">'[174]malzeme kodları'!#REF!</definedName>
    <definedName name="mm" localSheetId="12">#REF!</definedName>
    <definedName name="mm">#REF!</definedName>
    <definedName name="MMTŞLE5KY" localSheetId="12" hidden="1">{#N/A,#N/A,FALSE,"Aging Summary";#N/A,#N/A,FALSE,"Ratio Analysis";#N/A,#N/A,FALSE,"Test 120 Day Accts";#N/A,#N/A,FALSE,"Tickmarks"}</definedName>
    <definedName name="MMTŞLE5KY" hidden="1">{#N/A,#N/A,FALSE,"Aging Summary";#N/A,#N/A,FALSE,"Ratio Analysis";#N/A,#N/A,FALSE,"Test 120 Day Accts";#N/A,#N/A,FALSE,"Tickmarks"}</definedName>
    <definedName name="MO">#REF!</definedName>
    <definedName name="MODA">#REF!</definedName>
    <definedName name="MODEL_THERMO">[175]DATA!$C$3:$C$72</definedName>
    <definedName name="MODELIO" localSheetId="12">#REF!</definedName>
    <definedName name="MODELIO">#REF!</definedName>
    <definedName name="MOIS">[176]CALCUL!$BF$17</definedName>
    <definedName name="molmyn" localSheetId="12">#REF!</definedName>
    <definedName name="molmyn">#REF!</definedName>
    <definedName name="MONATNR" localSheetId="12">#REF!</definedName>
    <definedName name="MONATNR">#REF!</definedName>
    <definedName name="monetary" localSheetId="12">'[177]Transactions with Hazera'!#REF!</definedName>
    <definedName name="monetary">'[177]Transactions with Hazera'!#REF!</definedName>
    <definedName name="Monnaie">[63]Paramètres!$B$10</definedName>
    <definedName name="Month" localSheetId="12">#REF!</definedName>
    <definedName name="Month">#REF!</definedName>
    <definedName name="month_label" localSheetId="12">#REF!</definedName>
    <definedName name="month_label">#REF!</definedName>
    <definedName name="month_label_select" localSheetId="12">#REF!</definedName>
    <definedName name="month_label_select">#REF!</definedName>
    <definedName name="month_name">#REF!</definedName>
    <definedName name="month_number">#REF!</definedName>
    <definedName name="MonthlyCargoCost">'[171]Gider Birim Fiyatları'!$B$49</definedName>
    <definedName name="monthlyfinancialtables" localSheetId="12">#REF!</definedName>
    <definedName name="monthlyfinancialtables">#REF!</definedName>
    <definedName name="monthlyfinancialtablesPV" localSheetId="12">#REF!</definedName>
    <definedName name="monthlyfinancialtablesPV">#REF!</definedName>
    <definedName name="MonthlyPostageCost">'[171]Gider Birim Fiyatları'!$B$48</definedName>
    <definedName name="MonthlyTelephoneCost">'[171]Gider Birim Fiyatları'!$B$50</definedName>
    <definedName name="MonthlyTrainingPercen">'[178]Gider Birim Fiyatları'!#REF!</definedName>
    <definedName name="MonthsList">[58]DATABASE!$J$1:$BQ$1</definedName>
    <definedName name="MSEG">'[150]Total_5-year'!$AU$2:$AU$14</definedName>
    <definedName name="MTHDETAIL" localSheetId="12">#REF!</definedName>
    <definedName name="MTHDETAIL">#REF!</definedName>
    <definedName name="MTHSUMM" localSheetId="12">#REF!</definedName>
    <definedName name="MTHSUMM">#REF!</definedName>
    <definedName name="MTL">[41]Rates!$C$5</definedName>
    <definedName name="MTMALAN">[155]MTM!$AC$2:$AJ$20</definedName>
    <definedName name="MTMFIYAT" localSheetId="12">#REF!</definedName>
    <definedName name="MTMFIYAT">#REF!</definedName>
    <definedName name="MUGE" localSheetId="12">#REF!</definedName>
    <definedName name="MUGE">#REF!</definedName>
    <definedName name="MUH" localSheetId="12">#REF!</definedName>
    <definedName name="MUH">#REF!</definedName>
    <definedName name="MUH_AYLIKBAKIYE">[179]!MUH_AYLIKBAKIYE</definedName>
    <definedName name="MUH_MIZANKUMULEBAKIYE">[179]!MUH_MIZANKUMULEBAKIYE</definedName>
    <definedName name="MUHASEBE" localSheetId="12">#REF!</definedName>
    <definedName name="MUHASEBE">#REF!</definedName>
    <definedName name="murat" localSheetId="12">#REF!</definedName>
    <definedName name="murat">#REF!</definedName>
    <definedName name="N" localSheetId="12">#REF!</definedName>
    <definedName name="N">#REF!</definedName>
    <definedName name="N_R">'[71]Inv. tools &amp; Equipment RB14'!$V$9:$V$10</definedName>
    <definedName name="NAKİT_AKIM" localSheetId="12">#REF!</definedName>
    <definedName name="NAKİT_AKIM">#REF!</definedName>
    <definedName name="NAKL" localSheetId="12">#REF!</definedName>
    <definedName name="NAKL">#REF!</definedName>
    <definedName name="nakliyat" localSheetId="12">#REF!</definedName>
    <definedName name="nakliyat">#REF!</definedName>
    <definedName name="Name">#REF!</definedName>
    <definedName name="name_category_1">[118]Items!$C$10</definedName>
    <definedName name="name_category_2">[118]Items!$C$13</definedName>
    <definedName name="name_category_3">[118]Items!$C$16</definedName>
    <definedName name="Name10c">'[180]Library Procedures'!$L$113</definedName>
    <definedName name="Name1a">'[181]Library Procedures'!$K$8</definedName>
    <definedName name="Name1b">'[181]Library Procedures'!$K$9</definedName>
    <definedName name="Name1c">'[181]Library Procedures'!$K$13</definedName>
    <definedName name="Name1d">'[181]Library Procedures'!$K$18</definedName>
    <definedName name="Name1e">'[181]Library Procedures'!$K$19</definedName>
    <definedName name="Name1f">'[181]Library Procedures'!$K$20</definedName>
    <definedName name="Name1g">'[181]Library Procedures'!$K$21</definedName>
    <definedName name="Name2a">'[181]Library Procedures'!$K$29</definedName>
    <definedName name="Name2b">'[181]Library Procedures'!$K$30</definedName>
    <definedName name="Name3a">'[181]Library Procedures'!$K$44</definedName>
    <definedName name="Name3b">'[181]Library Procedures'!$K$45</definedName>
    <definedName name="Name3c">'[181]Library Procedures'!$K$49</definedName>
    <definedName name="Name3d">'[181]Library Procedures'!$K$54</definedName>
    <definedName name="Name3e">'[181]Library Procedures'!$K$55</definedName>
    <definedName name="Name3f">'[181]Library Procedures'!$K$56</definedName>
    <definedName name="Name3g">'[181]Library Procedures'!$K$57</definedName>
    <definedName name="Name4a">'[181]Library Procedures'!$K$69</definedName>
    <definedName name="Name4b">'[181]Library Procedures'!$K$73</definedName>
    <definedName name="Name4c">'[181]Library Procedures'!$K$77</definedName>
    <definedName name="Name4d">'[181]Library Procedures'!$K$81</definedName>
    <definedName name="Name4e">'[181]Library Procedures'!$K$85</definedName>
    <definedName name="Name4f">'[181]Library Procedures'!$K$89</definedName>
    <definedName name="Name4g">'[181]Library Procedures'!$K$93</definedName>
    <definedName name="nera" localSheetId="12">#REF!</definedName>
    <definedName name="nera">#REF!</definedName>
    <definedName name="net" localSheetId="12">#REF!</definedName>
    <definedName name="net">#REF!</definedName>
    <definedName name="net_top" localSheetId="12">#REF!</definedName>
    <definedName name="net_top">#REF!</definedName>
    <definedName name="nettop">#REF!</definedName>
    <definedName name="nevsehir7sablonfiyat">#REF!</definedName>
    <definedName name="new" hidden="1">0</definedName>
    <definedName name="new_sales">[91]indiv1!#REF!</definedName>
    <definedName name="NEWMONTH" localSheetId="12">#REF!</definedName>
    <definedName name="NEWMONTH">#REF!</definedName>
    <definedName name="NEXTDATE" localSheetId="12">#REF!</definedName>
    <definedName name="NEXTDATE">#REF!</definedName>
    <definedName name="NHR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NH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NI">#REF!</definedName>
    <definedName name="NIM_R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NIM_R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NISAN_97">#REF!</definedName>
    <definedName name="NISANPAR">#REF!</definedName>
    <definedName name="NISANYTLEUR">#REF!</definedName>
    <definedName name="NISANYTLUSD">#REF!</definedName>
    <definedName name="nisan">#REF!</definedName>
    <definedName name="NLG">#REF!</definedName>
    <definedName name="nm" localSheetId="12" hidden="1">{#N/A,#N/A,TRUE,"Sales Comparison";#N/A,#N/A,TRUE,"Cum. Summary FFR";#N/A,#N/A,TRUE,"Monthly Summary FFR";#N/A,#N/A,TRUE,"Cum. Summary TL";#N/A,#N/A,TRUE,"Monthly Summary TL"}</definedName>
    <definedName name="nm" hidden="1">{#N/A,#N/A,TRUE,"Sales Comparison";#N/A,#N/A,TRUE,"Cum. Summary FFR";#N/A,#N/A,TRUE,"Monthly Summary FFR";#N/A,#N/A,TRUE,"Cum. Summary TL";#N/A,#N/A,TRUE,"Monthly Summary TL"}</definedName>
    <definedName name="NO">#REF!</definedName>
    <definedName name="nominal" localSheetId="12" hidden="1">Main.SAPF4Help()</definedName>
    <definedName name="nominal" hidden="1">Main.SAPF4Help()</definedName>
    <definedName name="note" localSheetId="12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note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Note5">#REF!</definedName>
    <definedName name="Notes">#REF!</definedName>
    <definedName name="NOV">[182]kasım!$A$1:$IV$65536</definedName>
    <definedName name="NPV" localSheetId="12">#REF!</definedName>
    <definedName name="NPV">#REF!</definedName>
    <definedName name="NSProjectionMethodIndex">'[183]Non-Statistical Sampling Master'!$C$63</definedName>
    <definedName name="NSRequiredLevelOfEvidenceItems">'[183]Non-Statistical Sampling Master'!$C$50:$C$53</definedName>
    <definedName name="NSTargetedTestingItems">'[184]Two Step Revenue Testing Master'!$E$47</definedName>
    <definedName name="NUMBER_OF_CONTRACTS_SOLD_INFORCE_PER_STAFF">[91]indiv1!#REF!</definedName>
    <definedName name="NUMBER_OF_INFORCE_POLICIES_PER_STAFF_STARTING_AT_THE_SAME_MONTH">[91]indiv1!#REF!</definedName>
    <definedName name="Number_of_Items_Actually_Tested" localSheetId="12">#REF!</definedName>
    <definedName name="Number_of_Items_Actually_Tested">#REF!</definedName>
    <definedName name="Number_of_insured">[185]GIRIS!$I$2054</definedName>
    <definedName name="NUMBEROFMEMBERS" localSheetId="12">#REF!</definedName>
    <definedName name="NUMBEROFMEMBERS">#REF!</definedName>
    <definedName name="O" localSheetId="12">#REF!</definedName>
    <definedName name="O">#REF!</definedName>
    <definedName name="Oca_90">"endex"</definedName>
    <definedName name="ocak">#REF!</definedName>
    <definedName name="ocak1">#REF!</definedName>
    <definedName name="ocak2">#REF!</definedName>
    <definedName name="OCAK2001">#REF!</definedName>
    <definedName name="ocak97">#REF!</definedName>
    <definedName name="OCAL" localSheetId="12" hidden="1">{#N/A,#N/A,TRUE,"Sales Comparison";#N/A,#N/A,TRUE,"Cum. Summary FFR";#N/A,#N/A,TRUE,"Monthly Summary FFR";#N/A,#N/A,TRUE,"Cum. Summary TL";#N/A,#N/A,TRUE,"Monthly Summary TL"}</definedName>
    <definedName name="OCAL" hidden="1">{#N/A,#N/A,TRUE,"Sales Comparison";#N/A,#N/A,TRUE,"Cum. Summary FFR";#N/A,#N/A,TRUE,"Monthly Summary FFR";#N/A,#N/A,TRUE,"Cum. Summary TL";#N/A,#N/A,TRUE,"Monthly Summary TL"}</definedName>
    <definedName name="OCT">[182]ekim!$A$1:$IV$65536</definedName>
    <definedName name="ODTROW" localSheetId="12">#REF!</definedName>
    <definedName name="ODTROW">#REF!</definedName>
    <definedName name="ofaman">'[186]euro average'!#REF!</definedName>
    <definedName name="OFF" localSheetId="12" hidden="1">{"YAB.PARA",#N/A,FALSE,"Günlük";"YAB.PARA (EURO)",#N/A,FALSE,"Günlük"}</definedName>
    <definedName name="OFF" hidden="1">{"YAB.PARA",#N/A,FALSE,"Günlük";"YAB.PARA (EURO)",#N/A,FALSE,"Günlük"}</definedName>
    <definedName name="offseat">'[187]1'!#REF!</definedName>
    <definedName name="ok" localSheetId="12" hidden="1">{#N/A,#N/A,TRUE,"Sales Comparison";#N/A,#N/A,TRUE,"Cum. Summary FFR";#N/A,#N/A,TRUE,"Monthly Summary FFR";#N/A,#N/A,TRUE,"Cum. Summary TL";#N/A,#N/A,TRUE,"Monthly Summary TL"}</definedName>
    <definedName name="ok" hidden="1">{#N/A,#N/A,TRUE,"Sales Comparison";#N/A,#N/A,TRUE,"Cum. Summary FFR";#N/A,#N/A,TRUE,"Monthly Summary FFR";#N/A,#N/A,TRUE,"Cum. Summary TL";#N/A,#N/A,TRUE,"Monthly Summary TL"}</definedName>
    <definedName name="OKAY">#REF!</definedName>
    <definedName name="okok">#REF!</definedName>
    <definedName name="ol">#REF!</definedName>
    <definedName name="OLE_LINK180" localSheetId="9">'PL '!$E$148</definedName>
    <definedName name="OLE_LINK26" localSheetId="1">'BS Current Lia'!$C$35</definedName>
    <definedName name="OLE_LINK26" localSheetId="6">'BS Current Lia '!$C$35</definedName>
    <definedName name="OLE_LINK28" localSheetId="9">'PL '!$C$9</definedName>
    <definedName name="OLE_LINK32" localSheetId="9">'PL '!$C$12</definedName>
    <definedName name="OLE_LINK38" localSheetId="9">'PL '!$C$57</definedName>
    <definedName name="OLE_LINK41" localSheetId="9">'PL '!$C$72</definedName>
    <definedName name="OLE_LINK45" localSheetId="9">'PL '!$C$75</definedName>
    <definedName name="OLE_LINK55" localSheetId="3">'BS Equity'!$C$33</definedName>
    <definedName name="OLE_LINK55" localSheetId="8">'BS Equity '!$C$33</definedName>
    <definedName name="olga" localSheetId="12">#REF!</definedName>
    <definedName name="olga">#REF!</definedName>
    <definedName name="omyad" localSheetId="12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omyad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ON">#REF!</definedName>
    <definedName name="ON___0">#REF!</definedName>
    <definedName name="ON___28">#REF!</definedName>
    <definedName name="ONALTI">#REF!</definedName>
    <definedName name="ONALTI___0">#REF!</definedName>
    <definedName name="ONALTI___28">#REF!</definedName>
    <definedName name="ONBEŞ">#REF!</definedName>
    <definedName name="ONBEŞ___0">#REF!</definedName>
    <definedName name="ONBEŞ___28">#REF!</definedName>
    <definedName name="ONBIR">#REF!</definedName>
    <definedName name="ONBIR___0">#REF!</definedName>
    <definedName name="ONBIR___28">#REF!</definedName>
    <definedName name="ONC_BAS_TAR">#REF!</definedName>
    <definedName name="ONC_BIT_TAR">#REF!</definedName>
    <definedName name="ONDOKUZ">#REF!</definedName>
    <definedName name="ONDOKUZ___0">#REF!</definedName>
    <definedName name="ONDOKUZ___28">#REF!</definedName>
    <definedName name="ONDÖRT">#REF!</definedName>
    <definedName name="ONDÖRT___0">#REF!</definedName>
    <definedName name="ONDÖRT___28">#REF!</definedName>
    <definedName name="ONIKI">#REF!</definedName>
    <definedName name="ONIKI___0">#REF!</definedName>
    <definedName name="ONIKI___28">#REF!</definedName>
    <definedName name="ONSEKIZ">#REF!</definedName>
    <definedName name="ONSEKIZ___0">#REF!</definedName>
    <definedName name="ONSEKIZ___28">#REF!</definedName>
    <definedName name="ONUÇ">#REF!</definedName>
    <definedName name="ONUÇ___0">#REF!</definedName>
    <definedName name="ONUÇ___28">#REF!</definedName>
    <definedName name="ONYEDİ">#REF!</definedName>
    <definedName name="ONYEDİ___0">#REF!</definedName>
    <definedName name="ONYEDİ___28">#REF!</definedName>
    <definedName name="ooo" localSheetId="12" hidden="1">Main.SAPF4Help()</definedName>
    <definedName name="ooo" hidden="1">Main.SAPF4Help()</definedName>
    <definedName name="oooo" localSheetId="12" hidden="1">Main.SAPF4Help()</definedName>
    <definedName name="oooo" hidden="1">Main.SAPF4Help()</definedName>
    <definedName name="OpenwaveKXMailboxMaintenanceFee">'[171]Gider Birim Fiyatları'!$B$80</definedName>
    <definedName name="OPER_LEASE_SATIŞ_ZARARLARI" localSheetId="12">#REF!</definedName>
    <definedName name="OPER_LEASE_SATIŞ_ZARARLARI">#REF!</definedName>
    <definedName name="ORAN" localSheetId="12">#REF!</definedName>
    <definedName name="ORAN">#REF!</definedName>
    <definedName name="oran1">[188]Alış_Bedeli!$E$6</definedName>
    <definedName name="oran10">[188]Alış_Bedeli!$E$15</definedName>
    <definedName name="oran11">[188]Alış_Bedeli!$E$16</definedName>
    <definedName name="oran12">[188]Alış_Bedeli!$E$17</definedName>
    <definedName name="oran2">[188]Alış_Bedeli!$E$7</definedName>
    <definedName name="Oran2000">'[189]FA LIST Hereke'!$Z$1</definedName>
    <definedName name="oran3">[188]Alış_Bedeli!$E$8</definedName>
    <definedName name="oran4">[188]Alış_Bedeli!$E$9</definedName>
    <definedName name="oran5">[188]Alış_Bedeli!$E$10</definedName>
    <definedName name="oran6">[188]Alış_Bedeli!$E$11</definedName>
    <definedName name="oran7">[188]Alış_Bedeli!$E$12</definedName>
    <definedName name="oran8">[188]Alış_Bedeli!$E$13</definedName>
    <definedName name="oran9">[188]Alış_Bedeli!$E$14</definedName>
    <definedName name="OrderTable" localSheetId="12" hidden="1">#REF!</definedName>
    <definedName name="OrderTable" hidden="1">#REF!</definedName>
    <definedName name="orhaziran" localSheetId="12">#REF!</definedName>
    <definedName name="orhaziran">#REF!</definedName>
    <definedName name="original" localSheetId="12">#REF!</definedName>
    <definedName name="original">#REF!</definedName>
    <definedName name="ormart">#REF!</definedName>
    <definedName name="ormayıs">#REF!</definedName>
    <definedName name="ornisan">#REF!</definedName>
    <definedName name="orocak">#REF!</definedName>
    <definedName name="orşubat">#REF!</definedName>
    <definedName name="ortkur">[190]Sheet1!#REF!</definedName>
    <definedName name="OTHERCOSTS" localSheetId="12">#REF!</definedName>
    <definedName name="OTHERCOSTS">#REF!</definedName>
    <definedName name="OTUZ" localSheetId="12">#REF!</definedName>
    <definedName name="OTUZ">#REF!</definedName>
    <definedName name="OUTPUT" localSheetId="12">#REF!</definedName>
    <definedName name="OUTPUT">#REF!</definedName>
    <definedName name="OUTPUTDATA">#REF!</definedName>
    <definedName name="oytun">#REF!</definedName>
    <definedName name="ozbil">#REF!</definedName>
    <definedName name="OZET">#REF!</definedName>
    <definedName name="ozl" localSheetId="12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ozl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ÖE.S.FERDİ">'[78]HSL.-İPT.'!#REF!</definedName>
    <definedName name="ÖE.S.FERDİ.DM">'[78]HSL.-İPT.'!#REF!</definedName>
    <definedName name="ÖE.S.FERDİ.USD">'[78]HSL.-İPT.'!#REF!</definedName>
    <definedName name="ÖE.S.GRUP">'[78]HSL.-İPT.'!#REF!</definedName>
    <definedName name="ÖE.S.GRUP.DM">'[78]HSL.-İPT.'!#REF!</definedName>
    <definedName name="ÖE.S.GRUP.USD">'[78]HSL.-İPT.'!#REF!</definedName>
    <definedName name="ÖĞRENİM.SİG.">'[78]HSL.-İPT.'!#REF!</definedName>
    <definedName name="ÖS.S.FERDİ">'[78]HSL.-İPT.'!$A$31:$E$45</definedName>
    <definedName name="ÖS.S.FERDİUSD">'[78]HSL.-İPT.'!$A$46:$E$60</definedName>
    <definedName name="ÖS.S.GRUP">'[78]HSL.-İPT.'!$A$16:$E$30</definedName>
    <definedName name="ÖZET" localSheetId="12">#REF!</definedName>
    <definedName name="ÖZET">#REF!</definedName>
    <definedName name="ÖZET_GELİR" localSheetId="12">#REF!</definedName>
    <definedName name="ÖZET_GELİR">#REF!</definedName>
    <definedName name="özgür">[191]Header!$D$18</definedName>
    <definedName name="özmal." localSheetId="12">#REF!</definedName>
    <definedName name="özmal.">#REF!</definedName>
    <definedName name="p">[192]turnover!$A$1:$P$33</definedName>
    <definedName name="P_1" localSheetId="12">#REF!</definedName>
    <definedName name="P_1">#REF!</definedName>
    <definedName name="P_2" localSheetId="12">#REF!</definedName>
    <definedName name="P_2">#REF!</definedName>
    <definedName name="PAGE10" localSheetId="12">#REF!</definedName>
    <definedName name="PAGE10">#REF!</definedName>
    <definedName name="PAGE10KURUMKAZANCITABLOSU">#REF!</definedName>
    <definedName name="PAGE11">#REF!</definedName>
    <definedName name="PAGE12">#REF!</definedName>
    <definedName name="PAGE13">#REF!</definedName>
    <definedName name="PAGE14">#REF!</definedName>
    <definedName name="PAGE15">#REF!</definedName>
    <definedName name="PAGE4">#REF!</definedName>
    <definedName name="PAGE5">[193]IT_2004!#REF!</definedName>
    <definedName name="PAGE6">[193]IT_2004!#REF!</definedName>
    <definedName name="PAGE7" localSheetId="12">#REF!</definedName>
    <definedName name="PAGE7">#REF!</definedName>
    <definedName name="PAGE8" localSheetId="12">#REF!</definedName>
    <definedName name="PAGE8">#REF!</definedName>
    <definedName name="PAGE9" localSheetId="12">#REF!</definedName>
    <definedName name="PAGE9">#REF!</definedName>
    <definedName name="Pak">#REF!</definedName>
    <definedName name="papa">#REF!</definedName>
    <definedName name="Parameter">#REF!</definedName>
    <definedName name="parameters">#REF!</definedName>
    <definedName name="PARTNERS_INITIALS">#REF!</definedName>
    <definedName name="PARTNUMBER_SUNROOF">[147]DATA!$E$3:$E$54</definedName>
    <definedName name="PARTNUMBER_THERMO">[194]DATA!$A$3:$A$318</definedName>
    <definedName name="PASIF1" localSheetId="12">#REF!</definedName>
    <definedName name="PASIF1">#REF!</definedName>
    <definedName name="PASİF" localSheetId="12">#REF!</definedName>
    <definedName name="PASİF">#REF!</definedName>
    <definedName name="PASİF_AYRINTI" localSheetId="12">#REF!</definedName>
    <definedName name="PASİF_AYRINTI">#REF!</definedName>
    <definedName name="PASİF_ÖZET">#REF!</definedName>
    <definedName name="PASİF1_AYRINTI">#REF!</definedName>
    <definedName name="PASSIV">#REF!</definedName>
    <definedName name="PC_ILK">#REF!</definedName>
    <definedName name="PC_PRINT">#REF!</definedName>
    <definedName name="PC_TITLES">#REF!</definedName>
    <definedName name="PDG_COD">#REF!</definedName>
    <definedName name="PDG_INPUT">#REF!</definedName>
    <definedName name="Pe_Date">[90]Set_Up!$A$23:$B$34</definedName>
    <definedName name="Pe_Month">[90]Set_Up!$B$5</definedName>
    <definedName name="per_BU" localSheetId="12">#REF!</definedName>
    <definedName name="per_BU">#REF!</definedName>
    <definedName name="PERIOD_END" localSheetId="12">#REF!</definedName>
    <definedName name="PERIOD_END">#REF!</definedName>
    <definedName name="PERIOD_OF_TIME" localSheetId="12">#REF!</definedName>
    <definedName name="PERIOD_OF_TIME">#REF!</definedName>
    <definedName name="PERIODO" localSheetId="12">[195]Res01!#REF!</definedName>
    <definedName name="PERIODO">[195]Res01!#REF!</definedName>
    <definedName name="Period" localSheetId="12">#REF!</definedName>
    <definedName name="Period">#REF!</definedName>
    <definedName name="PERS" localSheetId="12">#REF!</definedName>
    <definedName name="PERS">#REF!</definedName>
    <definedName name="PERSONEL" localSheetId="12">#REF!</definedName>
    <definedName name="PERSONEL">#REF!</definedName>
    <definedName name="pg_list">#REF!</definedName>
    <definedName name="PGALL">#REF!</definedName>
    <definedName name="Phone">#REF!</definedName>
    <definedName name="PIE">'[184]Two Step Revenue Testing Master'!$C$87</definedName>
    <definedName name="pippo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pippo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pj">#REF!</definedName>
    <definedName name="PL">#REF!</definedName>
    <definedName name="plan1">#REF!</definedName>
    <definedName name="PLtest">#REF!</definedName>
    <definedName name="PLVAR">#REF!</definedName>
    <definedName name="PO">#REF!</definedName>
    <definedName name="Pop_AC">#REF!</definedName>
    <definedName name="Pop_Acc_Comp">#REF!</definedName>
    <definedName name="Pop_Def">#REF!</definedName>
    <definedName name="Pop_Imm_Def">#REF!</definedName>
    <definedName name="Pop_Imm_It">#REF!</definedName>
    <definedName name="Pop_Imm_T">#REF!</definedName>
    <definedName name="Pop_Samp_It">#REF!</definedName>
    <definedName name="Pop_Samp_T">#REF!</definedName>
    <definedName name="Pop_Sig_Def">#REF!</definedName>
    <definedName name="Pop_Sig_It">#REF!</definedName>
    <definedName name="Pop_Sig_T">#REF!</definedName>
    <definedName name="Pop_SU">#REF!</definedName>
    <definedName name="porca">#REF!</definedName>
    <definedName name="PORTF2">[112]COMMENTO!#REF!</definedName>
    <definedName name="PORTF3">[112]COMMENTO!#REF!</definedName>
    <definedName name="PORTF4">[112]COMMENTO!#REF!</definedName>
    <definedName name="PORTFOLIO">[112]COMMENTO!#REF!</definedName>
    <definedName name="POSITION" localSheetId="12">#REF!</definedName>
    <definedName name="POSITION">#REF!</definedName>
    <definedName name="ppp">[10]Sheet1!#REF!</definedName>
    <definedName name="PR_AM_AS">#REF!</definedName>
    <definedName name="PR_AM_TA">'[150]Total_5-year'!$AJ$7:$AJ$56</definedName>
    <definedName name="Pr_MaliTablolar" localSheetId="12">#REF!</definedName>
    <definedName name="Pr_MaliTablolar">#REF!</definedName>
    <definedName name="Pr_Rasyolar" localSheetId="12">#REF!</definedName>
    <definedName name="Pr_Rasyolar">#REF!</definedName>
    <definedName name="preismu" localSheetId="12">[62]Vor!#REF!</definedName>
    <definedName name="preismu">[62]Vor!#REF!</definedName>
    <definedName name="preistu" localSheetId="12">[62]Vor!#REF!</definedName>
    <definedName name="preistu">[62]Vor!#REF!</definedName>
    <definedName name="premium_table" localSheetId="12">#REF!</definedName>
    <definedName name="premium_table">#REF!</definedName>
    <definedName name="PRENSES" localSheetId="12" hidden="1">{"YAB.PARA",#N/A,FALSE,"Günlük";"YAB.PARA (EURO)",#N/A,FALSE,"Günlük"}</definedName>
    <definedName name="PRENSES" hidden="1">{"YAB.PARA",#N/A,FALSE,"Günlük";"YAB.PARA (EURO)",#N/A,FALSE,"Günlük"}</definedName>
    <definedName name="prepared">[118]Items!$K$28</definedName>
    <definedName name="PREPARED_BY" localSheetId="12">#REF!</definedName>
    <definedName name="PREPARED_BY">#REF!</definedName>
    <definedName name="PREPARED_DATE" localSheetId="12">#REF!</definedName>
    <definedName name="PREPARED_DATE">#REF!</definedName>
    <definedName name="Prévision">[63]Paramètres!$B$14</definedName>
    <definedName name="Prévisions_1">[63]Paramètres!$B$17</definedName>
    <definedName name="Prévisions_2">[63]Paramètres!$B$18</definedName>
    <definedName name="PREYEAR" localSheetId="12">#REF!</definedName>
    <definedName name="PREYEAR">#REF!</definedName>
    <definedName name="PRICES">[196]EQUITIES!$EG$3:$EJ$69</definedName>
    <definedName name="PRICETAB">[196]PRICES!$A$3:$D$66</definedName>
    <definedName name="PRINT" localSheetId="12">#REF!</definedName>
    <definedName name="PRINT">#REF!</definedName>
    <definedName name="PRINT_AR01" localSheetId="12">#REF!</definedName>
    <definedName name="PRINT_AR01">#REF!</definedName>
    <definedName name="PRINT_AR02" localSheetId="12">#REF!</definedName>
    <definedName name="PRINT_AR02">#REF!</definedName>
    <definedName name="PRINT_AR03">#REF!</definedName>
    <definedName name="PRINT_AR04">#REF!</definedName>
    <definedName name="PRINT_AR05">#REF!</definedName>
    <definedName name="PRINT_AR06">#REF!</definedName>
    <definedName name="PRINT_AR07">#REF!</definedName>
    <definedName name="PRINT_AR08">#REF!</definedName>
    <definedName name="PRINT_AR09">#REF!</definedName>
    <definedName name="PRINT_AR10">#REF!</definedName>
    <definedName name="PRINT_AR11">#REF!</definedName>
    <definedName name="PRINT_AR12">#REF!</definedName>
    <definedName name="PRINT1">#REF!</definedName>
    <definedName name="PRINT2">#REF!</definedName>
    <definedName name="PRINTHEADERS">#REF!</definedName>
    <definedName name="PRINTRANGE">#REF!</definedName>
    <definedName name="PRINTWHAT">#REF!</definedName>
    <definedName name="Price_Range">'[197]TLPortföy-AFS'!$Q$2:$T$22</definedName>
    <definedName name="_xlnm.Print_Area" localSheetId="12">#REF!</definedName>
    <definedName name="_xlnm.Print_Area">#REF!</definedName>
    <definedName name="Print_Area_MI" localSheetId="12">#REF!</definedName>
    <definedName name="Print_Area_MI">#REF!</definedName>
    <definedName name="Print_Area_MI___0" localSheetId="12">#REF!</definedName>
    <definedName name="Print_Area_MI___0">#REF!</definedName>
    <definedName name="Print_Area1">#REF!</definedName>
    <definedName name="_xlnm.Print_Titles">#N/A</definedName>
    <definedName name="Print_Titles_MI">#REF!,#REF!</definedName>
    <definedName name="PrintArea">#REF!</definedName>
    <definedName name="PRNFOOTER">#REF!</definedName>
    <definedName name="PRNHULPCEL">#REF!</definedName>
    <definedName name="ProdForm" hidden="1">#REF!</definedName>
    <definedName name="Product" hidden="1">#REF!</definedName>
    <definedName name="production">#REF!</definedName>
    <definedName name="productionnew">#REF!</definedName>
    <definedName name="profit">#REF!</definedName>
    <definedName name="progspnd">#REF!</definedName>
    <definedName name="Proj_Meth">#REF!</definedName>
    <definedName name="Proje">#REF!</definedName>
    <definedName name="PS">#REF!</definedName>
    <definedName name="PZ">#REF!</definedName>
    <definedName name="q" localSheetId="12" hidden="1">Main.SAPF4Help()</definedName>
    <definedName name="q" hidden="1">Main.SAPF4Help()</definedName>
    <definedName name="Q.1_100" localSheetId="12">#REF!</definedName>
    <definedName name="Q.1_100">#REF!</definedName>
    <definedName name="qo" localSheetId="12" hidden="1">{#N/A,#N/A,TRUE,"Sales Comparison";#N/A,#N/A,TRUE,"Cum. Summary FFR";#N/A,#N/A,TRUE,"Monthly Summary FFR";#N/A,#N/A,TRUE,"Cum. Summary TL";#N/A,#N/A,TRUE,"Monthly Summary TL"}</definedName>
    <definedName name="qo" hidden="1">{#N/A,#N/A,TRUE,"Sales Comparison";#N/A,#N/A,TRUE,"Cum. Summary FFR";#N/A,#N/A,TRUE,"Monthly Summary FFR";#N/A,#N/A,TRUE,"Cum. Summary TL";#N/A,#N/A,TRUE,"Monthly Summary TL"}</definedName>
    <definedName name="qq" localSheetId="12" hidden="1">{#N/A,#N/A,FALSE,"Aging Summary";#N/A,#N/A,FALSE,"Ratio Analysis";#N/A,#N/A,FALSE,"Test 120 Day Accts";#N/A,#N/A,FALSE,"Tickmarks"}</definedName>
    <definedName name="qq" hidden="1">{#N/A,#N/A,FALSE,"Aging Summary";#N/A,#N/A,FALSE,"Ratio Analysis";#N/A,#N/A,FALSE,"Test 120 Day Accts";#N/A,#N/A,FALSE,"Tickmarks"}</definedName>
    <definedName name="qqq">#REF!</definedName>
    <definedName name="qqqq" localSheetId="12" hidden="1">{#N/A,#N/A,TRUE,"Sales Comparison";#N/A,#N/A,TRUE,"Cum. Summary FFR";#N/A,#N/A,TRUE,"Monthly Summary FFR";#N/A,#N/A,TRUE,"Cum. Summary TL";#N/A,#N/A,TRUE,"Monthly Summary TL"}</definedName>
    <definedName name="qqqq" hidden="1">{#N/A,#N/A,TRUE,"Sales Comparison";#N/A,#N/A,TRUE,"Cum. Summary FFR";#N/A,#N/A,TRUE,"Monthly Summary FFR";#N/A,#N/A,TRUE,"Cum. Summary TL";#N/A,#N/A,TRUE,"Monthly Summary TL"}</definedName>
    <definedName name="qqqqq" localSheetId="12" hidden="1">{#N/A,#N/A,FALSE,"Aging Summary";#N/A,#N/A,FALSE,"Ratio Analysis";#N/A,#N/A,FALSE,"Test 120 Day Accts";#N/A,#N/A,FALSE,"Tickmarks"}</definedName>
    <definedName name="qqqqq" hidden="1">{#N/A,#N/A,FALSE,"Aging Summary";#N/A,#N/A,FALSE,"Ratio Analysis";#N/A,#N/A,FALSE,"Test 120 Day Accts";#N/A,#N/A,FALSE,"Tickmarks"}</definedName>
    <definedName name="qqqqqq" localSheetId="12" hidden="1">{#N/A,#N/A,FALSE,"Aging Summary";#N/A,#N/A,FALSE,"Ratio Analysis";#N/A,#N/A,FALSE,"Test 120 Day Accts";#N/A,#N/A,FALSE,"Tickmarks"}</definedName>
    <definedName name="qqqqqq" hidden="1">{#N/A,#N/A,FALSE,"Aging Summary";#N/A,#N/A,FALSE,"Ratio Analysis";#N/A,#N/A,FALSE,"Test 120 Day Accts";#N/A,#N/A,FALSE,"Tickmarks"}</definedName>
    <definedName name="qqv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qqv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QRY_KZ_ESKI_GELIR_1">#REF!</definedName>
    <definedName name="QRY_KZ_ESKI_GIDER_1">#REF!</definedName>
    <definedName name="Query">#REF!</definedName>
    <definedName name="Query1">#REF!</definedName>
    <definedName name="Query6">'[198]ppe register at 31.12.2002'!$B$2:$L$29400</definedName>
    <definedName name="Query7">'[199]ppe disposals in 2002'!$B$3:$M$129</definedName>
    <definedName name="Query8" localSheetId="12">#REF!</definedName>
    <definedName name="Query8">#REF!</definedName>
    <definedName name="quotadiretto">[94]Ipotesi!$A$53:$M$56</definedName>
    <definedName name="quotaindiretto">[94]Ipotesi!$A$77:$M$80</definedName>
    <definedName name="QURY8855" localSheetId="12">#REF!</definedName>
    <definedName name="QURY8855">#REF!</definedName>
    <definedName name="qw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qw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qwe" localSheetId="12" hidden="1">Main.SAPF4Help()</definedName>
    <definedName name="qwe" hidden="1">Main.SAPF4Help()</definedName>
    <definedName name="RAMİ" localSheetId="12">#REF!</definedName>
    <definedName name="RAMİ">#REF!</definedName>
    <definedName name="RANDIMANMALIYET" localSheetId="12">#REF!</definedName>
    <definedName name="RANDIMANMALIYET">#REF!</definedName>
    <definedName name="Rapor" localSheetId="12">#REF!</definedName>
    <definedName name="Rapor">#REF!</definedName>
    <definedName name="RaporTarihi">[200]Cetvel!$Q$1</definedName>
    <definedName name="RATE" localSheetId="12">#REF!</definedName>
    <definedName name="RATE">#REF!</definedName>
    <definedName name="Rate04">'[201]AJE-RJE'!#REF!</definedName>
    <definedName name="RATE97" localSheetId="12">#REF!</definedName>
    <definedName name="RATE97">#REF!</definedName>
    <definedName name="RateAVR">[202]E1!$AD$38</definedName>
    <definedName name="RATES">[196]EQUITIES!$DR$5:$EE$69</definedName>
    <definedName name="RATES1" localSheetId="12">#REF!</definedName>
    <definedName name="RATES1">#REF!</definedName>
    <definedName name="RawData" localSheetId="12">#REF!</definedName>
    <definedName name="RawData">#REF!</definedName>
    <definedName name="RawHeader" localSheetId="12">#REF!</definedName>
    <definedName name="RawHeader">#REF!</definedName>
    <definedName name="RCArea" hidden="1">#REF!</definedName>
    <definedName name="rd" localSheetId="12" hidden="1">Main.SAPF4Help()</definedName>
    <definedName name="rd" hidden="1">Main.SAPF4Help()</definedName>
    <definedName name="RDI" localSheetId="12">#REF!</definedName>
    <definedName name="RDI">#REF!</definedName>
    <definedName name="READ" localSheetId="12">#REF!</definedName>
    <definedName name="READ">#REF!</definedName>
    <definedName name="realfn" localSheetId="12">#REF!</definedName>
    <definedName name="realfn">#REF!</definedName>
    <definedName name="rec">#REF!</definedName>
    <definedName name="_xlnm.Recorder">#REF!</definedName>
    <definedName name="Recover">[203]Macro1!$A$83</definedName>
    <definedName name="Recs0603" localSheetId="12">#REF!</definedName>
    <definedName name="Recs0603">#REF!</definedName>
    <definedName name="Recs2002" localSheetId="12">#REF!</definedName>
    <definedName name="Recs2002">#REF!</definedName>
    <definedName name="rees" localSheetId="12">#REF!</definedName>
    <definedName name="rees">#REF!</definedName>
    <definedName name="REGIONSVERANTWORTLICHE">#REF!</definedName>
    <definedName name="REPO">#REF!</definedName>
    <definedName name="REPO_GİRİŞ" localSheetId="12">#REF!,#REF!,#REF!,#REF!,#REF!,#REF!,#REF!,#REF!</definedName>
    <definedName name="REPO_GİRİŞ">#REF!,#REF!,#REF!,#REF!,#REF!,#REF!,#REF!,#REF!</definedName>
    <definedName name="REPOLAR">#REF!</definedName>
    <definedName name="Report">#REF!</definedName>
    <definedName name="Reports">#REF!</definedName>
    <definedName name="REPOSIRALAMA">[204]!REPOSIRALAMA</definedName>
    <definedName name="RepUL">[205]Header!$E$19</definedName>
    <definedName name="reserve_table" localSheetId="12">#REF!</definedName>
    <definedName name="reserve_table">#REF!</definedName>
    <definedName name="residuiindirettiquandoradio">[94]Ipotesi!$A$88:$M$89</definedName>
    <definedName name="respl" localSheetId="12">#REF!</definedName>
    <definedName name="respl">#REF!</definedName>
    <definedName name="RESPONSIBLE" localSheetId="12">#REF!</definedName>
    <definedName name="RESPONSIBLE">#REF!</definedName>
    <definedName name="RestS" localSheetId="12">#REF!</definedName>
    <definedName name="RestS">#REF!</definedName>
    <definedName name="RESULTING_DIFFERENCE" localSheetId="12">'[206]Data''12.00-original'!#REF!</definedName>
    <definedName name="RESULTING_DIFFERENCE">'[206]Data''12.00-original'!#REF!</definedName>
    <definedName name="results" localSheetId="12">#REF!</definedName>
    <definedName name="results">#REF!</definedName>
    <definedName name="RET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E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ETET" localSheetId="12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ETET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etstate">#REF!</definedName>
    <definedName name="RETT" localSheetId="12" hidden="1">{"YAB.PARA",#N/A,FALSE,"Günlük";"YAB.PARA (EURO)",#N/A,FALSE,"Günlük"}</definedName>
    <definedName name="RETT" hidden="1">{"YAB.PARA",#N/A,FALSE,"Günlük";"YAB.PARA (EURO)",#N/A,FALSE,"Günlük"}</definedName>
    <definedName name="REVAL">#REF!</definedName>
    <definedName name="rew" localSheetId="12" hidden="1">{#N/A,#N/A,FALSE,"Aging Summary";#N/A,#N/A,FALSE,"Ratio Analysis";#N/A,#N/A,FALSE,"Test 120 Day Accts";#N/A,#N/A,FALSE,"Tickmarks"}</definedName>
    <definedName name="rew" hidden="1">{#N/A,#N/A,FALSE,"Aging Summary";#N/A,#N/A,FALSE,"Ratio Analysis";#N/A,#N/A,FALSE,"Test 120 Day Accts";#N/A,#N/A,FALSE,"Tickmarks"}</definedName>
    <definedName name="RF">#REF!</definedName>
    <definedName name="riep_produz_sond">#REF!</definedName>
    <definedName name="RiskCollectDistributionSamples">2</definedName>
    <definedName name="RiskFixedSeed">1</definedName>
    <definedName name="RiskHasSettings">TRUE</definedName>
    <definedName name="RiskMinimizeOnStart">FALSE</definedName>
    <definedName name="RiskMonitorConvergence">FALSE</definedName>
    <definedName name="RiskNumIterations">1000</definedName>
    <definedName name="RiskNumSimulations">1</definedName>
    <definedName name="RiskPauseOnError">FALSE</definedName>
    <definedName name="RiskRealTimeResults">FALSE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3</definedName>
    <definedName name="RiskStandardRecalc">1</definedName>
    <definedName name="RiskStatFunctionsUpdateFreq">1</definedName>
    <definedName name="RiskUpdateDisplay">FALSE</definedName>
    <definedName name="RiskUpdateStatFunctions">TRUE</definedName>
    <definedName name="RiskUseDifferentSeedForEachSim">FALSE</definedName>
    <definedName name="RiskUseFixedSeed">FALSE</definedName>
    <definedName name="RK">#REF!</definedName>
    <definedName name="RMCOptions">"*000000000000000"</definedName>
    <definedName name="RoeRng1">#REF!</definedName>
    <definedName name="rr" hidden="1">#REF!</definedName>
    <definedName name="rsjghrsgşasrşghşkjsahghsagdsfr" localSheetId="12" hidden="1">{#N/A,#N/A,FALSE,"Aging Summary";#N/A,#N/A,FALSE,"Ratio Analysis";#N/A,#N/A,FALSE,"Test 120 Day Accts";#N/A,#N/A,FALSE,"Tickmarks"}</definedName>
    <definedName name="rsjghrsgşasrşghşkjsahghsagdsfr" hidden="1">{#N/A,#N/A,FALSE,"Aging Summary";#N/A,#N/A,FALSE,"Ratio Analysis";#N/A,#N/A,FALSE,"Test 120 Day Accts";#N/A,#N/A,FALSE,"Tickmarks"}</definedName>
    <definedName name="RSK">#REF!</definedName>
    <definedName name="rtf">#REF!</definedName>
    <definedName name="RTROW">#REF!</definedName>
    <definedName name="RTRT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TR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RU_Label">[55]Header!$E$16</definedName>
    <definedName name="RU_select" localSheetId="12">#REF!</definedName>
    <definedName name="RU_select">#REF!</definedName>
    <definedName name="Runit">[55]Header!$D$16</definedName>
    <definedName name="s" localSheetId="12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1_">#REF!</definedName>
    <definedName name="S11_">#REF!</definedName>
    <definedName name="S2_">#REF!</definedName>
    <definedName name="S3_">#REF!</definedName>
    <definedName name="S4_">#REF!</definedName>
    <definedName name="S5_">#REF!</definedName>
    <definedName name="SA">#REF!</definedName>
    <definedName name="sabit">#N/A</definedName>
    <definedName name="saD">#REF!</definedName>
    <definedName name="SADAD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ADAD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AG">#REF!</definedName>
    <definedName name="sağlık_eşel">[207]Genel!$A$29:$B$40</definedName>
    <definedName name="sajdD" localSheetId="12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sajdD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sakjdnas">[208]FAKTO!$B$3:$B$17</definedName>
    <definedName name="sales" localSheetId="12">#REF!</definedName>
    <definedName name="sales">#REF!</definedName>
    <definedName name="SALES_STAFF_PERSISTENCY">[91]indiv1!#REF!</definedName>
    <definedName name="saleschannel" localSheetId="12">#REF!</definedName>
    <definedName name="saleschannel">#REF!</definedName>
    <definedName name="salesexpense" localSheetId="12">#REF!</definedName>
    <definedName name="salesexpense">#REF!</definedName>
    <definedName name="salesi" localSheetId="12">#REF!</definedName>
    <definedName name="salesi">#REF!</definedName>
    <definedName name="Samp_Ass">#REF!</definedName>
    <definedName name="Samp_Calc_Sample">#REF!</definedName>
    <definedName name="Samp_Calc_TM">#REF!</definedName>
    <definedName name="Samp_DSS">#REF!</definedName>
    <definedName name="Samp_EM_Per">#REF!</definedName>
    <definedName name="Samp_EM_T">#REF!</definedName>
    <definedName name="Samp_Factor">#REF!</definedName>
    <definedName name="Samp_Min_SS">#REF!</definedName>
    <definedName name="Samp_MTM">#REF!</definedName>
    <definedName name="Samp_PM">#REF!</definedName>
    <definedName name="Samp_Pre">#REF!</definedName>
    <definedName name="Samp_Pre_T">#REF!</definedName>
    <definedName name="Samp_RTB">#REF!</definedName>
    <definedName name="Samp_RTB_Desc">#REF!</definedName>
    <definedName name="Samp_Sel">#REF!</definedName>
    <definedName name="Samp_Small_Adj">#REF!</definedName>
    <definedName name="Samp_SS">#REF!</definedName>
    <definedName name="Samp_TM_Diff">#REF!</definedName>
    <definedName name="Samp_TM_Exp_Diff">#REF!</definedName>
    <definedName name="Samp_TM_N">#REF!</definedName>
    <definedName name="Samp_TM_Y">#REF!</definedName>
    <definedName name="Sampr_Factor">#REF!</definedName>
    <definedName name="samsun7sablonfiyat">#REF!</definedName>
    <definedName name="samsunsablon">#REF!</definedName>
    <definedName name="SAPBEXrevision" hidden="1">189</definedName>
    <definedName name="SAPBEXsysID" hidden="1">"BWP"</definedName>
    <definedName name="SAPBEXwbID" hidden="1">"D47JN0UUYEW0GRPE7WGYZ5M2Q"</definedName>
    <definedName name="SAPFuncF4Help" localSheetId="12" hidden="1">Main.SAPF4Help()</definedName>
    <definedName name="SAPFuncF4Help" hidden="1">Main.SAPF4Help()</definedName>
    <definedName name="SAPRangeKEYFIG_Tabelle1_Export_PL" localSheetId="12">#REF!</definedName>
    <definedName name="SAPRangeKEYFIG_Tabelle1_Export_PL">#REF!</definedName>
    <definedName name="SAPRangePOPER_Tabelle1_Export_PL" localSheetId="12">#REF!</definedName>
    <definedName name="SAPRangePOPER_Tabelle1_Export_PL">#REF!</definedName>
    <definedName name="SAPRangePOPER_Tabelle1_Import_PL" localSheetId="12">#REF!</definedName>
    <definedName name="SAPRangePOPER_Tabelle1_Import_PL">#REF!</definedName>
    <definedName name="SAPRangePOPER_Tabelle10_Tabelle10D1" localSheetId="12">[209]Header!#REF!</definedName>
    <definedName name="SAPRangePOPER_Tabelle10_Tabelle10D1">[209]Header!#REF!</definedName>
    <definedName name="SAPRangePOPER_Tabelle11_Tabelle11D1" localSheetId="12">[209]Header!#REF!</definedName>
    <definedName name="SAPRangePOPER_Tabelle11_Tabelle11D1">[209]Header!#REF!</definedName>
    <definedName name="SAPRangePOPER_Tabelle13_Tabelle13D1" localSheetId="12">[209]Header!#REF!</definedName>
    <definedName name="SAPRangePOPER_Tabelle13_Tabelle13D1">[209]Header!#REF!</definedName>
    <definedName name="SAPRangePOPER_Tabelle15_Tabelle15D1" localSheetId="12">[209]Header!#REF!</definedName>
    <definedName name="SAPRangePOPER_Tabelle15_Tabelle15D1">[209]Header!#REF!</definedName>
    <definedName name="SAPRangePOPER_Tabelle16_Tabelle16D1" localSheetId="12">[209]Header!#REF!</definedName>
    <definedName name="SAPRangePOPER_Tabelle16_Tabelle16D1">[209]Header!#REF!</definedName>
    <definedName name="SAPRangePOPER_Tabelle17_Tabelle17D1">[209]Header!#REF!</definedName>
    <definedName name="SAPRangePOPER_Tabelle18_Tabelle18D1">[209]Header!#REF!</definedName>
    <definedName name="SAPRangePOPER_Tabelle23_Tabelle23D1">[209]Header!#REF!</definedName>
    <definedName name="SAPRangePOPER_Tabelle24_Tabelle24D1">[209]Header!#REF!</definedName>
    <definedName name="SAPRangePOPER_Tabelle25_Tabelle25D1">[209]Header!#REF!</definedName>
    <definedName name="SAPRangePOPER_Tabelle26_Tabelle26D1">[209]Header!#REF!</definedName>
    <definedName name="SAPRangePOPER_Tabelle27_Tabelle27D1">[209]Header!#REF!</definedName>
    <definedName name="SAPRangePOPER_Tabelle28_Tabelle28D1">[209]Header!#REF!</definedName>
    <definedName name="SAPRangePOPER_Tabelle29_Tabelle29D1">[209]Header!#REF!</definedName>
    <definedName name="SAPRangePOPER_Tabelle30_Tabelle30D1">[209]Header!#REF!</definedName>
    <definedName name="SAPRangePOPER_Tabelle31_Tabelle31D1">[209]Header!#REF!</definedName>
    <definedName name="SAPRangePOPER_Tabelle32_Tabelle32D1">[209]Header!#REF!</definedName>
    <definedName name="SAPRangePOPER_Tabelle33_Tabelle33D1">[209]Header!#REF!</definedName>
    <definedName name="SAPRangePOPER_Tabelle34_Tabelle34D1">[209]Header!#REF!</definedName>
    <definedName name="SAPRangePOPER_Tabelle35_Tabelle35D1">[209]Header!#REF!</definedName>
    <definedName name="SAPRangePOPER_Tabelle36_Tabelle36D1">[209]Header!#REF!</definedName>
    <definedName name="SAPRangePOPER_Tabelle37_Tabelle37D1">[209]Header!#REF!</definedName>
    <definedName name="SAPRangePOPER_Tabelle38_Tabelle38D1">[209]Header!#REF!</definedName>
    <definedName name="SAPRangePOPER_Tabelle39_Tabelle39D1">[209]Header!#REF!</definedName>
    <definedName name="SAPRangePOPER_Tabelle40_Tabelle40D1">[209]Header!#REF!</definedName>
    <definedName name="SAPRangePOPER_Tabelle41_Tabelle41D1">[209]Header!#REF!</definedName>
    <definedName name="SAPRangePOPER_Tabelle43_Tabelle43D1">[209]Header!#REF!</definedName>
    <definedName name="SAPRangePOPER_Tabelle54_Tabelle54D1">[209]Header!#REF!</definedName>
    <definedName name="SAPRangePOPER_Tabelle55_Tabelle55D1">[209]Header!#REF!</definedName>
    <definedName name="SAPRangePOPER_Tabelle59_Tabelle59D1">[209]Header!#REF!</definedName>
    <definedName name="SAPRangePOPER_Tabelle60_Tabelle60D1">[209]Header!#REF!</definedName>
    <definedName name="SAPRangePOPER_Tabelle61_Tabelle61D1">[209]Header!#REF!</definedName>
    <definedName name="SAPRangeRBUNIT_Tabelle1_Export_PL" localSheetId="12">#REF!</definedName>
    <definedName name="SAPRangeRBUNIT_Tabelle1_Export_PL">#REF!</definedName>
    <definedName name="SAPRangeRBUNIT_Tabelle1_Import_PL" localSheetId="12">#REF!</definedName>
    <definedName name="SAPRangeRBUNIT_Tabelle1_Import_PL">#REF!</definedName>
    <definedName name="SAPRangeRITEM_Tabelle1_Export_PL" localSheetId="12">#REF!</definedName>
    <definedName name="SAPRangeRITEM_Tabelle1_Export_PL">#REF!</definedName>
    <definedName name="SAPRangeRITEM_Tabelle1_Import_PL">#REF!</definedName>
    <definedName name="SAPRangeRVERS_Tabelle1_Export_PL">#REF!</definedName>
    <definedName name="SAPRangeRVERS_Tabelle1_Import_PL">#REF!</definedName>
    <definedName name="SAPRangeRYEAR_Tabelle1_Export_PL">#REF!</definedName>
    <definedName name="SAPRangeRYEAR_Tabelle1_Import_PL">#REF!</definedName>
    <definedName name="SAPRangeRYEAR_Tabelle10_ExportF5.5">[210]Header!$E$21</definedName>
    <definedName name="SAPRangeRYEAR_Tabelle17_Tabelle17D1">[211]Header!$E$21</definedName>
    <definedName name="SAPTrigger_Tabelle2_ExportF1">[210]sapactivexlhiddensheet!$BS$39</definedName>
    <definedName name="SAPTrigger_Tabelle35_ExportF15.2">[212]sapactivexlhiddensheet!$BW$39</definedName>
    <definedName name="SASLASA" localSheetId="12" hidden="1">{#N/A,#N/A,FALSE,"Aging Summary";#N/A,#N/A,FALSE,"Ratio Analysis";#N/A,#N/A,FALSE,"Test 120 Day Accts";#N/A,#N/A,FALSE,"Tickmarks"}</definedName>
    <definedName name="SASLASA" hidden="1">{#N/A,#N/A,FALSE,"Aging Summary";#N/A,#N/A,FALSE,"Ratio Analysis";#N/A,#N/A,FALSE,"Test 120 Day Accts";#N/A,#N/A,FALSE,"Tickmarks"}</definedName>
    <definedName name="SATICILARA__BORÇLAR">#REF!</definedName>
    <definedName name="SATILANLAR">[213]Amortisman!#REF!</definedName>
    <definedName name="SATIS">'[52]SATIŞ ÇALIŞMA'!#REF!</definedName>
    <definedName name="SATIS___0">'[53]SATIŞ ÇALIŞMA'!#REF!</definedName>
    <definedName name="SATIS___1">'[54]SATIŞ ÇALIŞMA'!#REF!</definedName>
    <definedName name="SATIS___5">'[54]SATIŞ ÇALIŞMA'!#REF!</definedName>
    <definedName name="SATIS___9">'[54]SATIŞ ÇALIŞMA'!#REF!</definedName>
    <definedName name="SATIŞ">'[52]SATIŞ ÇALIŞMA'!$B$6:$G$500</definedName>
    <definedName name="SATIŞ___0">'[53]SATIŞ ÇALIŞMA'!$B$6:$G$500</definedName>
    <definedName name="SATIŞ___1">'[54]SATIŞ ÇALIŞMA'!$B$6:$G$500</definedName>
    <definedName name="SATIŞ___5">'[54]SATIŞ ÇALIŞMA'!$B$6:$G$500</definedName>
    <definedName name="SATIŞ___9">'[54]SATIŞ ÇALIŞMA'!$B$6:$G$500</definedName>
    <definedName name="SATIŞ_MALİYET" localSheetId="12">#REF!</definedName>
    <definedName name="SATIŞ_MALİYET">#REF!</definedName>
    <definedName name="SATKONTROL" localSheetId="12">#REF!</definedName>
    <definedName name="SATKONTROL">#REF!</definedName>
    <definedName name="Sayfa1" localSheetId="12">#REF!</definedName>
    <definedName name="Sayfa1">#REF!</definedName>
    <definedName name="SAZGELIRHES">#REF!</definedName>
    <definedName name="SAZGELIRHES_ONC">#REF!</definedName>
    <definedName name="SAZGELIRHES_ONC_USD">#REF!</definedName>
    <definedName name="SAZGELIRHES_USD">#REF!</definedName>
    <definedName name="SBT">#REF!</definedName>
    <definedName name="sd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d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dacdASD">#REF!</definedName>
    <definedName name="sdd">#REF!</definedName>
    <definedName name="sdf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df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sdfsdfsdf" localSheetId="12" hidden="1">{#N/A,#N/A,TRUE,"Sales Comparison";#N/A,#N/A,TRUE,"Cum. Summary FFR";#N/A,#N/A,TRUE,"Monthly Summary FFR";#N/A,#N/A,TRUE,"Cum. Summary TL";#N/A,#N/A,TRUE,"Monthly Summary TL"}</definedName>
    <definedName name="sdfsdfsdf" hidden="1">{#N/A,#N/A,TRUE,"Sales Comparison";#N/A,#N/A,TRUE,"Cum. Summary FFR";#N/A,#N/A,TRUE,"Monthly Summary FFR";#N/A,#N/A,TRUE,"Cum. Summary TL";#N/A,#N/A,TRUE,"Monthly Summary TL"}</definedName>
    <definedName name="sdolapalıs">[106]New_Sheet_New!$M$13</definedName>
    <definedName name="sdolapkfarkı">[106]New_Sheet_New!$N$13</definedName>
    <definedName name="sdsa" localSheetId="12" hidden="1">{#N/A,#N/A,TRUE,"Sales Comparison";#N/A,#N/A,TRUE,"Cum. Summary FFR";#N/A,#N/A,TRUE,"Monthly Summary FFR";#N/A,#N/A,TRUE,"Cum. Summary TL";#N/A,#N/A,TRUE,"Monthly Summary TL"}</definedName>
    <definedName name="sdsa" hidden="1">{#N/A,#N/A,TRUE,"Sales Comparison";#N/A,#N/A,TRUE,"Cum. Summary FFR";#N/A,#N/A,TRUE,"Monthly Summary FFR";#N/A,#N/A,TRUE,"Cum. Summary TL";#N/A,#N/A,TRUE,"Monthly Summary TL"}</definedName>
    <definedName name="SDSD">'[137]MAIN GATE'!$A$3:$P$22</definedName>
    <definedName name="SEC" localSheetId="12">#REF!</definedName>
    <definedName name="SEC">#REF!</definedName>
    <definedName name="security">[172]Menkul!$A$1:$AD$160</definedName>
    <definedName name="SEITE1" localSheetId="12">#REF!</definedName>
    <definedName name="SEITE1">#REF!</definedName>
    <definedName name="SEITE2" localSheetId="12">#REF!</definedName>
    <definedName name="SEITE2">#REF!</definedName>
    <definedName name="SEITE3" localSheetId="12">#REF!</definedName>
    <definedName name="SEITE3">#REF!</definedName>
    <definedName name="SEKIZ">#REF!</definedName>
    <definedName name="SEKIZ___0">#REF!</definedName>
    <definedName name="SEKIZ___28">#REF!</definedName>
    <definedName name="SEKR">#REF!</definedName>
    <definedName name="selda">#REF!</definedName>
    <definedName name="selda1">#REF!</definedName>
    <definedName name="selda2">#REF!</definedName>
    <definedName name="selda3">#REF!</definedName>
    <definedName name="select2.Next">'[46]320eur 200401'!#REF!</definedName>
    <definedName name="Senario1" localSheetId="12">#REF!</definedName>
    <definedName name="Senario1">#REF!</definedName>
    <definedName name="Senario2" localSheetId="12">#REF!</definedName>
    <definedName name="Senario2">#REF!</definedName>
    <definedName name="Senario3" localSheetId="12">#REF!</definedName>
    <definedName name="Senario3">#REF!</definedName>
    <definedName name="Senario4">#REF!</definedName>
    <definedName name="SEP">[64]EYLUL!$A$1:$F$145</definedName>
    <definedName name="ser" localSheetId="12" hidden="1">Main.SAPF4Help()</definedName>
    <definedName name="ser" hidden="1">Main.SAPF4Help()</definedName>
    <definedName name="serdar" localSheetId="12">#REF!</definedName>
    <definedName name="serdar">#REF!</definedName>
    <definedName name="serdar2" localSheetId="12">#REF!</definedName>
    <definedName name="serdar2">#REF!</definedName>
    <definedName name="sesto" localSheetId="12">#REF!</definedName>
    <definedName name="sesto">#REF!</definedName>
    <definedName name="SetinWBDt">#REF!</definedName>
    <definedName name="sett_cost">#REF!</definedName>
    <definedName name="sett_org">#REF!</definedName>
    <definedName name="sett_spli">#REF!</definedName>
    <definedName name="settim">#REF!</definedName>
    <definedName name="SEYAHAT.SİG.">'[78]HSL.-İPT.'!#REF!</definedName>
    <definedName name="SFR">[101]OTOKAR_EKİM!$F$2</definedName>
    <definedName name="SFR_SCL">[101]OTOKAR_EKİM!$F$4</definedName>
    <definedName name="SFS" localSheetId="12">#REF!</definedName>
    <definedName name="SFS">#REF!</definedName>
    <definedName name="shh" localSheetId="12">#REF!</definedName>
    <definedName name="shh">#REF!</definedName>
    <definedName name="shift" localSheetId="12">#REF!</definedName>
    <definedName name="shift">#REF!</definedName>
    <definedName name="shjahdAJ" localSheetId="12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shjahdAJ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showrange1">#REF!</definedName>
    <definedName name="SIGMAT">#REF!</definedName>
    <definedName name="SIGN">#REF!</definedName>
    <definedName name="signcol">#REF!</definedName>
    <definedName name="siirt7sablonfiyat">#REF!</definedName>
    <definedName name="sin">#REF!</definedName>
    <definedName name="sirket">#REF!</definedName>
    <definedName name="SKONT">#REF!</definedName>
    <definedName name="SKOUT">#REF!</definedName>
    <definedName name="SM">#REF!</definedName>
    <definedName name="smisalıs">[106]New_Sheet_New!$M$10</definedName>
    <definedName name="smiskfarkı">[106]New_Sheet_New!$N$10</definedName>
    <definedName name="SMM" localSheetId="12">#REF!</definedName>
    <definedName name="SMM">#REF!</definedName>
    <definedName name="smüdalıs">[106]New_Sheet_New!$M$9</definedName>
    <definedName name="smüdkfarkı">[106]New_Sheet_New!$N$9</definedName>
    <definedName name="SOCIETA" localSheetId="12">#REF!</definedName>
    <definedName name="SOCIETA">#REF!</definedName>
    <definedName name="solver_lin" hidden="1">0</definedName>
    <definedName name="solver_num" hidden="1">0</definedName>
    <definedName name="solver_typ" hidden="1">3</definedName>
    <definedName name="solver_val" hidden="1">0.85</definedName>
    <definedName name="SON">#REF!</definedName>
    <definedName name="SONUC">#REF!</definedName>
    <definedName name="SP">#REF!</definedName>
    <definedName name="SPARTSTOCKTRANSFER">#REF!</definedName>
    <definedName name="Spec">#REF!</definedName>
    <definedName name="SpecialPrice" hidden="1">#REF!</definedName>
    <definedName name="speralıs">[106]New_Sheet_New!$M$8</definedName>
    <definedName name="sperkfarkı">[106]New_Sheet_New!$N$8</definedName>
    <definedName name="SPK_UMS_SBT_KIYM_SATIS_FARKI" localSheetId="12">#REF!</definedName>
    <definedName name="SPK_UMS_SBT_KIYM_SATIS_FARKI">#REF!</definedName>
    <definedName name="SPKBIL" localSheetId="12">#REF!</definedName>
    <definedName name="SPKBIL">#REF!</definedName>
    <definedName name="SPKGEL" localSheetId="12">#REF!</definedName>
    <definedName name="SPKGEL">#REF!</definedName>
    <definedName name="SPOT">#REF!</definedName>
    <definedName name="spot_eur">#REF!</definedName>
    <definedName name="spot_usd">#REF!</definedName>
    <definedName name="SS">[214]PL!#REF!</definedName>
    <definedName name="sss" localSheetId="12">#REF!</definedName>
    <definedName name="sss">#REF!</definedName>
    <definedName name="ssss" localSheetId="12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ssss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ssssss">#REF!</definedName>
    <definedName name="sssssss">'[215]Account Code'!$C$1:$C$65536</definedName>
    <definedName name="STANDARD_COLUMN">'[216]Global depreciation checking'!#REF!</definedName>
    <definedName name="State" localSheetId="12">#REF!</definedName>
    <definedName name="State">#REF!</definedName>
    <definedName name="STATMENU" localSheetId="12">#REF!</definedName>
    <definedName name="STATMENU">#REF!</definedName>
    <definedName name="STATUS" localSheetId="12">#REF!</definedName>
    <definedName name="STATUS">#REF!</definedName>
    <definedName name="Steps">#REF!</definedName>
    <definedName name="STEUERUNG">#REF!</definedName>
    <definedName name="STG">[37]Sheet1!$K$5</definedName>
    <definedName name="STGS" localSheetId="12">#REF!</definedName>
    <definedName name="STGS">#REF!</definedName>
    <definedName name="stichtag">[62]D!$C$3</definedName>
    <definedName name="STOK_NO" localSheetId="12">#REF!</definedName>
    <definedName name="STOK_NO">#REF!</definedName>
    <definedName name="STOKLAR" localSheetId="12">#REF!</definedName>
    <definedName name="STOKLAR">#REF!</definedName>
    <definedName name="STOP" localSheetId="12">#REF!</definedName>
    <definedName name="STOP">#REF!</definedName>
    <definedName name="STP_HAZ_BON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c">#REF!</definedName>
    <definedName name="Strat_Def">#REF!</definedName>
    <definedName name="Strat_T_It">#REF!</definedName>
    <definedName name="Strat_T_T">#REF!</definedName>
    <definedName name="Subat">[56]Alımlar!#REF!</definedName>
    <definedName name="SUBCHKGEVULD" localSheetId="12">#REF!</definedName>
    <definedName name="SUBCHKGEVULD">#REF!</definedName>
    <definedName name="SUBELER" localSheetId="12">#REF!</definedName>
    <definedName name="SUBELER">#REF!</definedName>
    <definedName name="SUBGISTFOUT1" localSheetId="12">#REF!</definedName>
    <definedName name="SUBGISTFOUT1">#REF!</definedName>
    <definedName name="SUBGISTLEEG">#REF!</definedName>
    <definedName name="sumarye">#REF!</definedName>
    <definedName name="SurvivalFactor">#REF!</definedName>
    <definedName name="swr">#REF!</definedName>
    <definedName name="Swvu.BILANCO." hidden="1">[51]B!#REF!</definedName>
    <definedName name="systemcopy" localSheetId="12">#REF!</definedName>
    <definedName name="systemcopy">#REF!</definedName>
    <definedName name="systemeditcontrolAA" localSheetId="12">#REF!</definedName>
    <definedName name="systemeditcontrolAA">#REF!</definedName>
    <definedName name="Ş" localSheetId="12">#REF!</definedName>
    <definedName name="Ş">#REF!</definedName>
    <definedName name="ŞAK">#REF!</definedName>
    <definedName name="şçl" localSheetId="12" hidden="1">Main.SAPF4Help()</definedName>
    <definedName name="şçl" hidden="1">Main.SAPF4Help()</definedName>
    <definedName name="ŞEDELE_170.000_DM" localSheetId="12">#REF!</definedName>
    <definedName name="ŞEDELE_170.000_DM">#REF!</definedName>
    <definedName name="şirk" localSheetId="12">#REF!</definedName>
    <definedName name="şirk">#REF!</definedName>
    <definedName name="şirket" localSheetId="12">#REF!</definedName>
    <definedName name="şirket">#REF!</definedName>
    <definedName name="şj">#REF!</definedName>
    <definedName name="şsnaşk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şsnaşk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şubat">#REF!</definedName>
    <definedName name="ŞUBAT_97">#REF!</definedName>
    <definedName name="T">#REF!</definedName>
    <definedName name="T_E">'[71]READ ME'!$E$23:$E$30</definedName>
    <definedName name="TAAHHÜT" localSheetId="12">#REF!</definedName>
    <definedName name="TAAHHÜT">#REF!</definedName>
    <definedName name="TAB_CF" localSheetId="12">#REF!</definedName>
    <definedName name="TAB_CF">#REF!</definedName>
    <definedName name="Tabela1_s05">'[217]E.Result-P&amp;L'!$A$3:$Q$42</definedName>
    <definedName name="Tabela1_s06">'[217]E.Result-Tot.Rev.'!$A$3:$O$21</definedName>
    <definedName name="Tabela1_s07">'[217]E.Result-Maj.Ind.'!$B$2:$I$17</definedName>
    <definedName name="Tabela1_s10">'[217]Retai-Spread&amp;Vol.'!$A$3:$J$19</definedName>
    <definedName name="Tabela1_s14">'[217]Corp.-Spread&amp;Vol.'!$A$3:$J$19</definedName>
    <definedName name="Tabela1_s17">[218]HR!$A$1:$F$25</definedName>
    <definedName name="Tabela1_s18">[218]NonHR!$A$3:$F$20</definedName>
    <definedName name="Tabela1_s20">[218]Regions!$P$30:$AB$32</definedName>
    <definedName name="Tabela1_s21">'[218]Invest.-Reven.'!$A$3:$M$10</definedName>
    <definedName name="Tabela1_s24">'[218]Subsid.-Reven.'!$A$3:$G$23</definedName>
    <definedName name="table" localSheetId="12">#REF!</definedName>
    <definedName name="table">#REF!</definedName>
    <definedName name="TABLE00" localSheetId="12">#REF!</definedName>
    <definedName name="TABLE00">#REF!</definedName>
    <definedName name="tablecol" localSheetId="12">#REF!</definedName>
    <definedName name="tablecol">#REF!</definedName>
    <definedName name="TABLO">#REF!</definedName>
    <definedName name="TABLO1">#REF!</definedName>
    <definedName name="TABLO2">#REF!</definedName>
    <definedName name="TABLO3">#REF!</definedName>
    <definedName name="TABLO5">#REF!</definedName>
    <definedName name="TABREGCUM">[176]CALCUL!$C$136:$L$255</definedName>
    <definedName name="TACode" localSheetId="12">#REF!</definedName>
    <definedName name="TACode">#REF!</definedName>
    <definedName name="TAF" localSheetId="12">#REF!</definedName>
    <definedName name="TAF">#REF!</definedName>
    <definedName name="tanil00">[219]FACTOR300600!$A$1:$B$65536</definedName>
    <definedName name="TARIH" localSheetId="12">#REF!</definedName>
    <definedName name="TARIH">#REF!</definedName>
    <definedName name="TARİH" localSheetId="12">#REF!</definedName>
    <definedName name="TARİH">#REF!</definedName>
    <definedName name="TARİH1" localSheetId="12">[220]CARI_BILANCO!#REF!</definedName>
    <definedName name="TARİH1">[220]CARI_BILANCO!#REF!</definedName>
    <definedName name="TARİH2" localSheetId="12">[220]CARI_BILANCO!#REF!</definedName>
    <definedName name="TARİH2">[220]CARI_BILANCO!#REF!</definedName>
    <definedName name="Tarih2000">'[189]FA LIST Hereke'!$P$1</definedName>
    <definedName name="TARİH3">[220]CARI_BILANCO!#REF!</definedName>
    <definedName name="TARİH4">[220]CARI_BILANCO!#REF!</definedName>
    <definedName name="TARİH5">[220]CARI_BILANCO!#REF!</definedName>
    <definedName name="TARİHLER">[221]Aktif!#REF!</definedName>
    <definedName name="TASIT" localSheetId="12">#REF!</definedName>
    <definedName name="TASIT">#REF!</definedName>
    <definedName name="TASUSD" localSheetId="12">#REF!</definedName>
    <definedName name="TASUSD">#REF!</definedName>
    <definedName name="TB">[222]MHHSMZLC305260!$A$1:$E$65536</definedName>
    <definedName name="tbl_ProdInfo" localSheetId="12" hidden="1">#REF!</definedName>
    <definedName name="tbl_ProdInfo" hidden="1">#REF!</definedName>
    <definedName name="TBORC1" localSheetId="12">#REF!</definedName>
    <definedName name="TBORC1">#REF!</definedName>
    <definedName name="TBORC2" localSheetId="12">#REF!</definedName>
    <definedName name="TBORC2">#REF!</definedName>
    <definedName name="TBORCVADE2002">#REF!</definedName>
    <definedName name="TBORCVADE2002___0">#REF!</definedName>
    <definedName name="TBORCVADE2002___28">#REF!</definedName>
    <definedName name="TBs">#REF!</definedName>
    <definedName name="TCMBFiyat">#REF!</definedName>
    <definedName name="td_col1">#REF!</definedName>
    <definedName name="td_col2">#REF!</definedName>
    <definedName name="td_col3">#REF!</definedName>
    <definedName name="td_col4">#REF!</definedName>
    <definedName name="td_col5">#REF!</definedName>
    <definedName name="td_desccol">#REF!</definedName>
    <definedName name="td_hdesccol">#REF!</definedName>
    <definedName name="td_idcol">#REF!</definedName>
    <definedName name="td_itcol">#REF!</definedName>
    <definedName name="td_list">#REF!</definedName>
    <definedName name="TD_PG">#REF!</definedName>
    <definedName name="TD_TABLECOL">#REF!</definedName>
    <definedName name="TDDTROW">#REF!</definedName>
    <definedName name="TDINDROW">#REF!</definedName>
    <definedName name="TDIO">#REF!</definedName>
    <definedName name="TDIOAAEROW">#REF!</definedName>
    <definedName name="TDM">#REF!</definedName>
    <definedName name="TDODTROW">#REF!</definedName>
    <definedName name="tdrprow">#REF!</definedName>
    <definedName name="TDRTROW">#REF!</definedName>
    <definedName name="TE_DATA">#REF!</definedName>
    <definedName name="TE_TOP">#REF!</definedName>
    <definedName name="TEFE_6">#REF!</definedName>
    <definedName name="TEFTİŞ">#REF!</definedName>
    <definedName name="TEH.HAST.SİG.">'[78]HSL.-İPT.'!#REF!</definedName>
    <definedName name="tel">[83]B!$C$4</definedName>
    <definedName name="TEM" localSheetId="12">#REF!</definedName>
    <definedName name="TEM">#REF!</definedName>
    <definedName name="Teminat" localSheetId="12">#REF!</definedName>
    <definedName name="Teminat">#REF!</definedName>
    <definedName name="TEMMUZ">'[223]Mizan-Temmuz'!$A$1:$F$107</definedName>
    <definedName name="TEMMUZ_97" localSheetId="12">#REF!</definedName>
    <definedName name="TEMMUZ_97">#REF!</definedName>
    <definedName name="temmuz1" localSheetId="12">#REF!</definedName>
    <definedName name="temmuz1">#REF!</definedName>
    <definedName name="temmuz2" localSheetId="12">#REF!</definedName>
    <definedName name="temmuz2">#REF!</definedName>
    <definedName name="ten">#REF!</definedName>
    <definedName name="TERMS">#REF!</definedName>
    <definedName name="Test_Description">#REF!</definedName>
    <definedName name="Test_ND">#REF!</definedName>
    <definedName name="Test_Proj_Mis">#REF!</definedName>
    <definedName name="Test_Targ">#REF!</definedName>
    <definedName name="Test_Total_T">#REF!</definedName>
    <definedName name="TEST0">#REF!</definedName>
    <definedName name="TEST1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extRefCopy1">#REF!</definedName>
    <definedName name="TextRefCopy10">#REF!</definedName>
    <definedName name="TextRefCopy11">#REF!</definedName>
    <definedName name="TextRefCopy12">'[224]degerleme-pbc-310306'!#REF!</definedName>
    <definedName name="TextRefCopy14">'[224]degerleme-pbc-310306'!#REF!</definedName>
    <definedName name="TextRefCopy2" localSheetId="12">#REF!</definedName>
    <definedName name="TextRefCopy2">#REF!</definedName>
    <definedName name="TextRefCopy3" localSheetId="12">#REF!</definedName>
    <definedName name="TextRefCopy3">#REF!</definedName>
    <definedName name="TextRefCopy4" localSheetId="12">#REF!</definedName>
    <definedName name="TextRefCopy4">#REF!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hidden="1">2</definedName>
    <definedName name="TH_DATA">#REF!</definedName>
    <definedName name="The_Breakdown_of_Dividend_Income">#REF!</definedName>
    <definedName name="The_Breakdown_of_Interest_Income">#REF!</definedName>
    <definedName name="The_Breakdown_of_Other_Expense">#REF!</definedName>
    <definedName name="The_Breakdown_of_Other_Income">#REF!</definedName>
    <definedName name="THR">#REF!</definedName>
    <definedName name="tl">#REF!</definedName>
    <definedName name="TL_ATS">#REF!</definedName>
    <definedName name="TL_BONO_REALİZASYON">#REF!</definedName>
    <definedName name="tlbakiye">[158]Sheet2!$G$2:$G$476</definedName>
    <definedName name="TLBİLANÇO" localSheetId="12">#REF!</definedName>
    <definedName name="TLBİLANÇO">#REF!</definedName>
    <definedName name="TLPL" localSheetId="12">#REF!</definedName>
    <definedName name="TLPL">#REF!</definedName>
    <definedName name="tm" localSheetId="12">#REF!</definedName>
    <definedName name="tm">#REF!</definedName>
    <definedName name="tmasaalıs">[106]New_Sheet_New!$M$11</definedName>
    <definedName name="tmasakfarkı">[106]New_Sheet_New!$N$11</definedName>
    <definedName name="TNT" localSheetId="12">#REF!</definedName>
    <definedName name="TNT">#REF!</definedName>
    <definedName name="Toggle1" localSheetId="12">#REF!</definedName>
    <definedName name="Toggle1">#REF!</definedName>
    <definedName name="TOLGA2" localSheetId="12">#REF!</definedName>
    <definedName name="TOLGA2">#REF!</definedName>
    <definedName name="TOLGA3">#REF!</definedName>
    <definedName name="TOP">#REF!</definedName>
    <definedName name="topkom">#REF!</definedName>
    <definedName name="topkons">#REF!</definedName>
    <definedName name="topl">[10]Sheet1!$F$22</definedName>
    <definedName name="TOPLAM">#REF!</definedName>
    <definedName name="TOPLAMHD">#REF!</definedName>
    <definedName name="TOPS">#REF!</definedName>
    <definedName name="TOPSHEET">#REF!</definedName>
    <definedName name="torte1">"Diagramm 27"</definedName>
    <definedName name="TOTALE">#REF!</definedName>
    <definedName name="TOTALS">#REF!</definedName>
    <definedName name="toy">#REF!</definedName>
    <definedName name="trabzon7sablonfiyat">#REF!</definedName>
    <definedName name="trabzonsablon">#REF!</definedName>
    <definedName name="traff_spend_perline_2001">'[168]Customer Profiles'!$K$103:$K$110</definedName>
    <definedName name="TRAFIK" localSheetId="12">#REF!</definedName>
    <definedName name="TRAFIK">#REF!</definedName>
    <definedName name="TrainingUnitCost">'[178]Gider Birim Fiyatları'!#REF!</definedName>
    <definedName name="TransactionDate">[66]CFSheet!$D$6</definedName>
    <definedName name="TransactionType">'[48]Transaction Type'!$A$2:$A$14</definedName>
    <definedName name="TRANSLATION_summary_Listele" localSheetId="12">#REF!</definedName>
    <definedName name="TRANSLATION_summary_Listele">#REF!</definedName>
    <definedName name="TRL">[101]OTOKAR_EKİM!$H$2</definedName>
    <definedName name="TRL_Cevir" localSheetId="12">#REF!</definedName>
    <definedName name="TRL_Cevir">#REF!</definedName>
    <definedName name="TRL_DESC">[101]OTOKAR_EKİM!$H$3</definedName>
    <definedName name="TRL_SCL">[101]OTOKAR_EKİM!$H$4</definedName>
    <definedName name="tsanalıs">[106]New_Sheet_New!$M$12</definedName>
    <definedName name="tsankfarkı">[106]New_Sheet_New!$N$12</definedName>
    <definedName name="tt" localSheetId="12" hidden="1">{#N/A,#N/A,TRUE,"Sales Comparison";#N/A,#N/A,TRUE,"Cum. Summary FFR";#N/A,#N/A,TRUE,"Monthly Summary FFR";#N/A,#N/A,TRUE,"Cum. Summary TL";#N/A,#N/A,TRUE,"Monthly Summary TL"}</definedName>
    <definedName name="tt" hidden="1">{#N/A,#N/A,TRUE,"Sales Comparison";#N/A,#N/A,TRUE,"Cum. Summary FFR";#N/A,#N/A,TRUE,"Monthly Summary FFR";#N/A,#N/A,TRUE,"Cum. Summary TL";#N/A,#N/A,TRUE,"Monthly Summary TL"}</definedName>
    <definedName name="TTDesiredLevelOfEvidenceItems">'[183]Global Data'!$B$92:$B$95</definedName>
    <definedName name="TTKAT">[20]KATSAYILAR!$C$8</definedName>
    <definedName name="TTT" localSheetId="12" hidden="1">{"YAB.PARA",#N/A,FALSE,"Günlük";"YAB.PARA (EURO)",#N/A,FALSE,"Günlük"}</definedName>
    <definedName name="TTT" hidden="1">{"YAB.PARA",#N/A,FALSE,"Günlük";"YAB.PARA (EURO)",#N/A,FALSE,"Günlük"}</definedName>
    <definedName name="tttttttt">#REF!</definedName>
    <definedName name="tuk">#REF!</definedName>
    <definedName name="tukkom">#REF!</definedName>
    <definedName name="turizm">#REF!</definedName>
    <definedName name="turizmkom">#REF!</definedName>
    <definedName name="TÜMÜ">[134]!TÜMÜ</definedName>
    <definedName name="TÜPRAŞ" localSheetId="12">#REF!</definedName>
    <definedName name="TÜPRAŞ">#REF!</definedName>
    <definedName name="TwoStepMisstatementIdentified">'[184]Two Step Revenue Testing Master'!$C$85</definedName>
    <definedName name="TwoStepTolerableEstMisstmtCalc">'[184]Two Step Revenue Testing Master'!$T$45</definedName>
    <definedName name="tx">[225]Sayfa2!$B$2</definedName>
    <definedName name="tyy" localSheetId="12" hidden="1">Main.SAPF4Help()</definedName>
    <definedName name="tyy" hidden="1">Main.SAPF4Help()</definedName>
    <definedName name="u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u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uc">[77]GiderYatırım!#REF!</definedName>
    <definedName name="UCRET" localSheetId="12">#REF!</definedName>
    <definedName name="UCRET">#REF!</definedName>
    <definedName name="ULUS" localSheetId="12">#REF!</definedName>
    <definedName name="ULUS">#REF!</definedName>
    <definedName name="ums">[10]Sheet1!$F$23</definedName>
    <definedName name="umskur">#REF!</definedName>
    <definedName name="Unit">#REF!</definedName>
    <definedName name="UPD">#REF!</definedName>
    <definedName name="UPDATE">[196]EQUITIES!$EG$5:$EI$69</definedName>
    <definedName name="updated" localSheetId="12">#REF!</definedName>
    <definedName name="updated">#REF!</definedName>
    <definedName name="USD">[101]OTOKAR_EKİM!$A$2</definedName>
    <definedName name="USD_DESC">[101]OTOKAR_EKİM!$A$3</definedName>
    <definedName name="USD_Euro">[226]Summary!$C$4</definedName>
    <definedName name="usd_net" localSheetId="12">#REF!</definedName>
    <definedName name="usd_net">#REF!</definedName>
    <definedName name="USD_SCL">[101]OTOKAR_EKİM!$A$4</definedName>
    <definedName name="USD00" localSheetId="12">#REF!</definedName>
    <definedName name="USD00">#REF!</definedName>
    <definedName name="USDE">[140]VERI!$C$3</definedName>
    <definedName name="usdkur" localSheetId="12">#REF!</definedName>
    <definedName name="usdkur">#REF!</definedName>
    <definedName name="usdrate">[120]Funds!#REF!</definedName>
    <definedName name="uy" localSheetId="12">#REF!</definedName>
    <definedName name="uy">#REF!</definedName>
    <definedName name="UYGAR" localSheetId="12" hidden="1">{#N/A,#N/A,FALSE,"Aging Summary";#N/A,#N/A,FALSE,"Ratio Analysis";#N/A,#N/A,FALSE,"Test 120 Day Accts";#N/A,#N/A,FALSE,"Tickmarks"}</definedName>
    <definedName name="UYGAR" hidden="1">{#N/A,#N/A,FALSE,"Aging Summary";#N/A,#N/A,FALSE,"Ratio Analysis";#N/A,#N/A,FALSE,"Test 120 Day Accts";#N/A,#N/A,FALSE,"Tickmarks"}</definedName>
    <definedName name="ÜCRET">#REF!</definedName>
    <definedName name="v" localSheetId="12">{#N/A,#N/A,FALSE,"Aging Summary";#N/A,#N/A,FALSE,"Ratio Analysis";#N/A,#N/A,FALSE,"Test 120 Day Accts";#N/A,#N/A,FALSE,"Tickmarks"}</definedName>
    <definedName name="v">{#N/A,#N/A,FALSE,"Aging Summary";#N/A,#N/A,FALSE,"Ratio Analysis";#N/A,#N/A,FALSE,"Test 120 Day Accts";#N/A,#N/A,FALSE,"Tickmarks"}</definedName>
    <definedName name="V.I.P.SİG.">'[78]HSL.-İPT.'!#REF!</definedName>
    <definedName name="V_Nr">'[71]At a glance 2004 per customer'!$H$2</definedName>
    <definedName name="vade" localSheetId="12">#REF!</definedName>
    <definedName name="vade">#REF!</definedName>
    <definedName name="VAKIFTA" localSheetId="12">#REF!</definedName>
    <definedName name="VAKIFTA">#REF!</definedName>
    <definedName name="VALID1234" localSheetId="12">#REF!,#REF!</definedName>
    <definedName name="VALID1234">#REF!,#REF!</definedName>
    <definedName name="Value_ARPopulation">#REF!</definedName>
    <definedName name="Value_LevelAssurance">#REF!</definedName>
    <definedName name="Value_NumberExceptionsIdentified">#REF!</definedName>
    <definedName name="Value_NumberTolerableExceptions">#REF!</definedName>
    <definedName name="van7sablonfiyat">#REF!</definedName>
    <definedName name="VARIABLES">#REF!</definedName>
    <definedName name="VARSAYIMLAR">#REF!</definedName>
    <definedName name="VER" localSheetId="12" hidden="1">{"Dayanıklı tüketim",#N/A,FALSE,"9511kar(TL)"}</definedName>
    <definedName name="VER" hidden="1">{"Dayanıklı tüketim",#N/A,FALSE,"9511kar(TL)"}</definedName>
    <definedName name="VERGİ_KARŞ">#REF!</definedName>
    <definedName name="VERGİ_KARŞILIĞI">#REF!</definedName>
    <definedName name="Version">[55]Header!$D$21</definedName>
    <definedName name="Version_label">[55]Header!$E$21</definedName>
    <definedName name="version_select" localSheetId="12">#REF!</definedName>
    <definedName name="version_select">#REF!</definedName>
    <definedName name="VIR">'[227]1999BÜT.'!$A$6:$E$209</definedName>
    <definedName name="vl">VLOOKUP('[228]8582B'!XEY1,'[229]fxrates01-00-99'!$A$1346:$S$1408,18)/1000000</definedName>
    <definedName name="Volumes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Volumes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">#REF!</definedName>
    <definedName name="W_C">'[71]Inv. tools &amp; Equipment RB232'!$X$51:$X$52</definedName>
    <definedName name="wbscomp1" localSheetId="12">#REF!</definedName>
    <definedName name="wbscomp1">#REF!</definedName>
    <definedName name="wbscomp2" localSheetId="12">#REF!</definedName>
    <definedName name="wbscomp2">#REF!</definedName>
    <definedName name="wbscomp3" localSheetId="12">#REF!</definedName>
    <definedName name="wbscomp3">#REF!</definedName>
    <definedName name="wdwe">#REF!</definedName>
    <definedName name="we">[214]PL!#REF!</definedName>
    <definedName name="WORKİNG_P__L__31.12.1996" localSheetId="12">#REF!</definedName>
    <definedName name="WORKİNG_P__L__31.12.1996">#REF!</definedName>
    <definedName name="WORKİNG_TRIAL_BALANCE_31.12.1996" localSheetId="12">#REF!</definedName>
    <definedName name="WORKİNG_TRIAL_BALANCE_31.12.1996">#REF!</definedName>
    <definedName name="wqhıd" localSheetId="12" hidden="1">Main.SAPF4Help()</definedName>
    <definedName name="wqhıd" hidden="1">Main.SAPF4Help()</definedName>
    <definedName name="wrn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Aging._.and._.Trend._.Analysis." localSheetId="1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l._.schedules." localSheetId="12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wrn.all._.schedules." hidden="1">{"Summary",#N/A,TRUE,"Summary";"quest",#N/A,TRUE,"quest";"ss",#N/A,TRUE,"subm.sheet.";"RF1",#N/A,TRUE,"RF1";"RF1A",#N/A,TRUE,"RF1A";"RF2",#N/A,TRUE,"RF2";"RF2A",#N/A,TRUE,"RF2A";"RF3",#N/A,TRUE,"RF3";"RF3A",#N/A,TRUE,"RF3A";"RF4",#N/A,TRUE,"RF4";"RF4A",#N/A,TRUE,"RF4A";"RF5",#N/A,TRUE,"RF5";"RF6",#N/A,TRUE,"RF6";"RF6A",#N/A,TRUE,"RF6A";"RF7",#N/A,TRUE,"RF7";"RF7A",#N/A,TRUE,"RF7A";"RF8",#N/A,TRUE,"RF8";"RF8A",#N/A,TRUE,"RF8A";"RF9",#N/A,TRUE,"RF9";"RF9A",#N/A,TRUE,"RF9A";"RF10",#N/A,TRUE,"RF10";"RF11As",#N/A,TRUE,"RF11As";"RF11Bs",#N/A,TRUE,"RF11Bs";"RF12",#N/A,TRUE,"RF12";"RF13",#N/A,TRUE,"RF13";"RF14",#N/A,TRUE,"RF14";"RF15",#N/A,TRUE,"RF15"}</definedName>
    <definedName name="wrn.Aylık." localSheetId="12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wrn.Aylık." hidden="1">{#N/A,#N/A,FALSE,"Kümülatif Gelir Tablosu";#N/A,#N/A,FALSE,"Aylık Gelir Tablosu";#N/A,#N/A,FALSE,"Karş.Kümülatif Gelir Tab";#N/A,#N/A,FALSE,"Karş. Aylık Gelir Tab";#N/A,#N/A,FALSE,"Bilanço";#N/A,#N/A,FALSE,"Karşılaştırmalı Bilanço";#N/A,#N/A,FALSE,"Raşyo 1";#N/A,#N/A,FALSE,"Karşılaştırmalı Raşyolar"}</definedName>
    <definedName name="wrn.BILANCO." localSheetId="12" hidden="1">{#N/A,#N/A,TRUE,"BILANCO";#N/A,#N/A,TRUE,"YENI-GELIR";#N/A,#N/A,TRUE,"GELIR"}</definedName>
    <definedName name="wrn.BILANCO." hidden="1">{#N/A,#N/A,TRUE,"BILANCO";#N/A,#N/A,TRUE,"YENI-GELIR";#N/A,#N/A,TRUE,"GELIR"}</definedName>
    <definedName name="wrn.capital._.schedules." localSheetId="12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wrn.capital._.schedules." hidden="1">{"rf19",#N/A,FALSE,"RF19";"rf20",#N/A,FALSE,"RF20";"rf20a",#N/A,FALSE,"RF20A";"rf21",#N/A,FALSE,"RF21";"rf21a",#N/A,FALSE,"RF21A";"rf21b",#N/A,FALSE,"RF21B";"rf22",#N/A,FALSE,"RF22";"rf22a",#N/A,FALSE,"RF22A";"rf22b",#N/A,FALSE,"RF22B"}</definedName>
    <definedName name="wrn.Cari._.Ay." localSheetId="12" hidden="1">{#N/A,#N/A,FALSE,"Bilanço";#N/A,#N/A,FALSE,"Kümülatif Gelir Tablosu";#N/A,#N/A,FALSE,"Aylık Gelir Tablosu";#N/A,#N/A,FALSE,"Raşyo 1"}</definedName>
    <definedName name="wrn.Cari._.Ay." hidden="1">{#N/A,#N/A,FALSE,"Bilanço";#N/A,#N/A,FALSE,"Kümülatif Gelir Tablosu";#N/A,#N/A,FALSE,"Aylık Gelir Tablosu";#N/A,#N/A,FALSE,"Raşyo 1"}</definedName>
    <definedName name="wrn.Dayanıklı._.tüketim." localSheetId="12" hidden="1">{"Dayanıklı tüketim",#N/A,FALSE,"9511kar(TL)"}</definedName>
    <definedName name="wrn.Dayanıklı._.tüketim." hidden="1">{"Dayanıklı tüketim",#N/A,FALSE,"9511kar(TL)"}</definedName>
    <definedName name="wrn.Dayanıklı._.tüketim._.dolar." localSheetId="12" hidden="1">{"Dayanıklı tüketimdolar",#N/A,FALSE,"9511kar($)"}</definedName>
    <definedName name="wrn.Dayanıklı._.tüketim._.dolar." hidden="1">{"Dayanıklı tüketimdolar",#N/A,FALSE,"9511kar($)"}</definedName>
    <definedName name="wrn.Dış._.ticaret." localSheetId="12" hidden="1">{"Dış ticaret",#N/A,FALSE,"9511kar(TL)"}</definedName>
    <definedName name="wrn.Dış._.ticaret." hidden="1">{"Dış ticaret",#N/A,FALSE,"9511kar(TL)"}</definedName>
    <definedName name="wrn.Dış._.ticaret._.dolar." localSheetId="12" hidden="1">{"Dış ticaret dolar",#N/A,FALSE,"9511kar($)"}</definedName>
    <definedName name="wrn.Dış._.ticaret._.dolar." hidden="1">{"Dış ticaret dolar",#N/A,FALSE,"9511kar($)"}</definedName>
    <definedName name="wrn.Enerji._.maden." localSheetId="12" hidden="1">{"Enerji maden",#N/A,FALSE,"9511kar(TL)"}</definedName>
    <definedName name="wrn.Enerji._.maden." hidden="1">{"Enerji maden",#N/A,FALSE,"9511kar(TL)"}</definedName>
    <definedName name="wrn.Enerji._.maden._.dolar." localSheetId="12" hidden="1">{"Enerji maden dolar",#N/A,FALSE,"9511kar($)"}</definedName>
    <definedName name="wrn.Enerji._.maden._.dolar." hidden="1">{"Enerji maden dolar",#N/A,FALSE,"9511kar($)"}</definedName>
    <definedName name="wrn.Finansman." localSheetId="12" hidden="1">{"Finansman",#N/A,FALSE,"9511kar(TL)"}</definedName>
    <definedName name="wrn.Finansman." hidden="1">{"Finansman",#N/A,FALSE,"9511kar(TL)"}</definedName>
    <definedName name="wrn.Finansman._.dolar." localSheetId="12" hidden="1">{"Finansman dolar",#N/A,FALSE,"9511kar($)"}</definedName>
    <definedName name="wrn.Finansman._.dolar." hidden="1">{"Finansman dolar",#N/A,FALSE,"9511kar($)"}</definedName>
    <definedName name="wrn.İnşaat." localSheetId="12" hidden="1">{"İnşaat",#N/A,FALSE,"9511kar(TL)"}</definedName>
    <definedName name="wrn.İnşaat." hidden="1">{"İnşaat",#N/A,FALSE,"9511kar(TL)"}</definedName>
    <definedName name="wrn.İnşaat._.dolar." localSheetId="12" hidden="1">{"İnşaatdolar",#N/A,FALSE,"9511kar($)"}</definedName>
    <definedName name="wrn.İnşaat._.dolar." hidden="1">{"İnşaatdolar",#N/A,FALSE,"9511kar($)"}</definedName>
    <definedName name="wrn.Koç._.Top." localSheetId="12" hidden="1">{"Koç Top",#N/A,FALSE,"9511kar(TL)"}</definedName>
    <definedName name="wrn.Koç._.Top." hidden="1">{"Koç Top",#N/A,FALSE,"9511kar(TL)"}</definedName>
    <definedName name="wrn.KOÇ._.TOP._.2." localSheetId="12" hidden="1">{"KOÇ TOP 2",#N/A,FALSE,"9511kar(TL)"}</definedName>
    <definedName name="wrn.KOÇ._.TOP._.2." hidden="1">{"KOÇ TOP 2",#N/A,FALSE,"9511kar(TL)"}</definedName>
    <definedName name="wrn.Koç._.Top._.dolar." localSheetId="12" hidden="1">{"Koç Top dolar",#N/A,FALSE,"9511kar($)"}</definedName>
    <definedName name="wrn.Koç._.Top._.dolar." hidden="1">{"Koç Top dolar",#N/A,FALSE,"9511kar($)"}</definedName>
    <definedName name="wrn.kozik." localSheetId="12" hidden="1">{#N/A,#N/A,TRUE,"struct";#N/A,#N/A,TRUE,"R1002";#N/A,#N/A,TRUE,"R1002_A";#N/A,#N/A,TRUE,"(p.3)";#N/A,#N/A,TRUE,"R1001";#N/A,#N/A,TRUE,"R1001_A";#N/A,#N/A,TRUE,"R1300";#N/A,#N/A,TRUE,"R1310";#N/A,#N/A,TRUE,"1.3.2.0";#N/A,#N/A,TRUE,"corp1";#N/A,#N/A,TRUE,"corp2";#N/A,#N/A,TRUE,"corp3";#N/A,#N/A,TRUE,"R  (p.24) ";#N/A,#N/A,TRUE,"R    (p.25)";#N/A,#N/A,TRUE,"foreignKPI";#N/A,#N/A,TRUE,"Invest";#N/A,#N/A,TRUE,"Invest2";#N/A,#N/A,TRUE,"Invest3";#N/A,#N/A,TRUE,"HR";#N/A,#N/A,TRUE,"R1002 (2)";#N/A,#N/A,TRUE,"Arkusz4";#N/A,#N/A,TRUE,"Arkusz4 (2)";#N/A,#N/A,TRUE,"Tabela 5";#N/A,#N/A,TRUE,"Tabela 5 (2)";#N/A,#N/A,TRUE,"PLREG";#N/A,#N/A,TRUE,"R1340";#N/A,#N/A,TRUE,"R1360";#N/A,#N/A,TRUE,"retail";#N/A,#N/A,TRUE,"Foglio1";#N/A,#N/A,TRUE,"Foglio2";#N/A,#N/A,TRUE,"retail7.1 (2)";#N/A,#N/A,TRUE,"Retail7.2 (2)";#N/A,#N/A,TRUE,"Foglio3";#N/A,#N/A,TRUE,"PLREG (2)";#N/A,#N/A,TRUE,"corp4";#N/A,#N/A,TRUE,"corp5";#N/A,#N/A,TRUE,"corp5bis";#N/A,#N/A,TRUE,"corp6";#N/A,#N/A,TRUE,"corp7";#N/A,#N/A,TRUE,"corp7.1";#N/A,#N/A,TRUE,"Corp7.2";#N/A,#N/A,TRUE,"corp8"}</definedName>
    <definedName name="wrn.kozik." hidden="1">{#N/A,#N/A,TRUE,"struct";#N/A,#N/A,TRUE,"R1002";#N/A,#N/A,TRUE,"R1002_A";#N/A,#N/A,TRUE,"(p.3)";#N/A,#N/A,TRUE,"R1001";#N/A,#N/A,TRUE,"R1001_A";#N/A,#N/A,TRUE,"R1300";#N/A,#N/A,TRUE,"R1310";#N/A,#N/A,TRUE,"1.3.2.0";#N/A,#N/A,TRUE,"corp1";#N/A,#N/A,TRUE,"corp2";#N/A,#N/A,TRUE,"corp3";#N/A,#N/A,TRUE,"R  (p.24) ";#N/A,#N/A,TRUE,"R    (p.25)";#N/A,#N/A,TRUE,"foreignKPI";#N/A,#N/A,TRUE,"Invest";#N/A,#N/A,TRUE,"Invest2";#N/A,#N/A,TRUE,"Invest3";#N/A,#N/A,TRUE,"HR";#N/A,#N/A,TRUE,"R1002 (2)";#N/A,#N/A,TRUE,"Arkusz4";#N/A,#N/A,TRUE,"Arkusz4 (2)";#N/A,#N/A,TRUE,"Tabela 5";#N/A,#N/A,TRUE,"Tabela 5 (2)";#N/A,#N/A,TRUE,"PLREG";#N/A,#N/A,TRUE,"R1340";#N/A,#N/A,TRUE,"R1360";#N/A,#N/A,TRUE,"retail";#N/A,#N/A,TRUE,"Foglio1";#N/A,#N/A,TRUE,"Foglio2";#N/A,#N/A,TRUE,"retail7.1 (2)";#N/A,#N/A,TRUE,"Retail7.2 (2)";#N/A,#N/A,TRUE,"Foglio3";#N/A,#N/A,TRUE,"PLREG (2)";#N/A,#N/A,TRUE,"corp4";#N/A,#N/A,TRUE,"corp5";#N/A,#N/A,TRUE,"corp5bis";#N/A,#N/A,TRUE,"corp6";#N/A,#N/A,TRUE,"corp7";#N/A,#N/A,TRUE,"corp7.1";#N/A,#N/A,TRUE,"Corp7.2";#N/A,#N/A,TRUE,"corp8"}</definedName>
    <definedName name="wrn.Makina._.Projeksiyon." localSheetId="12" hidden="1">{"Bilanço",#N/A,FALSE,"GenelProjeksiyon_Aggregate4";"GelirGider",#N/A,FALSE,"GenelProjeksiyon_Aggregate4";"FonAkım",#N/A,FALSE,"GenelProjeksiyon_Aggregate4"}</definedName>
    <definedName name="wrn.Makina._.Projeksiyon." hidden="1">{"Bilanço",#N/A,FALSE,"GenelProjeksiyon_Aggregate4";"GelirGider",#N/A,FALSE,"GenelProjeksiyon_Aggregate4";"FonAkım",#N/A,FALSE,"GenelProjeksiyon_Aggregate4"}</definedName>
    <definedName name="wrn.Monthly._.Report." localSheetId="12" hidden="1">{#N/A,#N/A,TRUE,"Sales Comparison";#N/A,#N/A,TRUE,"Cum. Summary FFR";#N/A,#N/A,TRUE,"Monthly Summary FFR";#N/A,#N/A,TRUE,"Cum. Summary TL";#N/A,#N/A,TRUE,"Monthly Summary TL"}</definedName>
    <definedName name="wrn.Monthly._.Report." hidden="1">{#N/A,#N/A,TRUE,"Sales Comparison";#N/A,#N/A,TRUE,"Cum. Summary FFR";#N/A,#N/A,TRUE,"Monthly Summary FFR";#N/A,#N/A,TRUE,"Cum. Summary TL";#N/A,#N/A,TRUE,"Monthly Summary TL"}</definedName>
    <definedName name="wrn.Otosan." localSheetId="12" hidden="1">{"Otosan",#N/A,FALSE,"9511kar(TL)"}</definedName>
    <definedName name="wrn.Otosan." hidden="1">{"Otosan",#N/A,FALSE,"9511kar(TL)"}</definedName>
    <definedName name="wrn.Otosandolar." localSheetId="12" hidden="1">{"Otosandolar",#N/A,FALSE,"9511kar($)"}</definedName>
    <definedName name="wrn.Otosandolar." hidden="1">{"Otosandolar",#N/A,FALSE,"9511kar($)"}</definedName>
    <definedName name="wrn.PSG._.East._.Report." localSheetId="12" hidden="1">{#N/A,#N/A,FALSE,"Start";#N/A,#N/A,FALSE,"PSG EAST ACTIVITY";#N/A,#N/A,FALSE,"PSG GI EAST Trend";#N/A,#N/A,FALSE,"East Activity MBF"}</definedName>
    <definedName name="wrn.PSG._.East._.Report." hidden="1">{#N/A,#N/A,FALSE,"Start";#N/A,#N/A,FALSE,"PSG EAST ACTIVITY";#N/A,#N/A,FALSE,"PSG GI EAST Trend";#N/A,#N/A,FALSE,"East Activity MBF"}</definedName>
    <definedName name="wrn.PSG._.Summary._.Report." localSheetId="12" hidden="1">{#N/A,#N/A,FALSE,"Start";#N/A,#N/A,FALSE,"PSG Summary Activity";#N/A,#N/A,FALSE,"DMO GI TREND";#N/A,#N/A,FALSE,"PSG Activity Mix - CM";#N/A,#N/A,FALSE,"PSG Activity Mix - YTD";#N/A,#N/A,FALSE,"YTD GI DETAIL ROLL-UPS";#N/A,#N/A,FALSE,"CM GI DETAIL ROLL-UPS"}</definedName>
    <definedName name="wrn.PSG._.Summary._.Report." hidden="1">{#N/A,#N/A,FALSE,"Start";#N/A,#N/A,FALSE,"PSG Summary Activity";#N/A,#N/A,FALSE,"DMO GI TREND";#N/A,#N/A,FALSE,"PSG Activity Mix - CM";#N/A,#N/A,FALSE,"PSG Activity Mix - YTD";#N/A,#N/A,FALSE,"YTD GI DETAIL ROLL-UPS";#N/A,#N/A,FALSE,"CM GI DETAIL ROLL-UPS"}</definedName>
    <definedName name="wrn.PSG._.West." localSheetId="12" hidden="1">{#N/A,#N/A,FALSE,"Start";#N/A,#N/A,FALSE,"PSG West Activity";#N/A,#N/A,FALSE,"PSG GI WEST Trend";#N/A,#N/A,FALSE,"PSG Removals WEST Trend"}</definedName>
    <definedName name="wrn.PSG._.West." hidden="1">{#N/A,#N/A,FALSE,"Start";#N/A,#N/A,FALSE,"PSG West Activity";#N/A,#N/A,FALSE,"PSG GI WEST Trend";#N/A,#N/A,FALSE,"PSG Removals WEST Trend"}</definedName>
    <definedName name="wrn.RAPOR1." localSheetId="12" hidden="1">{"ACIK",#N/A,FALSE,"A";"EXIM",#N/A,FALSE,"B";"DOVIZ",#N/A,FALSE,"D"}</definedName>
    <definedName name="wrn.RAPOR1." hidden="1">{"ACIK",#N/A,FALSE,"A";"EXIM",#N/A,FALSE,"B";"DOVIZ",#N/A,FALSE,"D"}</definedName>
    <definedName name="wrn.raport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.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.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.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.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1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raport1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wrn.Tekstil." localSheetId="12" hidden="1">{"Tekstil",#N/A,FALSE,"9511kar(TL)"}</definedName>
    <definedName name="wrn.Tekstil." hidden="1">{"Tekstil",#N/A,FALSE,"9511kar(TL)"}</definedName>
    <definedName name="wrn.Tekstil._.dolar." localSheetId="12" hidden="1">{"Tekstil dolar",#N/A,FALSE,"9511kar($)"}</definedName>
    <definedName name="wrn.Tekstil._.dolar." hidden="1">{"Tekstil dolar",#N/A,FALSE,"9511kar($)"}</definedName>
    <definedName name="wrn.Ticaret._.ve._.turizm." localSheetId="12" hidden="1">{"Ticaret ve turizm",#N/A,FALSE,"9511kar(TL)"}</definedName>
    <definedName name="wrn.Ticaret._.ve._.turizm." hidden="1">{"Ticaret ve turizm",#N/A,FALSE,"9511kar(TL)"}</definedName>
    <definedName name="wrn.Ticaret._.ve._.turizm._.dolar." localSheetId="12" hidden="1">{"Ticaret ve turizm dolar",#N/A,FALSE,"9511kar($)"}</definedName>
    <definedName name="wrn.Ticaret._.ve._.turizm._.dolar." hidden="1">{"Ticaret ve turizm dolar",#N/A,FALSE,"9511kar($)"}</definedName>
    <definedName name="wrn.Tofaş." localSheetId="12" hidden="1">{"Tofaş",#N/A,FALSE,"9511kar(TL)"}</definedName>
    <definedName name="wrn.Tofaş." hidden="1">{"Tofaş",#N/A,FALSE,"9511kar(TL)"}</definedName>
    <definedName name="wrn.Tofaşdolar." localSheetId="12" hidden="1">{"Tofaşdolar",#N/A,FALSE,"9511kar($)"}</definedName>
    <definedName name="wrn.Tofaşdolar." hidden="1">{"Tofaşdolar",#N/A,FALSE,"9511kar($)"}</definedName>
    <definedName name="wrn.Tüketim." localSheetId="12" hidden="1">{"Tüketim",#N/A,FALSE,"9511kar(TL)"}</definedName>
    <definedName name="wrn.Tüketim." hidden="1">{"Tüketim",#N/A,FALSE,"9511kar(TL)"}</definedName>
    <definedName name="wrn.Tüketim._.dolar." localSheetId="12" hidden="1">{"Tüketim dolar",#N/A,FALSE,"9511kar($)"}</definedName>
    <definedName name="wrn.Tüketim._.dolar." hidden="1">{"Tüketim dolar",#N/A,FALSE,"9511kar($)"}</definedName>
    <definedName name="wrn.YAB.PARA." localSheetId="12" hidden="1">{"YAB.PARA",#N/A,FALSE,"Günlük";"YAB.PARA (EURO)",#N/A,FALSE,"Günlük"}</definedName>
    <definedName name="wrn.YAB.PARA." hidden="1">{"YAB.PARA",#N/A,FALSE,"Günlük";"YAB.PARA (EURO)",#N/A,FALSE,"Günlük"}</definedName>
    <definedName name="wrn.Yan._.sanayi." localSheetId="12" hidden="1">{"Yan sanayi",#N/A,FALSE,"9511kar(TL)"}</definedName>
    <definedName name="wrn.Yan._.sanayi." hidden="1">{"Yan sanayi",#N/A,FALSE,"9511kar(TL)"}</definedName>
    <definedName name="wrn.Yansanayidolar." localSheetId="12" hidden="1">{"Yansanayidolar",#N/A,FALSE,"9511kar($)"}</definedName>
    <definedName name="wrn.Yansanayidolar." hidden="1">{"Yansanayidolar",#N/A,FALSE,"9511kar($)"}</definedName>
    <definedName name="wtb">#REF!</definedName>
    <definedName name="wvu.BILANCO." localSheetId="12" hidden="1">{TRUE,TRUE,-2.75,-17,604.5,345.75,FALSE,FALSE,TRUE,TRUE,0,1,#N/A,13,#N/A,6.09677419354839,28.7142857142857,1,FALSE,FALSE,3,TRUE,1,FALSE,85,"Swvu.BILANCO.","ACwvu.BILANCO.",#N/A,FALSE,FALSE,0.3,0.23,0.984251968503937,0.984251968503937,2,"&amp;A","&amp;L&amp;D  &amp;T&amp;CADA.XLS&amp;RPage &amp;P",TRUE,TRUE,FALSE,FALSE,1,#N/A,1,1,FALSE,FALSE,#N/A,#N/A,FALSE,FALSE,FALSE,9,300,300,FALSE,FALSE,TRUE,TRUE,TRUE}</definedName>
    <definedName name="wvu.BILANCO." hidden="1">{TRUE,TRUE,-2.75,-17,604.5,345.75,FALSE,FALSE,TRUE,TRUE,0,1,#N/A,13,#N/A,6.09677419354839,28.7142857142857,1,FALSE,FALSE,3,TRUE,1,FALSE,85,"Swvu.BILANCO.","ACwvu.BILANCO.",#N/A,FALSE,FALSE,0.3,0.23,0.984251968503937,0.984251968503937,2,"&amp;A","&amp;L&amp;D  &amp;T&amp;CADA.XLS&amp;RPage &amp;P",TRUE,TRUE,FALSE,FALSE,1,#N/A,1,1,FALSE,FALSE,#N/A,#N/A,FALSE,FALSE,FALSE,9,300,300,FALSE,FALSE,TRUE,TRUE,TRUE}</definedName>
    <definedName name="ww">#REF!</definedName>
    <definedName name="WWW">#REF!</definedName>
    <definedName name="X" localSheetId="12" hidden="1">{#N/A,#N/A,FALSE,"Aging Summary";#N/A,#N/A,FALSE,"Ratio Analysis";#N/A,#N/A,FALSE,"Test 120 Day Accts";#N/A,#N/A,FALSE,"Tickmarks"}</definedName>
    <definedName name="X" hidden="1">{#N/A,#N/A,FALSE,"Aging Summary";#N/A,#N/A,FALSE,"Ratio Analysis";#N/A,#N/A,FALSE,"Test 120 Day Accts";#N/A,#N/A,FALSE,"Tickmarks"}</definedName>
    <definedName name="xa">#REF!</definedName>
    <definedName name="xc">#REF!</definedName>
    <definedName name="XMADU">'[79]BONO DEM'!$G$7:$G$46</definedName>
    <definedName name="xmart" localSheetId="12">#REF!</definedName>
    <definedName name="xmart">#REF!</definedName>
    <definedName name="XMBAU">'[79]BONO DEM'!$Z$7:$Z$46</definedName>
    <definedName name="XMBMU">'[79]BONO DEM'!$Y$7:$Y$46</definedName>
    <definedName name="XMBVU">'[79]BONO DEM'!$U$7:$U$46</definedName>
    <definedName name="XMCAU">'[79]BONO DEM'!$W$7:$W$46</definedName>
    <definedName name="XMCFU">'[79]BONO DEM'!$S$7:$S$46</definedName>
    <definedName name="XMFMU">'[79]BONO DEM'!$AB$7:$AB$46</definedName>
    <definedName name="xx" localSheetId="12">#REF!</definedName>
    <definedName name="xx">#REF!</definedName>
    <definedName name="XXX" localSheetId="12" hidden="1">{#N/A,#N/A,FALSE,"Aging Summary";#N/A,#N/A,FALSE,"Ratio Analysis";#N/A,#N/A,FALSE,"Test 120 Day Accts";#N/A,#N/A,FALSE,"Tickmarks"}</definedName>
    <definedName name="XXX" hidden="1">{#N/A,#N/A,FALSE,"Aging Summary";#N/A,#N/A,FALSE,"Ratio Analysis";#N/A,#N/A,FALSE,"Test 120 Day Accts";#N/A,#N/A,FALSE,"Tickmarks"}</definedName>
    <definedName name="XXXXX" localSheetId="12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XXXXX" hidden="1">{#N/A,#N/A,TRUE,"B P&amp;L";#N/A,#N/A,TRUE,"B P&amp;L mos";#N/A,#N/A,TRUE,"B Vol";#N/A,#N/A,TRUE,"B KFI1";#N/A,#N/A,TRUE,"B KFI2";#N/A,#N/A,TRUE,"B KFD R";#N/A,#N/A,TRUE,"B KFD R mos";#N/A,#N/A,TRUE,"B KPI R";#N/A,#N/A,TRUE,"B KFD C";#N/A,#N/A,TRUE,"B KFD C mos";#N/A,#N/A,TRUE,"B KPI C";#N/A,#N/A,TRUE,"B KFD F";#N/A,#N/A,TRUE,"B KFD F mos";#N/A,#N/A,TRUE,"B KPI F";#N/A,#N/A,TRUE,"HR KI mos";#N/A,#N/A,TRUE,"B HR";#N/A,#N/A,TRUE,"HR KPI";#N/A,#N/A,TRUE,"NHR KFD";#N/A,#N/A,TRUE,"NHR KFD mos";#N/A,#N/A,TRUE,"CB P&amp;L RS";#N/A,#N/A,TRUE,"CB Vol ";#N/A,#N/A,TRUE,"CB Vol RS";#N/A,#N/A,TRUE,"R KFD RS";#N/A,#N/A,TRUE,"R KPI RS";#N/A,#N/A,TRUE,"C KFD RS";#N/A,#N/A,TRUE,"C KPI RS"}</definedName>
    <definedName name="xxxxxxxxx">#REF!</definedName>
    <definedName name="XXXXXXXXXXX">#REF!</definedName>
    <definedName name="XXXXXXXXXXXXXXXXXXXXXX">#REF!</definedName>
    <definedName name="xyz" hidden="1">265</definedName>
    <definedName name="Y">#REF!</definedName>
    <definedName name="Y.İÇİ_KRD">#REF!</definedName>
    <definedName name="yal">'[160]FORWARD-CLİENT'!#REF!</definedName>
    <definedName name="yan" localSheetId="12">#REF!</definedName>
    <definedName name="yan">#REF!</definedName>
    <definedName name="yangın" localSheetId="12">#REF!</definedName>
    <definedName name="yangın">#REF!</definedName>
    <definedName name="yanhaklar">'[230]Yan Haklar'!$B$2:$H$65536</definedName>
    <definedName name="yankom" localSheetId="12">#REF!</definedName>
    <definedName name="yankom">#REF!</definedName>
    <definedName name="YATIRIM_STOK">'[231]Gate IRR'!$H$3:$H$40</definedName>
    <definedName name="YATIRIMLAR" localSheetId="12">#REF!</definedName>
    <definedName name="YATIRIMLAR">#REF!</definedName>
    <definedName name="YATSTOK" localSheetId="12">#REF!</definedName>
    <definedName name="YATSTOK">#REF!</definedName>
    <definedName name="YAZD_RMA_ALAN_">[232]Accrual!$A$1:$J$43</definedName>
    <definedName name="YAZDìRMA_ALANì">[232]Accrual!$A$1:$J$43</definedName>
    <definedName name="YD" localSheetId="12">#REF!</definedName>
    <definedName name="YD">#REF!</definedName>
    <definedName name="ydoranı" localSheetId="12">#REF!</definedName>
    <definedName name="ydoranı">#REF!</definedName>
    <definedName name="YE">[233]VERI!$B$11</definedName>
    <definedName name="year" localSheetId="12">#REF!</definedName>
    <definedName name="year">#REF!</definedName>
    <definedName name="year_l" localSheetId="12">#REF!</definedName>
    <definedName name="year_l">#REF!</definedName>
    <definedName name="year_s" localSheetId="12">#REF!</definedName>
    <definedName name="year_s">#REF!</definedName>
    <definedName name="YearlyReports">#REF!</definedName>
    <definedName name="YEARMENU">#REF!</definedName>
    <definedName name="YEDİ">#REF!</definedName>
    <definedName name="YEDİ___0">#REF!</definedName>
    <definedName name="YEDİ___28">#REF!</definedName>
    <definedName name="YEN">[101]OTOKAR_EKİM!$G$2</definedName>
    <definedName name="YEN_SCL">[101]OTOKAR_EKİM!$G$4</definedName>
    <definedName name="YENI" localSheetId="12">#REF!</definedName>
    <definedName name="YENI">#REF!</definedName>
    <definedName name="YENİ" localSheetId="12">#REF!</definedName>
    <definedName name="YENİ">#REF!</definedName>
    <definedName name="yeni2" localSheetId="12" hidden="1">{#N/A,#N/A,FALSE,"Aging Summary";#N/A,#N/A,FALSE,"Ratio Analysis";#N/A,#N/A,FALSE,"Test 120 Day Accts";#N/A,#N/A,FALSE,"Tickmarks"}</definedName>
    <definedName name="yeni2" hidden="1">{#N/A,#N/A,FALSE,"Aging Summary";#N/A,#N/A,FALSE,"Ratio Analysis";#N/A,#N/A,FALSE,"Test 120 Day Accts";#N/A,#N/A,FALSE,"Tickmarks"}</definedName>
    <definedName name="YesNoRange">#REF!</definedName>
    <definedName name="yeyte">'[234]Transactions with Hazera'!#REF!</definedName>
    <definedName name="YH.S.FERDİ">'[78]HSL.-İPT.'!#REF!</definedName>
    <definedName name="YH.S.FERDİ.USD">'[78]HSL.-İPT.'!#REF!</definedName>
    <definedName name="YH.S.GRUP">'[78]HSL.-İPT.'!#REF!</definedName>
    <definedName name="YH.S.GRUP.DM">'[78]HSL.-İPT.'!#REF!</definedName>
    <definedName name="YH.S.GRUP.USD">'[78]HSL.-İPT.'!#REF!</definedName>
    <definedName name="YH.S.KREDİLİ">'[78]HSL.-İPT.'!#REF!</definedName>
    <definedName name="YH.S.SAĞLIK">'[78]HSL.-İPT.'!#REF!</definedName>
    <definedName name="YI" localSheetId="12">#REF!</definedName>
    <definedName name="YI">#REF!</definedName>
    <definedName name="yıl" localSheetId="12">#REF!</definedName>
    <definedName name="yıl">#REF!</definedName>
    <definedName name="yıllık.amort" localSheetId="12">#REF!</definedName>
    <definedName name="yıllık.amort">#REF!</definedName>
    <definedName name="YIRMI">#REF!</definedName>
    <definedName name="YIRMI___0">#REF!</definedName>
    <definedName name="YIRMI___28">#REF!</definedName>
    <definedName name="YIRMIBEŞ">#REF!</definedName>
    <definedName name="YIRMIBEŞ___0">#REF!</definedName>
    <definedName name="YIRMIBEŞ___28">#REF!</definedName>
    <definedName name="YIRMIBIR">#REF!</definedName>
    <definedName name="YIRMIBIR___0">#REF!</definedName>
    <definedName name="YIRMIBIR___28">#REF!</definedName>
    <definedName name="YIRMIDORT">#REF!</definedName>
    <definedName name="YIRMIDORT___0">#REF!</definedName>
    <definedName name="YIRMIDORT___28">#REF!</definedName>
    <definedName name="YIRMIIKI">#REF!</definedName>
    <definedName name="YIRMIUÇ">#REF!</definedName>
    <definedName name="YIRMIUÇ___0">#REF!</definedName>
    <definedName name="YIRMIUÇ___28">#REF!</definedName>
    <definedName name="YilKodu">#REF!</definedName>
    <definedName name="ymk">#REF!</definedName>
    <definedName name="yol">'[160]FORWARD-CLİENT'!#REF!</definedName>
    <definedName name="YÖN" localSheetId="12">#REF!</definedName>
    <definedName name="YÖN">#REF!</definedName>
    <definedName name="YÖN_KUR_İKR_KAR" localSheetId="12">#REF!</definedName>
    <definedName name="YÖN_KUR_İKR_KAR">#REF!</definedName>
    <definedName name="YPBİLANÇO" localSheetId="12">#REF!</definedName>
    <definedName name="YPBİLANÇO">#REF!</definedName>
    <definedName name="ypdata">#REF!</definedName>
    <definedName name="ypmen">[172]Menkul!$B$3:$AE$201</definedName>
    <definedName name="ypmutabakat" localSheetId="12">#REF!</definedName>
    <definedName name="ypmutabakat">#REF!</definedName>
    <definedName name="yskur">[190]Sheet1!#REF!</definedName>
    <definedName name="yuh" localSheetId="12">#REF!</definedName>
    <definedName name="yuh">#REF!</definedName>
    <definedName name="yy" localSheetId="12">#REF!</definedName>
    <definedName name="yy">#REF!</definedName>
    <definedName name="YYEAR" localSheetId="12">#REF!</definedName>
    <definedName name="YYEAR">#REF!</definedName>
    <definedName name="Z">#REF!</definedName>
    <definedName name="Z_99BF6118_1B1B_45B8_B7BA_C35589EB3FF4_.wvu.PrintArea" hidden="1">#REF!</definedName>
    <definedName name="Z_Autor">#REF!</definedName>
    <definedName name="Z_B_Stichtag">#REF!</definedName>
    <definedName name="Z_Firma">#REF!</definedName>
    <definedName name="Z_Kurs">#REF!</definedName>
    <definedName name="Z_L_Waehrung">#REF!</definedName>
    <definedName name="Z_Version">#REF!</definedName>
    <definedName name="zeynep">'[153]rest of other assets'!#REF!</definedName>
    <definedName name="ZI" localSheetId="12">#REF!</definedName>
    <definedName name="ZI">#REF!</definedName>
    <definedName name="zillmer_premium" localSheetId="12">#REF!</definedName>
    <definedName name="zillmer_premium">#REF!</definedName>
    <definedName name="Zip" localSheetId="12">#REF!</definedName>
    <definedName name="Zip">#REF!</definedName>
    <definedName name="zonguldak7sablonfiyat">#REF!</definedName>
    <definedName name="zonguldaksablon">#REF!</definedName>
    <definedName name="ZORUNLU_KARŞILIK_ORTALAMA_HESAPTA_TUTULAN_BAKİYELER">#REF!</definedName>
    <definedName name="zzz">[235]MIZAN!#REF!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C52" i="15" l="1"/>
  <c r="C53" i="15" s="1"/>
  <c r="C32" i="15"/>
  <c r="C25" i="15"/>
  <c r="C10" i="15"/>
  <c r="B10" i="15"/>
  <c r="C6" i="15"/>
  <c r="B6" i="15"/>
  <c r="C5" i="15"/>
  <c r="B5" i="15"/>
  <c r="D4" i="13" l="1"/>
  <c r="C4" i="13"/>
  <c r="D3" i="13"/>
  <c r="C3" i="13"/>
  <c r="D2" i="13"/>
  <c r="C2" i="13"/>
  <c r="E47" i="12"/>
  <c r="E108" i="12" s="1"/>
  <c r="D47" i="12"/>
  <c r="D108" i="12" s="1"/>
  <c r="C47" i="12"/>
  <c r="C108" i="12" s="1"/>
  <c r="XEY63" i="8"/>
  <c r="D2" i="8"/>
  <c r="D2" i="9" s="1"/>
  <c r="D2" i="10" s="1"/>
  <c r="D2" i="11" s="1"/>
  <c r="C2" i="8"/>
  <c r="C2" i="9" s="1"/>
  <c r="C2" i="10" s="1"/>
  <c r="C2" i="11" s="1"/>
  <c r="XEY63" i="2" l="1"/>
  <c r="D2" i="2"/>
  <c r="D2" i="3" s="1"/>
  <c r="D2" i="4" s="1"/>
  <c r="D2" i="5" s="1"/>
  <c r="C2" i="2"/>
  <c r="C2" i="3" s="1"/>
  <c r="C2" i="4" s="1"/>
  <c r="C2" i="5" s="1"/>
</calcChain>
</file>

<file path=xl/sharedStrings.xml><?xml version="1.0" encoding="utf-8"?>
<sst xmlns="http://schemas.openxmlformats.org/spreadsheetml/2006/main" count="906" uniqueCount="508">
  <si>
    <t>VARLIKLAR</t>
  </si>
  <si>
    <t xml:space="preserve">I- Cari Varlıklar </t>
  </si>
  <si>
    <t>Dipnot</t>
  </si>
  <si>
    <t>Bağımsız
Denetimden Geçmiş
Cari Dönem
31 Aralık 2025</t>
  </si>
  <si>
    <t>Bağımsız
Denetimden Geçmiş
Önceki Dönem
31 Aralık 2024</t>
  </si>
  <si>
    <t>Denetimden Geçmiş</t>
  </si>
  <si>
    <t xml:space="preserve">A- Nakit ve Nakit Benzeri Varlıklar </t>
  </si>
  <si>
    <t>1- Kasa</t>
  </si>
  <si>
    <t>2- Alınan Çekler</t>
  </si>
  <si>
    <t>3- Bankalar</t>
  </si>
  <si>
    <t>2.12 ve 14</t>
  </si>
  <si>
    <t>4- Verilen Çekler ve Ödeme Emirleri</t>
  </si>
  <si>
    <t xml:space="preserve">5- Banka Garantili ve Üç Aydan Kısa Vadeli Kredi Kartı Alacakları </t>
  </si>
  <si>
    <t>6- Diğer Nakit ve Nakit Benzeri Varlıklar</t>
  </si>
  <si>
    <t>B- Finansal Varlıklar ile Riski Sigortalılara Ait Finansal Yatırımlar</t>
  </si>
  <si>
    <t>11.1</t>
  </si>
  <si>
    <t>1- Satılmaya Hazır Finansal Varlıklar</t>
  </si>
  <si>
    <t xml:space="preserve">2- Vadeye Kadar Elde Tutulacak Finansal Varlıklar </t>
  </si>
  <si>
    <t xml:space="preserve">3- Alım Satım Amaçlı Finansal Varlıklar </t>
  </si>
  <si>
    <t>4- Krediler</t>
  </si>
  <si>
    <t>5- Krediler Karşılığı (-)</t>
  </si>
  <si>
    <t>6- Riski Hayat Poliçesi Sahiplerine Ait Finansal Yatırımlar</t>
  </si>
  <si>
    <t>7- Şirket Hissesi</t>
  </si>
  <si>
    <t>8- Finansal Varlıklar Değer Düşüklüğü Karşılığı (-)</t>
  </si>
  <si>
    <t>C- Esas Faaliyetlerden Alacaklar</t>
  </si>
  <si>
    <t>12.1</t>
  </si>
  <si>
    <t xml:space="preserve">1- Sigortacılık Faaliyetlerinden Alacaklar </t>
  </si>
  <si>
    <t>2- Sigortacılık Faaliyetlerinden Alacaklar Karşılığı (-)</t>
  </si>
  <si>
    <t xml:space="preserve">3- Reasürans Faaliyetlerinden Alacaklar </t>
  </si>
  <si>
    <t>4- Reasürans Faaliyetlerinden Alacaklar Karşılığı (-)</t>
  </si>
  <si>
    <t>5- Sigorta ve Reasürans Şirketleri Nezdindeki Depolar</t>
  </si>
  <si>
    <t>6- Sigortalılara Krediler (İkrazlar)</t>
  </si>
  <si>
    <t>7- Sigortalılara Krediler (İkrazlar) Karşılığı (-)</t>
  </si>
  <si>
    <t>8- Emeklilik Faaliyetlerinden Alacaklar</t>
  </si>
  <si>
    <t>12.1 ve 47.1</t>
  </si>
  <si>
    <t>9- Esas Faaliyetlerden Kaynaklanan Şüpheli Alacaklar</t>
  </si>
  <si>
    <t>10- Esas Faaliyetlerden Kaynaklanan Şüpheli Alacaklar Karşılığı</t>
  </si>
  <si>
    <t xml:space="preserve">D- İlişkili Taraflardan Alacaklar </t>
  </si>
  <si>
    <t xml:space="preserve">1- Ortaklardan Alacaklar </t>
  </si>
  <si>
    <t>2- İştiraklerden Alacaklar</t>
  </si>
  <si>
    <t>3- Bağlı Ortaklıklardan Alacaklar</t>
  </si>
  <si>
    <t xml:space="preserve">4- Müşterek Yönetime Tabi Teşebbüslerden Alacaklar </t>
  </si>
  <si>
    <t>5- Personelden Alacaklar</t>
  </si>
  <si>
    <t>6- Diğer İlişkili Taraflardan Alacaklar</t>
  </si>
  <si>
    <t>7- İlişkili Taraflardan Alacaklar Reeskontu (-)</t>
  </si>
  <si>
    <t>8- İlişkili Taraflardan Şüpheli Alacaklar</t>
  </si>
  <si>
    <t>9- İlişkili Taraflardan Şüpheli Alacaklar Karşılığı (-)</t>
  </si>
  <si>
    <t>E- Diğer Alacaklar</t>
  </si>
  <si>
    <t>47.1</t>
  </si>
  <si>
    <t>1- Finansal Kiralama Alacakları</t>
  </si>
  <si>
    <t>2- Kazanılmamış Finansal Kiralama Faiz Gelirleri (-)</t>
  </si>
  <si>
    <t>3- Verilen Depozito ve Teminatlar</t>
  </si>
  <si>
    <t>4- Diğer Çeşitli Alacaklar</t>
  </si>
  <si>
    <t>5- Diğer Çeşitli Alacaklar Reeskontu (-)</t>
  </si>
  <si>
    <t>6- Şüpheli Diğer Alacaklar</t>
  </si>
  <si>
    <t>7- Şüpheli Diğer Alacaklar Karşılığı (-)</t>
  </si>
  <si>
    <t xml:space="preserve">F- Gelecek Aylara Ait Giderler ve Gelir Tahakkukları </t>
  </si>
  <si>
    <t xml:space="preserve">1- Ertelenmiş Üretim Giderleri </t>
  </si>
  <si>
    <t>17.15</t>
  </si>
  <si>
    <t>2- Tahakkuk Etmiş Faiz ve Kira Gelirleri</t>
  </si>
  <si>
    <t>3- Gelir Tahakkukları</t>
  </si>
  <si>
    <t xml:space="preserve">4- Gelecek Aylara Ait Diğer Giderler </t>
  </si>
  <si>
    <t>G- Diğer Cari Varlıklar</t>
  </si>
  <si>
    <t>1- Gelecek Aylar İhtiyacı Stoklar</t>
  </si>
  <si>
    <t xml:space="preserve">2- Peşin Ödenen Vergiler ve Fonlar </t>
  </si>
  <si>
    <t>3- Ertelenmiş Vergi Varlıkları</t>
  </si>
  <si>
    <t xml:space="preserve">4- İş Avansları </t>
  </si>
  <si>
    <t xml:space="preserve">5- Personele Verilen Avanslar </t>
  </si>
  <si>
    <t xml:space="preserve">6- Sayım ve Tesellüm Noksanları </t>
  </si>
  <si>
    <t xml:space="preserve">7- Diğer Çeşitli Cari Varlıklar </t>
  </si>
  <si>
    <t>8- Diğer Cari Varlıklar Karşılığı (-)</t>
  </si>
  <si>
    <t>I- Cari Varlıklar Toplamı</t>
  </si>
  <si>
    <t>II- Cari Olmayan Varlıklar</t>
  </si>
  <si>
    <t xml:space="preserve">       Dipnot</t>
  </si>
  <si>
    <t xml:space="preserve">A- Esas Faaliyetlerden Alacaklar </t>
  </si>
  <si>
    <t>2.14 ve 17.5</t>
  </si>
  <si>
    <t>1- Sigortacılık Faaliyetlerinden Alacaklar</t>
  </si>
  <si>
    <t>3- Reasürans Faaliyetlerinden Alacaklar</t>
  </si>
  <si>
    <t xml:space="preserve">9- Esas Faaliyetlerden Kaynaklanan Şüpheli Alacaklar </t>
  </si>
  <si>
    <t>10- Esas Faaliyetlerden Kaynaklanan Şüpheli Alacaklar Karşılığı (-)</t>
  </si>
  <si>
    <t xml:space="preserve">B- İlişkili Taraflardan Alacaklar </t>
  </si>
  <si>
    <t xml:space="preserve">3- Bağlı Ortaklıklardan Alacaklar </t>
  </si>
  <si>
    <t xml:space="preserve">5- Personelden Alacaklar </t>
  </si>
  <si>
    <t>7- İlişkili Taraflardan Alacaklar Reeskontu  (-)</t>
  </si>
  <si>
    <t>9- İlişkili Taraflardan Şüpheli Alacaklar Karşılığı  (-)</t>
  </si>
  <si>
    <t>C- Diğer Alacaklar</t>
  </si>
  <si>
    <t>2- Kazanılmamış Finansal Kiralama Faiz Gelirleri  (-)</t>
  </si>
  <si>
    <t xml:space="preserve">D- Finansal Varlıklar </t>
  </si>
  <si>
    <t xml:space="preserve">1- Bağlı Menkul Kıymetler </t>
  </si>
  <si>
    <t xml:space="preserve">2- İştirakler </t>
  </si>
  <si>
    <t>3- İştirakler Sermaye Taahhütleri (-)</t>
  </si>
  <si>
    <t>4- Bağlı Ortaklıklar</t>
  </si>
  <si>
    <t>5- Bağlı Ortaklıklar Sermaye Taahhütleri (-)</t>
  </si>
  <si>
    <t>6- Müşterek Yönetime Tabi Teşebbüsler</t>
  </si>
  <si>
    <t>7- Müşterek Yönetime Tabi Teşebbüsler Sermaye Taahhütleri (-)</t>
  </si>
  <si>
    <t>8- Finansal Varlıklar ve Riski Sigortalılara Ait Finansal Yatırımlar</t>
  </si>
  <si>
    <t xml:space="preserve">9- Diğer Finansal Varlıklar </t>
  </si>
  <si>
    <t>10- Finansal Varlıklar Değer Düşüklüğü Karşılığı (-)</t>
  </si>
  <si>
    <t>E- Maddi Varlıklar</t>
  </si>
  <si>
    <t>6 ve 7</t>
  </si>
  <si>
    <t>1- Yatırım Amaçlı Gayrimenkuller</t>
  </si>
  <si>
    <t>2- Yatırım Amaçlı Gayrimenkuller Değer Düşüklüğü Karşılığı (-)</t>
  </si>
  <si>
    <t>3- Kullanım Amaçlı Gayrimenkuller</t>
  </si>
  <si>
    <t xml:space="preserve">4- Makine ve Teçhizatlar </t>
  </si>
  <si>
    <t xml:space="preserve">5- Demirbaş ve Tesisatlar </t>
  </si>
  <si>
    <t xml:space="preserve">6- Motorlu Taşıtlar </t>
  </si>
  <si>
    <t>7- Diğer Maddi Varlıklar (Özel Maliyet Bedelleri Dahil)</t>
  </si>
  <si>
    <t>8- Kiralama Yoluyla Edinilmiş Maddi Varlıklar</t>
  </si>
  <si>
    <t xml:space="preserve">9- Birikmiş Amortismanlar </t>
  </si>
  <si>
    <t>10- Maddi Varlıklara İlişkin Avanslar (Yapılmakta Olan Yatırımlar Dahil)</t>
  </si>
  <si>
    <t>F- Maddi Olmayan Varlıklar</t>
  </si>
  <si>
    <t xml:space="preserve">1- Haklar </t>
  </si>
  <si>
    <t xml:space="preserve">2- Şerefiye </t>
  </si>
  <si>
    <t xml:space="preserve">3- Faaliyet Öncesi Döneme Ait Giderler </t>
  </si>
  <si>
    <t xml:space="preserve">4- Araştırma ve Geliştirme Giderleri </t>
  </si>
  <si>
    <t xml:space="preserve">5- Diğer Maddi Olmayan Varlıklar </t>
  </si>
  <si>
    <t>6- Birikmiş İtfalar (-)</t>
  </si>
  <si>
    <t xml:space="preserve">7- Maddi Olmayan Varlıklara İlişkin Avanslar </t>
  </si>
  <si>
    <t>G-Gelecek Yıllara Ait Giderler ve Gelir Tahakkukları</t>
  </si>
  <si>
    <t>1- Ertelenmiş Üretim Giderleri</t>
  </si>
  <si>
    <t>2- Gelir Tahakkukları</t>
  </si>
  <si>
    <t xml:space="preserve">3- Gelecek Yıllara Ait Diğer Giderler </t>
  </si>
  <si>
    <t>H-Diğer Cari Olmayan Varlıklar</t>
  </si>
  <si>
    <t>1- Efektif Yabancı Para Hesapları</t>
  </si>
  <si>
    <t>2- Döviz Hesapları</t>
  </si>
  <si>
    <t xml:space="preserve">3- Gelecek Yıllar İhtiyacı Stoklar </t>
  </si>
  <si>
    <t>4- Peşin Ödenen Vergiler ve Fonlar</t>
  </si>
  <si>
    <t>5- Ertelenmiş Vergi Varlıkları</t>
  </si>
  <si>
    <t xml:space="preserve">6- Diğer Çeşitli Cari Olmayan Varlıklar </t>
  </si>
  <si>
    <t>7- Diğer Cari Olmayan Varlıklar Amortismanı (-)</t>
  </si>
  <si>
    <t>8- Diğer Cari Olmayan Varlıklar Karşılığı (-)</t>
  </si>
  <si>
    <t>II- Cari Olmayan Varlıklar Toplamı</t>
  </si>
  <si>
    <t>Varlıklar Toplamı</t>
  </si>
  <si>
    <t>YÜKÜMLÜLÜKLER</t>
  </si>
  <si>
    <t>III- Kısa Vadeli Yükümlülükler</t>
  </si>
  <si>
    <t xml:space="preserve">A- Finansal Borçlar </t>
  </si>
  <si>
    <t xml:space="preserve">1- Kredi Kuruluşlarına Borçlar </t>
  </si>
  <si>
    <t>2- Finansal Kiralama İşlemlerinden Borçlar</t>
  </si>
  <si>
    <t>3- Ertelenmiş Finansal Kiralama Borçlanma Maliyetleri (-)</t>
  </si>
  <si>
    <t xml:space="preserve">4- Uzun Vadeli Kredilerin Ana Para Taksitleri ve Faizleri </t>
  </si>
  <si>
    <t>5- Çıkarılmış Tahviller (Bonolar) Anapara, Taksit ve Faizleri</t>
  </si>
  <si>
    <t xml:space="preserve">6- Çıkarılmış Diğer Finansal Varlıklar </t>
  </si>
  <si>
    <t>7- Çıkarılmış Diğer Finansal Varlıklar İhraç Farkı (-)</t>
  </si>
  <si>
    <t>8- Diğer Finansal Borçlar (Yükümlülükler)</t>
  </si>
  <si>
    <t xml:space="preserve">B- Esas Faaliyetlerden Borçlar </t>
  </si>
  <si>
    <t xml:space="preserve">1- Sigortacılık Faaliyetlerinden Borçlar </t>
  </si>
  <si>
    <t>4 ve 19</t>
  </si>
  <si>
    <t xml:space="preserve">2- Reasürans Faaliyetlerinden Borçlar </t>
  </si>
  <si>
    <t xml:space="preserve">3- Sigorta ve Reasürans Şirketlerinden Alınan Depolar </t>
  </si>
  <si>
    <t>4- Emeklilik Faaliyetlerinden Borçlar</t>
  </si>
  <si>
    <t>4, 19 ve 47.1</t>
  </si>
  <si>
    <t>5- Diğer Esas Faaliyetlerden Borçlar</t>
  </si>
  <si>
    <t>6- Diğer Esas Faaliyetlerden Borçlar Borç Senetleri Reeskontu (-)</t>
  </si>
  <si>
    <t xml:space="preserve">C-İlişkili Taraflara Borçlar </t>
  </si>
  <si>
    <t>1- Ortaklara Borçlar</t>
  </si>
  <si>
    <t>4 ve 45</t>
  </si>
  <si>
    <t>2- İştiraklere Borçlar</t>
  </si>
  <si>
    <t>3- Bağlı Ortaklıklara Borçlar</t>
  </si>
  <si>
    <t>4- Müşterek Yönetime Tabi Teşebbüslere Borçlar</t>
  </si>
  <si>
    <t>5- Personele Borçlar</t>
  </si>
  <si>
    <t>6- Diğer İlişkili Taraflara Borçlar</t>
  </si>
  <si>
    <t xml:space="preserve">D- Diğer Borçlar </t>
  </si>
  <si>
    <t>1- Alınan Depozito ve Teminatlar</t>
  </si>
  <si>
    <t>2- Tedavi Giderlerine İlişkin SGK’ya Borçlar</t>
  </si>
  <si>
    <t>3- Diğer Çeşitli Borçlar</t>
  </si>
  <si>
    <t>4- Diğer Çeşitli Borçlar Reeskontu (-)</t>
  </si>
  <si>
    <t xml:space="preserve">E-Sigortacılık Teknik Karşılıkları </t>
  </si>
  <si>
    <t xml:space="preserve">1- Kazanılmamış Primler Karşılığı - Net </t>
  </si>
  <si>
    <t>2.24, 4 ve 17.15</t>
  </si>
  <si>
    <t xml:space="preserve">2- Devam Eden Riskler Karşılığı - Net </t>
  </si>
  <si>
    <t xml:space="preserve">3- Matematik Karşılıklar - Net </t>
  </si>
  <si>
    <t>2.24, 4 ve 17.2</t>
  </si>
  <si>
    <t xml:space="preserve">4- Muallak Tazminat Karşılığı - Net </t>
  </si>
  <si>
    <t>2.24, 4  ve 17.15</t>
  </si>
  <si>
    <t>5- İkramiye ve İndirimler Karşılığı - Net</t>
  </si>
  <si>
    <t>2.24</t>
  </si>
  <si>
    <t>6- Diğer Teknik Karşılıklar – Net</t>
  </si>
  <si>
    <t>F- Ödenecek Vergi ve Benzeri Diğer Yükümlülükler İle Karşılıkları</t>
  </si>
  <si>
    <t xml:space="preserve">1- Ödenecek Vergi ve Fonlar </t>
  </si>
  <si>
    <t xml:space="preserve">2- Ödenecek Sosyal Güvenlik Kesintileri </t>
  </si>
  <si>
    <t>3- Vadesi Geçmiş, Ertelenmiş veya Taksitlendirilmiş Vergi ve Diğer Yükümlülükler</t>
  </si>
  <si>
    <t>4- Ödenecek Diğer Vergi ve Benzeri Yükümlülükler</t>
  </si>
  <si>
    <t xml:space="preserve">5- Dönem Karı Vergi ve Diğer Yasal Yükümlülük Karşılıkları </t>
  </si>
  <si>
    <t>6- Dönem Karının Peşin Ödenen Vergi ve Diğer Yükümlülükleri (-)</t>
  </si>
  <si>
    <t xml:space="preserve">7- Diğer Vergi ve Benzeri Yükümlülük Karşılıkları </t>
  </si>
  <si>
    <t>G- Diğer Risklere İlişkin Karşılıklar</t>
  </si>
  <si>
    <t>1- Kıdem Tazminatı Karşılığı</t>
  </si>
  <si>
    <t>2- Sosyal Yardım Sandığı Varlık Açıkları Karşılığı</t>
  </si>
  <si>
    <t>3- Maliyet Giderleri Karşılığı</t>
  </si>
  <si>
    <t xml:space="preserve">H- Gelecek Aylara Ait Gelirler ve Gider Tahakkukları </t>
  </si>
  <si>
    <t xml:space="preserve">1- Ertelenmiş Komisyon Gelirleri </t>
  </si>
  <si>
    <t>2- Gider Tahakkukları</t>
  </si>
  <si>
    <t xml:space="preserve">3- Gelecek Aylara Ait Diğer Gelirler </t>
  </si>
  <si>
    <t xml:space="preserve">I- Diğer Kısa Vadeli Yükümlülükler </t>
  </si>
  <si>
    <t>1- Ertelenmiş Vergi Yükümlüğü</t>
  </si>
  <si>
    <t xml:space="preserve">2- Sayım ve Tesellüm Fazlalıkları </t>
  </si>
  <si>
    <t xml:space="preserve">3- Diğer Çeşitli Kısa Vadeli Yükümlülükler </t>
  </si>
  <si>
    <t>III - Kısa Vadeli Yükümlülükler Toplamı</t>
  </si>
  <si>
    <t>IV- Uzun Vadeli Yükümlülükler</t>
  </si>
  <si>
    <t>20</t>
  </si>
  <si>
    <t>4- Çıkarılmış Tahviller</t>
  </si>
  <si>
    <t xml:space="preserve">5- Çıkarılmış Diğer Finansal Varlıklar </t>
  </si>
  <si>
    <t>6- Çıkarılmış Diğer Finansal Varlıklar İhraç Farkı (-)</t>
  </si>
  <si>
    <t>7- Diğer Finansal Borçlar (Yükümlülükler)</t>
  </si>
  <si>
    <t>2.14, 17.5</t>
  </si>
  <si>
    <t xml:space="preserve">C- İlişkili Taraflara Borçlar </t>
  </si>
  <si>
    <t xml:space="preserve">4- Müşterek Yönetime Tabi Teşebbüslere Borçlar </t>
  </si>
  <si>
    <t xml:space="preserve">5- Personele Borçlar </t>
  </si>
  <si>
    <t xml:space="preserve">6- Diğer İlişkili Taraflara Borçlar </t>
  </si>
  <si>
    <t xml:space="preserve">1- Alınan Depozito ve Teminatlar </t>
  </si>
  <si>
    <t xml:space="preserve">3- Diğer Çeşitli Borçlar </t>
  </si>
  <si>
    <t xml:space="preserve">E- Sigortacılık Teknik Karşılıkları </t>
  </si>
  <si>
    <t xml:space="preserve">   4 ve 17.2</t>
  </si>
  <si>
    <t>6- Diğer Teknik Karşılıklar - Net</t>
  </si>
  <si>
    <t>2.24, 4 ve  17</t>
  </si>
  <si>
    <t xml:space="preserve">F- Diğer Yükümlülükler ve Karşılıkları </t>
  </si>
  <si>
    <t xml:space="preserve">1- Ödenecek Diğer Yükümlülükler  </t>
  </si>
  <si>
    <t>2- Vadesi Geçmiş, Ertelenmiş veya Taksitlendirilmiş Vergi ve Diğer Yükümlülükler</t>
  </si>
  <si>
    <t xml:space="preserve">3- Diğer Borç ve Gider Karşılıkları </t>
  </si>
  <si>
    <t xml:space="preserve">G- Diğer Risklere İlişkin Karşılıklar </t>
  </si>
  <si>
    <t xml:space="preserve">H-Gelecek Yıllara Ait Gelirler ve Gider Tahakkukları </t>
  </si>
  <si>
    <t>1- Ertelenmiş Komisyon Gelirleri</t>
  </si>
  <si>
    <t xml:space="preserve">3- Gelecek Yıllara Ait Diğer Gelirler </t>
  </si>
  <si>
    <t>I- Diğer Uzun Vadeli Yükümlülükler</t>
  </si>
  <si>
    <t>1- Ertelenmiş Vergi Yükümlülüğü</t>
  </si>
  <si>
    <t xml:space="preserve">2- Diğer Uzun Vadeli Yükümlülükler </t>
  </si>
  <si>
    <t>IV- Uzun Vadeli Yükümlülükler Toplamı</t>
  </si>
  <si>
    <t>V- Özsermaye</t>
  </si>
  <si>
    <t xml:space="preserve">A- Ödenmiş Sermaye </t>
  </si>
  <si>
    <t xml:space="preserve">1- (Nominal) Sermaye </t>
  </si>
  <si>
    <t>2.13 ve 15</t>
  </si>
  <si>
    <t>2- Ödenmemiş Sermaye (-)</t>
  </si>
  <si>
    <t>3- Sermaye Düzeltmesi Olumlu Farkları</t>
  </si>
  <si>
    <t>4- Sermaye Düzeltmesi Olumsuz Farkları (-)</t>
  </si>
  <si>
    <t>5- Tescili Beklenen Sermaye</t>
  </si>
  <si>
    <t xml:space="preserve">B- Sermaye Yedekleri </t>
  </si>
  <si>
    <t xml:space="preserve">1- Hisse Senedi İhraç Primleri </t>
  </si>
  <si>
    <t>2- Hisse Senedi İptal Karları</t>
  </si>
  <si>
    <t>3- Sermayeye Eklenecek Satış Karları</t>
  </si>
  <si>
    <t>4- Yabancı Para Çevirim Farkları</t>
  </si>
  <si>
    <t>5- Diğer Sermaye Yedekleri</t>
  </si>
  <si>
    <t xml:space="preserve">C- Kar Yedekleri </t>
  </si>
  <si>
    <t xml:space="preserve">1- Yasal Yedekler </t>
  </si>
  <si>
    <t>2- Statü Yedekleri</t>
  </si>
  <si>
    <t>3- Olağanüstü Yedekler</t>
  </si>
  <si>
    <t>4- Özel Fonlar (Yedekler)</t>
  </si>
  <si>
    <t>5- Finansal Varlıkların Değerlemesi</t>
  </si>
  <si>
    <t xml:space="preserve">6- Diğer Kar Yedekleri </t>
  </si>
  <si>
    <t xml:space="preserve">D- Geçmiş Yıllar Karları </t>
  </si>
  <si>
    <t xml:space="preserve">1- Geçmiş Yıllar Karları </t>
  </si>
  <si>
    <t>E-Geçmiş Yıllar Zararları (-)</t>
  </si>
  <si>
    <t xml:space="preserve">1- Geçmiş Yıllar Zararları </t>
  </si>
  <si>
    <t xml:space="preserve">F-Dönem Net Karı/Zararı </t>
  </si>
  <si>
    <t>1- Dönem Net Karı</t>
  </si>
  <si>
    <t>2- Dönem Net Zararı (-)</t>
  </si>
  <si>
    <t xml:space="preserve">3-Dağıtıma Konu Olmayan Dönem Karı </t>
  </si>
  <si>
    <t>Özsermaye Toplamı</t>
  </si>
  <si>
    <t xml:space="preserve">Özsermaye ve Yükümlülükler Toplamı </t>
  </si>
  <si>
    <t xml:space="preserve"> I-TEKNİK BÖLÜM</t>
  </si>
  <si>
    <t>Bağımsız
Denetimden Geçmiş
Cari Dönem 
1 Ocak -
31 Aralık 2025</t>
  </si>
  <si>
    <t>Bağımsız
Denetimden Geçmemiş
Cari Dönem 
1 Temmuz -
30 Eylül 2025</t>
  </si>
  <si>
    <t>Bağımsız
Denetimden Geçmiş
Önceki Dönem 
1 Ocak -
31 Aralık 2024</t>
  </si>
  <si>
    <t xml:space="preserve">A- Hayat Dışı Teknik Gelir </t>
  </si>
  <si>
    <t>1- Kazanılmış Primler (Reasürör Payı Düşülmüş Olarak)</t>
  </si>
  <si>
    <t>1.1- Yazılan Primler (Reasürör Payı Düşülmüş Olarak)</t>
  </si>
  <si>
    <t xml:space="preserve">1.1.1- Brüt Yazılan Primler </t>
  </si>
  <si>
    <t xml:space="preserve">1.1.2- Reasüröre Devredilen Primler </t>
  </si>
  <si>
    <t>10 ve 24</t>
  </si>
  <si>
    <t>1.1.3- SGK’ya Aktarılan Primler</t>
  </si>
  <si>
    <t xml:space="preserve"> -   </t>
  </si>
  <si>
    <t>1.2- Kazanılmamış Primler Karşılığında Değişim
(Reasürör Payı ve Devreden Kısım Düşülmüş Olarak)</t>
  </si>
  <si>
    <t xml:space="preserve">1.2.1- Kazanılmamış Primler Karşılığı </t>
  </si>
  <si>
    <t xml:space="preserve">1.2.2- Kazanılmamış Primler Karşılığında Reasürör Payı </t>
  </si>
  <si>
    <t>1.2.3- Kazanılmamış Primler Karşılığında SGK Payı</t>
  </si>
  <si>
    <t>1.3- Devam Eden Riskler Karşılığında Değişim
(Reasürör Payı ve Devreden Kısım Düşülmüş Olarak)</t>
  </si>
  <si>
    <t xml:space="preserve">                                       - </t>
  </si>
  <si>
    <t xml:space="preserve">1.3.1- Devam Eden Riskler Karşılığı </t>
  </si>
  <si>
    <t xml:space="preserve">1.3.2- Devam Eden Riskler Karşılığında Reasürör Payı </t>
  </si>
  <si>
    <t>2- Teknik Olmayan Bölümden Aktarılan Yatırım Gelirleri</t>
  </si>
  <si>
    <t>3- Diğer Teknik Gelirler (Reasürör Payı Düşülmüş Olarak)</t>
  </si>
  <si>
    <t xml:space="preserve">3.1- Brüt Diğer Teknik Gelirler </t>
  </si>
  <si>
    <t xml:space="preserve">3.2- Brüt Diğer Teknik Gelirlerde Reasürör Payı </t>
  </si>
  <si>
    <t>4- Tahakkuk Eden Rücu ve Sovtaj Gelirleri</t>
  </si>
  <si>
    <t>B- Hayat Dışı Teknik Gider</t>
  </si>
  <si>
    <t>1- Gerçekleşen Tazminatlar (Reasürör Payı Düşülmüş Olarak)</t>
  </si>
  <si>
    <t>1.1- Ödenen Tazminatlar (Reasürör Payı Düşülmüş Olarak)</t>
  </si>
  <si>
    <t xml:space="preserve">1.1.1- Brüt Ödenen Tazminatlar  </t>
  </si>
  <si>
    <t xml:space="preserve">1.1.2- Ödenen Tazminatlarda Reasürör Payı </t>
  </si>
  <si>
    <t>1.2- Muallak Tazminatlar Karşılığında Değişim
(Reasürör Payı ve Devreden Kısım Düşülmüş Olarak)</t>
  </si>
  <si>
    <t xml:space="preserve">1.2.1- Muallak Tazminatlar Karşılığı </t>
  </si>
  <si>
    <t xml:space="preserve">1.2.2- Muallak Tazminatlar Karşılığında Reasürör Payı </t>
  </si>
  <si>
    <t>2- İkramiye ve İndirimler Karşılığında Değişim
(Reasürör Payı ve Devreden Kısım Düşülmüş Olarak)</t>
  </si>
  <si>
    <t xml:space="preserve">2.1- İkramiye ve İndirimler Karşılığı </t>
  </si>
  <si>
    <t xml:space="preserve">2.2- İkramiye ve İndirimler Karşılığında Reasürör Payı </t>
  </si>
  <si>
    <t>3- Diğer Teknik Karşılıklarda Değişim
(Reasürör Payı ve Devreden Kısım Düşülmüş Olarak)</t>
  </si>
  <si>
    <t xml:space="preserve">4- Faaliyet Giderleri </t>
  </si>
  <si>
    <t>5- Matematik Karşılıklarda Değişim
(Reasürör Payı ve Devreden Kısım Düşülmüş Olarak)</t>
  </si>
  <si>
    <t>5.1- Matematik Karşılıklar</t>
  </si>
  <si>
    <t>5.2- Matematik Karşılıklarda Reasürör Payı</t>
  </si>
  <si>
    <t>6- Diğer Teknik Giderler</t>
  </si>
  <si>
    <t>6.1- Brüt Diğer Teknik Giderler</t>
  </si>
  <si>
    <t>6.2- Brüt Diğer Teknik Giderlerde Reasürör Payı</t>
  </si>
  <si>
    <t>C- Teknik Bölüm Dengesi- Hayat Dışı (A - B)</t>
  </si>
  <si>
    <t xml:space="preserve">D- Hayat Teknik Gelir </t>
  </si>
  <si>
    <t xml:space="preserve">1.1- Yazılan Primler (Reasürör payı Düşülmüş Olarak) </t>
  </si>
  <si>
    <t>1.2- Kazanılmamış Primler Karşılığında Değişim (Reasürör Payı ve Devreden Kısım Düşülmüş Olarak)</t>
  </si>
  <si>
    <t>1.3- Devam Eden Riskler Karşılığında Değişim (Reasürör Payı ve Devreden Kısım Düşülmüş Olarak)</t>
  </si>
  <si>
    <t xml:space="preserve"> </t>
  </si>
  <si>
    <t xml:space="preserve">2- Hayat Branşı Yatırım Geliri </t>
  </si>
  <si>
    <t>3- Yatırımlardaki Gerçekleşmemiş Karlar</t>
  </si>
  <si>
    <t>4- Diğer Teknik Gelirler (Reasürör Payı Düşülmüş Olarak)</t>
  </si>
  <si>
    <t>4.1- Brüt Diğer Teknik Gelirler</t>
  </si>
  <si>
    <t xml:space="preserve">4.2- Brüt Diğer Teknik Gelirlerde Reasürör Payı </t>
  </si>
  <si>
    <t>5- Tahakkuk Eden Rücu Gelirleri</t>
  </si>
  <si>
    <t>E- Hayat Teknik Gider</t>
  </si>
  <si>
    <t xml:space="preserve">1.1.1- Brüt Ödenen Tazminatlar </t>
  </si>
  <si>
    <t>1.2- Muallak Tazminatlar Karşılığında Değişim (Reasürör Payı ve Devreden Kısım Düşülmüş Olarak)</t>
  </si>
  <si>
    <t>2- İkramiye ve İndirimler Karşılığında Değişim (Reasürör Payı ve Devreden Kısım Düşülmüş Olarak)</t>
  </si>
  <si>
    <t>3- Hayat Matematik Karşılığında Değişim (Reasürör Payı ve Devreden Kısım Düşülmüş Olarak)</t>
  </si>
  <si>
    <t xml:space="preserve">3.1- Matematik Karşılıklar </t>
  </si>
  <si>
    <t xml:space="preserve">3.1.1- Aktüeryal Matematik Karşılık </t>
  </si>
  <si>
    <t>3.1.2- Kar Payı Karşılığı (Yatırım Riski Poliçe Sahiplerine Ait Poliçeler İçin Ayrılan Karş.)</t>
  </si>
  <si>
    <t xml:space="preserve">3.2- Matematik Karşılığında Reasürör Payı </t>
  </si>
  <si>
    <t>3.2.1- Aktüeryal Matematik Karşılıklar Reasürör Payı</t>
  </si>
  <si>
    <t>3.2.2- Kar Payı Karşılığı Reasürör Payı (Yatırım Riski Poliçe Sahiplerine Ait
Poliçeler İçin Ayrılan Karş.)</t>
  </si>
  <si>
    <t>4- Diğer Teknik Karşılıklarda Değişim (Reasürör Payı ve Devreden Kısım Düşülmüş Olarak)</t>
  </si>
  <si>
    <t xml:space="preserve">5- Faaliyet Giderleri </t>
  </si>
  <si>
    <t>6- Yatırım Giderleri</t>
  </si>
  <si>
    <t>7- Yatırımlardaki Gerçekleşmemiş Zararlar</t>
  </si>
  <si>
    <t>8- Teknik Olmayan Bölüme Aktarılan Yatırım Gelirleri</t>
  </si>
  <si>
    <t>F- Teknik Bölüm Dengesi- Hayat  (D - E)</t>
  </si>
  <si>
    <t>G- Emeklilik Teknik Gelir</t>
  </si>
  <si>
    <t xml:space="preserve">1- Fon İşletim Gelirleri </t>
  </si>
  <si>
    <t xml:space="preserve">2- Yönetim Gideri Kesintisi </t>
  </si>
  <si>
    <t xml:space="preserve">3- Giriş Aidatı Gelirleri </t>
  </si>
  <si>
    <t>4- Ara Verme Halinde Yönetim Gideri Kesintisi</t>
  </si>
  <si>
    <t>5- Özel Hizmet Gideri Kesintisi</t>
  </si>
  <si>
    <t>6- Sermaye Tahsis Avansı Değer Artış Gelirleri</t>
  </si>
  <si>
    <t>7- Diğer Teknik Gelirler</t>
  </si>
  <si>
    <t>H- Emeklilik Teknik Gideri</t>
  </si>
  <si>
    <t xml:space="preserve">1- Fon İşletim Giderleri </t>
  </si>
  <si>
    <t>2- Sermaye Tahsis Avansları Değer Azalış Giderleri</t>
  </si>
  <si>
    <t xml:space="preserve">3- Faaliyet Giderleri </t>
  </si>
  <si>
    <t xml:space="preserve">4- Diğer Teknik Giderler </t>
  </si>
  <si>
    <t>I- Teknik Bölüm Dengesi- Emeklilik (G - H)</t>
  </si>
  <si>
    <t>II -TEKNİK OLMAYAN BÖLÜM</t>
  </si>
  <si>
    <t>C- Teknik Bölüm Dengesi- Hayat Dışı (A-B)</t>
  </si>
  <si>
    <t>F- Teknik Bölüm Dengesi- Hayat (D-E)</t>
  </si>
  <si>
    <t>I - Teknik Bölüm Dengesi- Emeklilik (G-H)</t>
  </si>
  <si>
    <t>J- Genel Teknik Bölüm Dengesi (C+F+I)</t>
  </si>
  <si>
    <t>K- Yatırım Gelirleri</t>
  </si>
  <si>
    <t>1- Finansal Yatırımlardan Elde Edilen Gelirler</t>
  </si>
  <si>
    <t>2- Finansal Yatırımların Nakde Çevrilmesinden Elde Edilen Karlar</t>
  </si>
  <si>
    <t>3- Finansal Yatırımların Değerlemesi</t>
  </si>
  <si>
    <t>4- Kambiyo Karları</t>
  </si>
  <si>
    <t>5- İştiraklerden Gelirler</t>
  </si>
  <si>
    <t>6- Bağlı Ortaklıklar ve Müşterek Yönetime Tabi Teşebbüslerden Gelirler</t>
  </si>
  <si>
    <t>7- Arazi, Arsa ile Binalardan Elde Edilen Gelirler</t>
  </si>
  <si>
    <t>8- Türev Ürünlerden Elde Edilen Gelirler</t>
  </si>
  <si>
    <t>13 ve 26</t>
  </si>
  <si>
    <t>9- Diğer Yatırımlar</t>
  </si>
  <si>
    <t>10- Hayat Teknik Bölümünden Aktarılan Yatırım Gelirleri</t>
  </si>
  <si>
    <t xml:space="preserve">L- Yatırım Giderleri </t>
  </si>
  <si>
    <t xml:space="preserve">1- Yatırım Yönetim Giderleri - Faiz Dahil </t>
  </si>
  <si>
    <t>26 ve 34</t>
  </si>
  <si>
    <t xml:space="preserve">2- Yatırımlar Değer Azalışları </t>
  </si>
  <si>
    <t xml:space="preserve">3- Yatırımların Nakde Çevrilmesi Sonucunda Oluşan Zararlar </t>
  </si>
  <si>
    <t xml:space="preserve">4- Hayat Dışı Teknik Bölümüne    Aktarılan Yatırım Gelirleri </t>
  </si>
  <si>
    <t xml:space="preserve">5- Türev Ürünler Sonucunda Oluşan Zararlar </t>
  </si>
  <si>
    <t xml:space="preserve">6- Kambiyo Zararları </t>
  </si>
  <si>
    <t xml:space="preserve">7- Amortisman Giderleri </t>
  </si>
  <si>
    <t xml:space="preserve">8- Diğer Yatırım Giderleri </t>
  </si>
  <si>
    <t>M- Diğer Faaliyetlerden ve Olağandışı
Faaliyetlerden Gelir ve Karlar ile Gider ve Zararlar</t>
  </si>
  <si>
    <t xml:space="preserve">1- Karşılıklar Hesabı </t>
  </si>
  <si>
    <t>47.5</t>
  </si>
  <si>
    <t xml:space="preserve">2- Reeskont Hesabı </t>
  </si>
  <si>
    <t xml:space="preserve">3- Özellikli Sigortalar Hesabı </t>
  </si>
  <si>
    <t xml:space="preserve">4- Enflasyon Düzeltmesi Hesabı </t>
  </si>
  <si>
    <t xml:space="preserve">5- Ertelenmiş Vergi Varlığı Hesabı </t>
  </si>
  <si>
    <t>21 ve 35</t>
  </si>
  <si>
    <t xml:space="preserve">6- Ertelenmiş Vergi Yükümlülüğü Gideri </t>
  </si>
  <si>
    <t xml:space="preserve">7- Diğer Gelir ve Karlar </t>
  </si>
  <si>
    <t xml:space="preserve">8- Diğer Gider ve Zararlar </t>
  </si>
  <si>
    <t>9- Önceki Yıl Gelir ve Karları</t>
  </si>
  <si>
    <t>10- Önceki Yıl Gider ve Zararları</t>
  </si>
  <si>
    <t xml:space="preserve">N- Dönem Net Karı veya Zararı </t>
  </si>
  <si>
    <t>1- Dönem Karı ve Zararı</t>
  </si>
  <si>
    <t xml:space="preserve">2- Dönem Karı Vergi ve Diğer Yasal Yükümlülük Karşılıkları </t>
  </si>
  <si>
    <t>3- Dönem Net Kar veya Zararı</t>
  </si>
  <si>
    <t>4- Enflasyon Düzeltme Hesabı</t>
  </si>
  <si>
    <t>-</t>
  </si>
  <si>
    <t>A. ESAS FAALİYETLERDEN KAYNAKLANAN NAKİT AKIMLARI</t>
  </si>
  <si>
    <t>1. Sigortacılık faaliyetlerinden elde edilen nakit girişleri</t>
  </si>
  <si>
    <t>2. Reasürans faaliyetlerinden elde edilen nakit girişleri</t>
  </si>
  <si>
    <t xml:space="preserve">-   </t>
  </si>
  <si>
    <t>3. Emeklilik faaliyetlerinden elde edilen nakit girişleri</t>
  </si>
  <si>
    <t>4. Sigortacılık faaliyetleri nedeniyle yapılan nakit çıkışı (-)</t>
  </si>
  <si>
    <t>5. Reasürans faaliyetleri nedeniyle nakit çıkışı (-)</t>
  </si>
  <si>
    <t>6. Emeklilik faaliyetleri nedeniyle nakit çıkışı (-)</t>
  </si>
  <si>
    <t>7. Esas faaliyetler sonucu oluşan nakit (A1+A2+A3-A4-A5-A6)</t>
  </si>
  <si>
    <t>8. Faiz ödemeleri (-)</t>
  </si>
  <si>
    <t>9. Gelir vergisi ödemeleri (-)</t>
  </si>
  <si>
    <t>10. Diğer nakit girişleri (-)</t>
  </si>
  <si>
    <t>11. Diğer nakit çıkışları (-)</t>
  </si>
  <si>
    <t>12. Esas faaliyetlerden kaynaklanan net nakit</t>
  </si>
  <si>
    <t>B. YATIRIM FAALİYETLERİNDEN KAYNAKLANAN NAKİT AKIMLARI</t>
  </si>
  <si>
    <t>1. Maddi varlıkların satışı</t>
  </si>
  <si>
    <t>2. Maddi varlıkların iktisabı (-)</t>
  </si>
  <si>
    <t>3. Mali varlık iktisabı (-)</t>
  </si>
  <si>
    <t>4. Mali varlıkların satışı</t>
  </si>
  <si>
    <t>5. Alınan faizler</t>
  </si>
  <si>
    <t>6. Alınan temettüler</t>
  </si>
  <si>
    <t>7. Diğer nakit girişleri</t>
  </si>
  <si>
    <t>8. Diğer nakit çıkışları (-)</t>
  </si>
  <si>
    <t>9. Yatırım (faaliyetlerinde kullanılan)/ faaliyetlerinden
kaynaklanan net nakit</t>
  </si>
  <si>
    <t>C. FİNANSMAN FAALİYETLERİNDEN KAYNAKLANAN NAKİT AKIMLARI</t>
  </si>
  <si>
    <t>1. Hisse senedi ihracı</t>
  </si>
  <si>
    <t>2. Kredilerle ilgili nakit girişleri</t>
  </si>
  <si>
    <t>3. Finansal kiralama borçları ödemeleri (-)</t>
  </si>
  <si>
    <t>4. Ödenen temettüler (-)</t>
  </si>
  <si>
    <t>5. Diğer nakit girişleri</t>
  </si>
  <si>
    <t>6. Diğer nakit çıkışları (-)</t>
  </si>
  <si>
    <t>7. Finansman faaliyetlerinde kullanılan net nakit (-)</t>
  </si>
  <si>
    <t>D. KUR FARKLARININ NAKİT VE NAKİT
BENZERLERİNE OLAN ETKİSİ</t>
  </si>
  <si>
    <t>E. NAKİT VE NAKİT BENZERLERİNDE MEYDANA GELEN NET ARTIŞ</t>
  </si>
  <si>
    <t>F. DÖNEM BAŞINDAKİ NAKİT VE NAKİT BENZERLERİ MEVCUDU</t>
  </si>
  <si>
    <t>2.12</t>
  </si>
  <si>
    <t>G. DÖNEM SONUNDAKİ NAKİT VE NAKİT BENZERLERİ MEVCUDU (E+F)</t>
  </si>
  <si>
    <t>Özsermaye Değişim Tabloları – Bağımsız Sınırlı Denetimden Geçmiş (*)</t>
  </si>
  <si>
    <t>Özsermaye Değişim Tabloları – Bağımsız Denetimden Geçmemiş</t>
  </si>
  <si>
    <t>Sermaye</t>
  </si>
  <si>
    <t>İşletmenin
Kendi hisse
Senetleri (-)</t>
  </si>
  <si>
    <t>Varlıklarda
Değer
Artışı/
(Azalışı)</t>
  </si>
  <si>
    <t>Özsermaye
Enflasyon
Düzeltmesi
Farkları</t>
  </si>
  <si>
    <t>Yabancı
Para
Çevrim
Farkları</t>
  </si>
  <si>
    <t>Yasal
Yedekler</t>
  </si>
  <si>
    <t>Statü
Yedekleri</t>
  </si>
  <si>
    <t>Diğer
Yedekler ve
Dağıtılmamış
Karlar</t>
  </si>
  <si>
    <t>Net
Dönem
Karı</t>
  </si>
  <si>
    <t xml:space="preserve">Geçmiş
Yıllar
Karları
 /(Zararları) </t>
  </si>
  <si>
    <t>Toplam</t>
  </si>
  <si>
    <t> I- Önceki Dönem Sonu Bakiyesi 31 Aralık 2023</t>
  </si>
  <si>
    <t>A- Sermaye artırımı</t>
  </si>
  <si>
    <t>1- Nakit</t>
  </si>
  <si>
    <t>2- İç kaynaklardan</t>
  </si>
  <si>
    <t>B- İşletmenin aldığı kendi hisse senetleri</t>
  </si>
  <si>
    <t>C- Gelir tablosunda yer almayan 
kazanç ve kayıplar</t>
  </si>
  <si>
    <t xml:space="preserve">D- Varlıklarda değer artışı </t>
  </si>
  <si>
    <t>E- Yabancı para çevrim farkları</t>
  </si>
  <si>
    <t xml:space="preserve">F- Diğer kazanç ve kayıplar </t>
  </si>
  <si>
    <t>G- Enflasyon düzeltme farkları</t>
  </si>
  <si>
    <t xml:space="preserve">H- Dönem net karı </t>
  </si>
  <si>
    <t>I- Dağıtılan Temettü</t>
  </si>
  <si>
    <t>J- Transfer</t>
  </si>
  <si>
    <t>II- Dönem Sonu Bakiyesi (31 Aralık 2024)
(I+ A+B+C+D+E+F+G+H+I+J)</t>
  </si>
  <si>
    <t> I- Önceki Dönem Sonu Bakiyesi 31 Aralık 2024</t>
  </si>
  <si>
    <t>II- Dönem Sonu Bakiyesi (31 Aralık 2025)
(I+ A+B+C+D+E+F+G+H+I+J)</t>
  </si>
  <si>
    <t>1.1.  DÖNEM KARI</t>
  </si>
  <si>
    <t>1.2   ÖDENECEK VERGİ VE YASAL YÜKÜMLÜLÜKLER</t>
  </si>
  <si>
    <t>1.2.1. Kurumlar Vergisi (Gelir Vergisi)</t>
  </si>
  <si>
    <t>1.2.2. Gelir Vergisi Kesintisi</t>
  </si>
  <si>
    <t>1.2.3. Diğer Vergi ve Yasal Yükümlülükler</t>
  </si>
  <si>
    <t>A  NET DÖNEM KARI (1.1 - 1.2)</t>
  </si>
  <si>
    <t>1.3.  GEÇMİŞ DÖNEMLER ZARARI (-)</t>
  </si>
  <si>
    <t>1.4   BİRİNCİ TERTİP YASAL AKÇE</t>
  </si>
  <si>
    <t>1.5.  ŞİRKETTE BIRAKILMASI VE TASARRUFU ZORUNLU YASAL FONLAR (-)</t>
  </si>
  <si>
    <t>B DAĞITILABİLİR NET-  DÖNEM KARI [ (A - (1.3 + 1.4 + 1.5) ]</t>
  </si>
  <si>
    <t>1.6.   ORTAKLARA BİRİNCİ TEMETTÜ (-)</t>
  </si>
  <si>
    <t>1.6.1. Hisse Senedi Sahiplerine</t>
  </si>
  <si>
    <t>1.6.2. İmtiyazlı Hisse Senedi Sahiplerine</t>
  </si>
  <si>
    <t>1.6.3.Katılma İntifa Senedi Sahiplerine</t>
  </si>
  <si>
    <t>1.6.4.Kara İştirakli Tahvil Sahiplerine</t>
  </si>
  <si>
    <t>1.6.5.Kar ve Zarar Ortaklığı Belgesi Sahiplerine</t>
  </si>
  <si>
    <t>1.7.       PERSONELE TEMETTÜ (-)</t>
  </si>
  <si>
    <t>1.8.       KURUCULARA TEMETTÜLER (-)</t>
  </si>
  <si>
    <t>1.9.      YÖNETİM KURULUNA TEMETTÜ (-)</t>
  </si>
  <si>
    <t>1.10.     ORTAKLARA İKİNCİ TEMETTÜ (-)</t>
  </si>
  <si>
    <t>1.10.1.Hisse Senedi Sahiplerine</t>
  </si>
  <si>
    <t>1.10.2.İmtiyazlı Hisse Senedi Sahiplerine</t>
  </si>
  <si>
    <t>1.10.3.Katılma İntifa Senedi Sahiplerine</t>
  </si>
  <si>
    <t>1.10.4.Kara İştirakli Tahvil Sahiplerine</t>
  </si>
  <si>
    <t>1.10.5.Kar ve Zarar Ortaklığı Belgesi Sahiplerine</t>
  </si>
  <si>
    <t>1.11.    İKİNCİ TERTİP YASAL YEDEK AKÇE (-)</t>
  </si>
  <si>
    <t>1.12.    STATÜ YEDEKLERİ (-)</t>
  </si>
  <si>
    <t>1.13.    OLAĞANÜSTÜ YEDEKLER</t>
  </si>
  <si>
    <t>1.14.    DİĞER YEDEKLER</t>
  </si>
  <si>
    <t>1.15.    ÖZEL FONLAR</t>
  </si>
  <si>
    <r>
      <t xml:space="preserve">I.         </t>
    </r>
    <r>
      <rPr>
        <b/>
        <sz val="7"/>
        <color rgb="FF000000"/>
        <rFont val="Times New Roman"/>
        <family val="1"/>
        <charset val="162"/>
      </rPr>
      <t>YEDEKLERDEN DAĞITIM</t>
    </r>
  </si>
  <si>
    <t>2.1.      DAĞITILAN YEDEKLER</t>
  </si>
  <si>
    <t>2.2.      İKİNCİ TERTİP YASAL YEDEKLER (-)</t>
  </si>
  <si>
    <t>2.3.      ORTAKLARA PAY (-)</t>
  </si>
  <si>
    <t>2.3.1.Hisse Senedi Sahiplerine</t>
  </si>
  <si>
    <t>2.3.2.İmtiyazlı Hisse Senedi Sahiplerine</t>
  </si>
  <si>
    <t>2.3.3.Katılma İntifa Senedi Sahiplerine</t>
  </si>
  <si>
    <t>2.3.4.Kâra İştirakli Tahvil Sahiplerine</t>
  </si>
  <si>
    <t>2.3.5.Kâr ve Zarar Ortaklığı Belgesi Sahiplerine</t>
  </si>
  <si>
    <t>2.4. PERSONELE PAY (-)</t>
  </si>
  <si>
    <t>2.5. YÖNETİM KURULUNA PAY (-)</t>
  </si>
  <si>
    <r>
      <t xml:space="preserve">II.       </t>
    </r>
    <r>
      <rPr>
        <b/>
        <sz val="7"/>
        <color rgb="FF000000"/>
        <rFont val="Times New Roman"/>
        <family val="1"/>
        <charset val="162"/>
      </rPr>
      <t>HİSSE BAŞINA KAR</t>
    </r>
  </si>
  <si>
    <t>3.1. HİSSE SENEDİ SAHİPLERİNE</t>
  </si>
  <si>
    <t>3.2. HİSSE SENEDİ SAHİPLERİNE (%)</t>
  </si>
  <si>
    <t>3.3. İMTİYAZLI HİSSE SENEDİ SAHİPLERİNE</t>
  </si>
  <si>
    <t>3.4. İMTİYAZLI HİSSE SENEDİ SAHİPLERİNE (%)</t>
  </si>
  <si>
    <r>
      <t xml:space="preserve">III.     </t>
    </r>
    <r>
      <rPr>
        <b/>
        <sz val="7"/>
        <color rgb="FF000000"/>
        <rFont val="Times New Roman"/>
        <family val="1"/>
        <charset val="162"/>
      </rPr>
      <t>HİSSE BAŞINA TEMETTÜ</t>
    </r>
  </si>
  <si>
    <t>4.1. HİSSE SENEDİ SAHİPLERİNE</t>
  </si>
  <si>
    <t>4.2. HİSSE SENEDİ SAHİPLERİNE (%)</t>
  </si>
  <si>
    <t>4.3. İMTİYAZLI HİSSE SENEDİ SAHİPLERİNE</t>
  </si>
  <si>
    <t>4.4. İMTİYAZLI HİSSE SENEDİ SAHİPLERİNE (%)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</si>
</sst>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,##0;\(#,##0\);&quot;-&quot;"/>
    <numFmt numFmtId="165" formatCode="#,##0.00;\(#,##0.00\);&quot;-&quot;"/>
    <numFmt numFmtId="166" formatCode="#,##0;\(#,##0\);\-"/>
    <numFmt numFmtId="167" formatCode="_(* #,##0.00_);_(* \(#,##0.00\);_(* &quot;-&quot;??_);_(@_)"/>
    <numFmt numFmtId="168" formatCode="#,##0.000;\(#,##0.000\);\-"/>
    <numFmt numFmtId="169" formatCode="0.000%"/>
  </numFmts>
  <fonts count="19" x14ac:knownFonts="1">
    <font>
      <sz val="11"/>
      <color theme="1"/>
      <name val="Aptos Narrow"/>
      <family val="2"/>
      <charset val="162"/>
      <scheme val="minor"/>
    </font>
    <font>
      <b/>
      <sz val="7"/>
      <color theme="1"/>
      <name val="Times New Roman"/>
      <family val="1"/>
      <charset val="162"/>
    </font>
    <font>
      <sz val="10"/>
      <color theme="1"/>
      <name val="Times New Roman"/>
      <family val="1"/>
      <charset val="162"/>
    </font>
    <font>
      <b/>
      <i/>
      <sz val="7"/>
      <color theme="1"/>
      <name val="Times New Roman"/>
      <family val="1"/>
      <charset val="162"/>
    </font>
    <font>
      <b/>
      <sz val="7.5"/>
      <color rgb="FF000000"/>
      <name val="Times New Roman"/>
      <family val="1"/>
      <charset val="162"/>
    </font>
    <font>
      <sz val="7"/>
      <color theme="1"/>
      <name val="Times New Roman"/>
      <family val="1"/>
      <charset val="162"/>
    </font>
    <font>
      <sz val="7.5"/>
      <color theme="1"/>
      <name val="Times New Roman"/>
      <family val="1"/>
      <charset val="162"/>
    </font>
    <font>
      <b/>
      <sz val="6.5"/>
      <color theme="1"/>
      <name val="Times New Roman"/>
      <family val="1"/>
      <charset val="162"/>
    </font>
    <font>
      <b/>
      <i/>
      <sz val="6.5"/>
      <color theme="1"/>
      <name val="Times New Roman"/>
      <family val="1"/>
      <charset val="162"/>
    </font>
    <font>
      <sz val="7.5"/>
      <color indexed="8"/>
      <name val="Times New Roman"/>
      <family val="1"/>
      <charset val="162"/>
    </font>
    <font>
      <sz val="6.5"/>
      <color theme="1"/>
      <name val="Times New Roman"/>
      <family val="1"/>
      <charset val="162"/>
    </font>
    <font>
      <sz val="6"/>
      <color theme="1"/>
      <name val="Times New Roman"/>
      <family val="1"/>
      <charset val="162"/>
    </font>
    <font>
      <b/>
      <sz val="7"/>
      <color rgb="FF000000"/>
      <name val="Times New Roman"/>
      <family val="1"/>
      <charset val="162"/>
    </font>
    <font>
      <sz val="11"/>
      <color theme="1"/>
      <name val="Aptos Narrow"/>
      <family val="2"/>
      <charset val="162"/>
      <scheme val="minor"/>
    </font>
    <font>
      <sz val="7"/>
      <color rgb="FF000000"/>
      <name val="Times New Roman"/>
      <family val="1"/>
      <charset val="162"/>
    </font>
    <font>
      <b/>
      <sz val="6.5"/>
      <color rgb="FF000000"/>
      <name val="Times New Roman"/>
      <family val="1"/>
      <charset val="162"/>
    </font>
    <font>
      <sz val="5.5"/>
      <color theme="1"/>
      <name val="Times New Roman"/>
      <family val="1"/>
      <charset val="162"/>
    </font>
    <font>
      <sz val="6.5"/>
      <color rgb="FF000000"/>
      <name val="Times New Roman"/>
      <family val="1"/>
      <charset val="162"/>
    </font>
    <font>
      <sz val="9"/>
      <color theme="1"/>
      <name val="Aptos Narrow"/>
      <family val="2"/>
      <charset val="16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12"/>
        <bgColor auto="1"/>
      </patternFill>
    </fill>
    <fill>
      <patternFill patternType="solid">
        <fgColor rgb="FFFFFFFF"/>
        <bgColor indexed="64"/>
      </patternFill>
    </fill>
    <fill>
      <patternFill patternType="solid">
        <fgColor rgb="FFD9D9D9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7" fontId="13" fillId="0" borderId="0" applyFont="0" applyFill="0" applyBorder="0" applyAlignment="0" applyProtection="0"/>
    <xf numFmtId="0" fontId="13" fillId="0" borderId="0"/>
    <xf numFmtId="9" fontId="13" fillId="0" borderId="0" applyFont="0" applyFill="0" applyBorder="0" applyAlignment="0" applyProtection="0"/>
  </cellStyleXfs>
  <cellXfs count="103">
    <xf numFmtId="0" fontId="0" fillId="0" borderId="0" xfId="0"/>
    <xf numFmtId="0" fontId="2" fillId="0" borderId="0" xfId="0" applyFont="1"/>
    <xf numFmtId="0" fontId="0" fillId="3" borderId="0" xfId="0" applyFill="1"/>
    <xf numFmtId="0" fontId="1" fillId="4" borderId="1" xfId="0" applyFont="1" applyFill="1" applyBorder="1" applyAlignment="1">
      <alignment horizontal="left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64" fontId="1" fillId="4" borderId="1" xfId="0" applyNumberFormat="1" applyFont="1" applyFill="1" applyBorder="1" applyAlignment="1">
      <alignment horizontal="right" vertical="center" wrapText="1"/>
    </xf>
    <xf numFmtId="0" fontId="5" fillId="0" borderId="1" xfId="0" applyFont="1" applyBorder="1" applyAlignment="1">
      <alignment horizontal="left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164" fontId="5" fillId="0" borderId="1" xfId="0" applyNumberFormat="1" applyFont="1" applyBorder="1" applyAlignment="1">
      <alignment horizontal="right" vertical="center" wrapText="1"/>
    </xf>
    <xf numFmtId="0" fontId="5" fillId="0" borderId="0" xfId="0" applyFont="1"/>
    <xf numFmtId="49" fontId="5" fillId="0" borderId="0" xfId="0" applyNumberFormat="1" applyFont="1" applyAlignment="1">
      <alignment horizontal="right"/>
    </xf>
    <xf numFmtId="0" fontId="6" fillId="0" borderId="0" xfId="0" applyFont="1"/>
    <xf numFmtId="49" fontId="4" fillId="0" borderId="0" xfId="0" applyNumberFormat="1" applyFont="1" applyAlignment="1">
      <alignment horizontal="right" vertical="center" wrapText="1"/>
    </xf>
    <xf numFmtId="0" fontId="7" fillId="4" borderId="1" xfId="0" applyFont="1" applyFill="1" applyBorder="1" applyAlignment="1">
      <alignment horizontal="left" vertical="center" wrapText="1"/>
    </xf>
    <xf numFmtId="49" fontId="7" fillId="4" borderId="1" xfId="0" applyNumberFormat="1" applyFont="1" applyFill="1" applyBorder="1" applyAlignment="1">
      <alignment horizontal="center" vertical="center" wrapText="1"/>
    </xf>
    <xf numFmtId="164" fontId="7" fillId="4" borderId="1" xfId="0" applyNumberFormat="1" applyFont="1" applyFill="1" applyBorder="1" applyAlignment="1">
      <alignment horizontal="right" vertical="center" wrapText="1"/>
    </xf>
    <xf numFmtId="165" fontId="9" fillId="5" borderId="4" xfId="0" applyNumberFormat="1" applyFont="1" applyFill="1" applyBorder="1" applyAlignment="1">
      <alignment vertical="center"/>
    </xf>
    <xf numFmtId="0" fontId="10" fillId="0" borderId="1" xfId="0" applyFont="1" applyBorder="1" applyAlignment="1">
      <alignment horizontal="left" vertical="center" wrapText="1"/>
    </xf>
    <xf numFmtId="49" fontId="10" fillId="0" borderId="1" xfId="0" applyNumberFormat="1" applyFont="1" applyBorder="1" applyAlignment="1">
      <alignment horizontal="center" vertical="center" wrapText="1"/>
    </xf>
    <xf numFmtId="164" fontId="10" fillId="0" borderId="1" xfId="0" applyNumberFormat="1" applyFont="1" applyBorder="1" applyAlignment="1">
      <alignment horizontal="right" vertical="center" wrapText="1"/>
    </xf>
    <xf numFmtId="49" fontId="6" fillId="0" borderId="0" xfId="0" applyNumberFormat="1" applyFont="1" applyAlignment="1">
      <alignment horizontal="right"/>
    </xf>
    <xf numFmtId="166" fontId="5" fillId="0" borderId="1" xfId="0" applyNumberFormat="1" applyFont="1" applyBorder="1" applyAlignment="1">
      <alignment horizontal="right" vertical="center" wrapText="1"/>
    </xf>
    <xf numFmtId="164" fontId="1" fillId="0" borderId="1" xfId="0" applyNumberFormat="1" applyFont="1" applyBorder="1" applyAlignment="1">
      <alignment horizontal="right" vertical="center" wrapText="1"/>
    </xf>
    <xf numFmtId="0" fontId="10" fillId="0" borderId="0" xfId="0" applyFont="1"/>
    <xf numFmtId="49" fontId="10" fillId="0" borderId="0" xfId="0" applyNumberFormat="1" applyFont="1" applyAlignment="1">
      <alignment horizontal="right"/>
    </xf>
    <xf numFmtId="0" fontId="5" fillId="0" borderId="1" xfId="0" applyFont="1" applyBorder="1" applyAlignment="1">
      <alignment horizontal="center" vertical="center" wrapText="1"/>
    </xf>
    <xf numFmtId="49" fontId="10" fillId="0" borderId="0" xfId="0" applyNumberFormat="1" applyFont="1"/>
    <xf numFmtId="0" fontId="11" fillId="0" borderId="0" xfId="0" applyFont="1"/>
    <xf numFmtId="0" fontId="5" fillId="4" borderId="1" xfId="0" applyFont="1" applyFill="1" applyBorder="1" applyAlignment="1">
      <alignment horizontal="left" vertical="center" wrapText="1"/>
    </xf>
    <xf numFmtId="49" fontId="5" fillId="0" borderId="1" xfId="0" applyNumberFormat="1" applyFont="1" applyBorder="1" applyAlignment="1">
      <alignment horizontal="center" wrapText="1"/>
    </xf>
    <xf numFmtId="0" fontId="5" fillId="4" borderId="1" xfId="0" applyFont="1" applyFill="1" applyBorder="1" applyAlignment="1">
      <alignment horizontal="center" wrapText="1"/>
    </xf>
    <xf numFmtId="0" fontId="12" fillId="0" borderId="0" xfId="0" applyFont="1" applyAlignment="1">
      <alignment vertical="center" wrapText="1"/>
    </xf>
    <xf numFmtId="164" fontId="1" fillId="0" borderId="0" xfId="0" applyNumberFormat="1" applyFont="1" applyAlignment="1">
      <alignment horizontal="right" vertical="center" wrapText="1"/>
    </xf>
    <xf numFmtId="0" fontId="5" fillId="0" borderId="1" xfId="0" applyFont="1" applyBorder="1" applyAlignment="1">
      <alignment wrapText="1"/>
    </xf>
    <xf numFmtId="0" fontId="5" fillId="0" borderId="1" xfId="0" applyFont="1" applyBorder="1" applyAlignment="1">
      <alignment horizontal="center" wrapText="1"/>
    </xf>
    <xf numFmtId="164" fontId="5" fillId="0" borderId="1" xfId="0" applyNumberFormat="1" applyFont="1" applyBorder="1" applyAlignment="1">
      <alignment wrapText="1"/>
    </xf>
    <xf numFmtId="0" fontId="5" fillId="0" borderId="1" xfId="0" applyFont="1" applyBorder="1"/>
    <xf numFmtId="0" fontId="5" fillId="0" borderId="1" xfId="0" applyFont="1" applyBorder="1" applyAlignment="1">
      <alignment horizontal="center"/>
    </xf>
    <xf numFmtId="164" fontId="5" fillId="0" borderId="1" xfId="0" applyNumberFormat="1" applyFont="1" applyBorder="1"/>
    <xf numFmtId="0" fontId="5" fillId="0" borderId="1" xfId="0" applyFont="1" applyBorder="1" applyAlignment="1">
      <alignment horizontal="left" wrapText="1"/>
    </xf>
    <xf numFmtId="164" fontId="5" fillId="0" borderId="0" xfId="0" applyNumberFormat="1" applyFont="1" applyAlignment="1">
      <alignment horizontal="right"/>
    </xf>
    <xf numFmtId="164" fontId="5" fillId="0" borderId="1" xfId="0" applyNumberFormat="1" applyFont="1" applyBorder="1" applyAlignment="1">
      <alignment horizontal="right" wrapText="1"/>
    </xf>
    <xf numFmtId="0" fontId="5" fillId="4" borderId="1" xfId="0" applyFont="1" applyFill="1" applyBorder="1" applyAlignment="1">
      <alignment horizontal="center" vertical="center" wrapText="1"/>
    </xf>
    <xf numFmtId="164" fontId="10" fillId="0" borderId="0" xfId="0" applyNumberFormat="1" applyFont="1" applyAlignment="1">
      <alignment horizontal="right"/>
    </xf>
    <xf numFmtId="0" fontId="10" fillId="0" borderId="0" xfId="0" applyFont="1" applyAlignment="1">
      <alignment horizontal="right" vertical="center" wrapText="1"/>
    </xf>
    <xf numFmtId="0" fontId="10" fillId="0" borderId="0" xfId="0" applyFont="1" applyAlignment="1">
      <alignment horizontal="right"/>
    </xf>
    <xf numFmtId="49" fontId="4" fillId="0" borderId="0" xfId="0" applyNumberFormat="1" applyFont="1" applyAlignment="1">
      <alignment horizontal="right" vertical="center"/>
    </xf>
    <xf numFmtId="0" fontId="12" fillId="0" borderId="1" xfId="2" applyFont="1" applyBorder="1" applyAlignment="1">
      <alignment vertical="center"/>
    </xf>
    <xf numFmtId="49" fontId="12" fillId="0" borderId="1" xfId="0" applyNumberFormat="1" applyFont="1" applyBorder="1" applyAlignment="1">
      <alignment horizontal="center"/>
    </xf>
    <xf numFmtId="0" fontId="14" fillId="0" borderId="1" xfId="2" applyFont="1" applyBorder="1" applyAlignment="1">
      <alignment vertical="center"/>
    </xf>
    <xf numFmtId="49" fontId="14" fillId="0" borderId="1" xfId="0" applyNumberFormat="1" applyFont="1" applyBorder="1" applyAlignment="1">
      <alignment horizontal="center"/>
    </xf>
    <xf numFmtId="49" fontId="5" fillId="0" borderId="1" xfId="0" applyNumberFormat="1" applyFont="1" applyBorder="1" applyAlignment="1">
      <alignment horizontal="center"/>
    </xf>
    <xf numFmtId="0" fontId="12" fillId="0" borderId="1" xfId="2" applyFont="1" applyBorder="1" applyAlignment="1">
      <alignment vertical="center" wrapText="1"/>
    </xf>
    <xf numFmtId="49" fontId="5" fillId="0" borderId="0" xfId="0" applyNumberFormat="1" applyFont="1"/>
    <xf numFmtId="3" fontId="12" fillId="0" borderId="0" xfId="0" applyNumberFormat="1" applyFont="1" applyAlignment="1">
      <alignment horizontal="right" vertical="center"/>
    </xf>
    <xf numFmtId="0" fontId="16" fillId="0" borderId="0" xfId="0" applyFont="1"/>
    <xf numFmtId="49" fontId="15" fillId="6" borderId="1" xfId="0" applyNumberFormat="1" applyFont="1" applyFill="1" applyBorder="1" applyAlignment="1">
      <alignment vertical="center"/>
    </xf>
    <xf numFmtId="164" fontId="15" fillId="0" borderId="1" xfId="0" applyNumberFormat="1" applyFont="1" applyBorder="1" applyAlignment="1">
      <alignment horizontal="right" vertical="center"/>
    </xf>
    <xf numFmtId="49" fontId="17" fillId="6" borderId="1" xfId="0" applyNumberFormat="1" applyFont="1" applyFill="1" applyBorder="1" applyAlignment="1">
      <alignment vertical="center"/>
    </xf>
    <xf numFmtId="164" fontId="10" fillId="0" borderId="1" xfId="0" applyNumberFormat="1" applyFont="1" applyBorder="1" applyAlignment="1">
      <alignment vertical="center"/>
    </xf>
    <xf numFmtId="164" fontId="17" fillId="0" borderId="1" xfId="0" applyNumberFormat="1" applyFont="1" applyBorder="1" applyAlignment="1">
      <alignment horizontal="right" vertical="center"/>
    </xf>
    <xf numFmtId="49" fontId="17" fillId="6" borderId="1" xfId="0" applyNumberFormat="1" applyFont="1" applyFill="1" applyBorder="1" applyAlignment="1">
      <alignment vertical="center" wrapText="1"/>
    </xf>
    <xf numFmtId="164" fontId="10" fillId="0" borderId="1" xfId="0" applyNumberFormat="1" applyFont="1" applyBorder="1" applyAlignment="1">
      <alignment horizontal="right" vertical="center"/>
    </xf>
    <xf numFmtId="49" fontId="15" fillId="6" borderId="1" xfId="0" applyNumberFormat="1" applyFont="1" applyFill="1" applyBorder="1" applyAlignment="1">
      <alignment vertical="center" wrapText="1"/>
    </xf>
    <xf numFmtId="0" fontId="16" fillId="0" borderId="0" xfId="0" applyFont="1" applyFill="1"/>
    <xf numFmtId="49" fontId="7" fillId="2" borderId="1" xfId="0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left" wrapText="1"/>
    </xf>
    <xf numFmtId="49" fontId="7" fillId="2" borderId="1" xfId="0" applyNumberFormat="1" applyFont="1" applyFill="1" applyBorder="1" applyAlignment="1">
      <alignment horizontal="left" wrapText="1"/>
    </xf>
    <xf numFmtId="49" fontId="7" fillId="2" borderId="1" xfId="0" applyNumberFormat="1" applyFont="1" applyFill="1" applyBorder="1" applyAlignment="1">
      <alignment horizontal="right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wrapText="1"/>
    </xf>
    <xf numFmtId="49" fontId="1" fillId="2" borderId="1" xfId="0" applyNumberFormat="1" applyFont="1" applyFill="1" applyBorder="1" applyAlignment="1">
      <alignment horizontal="center" wrapText="1"/>
    </xf>
    <xf numFmtId="49" fontId="1" fillId="2" borderId="1" xfId="0" applyNumberFormat="1" applyFont="1" applyFill="1" applyBorder="1" applyAlignment="1">
      <alignment horizontal="right" vertical="center" wrapText="1"/>
    </xf>
    <xf numFmtId="49" fontId="1" fillId="2" borderId="2" xfId="0" applyNumberFormat="1" applyFont="1" applyFill="1" applyBorder="1" applyAlignment="1">
      <alignment horizontal="right" vertical="center" wrapText="1"/>
    </xf>
    <xf numFmtId="49" fontId="1" fillId="2" borderId="3" xfId="0" applyNumberFormat="1" applyFont="1" applyFill="1" applyBorder="1" applyAlignment="1">
      <alignment horizontal="right" vertical="center" wrapText="1"/>
    </xf>
    <xf numFmtId="49" fontId="1" fillId="2" borderId="1" xfId="0" applyNumberFormat="1" applyFont="1" applyFill="1" applyBorder="1" applyAlignment="1">
      <alignment horizontal="right" wrapText="1"/>
    </xf>
    <xf numFmtId="0" fontId="1" fillId="2" borderId="1" xfId="0" applyFont="1" applyFill="1" applyBorder="1" applyAlignment="1">
      <alignment horizontal="right" wrapText="1"/>
    </xf>
    <xf numFmtId="49" fontId="1" fillId="2" borderId="5" xfId="0" applyNumberFormat="1" applyFont="1" applyFill="1" applyBorder="1" applyAlignment="1">
      <alignment horizontal="right" vertical="center" wrapText="1"/>
    </xf>
    <xf numFmtId="49" fontId="1" fillId="2" borderId="5" xfId="0" applyNumberFormat="1" applyFont="1" applyFill="1" applyBorder="1" applyAlignment="1">
      <alignment horizontal="center" wrapText="1"/>
    </xf>
    <xf numFmtId="49" fontId="1" fillId="2" borderId="2" xfId="0" applyNumberFormat="1" applyFont="1" applyFill="1" applyBorder="1" applyAlignment="1">
      <alignment horizontal="center" wrapText="1"/>
    </xf>
    <xf numFmtId="49" fontId="1" fillId="2" borderId="3" xfId="0" applyNumberFormat="1" applyFont="1" applyFill="1" applyBorder="1" applyAlignment="1">
      <alignment horizontal="center" wrapText="1"/>
    </xf>
    <xf numFmtId="0" fontId="15" fillId="2" borderId="5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/>
    </xf>
    <xf numFmtId="0" fontId="15" fillId="2" borderId="3" xfId="0" applyFont="1" applyFill="1" applyBorder="1" applyAlignment="1">
      <alignment horizontal="center" vertical="center"/>
    </xf>
    <xf numFmtId="0" fontId="15" fillId="2" borderId="5" xfId="0" applyFont="1" applyFill="1" applyBorder="1" applyAlignment="1">
      <alignment horizontal="center" vertical="center"/>
    </xf>
    <xf numFmtId="0" fontId="15" fillId="2" borderId="6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horizontal="center" vertical="center"/>
    </xf>
    <xf numFmtId="0" fontId="15" fillId="2" borderId="8" xfId="0" applyFont="1" applyFill="1" applyBorder="1" applyAlignment="1">
      <alignment horizontal="center" vertical="center"/>
    </xf>
    <xf numFmtId="0" fontId="17" fillId="2" borderId="5" xfId="0" applyFont="1" applyFill="1" applyBorder="1" applyAlignment="1">
      <alignment horizontal="center" vertical="center"/>
    </xf>
    <xf numFmtId="0" fontId="17" fillId="2" borderId="2" xfId="0" applyFont="1" applyFill="1" applyBorder="1" applyAlignment="1">
      <alignment horizontal="center" vertical="center"/>
    </xf>
    <xf numFmtId="0" fontId="17" fillId="2" borderId="3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wrapText="1"/>
    </xf>
    <xf numFmtId="0" fontId="18" fillId="0" borderId="0" xfId="0" applyFont="1"/>
    <xf numFmtId="166" fontId="5" fillId="0" borderId="1" xfId="0" applyNumberFormat="1" applyFont="1" applyBorder="1" applyAlignment="1">
      <alignment horizontal="right" wrapText="1"/>
    </xf>
    <xf numFmtId="0" fontId="12" fillId="7" borderId="1" xfId="0" applyFont="1" applyFill="1" applyBorder="1" applyAlignment="1">
      <alignment horizontal="left" wrapText="1"/>
    </xf>
    <xf numFmtId="166" fontId="12" fillId="7" borderId="1" xfId="0" applyNumberFormat="1" applyFont="1" applyFill="1" applyBorder="1" applyAlignment="1">
      <alignment horizontal="right" wrapText="1"/>
    </xf>
    <xf numFmtId="0" fontId="12" fillId="7" borderId="1" xfId="0" applyFont="1" applyFill="1" applyBorder="1" applyAlignment="1">
      <alignment wrapText="1"/>
    </xf>
    <xf numFmtId="166" fontId="1" fillId="7" borderId="1" xfId="0" applyNumberFormat="1" applyFont="1" applyFill="1" applyBorder="1" applyAlignment="1">
      <alignment horizontal="right" wrapText="1"/>
    </xf>
    <xf numFmtId="0" fontId="1" fillId="7" borderId="1" xfId="0" applyFont="1" applyFill="1" applyBorder="1" applyAlignment="1">
      <alignment horizontal="left" wrapText="1"/>
    </xf>
    <xf numFmtId="166" fontId="5" fillId="7" borderId="1" xfId="0" applyNumberFormat="1" applyFont="1" applyFill="1" applyBorder="1" applyAlignment="1">
      <alignment horizontal="right" wrapText="1"/>
    </xf>
    <xf numFmtId="168" fontId="5" fillId="0" borderId="1" xfId="0" applyNumberFormat="1" applyFont="1" applyBorder="1" applyAlignment="1">
      <alignment horizontal="right" wrapText="1"/>
    </xf>
    <xf numFmtId="10" fontId="5" fillId="0" borderId="1" xfId="3" applyNumberFormat="1" applyFont="1" applyBorder="1" applyAlignment="1">
      <alignment horizontal="right" wrapText="1"/>
    </xf>
    <xf numFmtId="169" fontId="5" fillId="0" borderId="1" xfId="3" applyNumberFormat="1" applyFont="1" applyBorder="1" applyAlignment="1">
      <alignment horizontal="right" wrapText="1"/>
    </xf>
  </cellXfs>
  <cellStyles count="4">
    <cellStyle name="Comma 2" xfId="1" xr:uid="{2A66E507-2C1A-4717-8C32-BDAF1A53F5BB}"/>
    <cellStyle name="Normal" xfId="0" builtinId="0"/>
    <cellStyle name="Normal 11" xfId="2" xr:uid="{4D333368-3B80-49D1-AD8E-2016838596CA}"/>
    <cellStyle name="Percent" xfId="3" builtinId="5"/>
  </cellStyles>
  <dxfs count="10">
    <dxf>
      <font>
        <color rgb="FF9C0006"/>
      </font>
      <fill>
        <patternFill patternType="solid">
          <fgColor indexed="25"/>
          <bgColor indexed="28"/>
        </patternFill>
      </fill>
    </dxf>
    <dxf>
      <font>
        <color rgb="FF006100"/>
      </font>
      <fill>
        <patternFill patternType="solid">
          <fgColor indexed="25"/>
          <bgColor indexed="26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fgColor indexed="25"/>
          <bgColor indexed="28"/>
        </patternFill>
      </fill>
    </dxf>
    <dxf>
      <font>
        <color rgb="FF006100"/>
      </font>
      <fill>
        <patternFill patternType="solid">
          <fgColor indexed="25"/>
          <bgColor indexed="26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4.xml"/><Relationship Id="rId21" Type="http://schemas.openxmlformats.org/officeDocument/2006/relationships/externalLink" Target="externalLinks/externalLink8.xml"/><Relationship Id="rId42" Type="http://schemas.openxmlformats.org/officeDocument/2006/relationships/externalLink" Target="externalLinks/externalLink29.xml"/><Relationship Id="rId63" Type="http://schemas.openxmlformats.org/officeDocument/2006/relationships/externalLink" Target="externalLinks/externalLink50.xml"/><Relationship Id="rId84" Type="http://schemas.openxmlformats.org/officeDocument/2006/relationships/externalLink" Target="externalLinks/externalLink71.xml"/><Relationship Id="rId138" Type="http://schemas.openxmlformats.org/officeDocument/2006/relationships/externalLink" Target="externalLinks/externalLink125.xml"/><Relationship Id="rId159" Type="http://schemas.openxmlformats.org/officeDocument/2006/relationships/externalLink" Target="externalLinks/externalLink146.xml"/><Relationship Id="rId170" Type="http://schemas.openxmlformats.org/officeDocument/2006/relationships/externalLink" Target="externalLinks/externalLink157.xml"/><Relationship Id="rId191" Type="http://schemas.openxmlformats.org/officeDocument/2006/relationships/externalLink" Target="externalLinks/externalLink178.xml"/><Relationship Id="rId205" Type="http://schemas.openxmlformats.org/officeDocument/2006/relationships/externalLink" Target="externalLinks/externalLink192.xml"/><Relationship Id="rId226" Type="http://schemas.openxmlformats.org/officeDocument/2006/relationships/externalLink" Target="externalLinks/externalLink213.xml"/><Relationship Id="rId247" Type="http://schemas.openxmlformats.org/officeDocument/2006/relationships/externalLink" Target="externalLinks/externalLink234.xml"/><Relationship Id="rId107" Type="http://schemas.openxmlformats.org/officeDocument/2006/relationships/externalLink" Target="externalLinks/externalLink94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9.xml"/><Relationship Id="rId53" Type="http://schemas.openxmlformats.org/officeDocument/2006/relationships/externalLink" Target="externalLinks/externalLink40.xml"/><Relationship Id="rId74" Type="http://schemas.openxmlformats.org/officeDocument/2006/relationships/externalLink" Target="externalLinks/externalLink61.xml"/><Relationship Id="rId128" Type="http://schemas.openxmlformats.org/officeDocument/2006/relationships/externalLink" Target="externalLinks/externalLink115.xml"/><Relationship Id="rId149" Type="http://schemas.openxmlformats.org/officeDocument/2006/relationships/externalLink" Target="externalLinks/externalLink136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2.xml"/><Relationship Id="rId160" Type="http://schemas.openxmlformats.org/officeDocument/2006/relationships/externalLink" Target="externalLinks/externalLink147.xml"/><Relationship Id="rId181" Type="http://schemas.openxmlformats.org/officeDocument/2006/relationships/externalLink" Target="externalLinks/externalLink168.xml"/><Relationship Id="rId216" Type="http://schemas.openxmlformats.org/officeDocument/2006/relationships/externalLink" Target="externalLinks/externalLink203.xml"/><Relationship Id="rId237" Type="http://schemas.openxmlformats.org/officeDocument/2006/relationships/externalLink" Target="externalLinks/externalLink224.xml"/><Relationship Id="rId22" Type="http://schemas.openxmlformats.org/officeDocument/2006/relationships/externalLink" Target="externalLinks/externalLink9.xml"/><Relationship Id="rId43" Type="http://schemas.openxmlformats.org/officeDocument/2006/relationships/externalLink" Target="externalLinks/externalLink30.xml"/><Relationship Id="rId64" Type="http://schemas.openxmlformats.org/officeDocument/2006/relationships/externalLink" Target="externalLinks/externalLink51.xml"/><Relationship Id="rId118" Type="http://schemas.openxmlformats.org/officeDocument/2006/relationships/externalLink" Target="externalLinks/externalLink105.xml"/><Relationship Id="rId139" Type="http://schemas.openxmlformats.org/officeDocument/2006/relationships/externalLink" Target="externalLinks/externalLink126.xml"/><Relationship Id="rId85" Type="http://schemas.openxmlformats.org/officeDocument/2006/relationships/externalLink" Target="externalLinks/externalLink72.xml"/><Relationship Id="rId150" Type="http://schemas.openxmlformats.org/officeDocument/2006/relationships/externalLink" Target="externalLinks/externalLink137.xml"/><Relationship Id="rId171" Type="http://schemas.openxmlformats.org/officeDocument/2006/relationships/externalLink" Target="externalLinks/externalLink158.xml"/><Relationship Id="rId192" Type="http://schemas.openxmlformats.org/officeDocument/2006/relationships/externalLink" Target="externalLinks/externalLink179.xml"/><Relationship Id="rId206" Type="http://schemas.openxmlformats.org/officeDocument/2006/relationships/externalLink" Target="externalLinks/externalLink193.xml"/><Relationship Id="rId227" Type="http://schemas.openxmlformats.org/officeDocument/2006/relationships/externalLink" Target="externalLinks/externalLink214.xml"/><Relationship Id="rId248" Type="http://schemas.openxmlformats.org/officeDocument/2006/relationships/externalLink" Target="externalLinks/externalLink235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20.xml"/><Relationship Id="rId108" Type="http://schemas.openxmlformats.org/officeDocument/2006/relationships/externalLink" Target="externalLinks/externalLink95.xml"/><Relationship Id="rId129" Type="http://schemas.openxmlformats.org/officeDocument/2006/relationships/externalLink" Target="externalLinks/externalLink116.xml"/><Relationship Id="rId54" Type="http://schemas.openxmlformats.org/officeDocument/2006/relationships/externalLink" Target="externalLinks/externalLink41.xml"/><Relationship Id="rId75" Type="http://schemas.openxmlformats.org/officeDocument/2006/relationships/externalLink" Target="externalLinks/externalLink62.xml"/><Relationship Id="rId96" Type="http://schemas.openxmlformats.org/officeDocument/2006/relationships/externalLink" Target="externalLinks/externalLink83.xml"/><Relationship Id="rId140" Type="http://schemas.openxmlformats.org/officeDocument/2006/relationships/externalLink" Target="externalLinks/externalLink127.xml"/><Relationship Id="rId161" Type="http://schemas.openxmlformats.org/officeDocument/2006/relationships/externalLink" Target="externalLinks/externalLink148.xml"/><Relationship Id="rId182" Type="http://schemas.openxmlformats.org/officeDocument/2006/relationships/externalLink" Target="externalLinks/externalLink169.xml"/><Relationship Id="rId217" Type="http://schemas.openxmlformats.org/officeDocument/2006/relationships/externalLink" Target="externalLinks/externalLink204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25.xml"/><Relationship Id="rId23" Type="http://schemas.openxmlformats.org/officeDocument/2006/relationships/externalLink" Target="externalLinks/externalLink10.xml"/><Relationship Id="rId119" Type="http://schemas.openxmlformats.org/officeDocument/2006/relationships/externalLink" Target="externalLinks/externalLink106.xml"/><Relationship Id="rId44" Type="http://schemas.openxmlformats.org/officeDocument/2006/relationships/externalLink" Target="externalLinks/externalLink31.xml"/><Relationship Id="rId65" Type="http://schemas.openxmlformats.org/officeDocument/2006/relationships/externalLink" Target="externalLinks/externalLink52.xml"/><Relationship Id="rId86" Type="http://schemas.openxmlformats.org/officeDocument/2006/relationships/externalLink" Target="externalLinks/externalLink73.xml"/><Relationship Id="rId130" Type="http://schemas.openxmlformats.org/officeDocument/2006/relationships/externalLink" Target="externalLinks/externalLink117.xml"/><Relationship Id="rId151" Type="http://schemas.openxmlformats.org/officeDocument/2006/relationships/externalLink" Target="externalLinks/externalLink138.xml"/><Relationship Id="rId172" Type="http://schemas.openxmlformats.org/officeDocument/2006/relationships/externalLink" Target="externalLinks/externalLink159.xml"/><Relationship Id="rId193" Type="http://schemas.openxmlformats.org/officeDocument/2006/relationships/externalLink" Target="externalLinks/externalLink180.xml"/><Relationship Id="rId207" Type="http://schemas.openxmlformats.org/officeDocument/2006/relationships/externalLink" Target="externalLinks/externalLink194.xml"/><Relationship Id="rId228" Type="http://schemas.openxmlformats.org/officeDocument/2006/relationships/externalLink" Target="externalLinks/externalLink215.xml"/><Relationship Id="rId249" Type="http://schemas.openxmlformats.org/officeDocument/2006/relationships/externalLink" Target="externalLinks/externalLink236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96.xml"/><Relationship Id="rId34" Type="http://schemas.openxmlformats.org/officeDocument/2006/relationships/externalLink" Target="externalLinks/externalLink21.xml"/><Relationship Id="rId55" Type="http://schemas.openxmlformats.org/officeDocument/2006/relationships/externalLink" Target="externalLinks/externalLink42.xml"/><Relationship Id="rId76" Type="http://schemas.openxmlformats.org/officeDocument/2006/relationships/externalLink" Target="externalLinks/externalLink63.xml"/><Relationship Id="rId97" Type="http://schemas.openxmlformats.org/officeDocument/2006/relationships/externalLink" Target="externalLinks/externalLink84.xml"/><Relationship Id="rId120" Type="http://schemas.openxmlformats.org/officeDocument/2006/relationships/externalLink" Target="externalLinks/externalLink107.xml"/><Relationship Id="rId141" Type="http://schemas.openxmlformats.org/officeDocument/2006/relationships/externalLink" Target="externalLinks/externalLink128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9.xml"/><Relationship Id="rId183" Type="http://schemas.openxmlformats.org/officeDocument/2006/relationships/externalLink" Target="externalLinks/externalLink170.xml"/><Relationship Id="rId218" Type="http://schemas.openxmlformats.org/officeDocument/2006/relationships/externalLink" Target="externalLinks/externalLink205.xml"/><Relationship Id="rId239" Type="http://schemas.openxmlformats.org/officeDocument/2006/relationships/externalLink" Target="externalLinks/externalLink226.xml"/><Relationship Id="rId250" Type="http://schemas.openxmlformats.org/officeDocument/2006/relationships/externalLink" Target="externalLinks/externalLink237.xml"/><Relationship Id="rId24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32.xml"/><Relationship Id="rId66" Type="http://schemas.openxmlformats.org/officeDocument/2006/relationships/externalLink" Target="externalLinks/externalLink53.xml"/><Relationship Id="rId87" Type="http://schemas.openxmlformats.org/officeDocument/2006/relationships/externalLink" Target="externalLinks/externalLink74.xml"/><Relationship Id="rId110" Type="http://schemas.openxmlformats.org/officeDocument/2006/relationships/externalLink" Target="externalLinks/externalLink97.xml"/><Relationship Id="rId131" Type="http://schemas.openxmlformats.org/officeDocument/2006/relationships/externalLink" Target="externalLinks/externalLink118.xml"/><Relationship Id="rId152" Type="http://schemas.openxmlformats.org/officeDocument/2006/relationships/externalLink" Target="externalLinks/externalLink139.xml"/><Relationship Id="rId173" Type="http://schemas.openxmlformats.org/officeDocument/2006/relationships/externalLink" Target="externalLinks/externalLink160.xml"/><Relationship Id="rId194" Type="http://schemas.openxmlformats.org/officeDocument/2006/relationships/externalLink" Target="externalLinks/externalLink181.xml"/><Relationship Id="rId208" Type="http://schemas.openxmlformats.org/officeDocument/2006/relationships/externalLink" Target="externalLinks/externalLink195.xml"/><Relationship Id="rId229" Type="http://schemas.openxmlformats.org/officeDocument/2006/relationships/externalLink" Target="externalLinks/externalLink216.xml"/><Relationship Id="rId240" Type="http://schemas.openxmlformats.org/officeDocument/2006/relationships/externalLink" Target="externalLinks/externalLink227.xml"/><Relationship Id="rId14" Type="http://schemas.openxmlformats.org/officeDocument/2006/relationships/externalLink" Target="externalLinks/externalLink1.xml"/><Relationship Id="rId35" Type="http://schemas.openxmlformats.org/officeDocument/2006/relationships/externalLink" Target="externalLinks/externalLink22.xml"/><Relationship Id="rId56" Type="http://schemas.openxmlformats.org/officeDocument/2006/relationships/externalLink" Target="externalLinks/externalLink43.xml"/><Relationship Id="rId77" Type="http://schemas.openxmlformats.org/officeDocument/2006/relationships/externalLink" Target="externalLinks/externalLink64.xml"/><Relationship Id="rId100" Type="http://schemas.openxmlformats.org/officeDocument/2006/relationships/externalLink" Target="externalLinks/externalLink87.xml"/><Relationship Id="rId8" Type="http://schemas.openxmlformats.org/officeDocument/2006/relationships/worksheet" Target="worksheets/sheet8.xml"/><Relationship Id="rId98" Type="http://schemas.openxmlformats.org/officeDocument/2006/relationships/externalLink" Target="externalLinks/externalLink85.xml"/><Relationship Id="rId121" Type="http://schemas.openxmlformats.org/officeDocument/2006/relationships/externalLink" Target="externalLinks/externalLink108.xml"/><Relationship Id="rId142" Type="http://schemas.openxmlformats.org/officeDocument/2006/relationships/externalLink" Target="externalLinks/externalLink129.xml"/><Relationship Id="rId163" Type="http://schemas.openxmlformats.org/officeDocument/2006/relationships/externalLink" Target="externalLinks/externalLink150.xml"/><Relationship Id="rId184" Type="http://schemas.openxmlformats.org/officeDocument/2006/relationships/externalLink" Target="externalLinks/externalLink171.xml"/><Relationship Id="rId219" Type="http://schemas.openxmlformats.org/officeDocument/2006/relationships/externalLink" Target="externalLinks/externalLink206.xml"/><Relationship Id="rId230" Type="http://schemas.openxmlformats.org/officeDocument/2006/relationships/externalLink" Target="externalLinks/externalLink217.xml"/><Relationship Id="rId251" Type="http://schemas.openxmlformats.org/officeDocument/2006/relationships/externalLink" Target="externalLinks/externalLink238.xml"/><Relationship Id="rId25" Type="http://schemas.openxmlformats.org/officeDocument/2006/relationships/externalLink" Target="externalLinks/externalLink12.xml"/><Relationship Id="rId46" Type="http://schemas.openxmlformats.org/officeDocument/2006/relationships/externalLink" Target="externalLinks/externalLink33.xml"/><Relationship Id="rId67" Type="http://schemas.openxmlformats.org/officeDocument/2006/relationships/externalLink" Target="externalLinks/externalLink54.xml"/><Relationship Id="rId88" Type="http://schemas.openxmlformats.org/officeDocument/2006/relationships/externalLink" Target="externalLinks/externalLink75.xml"/><Relationship Id="rId111" Type="http://schemas.openxmlformats.org/officeDocument/2006/relationships/externalLink" Target="externalLinks/externalLink98.xml"/><Relationship Id="rId132" Type="http://schemas.openxmlformats.org/officeDocument/2006/relationships/externalLink" Target="externalLinks/externalLink119.xml"/><Relationship Id="rId153" Type="http://schemas.openxmlformats.org/officeDocument/2006/relationships/externalLink" Target="externalLinks/externalLink140.xml"/><Relationship Id="rId174" Type="http://schemas.openxmlformats.org/officeDocument/2006/relationships/externalLink" Target="externalLinks/externalLink161.xml"/><Relationship Id="rId195" Type="http://schemas.openxmlformats.org/officeDocument/2006/relationships/externalLink" Target="externalLinks/externalLink182.xml"/><Relationship Id="rId209" Type="http://schemas.openxmlformats.org/officeDocument/2006/relationships/externalLink" Target="externalLinks/externalLink196.xml"/><Relationship Id="rId220" Type="http://schemas.openxmlformats.org/officeDocument/2006/relationships/externalLink" Target="externalLinks/externalLink207.xml"/><Relationship Id="rId241" Type="http://schemas.openxmlformats.org/officeDocument/2006/relationships/externalLink" Target="externalLinks/externalLink228.xml"/><Relationship Id="rId15" Type="http://schemas.openxmlformats.org/officeDocument/2006/relationships/externalLink" Target="externalLinks/externalLink2.xml"/><Relationship Id="rId36" Type="http://schemas.openxmlformats.org/officeDocument/2006/relationships/externalLink" Target="externalLinks/externalLink23.xml"/><Relationship Id="rId57" Type="http://schemas.openxmlformats.org/officeDocument/2006/relationships/externalLink" Target="externalLinks/externalLink44.xml"/><Relationship Id="rId78" Type="http://schemas.openxmlformats.org/officeDocument/2006/relationships/externalLink" Target="externalLinks/externalLink65.xml"/><Relationship Id="rId99" Type="http://schemas.openxmlformats.org/officeDocument/2006/relationships/externalLink" Target="externalLinks/externalLink86.xml"/><Relationship Id="rId101" Type="http://schemas.openxmlformats.org/officeDocument/2006/relationships/externalLink" Target="externalLinks/externalLink88.xml"/><Relationship Id="rId122" Type="http://schemas.openxmlformats.org/officeDocument/2006/relationships/externalLink" Target="externalLinks/externalLink109.xml"/><Relationship Id="rId143" Type="http://schemas.openxmlformats.org/officeDocument/2006/relationships/externalLink" Target="externalLinks/externalLink130.xml"/><Relationship Id="rId164" Type="http://schemas.openxmlformats.org/officeDocument/2006/relationships/externalLink" Target="externalLinks/externalLink151.xml"/><Relationship Id="rId185" Type="http://schemas.openxmlformats.org/officeDocument/2006/relationships/externalLink" Target="externalLinks/externalLink172.xml"/><Relationship Id="rId9" Type="http://schemas.openxmlformats.org/officeDocument/2006/relationships/worksheet" Target="worksheets/sheet9.xml"/><Relationship Id="rId210" Type="http://schemas.openxmlformats.org/officeDocument/2006/relationships/externalLink" Target="externalLinks/externalLink197.xml"/><Relationship Id="rId26" Type="http://schemas.openxmlformats.org/officeDocument/2006/relationships/externalLink" Target="externalLinks/externalLink13.xml"/><Relationship Id="rId231" Type="http://schemas.openxmlformats.org/officeDocument/2006/relationships/externalLink" Target="externalLinks/externalLink218.xml"/><Relationship Id="rId252" Type="http://schemas.openxmlformats.org/officeDocument/2006/relationships/externalLink" Target="externalLinks/externalLink239.xml"/><Relationship Id="rId47" Type="http://schemas.openxmlformats.org/officeDocument/2006/relationships/externalLink" Target="externalLinks/externalLink34.xml"/><Relationship Id="rId68" Type="http://schemas.openxmlformats.org/officeDocument/2006/relationships/externalLink" Target="externalLinks/externalLink55.xml"/><Relationship Id="rId89" Type="http://schemas.openxmlformats.org/officeDocument/2006/relationships/externalLink" Target="externalLinks/externalLink76.xml"/><Relationship Id="rId112" Type="http://schemas.openxmlformats.org/officeDocument/2006/relationships/externalLink" Target="externalLinks/externalLink99.xml"/><Relationship Id="rId133" Type="http://schemas.openxmlformats.org/officeDocument/2006/relationships/externalLink" Target="externalLinks/externalLink120.xml"/><Relationship Id="rId154" Type="http://schemas.openxmlformats.org/officeDocument/2006/relationships/externalLink" Target="externalLinks/externalLink141.xml"/><Relationship Id="rId175" Type="http://schemas.openxmlformats.org/officeDocument/2006/relationships/externalLink" Target="externalLinks/externalLink162.xml"/><Relationship Id="rId196" Type="http://schemas.openxmlformats.org/officeDocument/2006/relationships/externalLink" Target="externalLinks/externalLink183.xml"/><Relationship Id="rId200" Type="http://schemas.openxmlformats.org/officeDocument/2006/relationships/externalLink" Target="externalLinks/externalLink187.xml"/><Relationship Id="rId16" Type="http://schemas.openxmlformats.org/officeDocument/2006/relationships/externalLink" Target="externalLinks/externalLink3.xml"/><Relationship Id="rId221" Type="http://schemas.openxmlformats.org/officeDocument/2006/relationships/externalLink" Target="externalLinks/externalLink208.xml"/><Relationship Id="rId242" Type="http://schemas.openxmlformats.org/officeDocument/2006/relationships/externalLink" Target="externalLinks/externalLink229.xml"/><Relationship Id="rId37" Type="http://schemas.openxmlformats.org/officeDocument/2006/relationships/externalLink" Target="externalLinks/externalLink24.xml"/><Relationship Id="rId58" Type="http://schemas.openxmlformats.org/officeDocument/2006/relationships/externalLink" Target="externalLinks/externalLink45.xml"/><Relationship Id="rId79" Type="http://schemas.openxmlformats.org/officeDocument/2006/relationships/externalLink" Target="externalLinks/externalLink66.xml"/><Relationship Id="rId102" Type="http://schemas.openxmlformats.org/officeDocument/2006/relationships/externalLink" Target="externalLinks/externalLink89.xml"/><Relationship Id="rId123" Type="http://schemas.openxmlformats.org/officeDocument/2006/relationships/externalLink" Target="externalLinks/externalLink110.xml"/><Relationship Id="rId144" Type="http://schemas.openxmlformats.org/officeDocument/2006/relationships/externalLink" Target="externalLinks/externalLink131.xml"/><Relationship Id="rId90" Type="http://schemas.openxmlformats.org/officeDocument/2006/relationships/externalLink" Target="externalLinks/externalLink77.xml"/><Relationship Id="rId165" Type="http://schemas.openxmlformats.org/officeDocument/2006/relationships/externalLink" Target="externalLinks/externalLink152.xml"/><Relationship Id="rId186" Type="http://schemas.openxmlformats.org/officeDocument/2006/relationships/externalLink" Target="externalLinks/externalLink173.xml"/><Relationship Id="rId211" Type="http://schemas.openxmlformats.org/officeDocument/2006/relationships/externalLink" Target="externalLinks/externalLink198.xml"/><Relationship Id="rId232" Type="http://schemas.openxmlformats.org/officeDocument/2006/relationships/externalLink" Target="externalLinks/externalLink219.xml"/><Relationship Id="rId253" Type="http://schemas.openxmlformats.org/officeDocument/2006/relationships/theme" Target="theme/theme1.xml"/><Relationship Id="rId27" Type="http://schemas.openxmlformats.org/officeDocument/2006/relationships/externalLink" Target="externalLinks/externalLink14.xml"/><Relationship Id="rId48" Type="http://schemas.openxmlformats.org/officeDocument/2006/relationships/externalLink" Target="externalLinks/externalLink35.xml"/><Relationship Id="rId69" Type="http://schemas.openxmlformats.org/officeDocument/2006/relationships/externalLink" Target="externalLinks/externalLink56.xml"/><Relationship Id="rId113" Type="http://schemas.openxmlformats.org/officeDocument/2006/relationships/externalLink" Target="externalLinks/externalLink100.xml"/><Relationship Id="rId134" Type="http://schemas.openxmlformats.org/officeDocument/2006/relationships/externalLink" Target="externalLinks/externalLink121.xml"/><Relationship Id="rId80" Type="http://schemas.openxmlformats.org/officeDocument/2006/relationships/externalLink" Target="externalLinks/externalLink67.xml"/><Relationship Id="rId155" Type="http://schemas.openxmlformats.org/officeDocument/2006/relationships/externalLink" Target="externalLinks/externalLink142.xml"/><Relationship Id="rId176" Type="http://schemas.openxmlformats.org/officeDocument/2006/relationships/externalLink" Target="externalLinks/externalLink163.xml"/><Relationship Id="rId197" Type="http://schemas.openxmlformats.org/officeDocument/2006/relationships/externalLink" Target="externalLinks/externalLink184.xml"/><Relationship Id="rId201" Type="http://schemas.openxmlformats.org/officeDocument/2006/relationships/externalLink" Target="externalLinks/externalLink188.xml"/><Relationship Id="rId222" Type="http://schemas.openxmlformats.org/officeDocument/2006/relationships/externalLink" Target="externalLinks/externalLink209.xml"/><Relationship Id="rId243" Type="http://schemas.openxmlformats.org/officeDocument/2006/relationships/externalLink" Target="externalLinks/externalLink230.xml"/><Relationship Id="rId17" Type="http://schemas.openxmlformats.org/officeDocument/2006/relationships/externalLink" Target="externalLinks/externalLink4.xml"/><Relationship Id="rId38" Type="http://schemas.openxmlformats.org/officeDocument/2006/relationships/externalLink" Target="externalLinks/externalLink25.xml"/><Relationship Id="rId59" Type="http://schemas.openxmlformats.org/officeDocument/2006/relationships/externalLink" Target="externalLinks/externalLink46.xml"/><Relationship Id="rId103" Type="http://schemas.openxmlformats.org/officeDocument/2006/relationships/externalLink" Target="externalLinks/externalLink90.xml"/><Relationship Id="rId124" Type="http://schemas.openxmlformats.org/officeDocument/2006/relationships/externalLink" Target="externalLinks/externalLink111.xml"/><Relationship Id="rId70" Type="http://schemas.openxmlformats.org/officeDocument/2006/relationships/externalLink" Target="externalLinks/externalLink57.xml"/><Relationship Id="rId91" Type="http://schemas.openxmlformats.org/officeDocument/2006/relationships/externalLink" Target="externalLinks/externalLink78.xml"/><Relationship Id="rId145" Type="http://schemas.openxmlformats.org/officeDocument/2006/relationships/externalLink" Target="externalLinks/externalLink132.xml"/><Relationship Id="rId166" Type="http://schemas.openxmlformats.org/officeDocument/2006/relationships/externalLink" Target="externalLinks/externalLink153.xml"/><Relationship Id="rId187" Type="http://schemas.openxmlformats.org/officeDocument/2006/relationships/externalLink" Target="externalLinks/externalLink174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99.xml"/><Relationship Id="rId233" Type="http://schemas.openxmlformats.org/officeDocument/2006/relationships/externalLink" Target="externalLinks/externalLink220.xml"/><Relationship Id="rId254" Type="http://schemas.openxmlformats.org/officeDocument/2006/relationships/styles" Target="styles.xml"/><Relationship Id="rId28" Type="http://schemas.openxmlformats.org/officeDocument/2006/relationships/externalLink" Target="externalLinks/externalLink15.xml"/><Relationship Id="rId49" Type="http://schemas.openxmlformats.org/officeDocument/2006/relationships/externalLink" Target="externalLinks/externalLink36.xml"/><Relationship Id="rId114" Type="http://schemas.openxmlformats.org/officeDocument/2006/relationships/externalLink" Target="externalLinks/externalLink101.xml"/><Relationship Id="rId60" Type="http://schemas.openxmlformats.org/officeDocument/2006/relationships/externalLink" Target="externalLinks/externalLink47.xml"/><Relationship Id="rId81" Type="http://schemas.openxmlformats.org/officeDocument/2006/relationships/externalLink" Target="externalLinks/externalLink68.xml"/><Relationship Id="rId135" Type="http://schemas.openxmlformats.org/officeDocument/2006/relationships/externalLink" Target="externalLinks/externalLink122.xml"/><Relationship Id="rId156" Type="http://schemas.openxmlformats.org/officeDocument/2006/relationships/externalLink" Target="externalLinks/externalLink143.xml"/><Relationship Id="rId177" Type="http://schemas.openxmlformats.org/officeDocument/2006/relationships/externalLink" Target="externalLinks/externalLink164.xml"/><Relationship Id="rId198" Type="http://schemas.openxmlformats.org/officeDocument/2006/relationships/externalLink" Target="externalLinks/externalLink185.xml"/><Relationship Id="rId202" Type="http://schemas.openxmlformats.org/officeDocument/2006/relationships/externalLink" Target="externalLinks/externalLink189.xml"/><Relationship Id="rId223" Type="http://schemas.openxmlformats.org/officeDocument/2006/relationships/externalLink" Target="externalLinks/externalLink210.xml"/><Relationship Id="rId244" Type="http://schemas.openxmlformats.org/officeDocument/2006/relationships/externalLink" Target="externalLinks/externalLink231.xml"/><Relationship Id="rId18" Type="http://schemas.openxmlformats.org/officeDocument/2006/relationships/externalLink" Target="externalLinks/externalLink5.xml"/><Relationship Id="rId39" Type="http://schemas.openxmlformats.org/officeDocument/2006/relationships/externalLink" Target="externalLinks/externalLink26.xml"/><Relationship Id="rId50" Type="http://schemas.openxmlformats.org/officeDocument/2006/relationships/externalLink" Target="externalLinks/externalLink37.xml"/><Relationship Id="rId104" Type="http://schemas.openxmlformats.org/officeDocument/2006/relationships/externalLink" Target="externalLinks/externalLink91.xml"/><Relationship Id="rId125" Type="http://schemas.openxmlformats.org/officeDocument/2006/relationships/externalLink" Target="externalLinks/externalLink112.xml"/><Relationship Id="rId146" Type="http://schemas.openxmlformats.org/officeDocument/2006/relationships/externalLink" Target="externalLinks/externalLink133.xml"/><Relationship Id="rId167" Type="http://schemas.openxmlformats.org/officeDocument/2006/relationships/externalLink" Target="externalLinks/externalLink154.xml"/><Relationship Id="rId188" Type="http://schemas.openxmlformats.org/officeDocument/2006/relationships/externalLink" Target="externalLinks/externalLink175.xml"/><Relationship Id="rId71" Type="http://schemas.openxmlformats.org/officeDocument/2006/relationships/externalLink" Target="externalLinks/externalLink58.xml"/><Relationship Id="rId92" Type="http://schemas.openxmlformats.org/officeDocument/2006/relationships/externalLink" Target="externalLinks/externalLink79.xml"/><Relationship Id="rId213" Type="http://schemas.openxmlformats.org/officeDocument/2006/relationships/externalLink" Target="externalLinks/externalLink200.xml"/><Relationship Id="rId234" Type="http://schemas.openxmlformats.org/officeDocument/2006/relationships/externalLink" Target="externalLinks/externalLink221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6.xml"/><Relationship Id="rId255" Type="http://schemas.openxmlformats.org/officeDocument/2006/relationships/sharedStrings" Target="sharedStrings.xml"/><Relationship Id="rId40" Type="http://schemas.openxmlformats.org/officeDocument/2006/relationships/externalLink" Target="externalLinks/externalLink27.xml"/><Relationship Id="rId115" Type="http://schemas.openxmlformats.org/officeDocument/2006/relationships/externalLink" Target="externalLinks/externalLink102.xml"/><Relationship Id="rId136" Type="http://schemas.openxmlformats.org/officeDocument/2006/relationships/externalLink" Target="externalLinks/externalLink123.xml"/><Relationship Id="rId157" Type="http://schemas.openxmlformats.org/officeDocument/2006/relationships/externalLink" Target="externalLinks/externalLink144.xml"/><Relationship Id="rId178" Type="http://schemas.openxmlformats.org/officeDocument/2006/relationships/externalLink" Target="externalLinks/externalLink165.xml"/><Relationship Id="rId61" Type="http://schemas.openxmlformats.org/officeDocument/2006/relationships/externalLink" Target="externalLinks/externalLink48.xml"/><Relationship Id="rId82" Type="http://schemas.openxmlformats.org/officeDocument/2006/relationships/externalLink" Target="externalLinks/externalLink69.xml"/><Relationship Id="rId199" Type="http://schemas.openxmlformats.org/officeDocument/2006/relationships/externalLink" Target="externalLinks/externalLink186.xml"/><Relationship Id="rId203" Type="http://schemas.openxmlformats.org/officeDocument/2006/relationships/externalLink" Target="externalLinks/externalLink190.xml"/><Relationship Id="rId19" Type="http://schemas.openxmlformats.org/officeDocument/2006/relationships/externalLink" Target="externalLinks/externalLink6.xml"/><Relationship Id="rId224" Type="http://schemas.openxmlformats.org/officeDocument/2006/relationships/externalLink" Target="externalLinks/externalLink211.xml"/><Relationship Id="rId245" Type="http://schemas.openxmlformats.org/officeDocument/2006/relationships/externalLink" Target="externalLinks/externalLink232.xml"/><Relationship Id="rId30" Type="http://schemas.openxmlformats.org/officeDocument/2006/relationships/externalLink" Target="externalLinks/externalLink17.xml"/><Relationship Id="rId105" Type="http://schemas.openxmlformats.org/officeDocument/2006/relationships/externalLink" Target="externalLinks/externalLink92.xml"/><Relationship Id="rId126" Type="http://schemas.openxmlformats.org/officeDocument/2006/relationships/externalLink" Target="externalLinks/externalLink113.xml"/><Relationship Id="rId147" Type="http://schemas.openxmlformats.org/officeDocument/2006/relationships/externalLink" Target="externalLinks/externalLink134.xml"/><Relationship Id="rId168" Type="http://schemas.openxmlformats.org/officeDocument/2006/relationships/externalLink" Target="externalLinks/externalLink155.xml"/><Relationship Id="rId51" Type="http://schemas.openxmlformats.org/officeDocument/2006/relationships/externalLink" Target="externalLinks/externalLink38.xml"/><Relationship Id="rId72" Type="http://schemas.openxmlformats.org/officeDocument/2006/relationships/externalLink" Target="externalLinks/externalLink59.xml"/><Relationship Id="rId93" Type="http://schemas.openxmlformats.org/officeDocument/2006/relationships/externalLink" Target="externalLinks/externalLink80.xml"/><Relationship Id="rId189" Type="http://schemas.openxmlformats.org/officeDocument/2006/relationships/externalLink" Target="externalLinks/externalLink176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1.xml"/><Relationship Id="rId235" Type="http://schemas.openxmlformats.org/officeDocument/2006/relationships/externalLink" Target="externalLinks/externalLink222.xml"/><Relationship Id="rId256" Type="http://schemas.openxmlformats.org/officeDocument/2006/relationships/calcChain" Target="calcChain.xml"/><Relationship Id="rId116" Type="http://schemas.openxmlformats.org/officeDocument/2006/relationships/externalLink" Target="externalLinks/externalLink103.xml"/><Relationship Id="rId137" Type="http://schemas.openxmlformats.org/officeDocument/2006/relationships/externalLink" Target="externalLinks/externalLink124.xml"/><Relationship Id="rId158" Type="http://schemas.openxmlformats.org/officeDocument/2006/relationships/externalLink" Target="externalLinks/externalLink145.xml"/><Relationship Id="rId20" Type="http://schemas.openxmlformats.org/officeDocument/2006/relationships/externalLink" Target="externalLinks/externalLink7.xml"/><Relationship Id="rId41" Type="http://schemas.openxmlformats.org/officeDocument/2006/relationships/externalLink" Target="externalLinks/externalLink28.xml"/><Relationship Id="rId62" Type="http://schemas.openxmlformats.org/officeDocument/2006/relationships/externalLink" Target="externalLinks/externalLink49.xml"/><Relationship Id="rId83" Type="http://schemas.openxmlformats.org/officeDocument/2006/relationships/externalLink" Target="externalLinks/externalLink70.xml"/><Relationship Id="rId179" Type="http://schemas.openxmlformats.org/officeDocument/2006/relationships/externalLink" Target="externalLinks/externalLink166.xml"/><Relationship Id="rId190" Type="http://schemas.openxmlformats.org/officeDocument/2006/relationships/externalLink" Target="externalLinks/externalLink177.xml"/><Relationship Id="rId204" Type="http://schemas.openxmlformats.org/officeDocument/2006/relationships/externalLink" Target="externalLinks/externalLink191.xml"/><Relationship Id="rId225" Type="http://schemas.openxmlformats.org/officeDocument/2006/relationships/externalLink" Target="externalLinks/externalLink212.xml"/><Relationship Id="rId246" Type="http://schemas.openxmlformats.org/officeDocument/2006/relationships/externalLink" Target="externalLinks/externalLink233.xml"/><Relationship Id="rId106" Type="http://schemas.openxmlformats.org/officeDocument/2006/relationships/externalLink" Target="externalLinks/externalLink93.xml"/><Relationship Id="rId127" Type="http://schemas.openxmlformats.org/officeDocument/2006/relationships/externalLink" Target="externalLinks/externalLink114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8.xml"/><Relationship Id="rId52" Type="http://schemas.openxmlformats.org/officeDocument/2006/relationships/externalLink" Target="externalLinks/externalLink39.xml"/><Relationship Id="rId73" Type="http://schemas.openxmlformats.org/officeDocument/2006/relationships/externalLink" Target="externalLinks/externalLink60.xml"/><Relationship Id="rId94" Type="http://schemas.openxmlformats.org/officeDocument/2006/relationships/externalLink" Target="externalLinks/externalLink81.xml"/><Relationship Id="rId148" Type="http://schemas.openxmlformats.org/officeDocument/2006/relationships/externalLink" Target="externalLinks/externalLink135.xml"/><Relationship Id="rId169" Type="http://schemas.openxmlformats.org/officeDocument/2006/relationships/externalLink" Target="externalLinks/externalLink156.xml"/><Relationship Id="rId4" Type="http://schemas.openxmlformats.org/officeDocument/2006/relationships/worksheet" Target="worksheets/sheet4.xml"/><Relationship Id="rId180" Type="http://schemas.openxmlformats.org/officeDocument/2006/relationships/externalLink" Target="externalLinks/externalLink167.xml"/><Relationship Id="rId215" Type="http://schemas.openxmlformats.org/officeDocument/2006/relationships/externalLink" Target="externalLinks/externalLink202.xml"/><Relationship Id="rId236" Type="http://schemas.openxmlformats.org/officeDocument/2006/relationships/externalLink" Target="externalLinks/externalLink22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37B9010\F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Notes.Data\semih\My%20Documents\hazera\F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HAZERA\June%202000\hazera\F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TEMP\F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rutcu\My%20Documents\myclients\Clients%202004\OPET%200604\Consolidation\2003\fa\Workdone\Fixed%20Assets%202002\ROM%20PAZ-FA-31.12.2001&amp;2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1\E&amp;Y%20FINAL%20FINANCIALS\F-A-%20P&amp;L-&amp;%20PREPAID%20EXP%20REST.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Barutcu\My%20Documents\myclients\Clients%202004\OPET%200604\Consolidation\2003\fa\Workdone\Fixed%20Assets%202002\ROM%20PAZ-FA-31.12.2001&amp;2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MALIIS\RAPORLAR\Aysonu\1201\E&amp;Y%20FINAL%20FINANCIALS\F-A-%20P&amp;L-&amp;%20PREPAID%20EXP%20REST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Ayta&#231;\My%20Documents\FORD%20OTOSAN%2012.00\US%20GAAP\US%20GAAP%20WBS-WP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link_silme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ZAFER\ALiOSMANABi\dol%20253%20255%20DEM&#304;RBA&#350;1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Haznedar\My%20Documents\Audit\Rates%20March%202004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My%20Clients\Ko&#231;%20Consolidation\Desktop\desktops%202001-k\FAKTO.XL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netbul\den\CPI201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zu\c\yt990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PBC\V&#304;CDAN\SmmDEC01-Kapanis-22.04.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mali%20kontrol\budget\aylik%20rapor%202001\august\F215-AR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rik\My%20Documents\KO&#199;%20ALLIANZ\FA\Non-Life%20FA-31.12.200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rik\My%20Documents\KO&#199;%20ALLIANZ\subsidiaries%202003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SHARELIST\HAYAT%20KURUMSAL%20PAZARLAMA\GRUP%20HAYAT\TEKL&#304;F%20FORMATI%20YEN&#304;%20(USD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SHARELIST\HAYAT%20KURUMSAL%20PAZARLAMA\YILLIK%20YA&#350;AM\2002%20HAYAT%20TEKL&#304;FLER&#304;\Gaat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hazera\F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arim\My%20Documents\MYCLIENT-2007\ISISAN%20BUDERUS\31.12.2007\TEAM\SENIOR\KLIMA\Clients\TA&#304;B\GOKHAN\Taibbank\MON\FR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ss\My%20Documents\AKBANK%2030.09.02\MS\Akbank%20Statutory%2030.09.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Notes.Data\semih\F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bpr\WINDOWS\TEMP\F.X.%20Loan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Guler\My%20Documents\MyClient\Disbank\2004\30.09.2004\G&#246;khan\Documents%20and%20Settings\kazcilar\My%20Documents\Akbank\31.12.02\Loans\IAS\IAS-31.12.2002-LOANS-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443BD5D\FA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My%20Documents\hazera\F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ATA\AYSONU\DEVIR9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LASYON%20MUHASEBE\ENF_M04\EKIM04\WINNT\TEMP\c.notes.data\Tb_mu_502\C\WINDOWS\TEMP\F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Gocmengil\My%20Documents\CLIENTS_2004\CIMBETON%202004\cimbeton%2031.03.2004\Cim%20Beton%2031.03.2004%20IFRSaftercharge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Cizmeci\My%20Documents\clients\DYHOL\DYH%20CONS%2031.12.2004\consolidation\DYHOL%20CONS-31.12.2004-Main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aznedar\My%20Documents\Audit\Rates%20March%20200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ecioglu\My%20Documents\31.12.2003\MARSA%202003\PBC%203110\borrowing\FIN030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2001\BUTCEALTERNATIFLERI\PBR\forecast%203%202000\holding%20forecast%203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abil1\d\d\link_silme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Ayta&#231;\My%20Documents\FORD%20OTOSAN%2012.00\US%20GAAP\US%20GAAP%20WBS-WPL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c.notes.data\MD10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&#304;lla\G&#214;LTA&#350;%20ENERJ\Documents%20and%20Settings\denge10\Belgelerim\Belgelerim\Firmalar\goltas\2002%20IAS\G&#246;lta&#351;%20Enerji\CF&amp;REVEnerji2002NET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31%20Mart%202003\Malta\Workings%20File-Liabilities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Osman\Vergi\Gecici_Vergi\2005\04_Aralik\2005_12_GV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ads%20(31.12.2002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gan-nt2000\UsersData\Documents%20and%20Settings\db21117\Desktop\MI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Documents%20and%20Settings\vural\My%20Documents\2005%20CLIENTS\YAPI%20KREDI%20SIGORTA%202005\Ocal%20Guven\monetary%20gain%20loss\0509%20ETB%20K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rgun\My%20Documents\Clients\Orda\Seda\3112%20Bakiyeler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TAMAN\REPORTI\MONTHS\MONTHS98\Dec\Bsdec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Accounting%20Entries%20Final-31-march%20-2005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Garanti%20USD%20PAYMENT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mdogan\My%20Documents\my%20clients\avon31.12.2006\opex\Avon%20OPEX%2031.10.2006-Pwc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Muhasebe\2014\MT-02201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0.99.50\bge_ve_bgs_ortak_departmanlar\Documents%20and%20Settings\GUVENO\My%20Documents\Clients\2005\generali31.12.2005\tech\EXCEL\BILKAR\haziran99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_m04\WINNT\TEMP\c.notes.data\EXCEL\BILKAR\haziran99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hasebe\D\EXCEL\BILKAR\haziran99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0092003\Management%20reports\Abroad\Mgt_2003_09_MU211001EU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non-life\HISTORIC%20VALUES\2004%20fixed%20assets\12.2004\Gun%20esasina%20gore\fixed%20asset_P&amp;C_prior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qip\Desktop\2008%20KIDEM%20TAZM&#304;NATLARI\ek%20kazan&#231;lar\&#220;Cret%20Listesi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likontrolsrv\pc\TdB\Base%202004\FMC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notesC9812B\2003-09IAS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EDOGRA~1\LOCALS~1\Temp\notes2CBB50\Ta&#351;&#305;tlar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vci\My%20Documents\CLIENTS%202004\Migros_30_06_2004\31_3_2004\mart_ia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Konzernreporting_englisch_VorlageWinkhaus%20final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zlem2\c\BUDGET\budget2000\totreportbudg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ezgin\My%20Documents\clients\Rant_leasing_31.12.02\Tekstil-leasing-31.03.02\eren\MONTHLY%20TB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microsoft.com/office/2006/relationships/xlExternalLinkPath/xlStartup" Target="Data/ClientsAll/Clients/Arcelik/Audit/Consolidation/WINDOWS/TEMP/TEMP/WINDOWS/TEMP/TEST/FT/RISK/POSNEW97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Simulasyon4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imbeton\muk%20298%20ozan\Cimbeton%20Enflasyon%20Muhasebesi%20Duzeltme%20Defteri%2030%2006%2004%20c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Clients\DBR-31.12.00\SPK%20Formats\FORMSRK.XLM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Documents%20and%20Settings\db8134\Local%20Settings\Temporary%20Internet%20Files\OLK69\D&#304;S%20TAHS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rgun\My%20Documents\Clients\Otokar%2031.12.2003\Selim\31.12.2003\Selim\KREDI-1103\KREDI-1103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ABUS1\Yhteinen\Yhteinen\Mikko\2004\Budjetti\Ohjeita\Vxx%20Invest%202004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ucreis\FINANS\HASILAT%20RAPORU%20EYLUL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edogramaci.TWTURKEY\Local%20Settings\Temp\January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bpuser20\Local%20Settings\Temporary%20Internet%20Files\OLKA\allia\CoA%20Q1%202003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FX\FXRECON\LOG\2002%20YILSONU\FORWARD1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accrual%20work%20FOR%20TL%20SECUR&#304;T&#304;ES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SERVER\omert\PROFOR-teb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pak\LOCALS~1\Temp\&#220;RET&#304;M%202004-KA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id\my%20documents\New%20Folder\Rep98\DOVIZREP.MD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ks\user\Butceler\Butce_2003\EK_SUNUS_TABLO\Ttraktor\BMU\TABLOLAR\2002yilibutceholding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gungor\My%20Documents\My%20Clients\Axa%20Oyak\Sigorta\30.06.2008\WORKDONE\Premium\AOS-Premium-30.06.2008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kumente%20und%20Einstellungen\locatelf\Eigene%20Dateien\Reports\1-%20PLANDATEIEN\Thermo\Planungsdateien\Auslandsgesellschaften%20Au&#223;enumsatz%20Thermo_Dach_OE\V13_Planning_2004_2008_20033107%20FINAL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G_fibu\Jahresabschluss%202002\Konzern\Konzernreporting_englisch_VorlagePWC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DYHCON1202\standalones\DBR\Ayta&#231;\My%20Documents\Toyota%20Paz.%2031.12.2001\Toyota%20Paz.%20WTB%2031.12.2001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cakici\My%20Documents\My%20clients%202005\30.09.2005\Ko&#231;%20Allianz%20Sigorta%2030.09.05\Koc%20Allianz%20Sigorta%2030.09.05%20WTB%20burcu%20%20fin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i\PBE%20-%20Mr%20Bank%20da%201.9.03\ZABA\Planning%20ZABA\altro\projects%20monitoring\040416%20Format%20Scheda%20progetto%20inglese%202004%20release%202.0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TLPORTFOY\Repo\Yeni%20repo4%20b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kure\My%20Documents\CLIENTS\GROUPAMA%20HAYAT\31.12.2009\2009%20Files\Financials\BA&#350;AK%20EMEKL&#304;L&#304;K\Arac&#305;l&#305;k%20K&#305;dem%20Eyl&#252;l%202008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uut%20tiedostot\2003\Budjetti\Budjetti\Ohjeet\V50%20Invest%202003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MYDOCS\Clients\Pars%20Mc%20Cann\LEAD-2000\PBC-package\DBS3940012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yhx590\PERSONEL\EMEKLILIK\CALISMALAR\presentasyon\all%20in%20one%2017%2002%20%202002%20distributed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Direktkunden\Budget_2005_EFA-A_230804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2001\extr_bmu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Previsione%20ricavi%20(Gabriele)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knettin\c\data\ruk\BS\Bspl97reha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spkMKKay&#305;t2000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1Qu2000\eccs%20output\orginal\Draft\legal_data-input_2-0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y%20Documents\Assignments-A-2\Disbank%20300901\Borrowings\GSMPROJECT0601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TEMP\AYLIK\SUBAT\BSFEB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80.99.50\BGE_ve_BGS_Ortak_Departmanlar\DOCUME~1\toygar\LOCALS~1\Temp\notesEA312D\Non-Statistical%20Sampling%20Template%20(v3.1)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bpr\Documents%20and%20Settings\esraa\Local%20Settings\Temporary%20Internet%20Files\OLK74\2002Performans\Stratejik%20Planlama\Strateji\Strateji%20&#199;ali&#351;malari\3%20Sirket%202002%20Hedefleri\20021010_KonsolideCiro_ET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ak97\97AKSP01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&#305;as\2002%20YILI%20URKM%20IAS%20&#199;ALI&#350;MALARI\30.06.02\denetim%20&amp;%20dipnotlar%20i&#231;in%20&#231;al&#305;&#351;malar\TL%20Envanter%20(17.05.02)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30899\Vade%20Da&#287;&#305;l&#305;m&#305;%202003\APKO\Apko%202002%20URKG\Nisan%202002\05%20Nisan%202002\MKKG\07.04.02%20KRED&#304;LER%20tablosu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clients\2002\Usa&#351;%2030.06.2002\Kitap1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ekiz\sk\98_te&#351;vikli_cy_giri&#351;leri_I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hmud1\d\1998YATAYTABLOLAR\pazar98\hazMEC98YATAYBAKAN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ihlamur\Local%20Settings\Temporary%20Internet%20Files\OLKA5\0906%20MS%20H1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Desktop\Murat\Master\SANCAKIAS2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c.notes.data\ENVAN1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ivrak\My%20Documents\Clients\Koc%20Holding%20Consolidation\SET%20OTO%20DESKTOP\SET%20OTO%20AVIS%202001-final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TEMP\WINDOWS\TEMP\TEST\FT\RISK\RISK_OLD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Kayali\My%20Documents\CLIENTS\CIMENTAS_31_03_3004\BAKIRCAY%20WTB_31.03.2004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ENETIM%20dosyalari\BUDGET%202002%20IAS%20DOCUMENTS\OUR%20STUDIES\CIMENTAS\Cimentas%20SMM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WINDOWS\Desktop\Akkok%20San\akk&#246;ksermaye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PROJELER\Akkim\ersin\faaddition-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CORRECTIONS%20BO%20&amp;%20BC%202003-2004\CORRECTIONS%20RECUES%20DES%20ENTITES\CORRECTION%20BO%20BC\113_Corrections%20BO%20et%20BC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IST111\My%20Documents\pozerson\TUI%20monthly\main\REPT2002Master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gurcan\IAS\APKO\Apko%202002%20URKG\Nisan%202002\05%20Nisan%202002\MKKG\07.04.02%20KRED&#304;LER%20tablosu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gungorg\My%20Documents\ENGAGEMENTS\VDF%20OTO%20SERVIS\2004\VDF%20Otomotiv%20Final\VDF%20-%20Report%20Footing%2031.12.2004BRK-2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_m04\WINNT\TEMP\c.notes.data\EXCEL\IMKB\2000-12\FORMBNK.XLM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ynep\ENFLASYON%20MUHASEBE\ENF_M04\EKIM04\WINNT\TEMP\c.notes.data\Tb_mu_502\C\WINDOWS\TEMP\FAKTO.XLM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FORMSRK.XLM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My%20Documents\Mak-Yol\2000\SAHA\UMS\1200\31-12-00%20endeksiyle.%20%2097-98-99sabit%20kiymetler%20ve%20movementlar%20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S%20-%20Z\Vimar\2002\2%20UMS\0802\wtb&amp;pl00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Belgelerim\EXCEL\Akal-SPK\farestatement-Karan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S%20-%20Z\S&#252;zer\Turkent\2001\SAHA\UMS\0601\turkent%20pizza%20support%2006.01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ondel\2001\2%20UMS\1201\IAS%20Sondel%2031%2012%2001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ondel\2001\SAHA\UMS\1201\farestateson%20dec%2000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windows\TEMP\S.K%20%20IAS%20&#199;ALI&#350;MASI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Holding\2000\SAHA\UMS\0600\ias29\Sholding258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kan_karabulut\c\WINDOWS\TEMP\IHR.GAR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2003%20Y&#305;lsonu%20Denetim\Ford%20Otosan\Mizan\&#304;lk-SonMizanKar&#351;&#305;la&#351;t&#305;rma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Seba\2000\SAHA\UMS\1200\doruk\dolmabahce30-6-00\Lead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kav\BAYMAK12.00IA.S-green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Ulas\My%20Documents\CLIENT\koctas%202002\f&#305;xed%20asset\leasing%20yeni%2031122002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&#199;iftlikEvi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WISGNYNTM76\Local%20Settings\Temporary%20Internet%20Files\Content.IE5\Z53NL371\mizan3dmk%20(1)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Filiz\xls\4spk\2000\Vergi2000\Kurumlar\VergiKarsiligi2000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lon\DATANEW\DATA\TREASURY\AYSONU\KREDI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net\HARC98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2001Rapor\Harry's01\BUDGET\FORECAST\BDGT01SIM4ENFDEV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k97\97AKSP01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Holding\2000\SAHA\UMS\0600\ias29\WTB%20Holding30-06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Clients\S%20-%20Z\S&#252;zer\Zer\2000\SAHA\UMS\0600\30.06.00IAS29\Zerfixedasstes06.00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ak97\97AKSP01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17_Schweiz_17082004_EURO_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can\My%20Documents\DNB\AUGUST%2002%20MONTHEND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0\KAR&#350;ILIK%20RAPORU%202000-spk%20son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Aftermarket\Umsatzplanung\2004\Auslandsgesellschaften%20Au&#223;enumsatz%20Thermo_Dach_OE\V08_Planning_2004_2008_20030801%20FINAL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can\My%20Documents\DNB\SEPTEMBER%2002%20MONTHEND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de030\My%20Documents\2003%20YILI%20FAAL&#304;YET%20RAPORLARI\10.2003%20Y&#246;netim%20Kurulu\YONKUR102003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araaslan\My%20Documents\KOCBANK%2030.06.03\Koclease%2030.06.03\fatih\31.12.2002\ias2002_ebru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hadirb.SFA\Local%20Settings\Temporary%20Internet%20Files\OLKD\GenQ1ActualsReserve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sel\My%20Documents\Kocbank310302Audit\Client\Menkul%20K&#305;ymetler\Tablo%20II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F\AYSONUDATA\EYLUL%202003\YEN&#304;%20RAPOR%20&#199;ALI&#350;MA%20300903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MSOFFICE\EXCEL\PIANO2000\Sogetel2000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ADMINI~1\LOCALS~1\Temp\C.Lotus.Notes.Data\April%202003%20BSandPL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HAZERA\FA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WINDOWS\TEMP\WINDOWS\TEMP\derivatives-new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Ayta&#231;\My%20Documents\FR%20ILAC%2012.2001\PwC%20Financials\GERMAN%20GAAP\legal-input_German%20GAAP%204Q2001-AYT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id\my%20documents\New%20Folder\Rep98\SAIRGLGD\STABL96.MD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sac\My%20Documents\Clients\Akbank\30.06.02\bddk-bankonly30.06.02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ASLI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wcn0331\hazera31.3.0\WINDOWS\TEMP\HAZERA\June%202000\hazera\FA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Audit\Clients\F%20-%20K\Kapadokya%20patates\saha\kapadokya%20patates%20urunleri\kapadokya%20suppor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kaval\LOCALS~1\Temp\notesEA312D\Kar-Zarar\TEMP\TEMP\KZ\KARZARAR-24.6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Customer%20and%20area%20profitability%20(Gabriele)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reporting\mapping\TOLGA\Distribution\distribution_20041223\ERRORS_Group_Subitems_Generali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trisnt003\DATAFILE\Finance%20&amp;%20Administration\fire\Actual\FIRE\Fire1999\99YEAREND\BCT9912FIRE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Q3-01\Q3forecast\Depts\ITQ3Bxls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mbol22\Envanter\SERKAN\YPMenkul\18.Subat.2002xls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tlc\fs\modelli\modello%20start-up\Ricavi%20e%20costi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tas\My%20Documents\31.12.2005\rotopak\stok%20count\rotopak%20stok\STOK12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35_Ukraine_18082004_EURO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DEROUL\AnalysNT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ksac\My%20Documents\Clients\Akbank\30.06.02\My%20Documents\hazera\FA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Q3-01\Q3forecast\Q3ForecastDec25\Depts\ITQ3BrevDec25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ELTEMTO\MELTEM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BARON~1\AppData\Local\Temp\notesF3B52A\SL%20-%20Determine%20audit%20strategy%20and%20plan%20-%2011062014.xlsm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968\Desktop\a7119c28-cbf2-4fde-a89f-6ceef2044a50.xlsm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NT\TEMP\c.notes.data\&#199;APAR%20KOLUMAN\MERT\MONTHLY%20PL%20Rest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005\Documents\Client\Eureko\Eureko%2012.31.2011\Pbc\Op-Ex\Invoices%20Test%20701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384\Documents\clients\Ziraat%20Emeklilik\31.12.2013\workdone\ZHE%20opex%20NSS.xlsm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Hayat_Kotasyonlari\FOSTER14.01.2004YUK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zuryan\Local%20Settings\Temporary%20Internet%20Files\OLK19\Fixed%20Asstes%20Convertion%20Table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like\ias%20report%201\WINDOWS\TEMP\Belgelerim\BALANCE\BALANCE\SALE\2000C&#304;RO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ekiz\D\Osman\Vtu%20Verileri\94_Oncesi_Alis_Bedelleri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ETSRV\Audit\WINDOWS\TEMP\oktay\Else%20Tekstil\OKTAY\Nuh%20Cimento\IAS\Yapi\fa%20list%20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AS29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NT\Temp\Mgt_2002_12_MU211001EU01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IFRS\2006\Budget2006\0612\0612%20ETB%20K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umeciyan\My%20Documents\FIELDWORKS\1M\TANSAS\0805\planning\Clients\2004\Tekersan-Michelin%2031.12.2004\31.12.2004\Tekersan_FR_restated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msatzplanung\2005\Ausgef&#252;llte_Dateien_Gesellschaften\Budget_2005_V037_Tschechien_1708004_EURO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Finances\Reporting\2002%20Reporting\L%20B%20E\2002%2011\Reporting%202002%2011%20LBE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DOWS\TEMP\TEMP\WINDOWS\TEMP\BH\99SIM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ofile\pbr\My%20Documents\Menkul%20K&#305;ymetler%20IAS392hakan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Clients2003\BekoElektronik1203\Fixedassets\BekoElektronik1203\Fixedassets\other%20work\fixed%20asset%20register%20at%2031.12.2002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Clients2003\BekoElektronik1203\Fixedassets\BekoElektronik1203\Fixedassets\other%20work\fixed%20asset%20disposals%20in%202002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EMP\arrange%20me\KOCBANK%20AS\Tablo%20II%20HAZ01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amdogan\My%20Documents\my%20clients\avon31.12.2006\M&#304;ZAN\Avon%2031.12.2006%20WTB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~1\dilekk\LOCALS~1\Temp\WTB%2031.12.2004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TR994054\Documents\My%20Client\Vak&#305;f%20Emeklilik\31.03.2014\Pbc\mizanlar\HAZ&#304;RAN%202013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syalar\PARA0903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projekte\cbdpcoph\a)%20CorpReporting\1)%20Active%20Excel%20Reports\A)%20AE%202_1\b)%20Upload\1)%20Management\Data_input_2-0d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My%20Documents\Dogan%20Cons.%2031.12.2001\Cons.%20Files\Dogan%20Cons.%2031.12.2001\Cons.%20Files\DYGNetoff\salespurch%20netoff%20@31.12.2000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9B5069A\Kar%20Komisyon%20Formati2001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zen\My%20Documents\Clients\Koc%20Consolidation\31.03.2004\Desktops\Beko%20Ticaret\FAKTO.XLM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ozdemirc\My%20Documents\DYHCON1202\standalones\DBR\Ayta&#231;\My%20Documents\FR%20ILAC%2012.2001\PwC%20Financials\GERMAN%20GAAP\legal-input_German%20GAAP%204Q2001-AYT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1122003\Financials\obtained%20by%20client\US-GAAP%20Active%20Excel%20Year%20end%202003%20-%20BS%20P&amp;L\US-GAAP%20Active%20Excel%20Year%20end%202003%20-%20BS%20P&amp;L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0092003\Financials\US-GAAP%20TURKEY%202003%20Q3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Dereci\My%20Documents\Clients\Fresenius%20Kabi\31122003\Financials\obtained%20by%20client\US-GAAP%20Active%20Excel%20Year%20end%202003%20-%20BS%20P&amp;L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PbC\BEHIC\1998\FIXASSET\AMOR98\AMOR0598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25001001\users\WINNT\Profiles\Can_Kural\Temporary%20Internet%20Files\OLK7\MARCH%2002%20MONTHEND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orahan\Local%20Settings\Temp\Documents%20and%20Settings\Carikli\My%20Documents\myclient\polyplex\client\polyplex%20PBC\Cash%20Account%202005%20Final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Local%20Settings\Temp\C.Notes.Data\FA%20movement%2031.12.2001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i37435\Documenti\Zaba\TdB\Wykresy-cz1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ui37435\Documenti\Zaba\TdB\Wykresy-cz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ME\Audit\Data\Suzerholding\ias29\3006f-a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change\DATADISK\CALISMA\GUREL\DOVSEN\2003%20YILI%20TOPLAM%20D&#214;V&#304;ZL&#304;%20SENETLER_SON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dolu\mali%20kontrol\mali%20kontrol\budget\2001%20budgets\AR-(yeni)2001\F225-AR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Dik\My%20Documents\CLIENT'S%20WORK\ECZACIBA&#350;I-BAXTER\2002-M&#304;ZAN-KAPANIS-&#214;NCES&#304;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Belgelerim\Maliyet\0206_Maliyet_Haziran\Tablolar-Haziran-Son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sozer\My%20Documents\My%20Clients\2006\12.06\KocPortfoy_12.06\from%20PwC\YKP\29.12.2006\YK%20Portfoy%20Mizan%2006.2006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XAOYAK\PBR\1st%20quarter%202000\AXAOYAK\BUDGET\buget2000\holding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t-server\satis%20master\Documents%20and%20Settings\satispc-1\Desktop\&#350;&#304;&#350;L&#304;%20PLAZA\&#350;i&#351;li%20Plaza%20240406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2002%20BUTCE\BUT1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Administrator\My%20Documents\Bluetooth%20Exchange%20Folder\LEASINGS\Opet_IAS17_from%2003_30.06.04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Barutcu\Desktop\2003%20FX%20Rates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Documents%20and%20Settings\tr993310\My%20Documents\Colligo%20Received%20Files\ETB@31.12.2009.xlsx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TLPORTFOY\Repo\File\Ocak%2001\Portf&#246;y\PORTF&#214;Y%202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borrow-sample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USERS\MALIIS\RAPORLAR\Aysonu\1201\0600\KREDI06-2000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8.247.8\fsortak\WINNT\TEMP\c.notes.data\2000\desktops.31.12.2000\hazera\FA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YENI\2001\AYLIKLAR\BILANCO\2001-01.xls" TargetMode="External"/></Relationships>
</file>

<file path=xl/externalLinks/_rels/externalLink23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T009358\Desktop\Formatlar&#305;%20d&#252;zeltilmi&#351;%20WTBS-THE\THE%20FORMAT\THE%2031.12.2025\Linklenicekler\THE%20Foot&amp;Cross%2031.12.2025.xlsx" TargetMode="External"/><Relationship Id="rId1" Type="http://schemas.openxmlformats.org/officeDocument/2006/relationships/externalLinkPath" Target="Formatlar&#305;%20d&#252;zeltilmi&#351;%20WTBS-THE/THE%20FORMAT/THE%2031.12.2025/Linklenicekler/THE%20Foot&amp;Cross%2031.12.2025.xlsx" TargetMode="External"/></Relationships>
</file>

<file path=xl/externalLinks/_rels/externalLink23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T009358\Desktop\THE%20Foot&amp;Cross%2031.12.2025.xlsx" TargetMode="External"/><Relationship Id="rId1" Type="http://schemas.openxmlformats.org/officeDocument/2006/relationships/externalLinkPath" Target="THE%20Foot&amp;Cross%2031.12.2025.xlsx" TargetMode="External"/></Relationships>
</file>

<file path=xl/externalLinks/_rels/externalLink23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T009358\Desktop\Formatlar&#305;%20d&#252;zeltilmi&#351;%20WTBS\THE%20FORMAT\THE%20SEDDK%20Q32025%20Draft%20Mizan%20ile%20v2.xlsx" TargetMode="External"/><Relationship Id="rId1" Type="http://schemas.openxmlformats.org/officeDocument/2006/relationships/externalLinkPath" Target="Formatlar&#305;%20d&#252;zeltilmi&#351;%20WTBS/THE%20FORMAT/THE%20SEDDK%20Q32025%20Draft%20Mizan%20ile%20v2.xlsx" TargetMode="External"/></Relationships>
</file>

<file path=xl/externalLinks/_rels/externalLink239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172.18.247.8\fsortak\FINANSAL_GMY\FINANSAL_ORTAK\TURKIYE_MALI_ISLER_GENEL\B&#252;t&#231;e%20ve%20Finansal%20Raporlama\2-Finansal%20Raporlama\4-Dipnotlar\THE\2-THE\2025\12\Rapor\THE%20Foot&amp;Cross%2031.12.2025.xlsx" TargetMode="External"/><Relationship Id="rId1" Type="http://schemas.openxmlformats.org/officeDocument/2006/relationships/externalLinkPath" Target="file:///\\172.18.247.8\fsortak\FINANSAL_GMY\FINANSAL_ORTAK\TURKIYE_MALI_ISLER_GENEL\B&#252;t&#231;e%20ve%20Finansal%20Raporlama\2-Finansal%20Raporlama\4-Dipnotlar\THE\2-THE\2025\12\Rapor\THE%20Foot&amp;Cross%2031.12.20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GPM Analysis"/>
      <sheetName val="UA9 Sales Analysis KızılyerBESİ"/>
      <sheetName val="DÖVİZ ALIŞ"/>
      <sheetName val="falist"/>
      <sheetName val="faınt"/>
      <sheetName val="ıntel fa"/>
      <sheetName val="CY"/>
      <sheetName val="AVERAGE"/>
      <sheetName val="DÖVIZ ALIS"/>
      <sheetName val="factor05"/>
      <sheetName val="DÖV?Z ALI?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255"/>
      <sheetName val="Index"/>
      <sheetName val="FACTOR99"/>
      <sheetName val="FA"/>
      <sheetName val="FORMBNK"/>
      <sheetName val="JM_MAT"/>
      <sheetName val="HESAPLAMA"/>
      <sheetName val="Ipotesi e risultati"/>
      <sheetName val="Accrual"/>
      <sheetName val="#REF"/>
      <sheetName val="Sheet1"/>
      <sheetName val="LOANS"/>
      <sheetName val="97 &amp; 98 YOY"/>
      <sheetName val="DÖVİZ_ALIŞ"/>
      <sheetName val="DÖV?Z_ALI?"/>
      <sheetName val="DÖVIZ_ALIS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financials"/>
      <sheetName val="社員リスト"/>
      <sheetName val="RESTATEMENT OF PREPAID EXPENSES"/>
      <sheetName val="DÖV_Z ALI_"/>
      <sheetName val="general"/>
      <sheetName val="KURLAR"/>
      <sheetName val="YENİ RAYİÇ"/>
      <sheetName val="YENİ RAYİÇUSD"/>
      <sheetName val="Details2"/>
      <sheetName val="Heade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UA9_Sales_Analysis_KızılyerBESİ"/>
      <sheetName val="GPM_Analysis"/>
      <sheetName val="DÖVİZ_ALIŞ1"/>
      <sheetName val="ıntel_fa"/>
      <sheetName val="DÖVIZ_ALIS1"/>
      <sheetName val="DÖV?Z_ALI?1"/>
      <sheetName val="cmm_2000'e_kadar"/>
      <sheetName val="253-254-255_KIST_2001"/>
      <sheetName val="253-254-255_2002_sil"/>
      <sheetName val="_2002"/>
      <sheetName val="Ipotesi_e_risultati"/>
      <sheetName val="97_&amp;_98_YOY"/>
      <sheetName val="Gate_IRR"/>
      <sheetName val="RESTATEMENT_OF_PREPAID_EXPENSES"/>
      <sheetName val="YENİ_RAYİÇ"/>
      <sheetName val="YENİ_RAYİÇUSD"/>
      <sheetName val="120-Müşteri"/>
      <sheetName val="DATA"/>
      <sheetName val="malzeme kodları"/>
      <sheetName val="Menkul"/>
      <sheetName val="1999"/>
      <sheetName val="Gider Birim Fiyatları"/>
      <sheetName val="LOAN"/>
      <sheetName val="2015 Bütçe Diğer Capex"/>
      <sheetName val="UA2.4 Ürün Adet Bazlı Analiz"/>
      <sheetName val="Değerleme Özet"/>
      <sheetName val="Sheet2"/>
      <sheetName val="Redemption Schedules"/>
      <sheetName val="Aralık 2017"/>
      <sheetName val="Detailed TB 31.12.2016"/>
      <sheetName val="AYRGELIR"/>
      <sheetName val="SDF 05-08 YKr kWh"/>
      <sheetName val="Lead"/>
      <sheetName val="C"/>
      <sheetName val="VC1-BD of Acc"/>
      <sheetName val="Bilgi-İnfo"/>
      <sheetName val="K&amp;L3-Disposal Test"/>
      <sheetName val="Detailed TB 31.12.2018 V3"/>
      <sheetName val="Sayfa2"/>
      <sheetName val="D1-BD of Acc"/>
      <sheetName val="MUS"/>
      <sheetName val="K2 - FA List &amp; Movement"/>
      <sheetName val="UA3 GM"/>
      <sheetName val="V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2185">
          <cell r="I2185">
            <v>2311.37</v>
          </cell>
        </row>
      </sheetData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ÖVİZ ALIŞ"/>
      <sheetName val="DÖV?Z ALI?"/>
      <sheetName val="DÖVIZ ALIS"/>
      <sheetName val="factor05"/>
      <sheetName val="255"/>
      <sheetName val="Index"/>
      <sheetName val="FACTOR99"/>
      <sheetName val="FA"/>
      <sheetName val="FORMBNK"/>
      <sheetName val="JM_MAT"/>
      <sheetName val="Sheet1"/>
      <sheetName val="LOANS"/>
      <sheetName val="DÖVİZ_ALIŞ"/>
      <sheetName val="DÖV?Z_ALI?"/>
      <sheetName val="DÖVIZ_ALIS"/>
      <sheetName val="97 &amp; 98 YOY"/>
      <sheetName val="#REF"/>
      <sheetName val="PR029"/>
      <sheetName val="DÖV_Z ALI_"/>
      <sheetName val="general"/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Ipotesi e risultati"/>
      <sheetName val="Accrual"/>
      <sheetName val="2015 Bütçe Diğer Capex"/>
      <sheetName val="Lead"/>
      <sheetName val="Details2"/>
      <sheetName val="Header"/>
      <sheetName val="AYRGELIR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SDF 05-08 YKr kWh"/>
      <sheetName val="falist"/>
      <sheetName val="faınt"/>
      <sheetName val="ıntel fa"/>
      <sheetName val="CY"/>
      <sheetName val="AVERAGE"/>
      <sheetName val="ValueList_Helper"/>
      <sheetName val="UA9 Sales Analysis KızılyerBESİ"/>
      <sheetName val="GPM Analysis"/>
      <sheetName val="HESAPLAMA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financials"/>
      <sheetName val="社員リスト"/>
      <sheetName val="RESTATEMENT OF PREPAID EXPENSES"/>
      <sheetName val="KURLAR"/>
      <sheetName val="DATA"/>
      <sheetName val="VERI"/>
      <sheetName val="D?V?Z ALI?"/>
      <sheetName val="Vor"/>
      <sheetName val="D"/>
      <sheetName val="gross margin"/>
      <sheetName val="DÖV_Z_ALI_"/>
      <sheetName val="cmm_2000'e_kadar"/>
      <sheetName val="253-254-255_KIST_2001"/>
      <sheetName val="253-254-255_2002_sil"/>
      <sheetName val="_2002"/>
      <sheetName val="gross_margin"/>
      <sheetName val="back up"/>
      <sheetName val="TL"/>
      <sheetName val="Sheet4"/>
      <sheetName val="Periods"/>
      <sheetName val="FORM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Ipotesi_e_risultati"/>
      <sheetName val="2015_Bütçe_Diğer_Capex"/>
      <sheetName val="DÖVİZ_ALIŞ1"/>
      <sheetName val="DÖV?Z_ALI?1"/>
      <sheetName val="DÖVIZ_ALIS1"/>
      <sheetName val="97_&amp;_98_YOY"/>
      <sheetName val="DÖV_Z_ALI_1"/>
      <sheetName val="cmm_2000'e_kadar1"/>
      <sheetName val="253-254-255_KIST_20011"/>
      <sheetName val="253-254-255_2002_sil1"/>
      <sheetName val="_20021"/>
      <sheetName val="SDF_05-08_YKr_kWh"/>
      <sheetName val="ıntel_fa"/>
      <sheetName val="UA9_Sales_Analysis_KızılyerBESİ"/>
      <sheetName val="GPM_Analysis"/>
      <sheetName val="Gate_IRR"/>
      <sheetName val="RESTATEMENT_OF_PREPAID_EXPENSES"/>
      <sheetName val="gross_margin1"/>
      <sheetName val="back_up"/>
      <sheetName val="KUR-GULAY"/>
      <sheetName val="1500"/>
      <sheetName val="Sheet2"/>
      <sheetName val="Haziran2021 SSK"/>
      <sheetName val="sal"/>
    </sheetNames>
    <sheetDataSet>
      <sheetData sheetId="0" refreshError="1">
        <row r="1">
          <cell r="A1">
            <v>27760</v>
          </cell>
        </row>
        <row r="2185">
          <cell r="I2185">
            <v>2311.37</v>
          </cell>
        </row>
        <row r="2186">
          <cell r="I2186">
            <v>2312.37</v>
          </cell>
        </row>
        <row r="2187">
          <cell r="I2187">
            <v>2322.35</v>
          </cell>
        </row>
        <row r="2188">
          <cell r="I2188">
            <v>2320.35</v>
          </cell>
        </row>
        <row r="2189">
          <cell r="I2189">
            <v>2312.37</v>
          </cell>
        </row>
        <row r="2190">
          <cell r="I2190">
            <v>2305.38</v>
          </cell>
        </row>
        <row r="2191">
          <cell r="I2191">
            <v>2313.36</v>
          </cell>
        </row>
        <row r="2192">
          <cell r="I2192">
            <v>2310.37</v>
          </cell>
        </row>
        <row r="2193">
          <cell r="I2193">
            <v>2319.35</v>
          </cell>
        </row>
        <row r="2194">
          <cell r="I2194">
            <v>2316.36</v>
          </cell>
        </row>
        <row r="2195">
          <cell r="I2195">
            <v>2323.34</v>
          </cell>
        </row>
        <row r="2196">
          <cell r="I2196">
            <v>2332.33</v>
          </cell>
        </row>
        <row r="2197">
          <cell r="I2197">
            <v>2327.34</v>
          </cell>
        </row>
        <row r="2198">
          <cell r="I2198">
            <v>2335.3200000000002</v>
          </cell>
        </row>
        <row r="2199">
          <cell r="I2199">
            <v>2343.3000000000002</v>
          </cell>
        </row>
        <row r="2200">
          <cell r="I2200">
            <v>2351.29</v>
          </cell>
        </row>
        <row r="2201">
          <cell r="I2201">
            <v>2347.3000000000002</v>
          </cell>
        </row>
        <row r="2202">
          <cell r="I2202">
            <v>2338.31</v>
          </cell>
        </row>
        <row r="2203">
          <cell r="I2203">
            <v>2344.3000000000002</v>
          </cell>
        </row>
        <row r="2204">
          <cell r="I2204">
            <v>2350.29</v>
          </cell>
        </row>
        <row r="2205">
          <cell r="I2205">
            <v>2344.3000000000002</v>
          </cell>
        </row>
        <row r="2206">
          <cell r="I2206">
            <v>2347.3000000000002</v>
          </cell>
        </row>
        <row r="2207">
          <cell r="I2207">
            <v>2354.2800000000002</v>
          </cell>
        </row>
        <row r="2208">
          <cell r="I2208">
            <v>2355.2800000000002</v>
          </cell>
        </row>
        <row r="2209">
          <cell r="I2209">
            <v>2360.27</v>
          </cell>
        </row>
        <row r="2210">
          <cell r="I2210">
            <v>2358.27</v>
          </cell>
        </row>
        <row r="2211">
          <cell r="I2211">
            <v>2352.29</v>
          </cell>
        </row>
        <row r="2212">
          <cell r="I2212">
            <v>2353.2800000000002</v>
          </cell>
        </row>
        <row r="2213">
          <cell r="I2213">
            <v>2364.2600000000002</v>
          </cell>
        </row>
        <row r="2214">
          <cell r="I2214">
            <v>2369.25</v>
          </cell>
        </row>
        <row r="2215">
          <cell r="I2215">
            <v>2371.25</v>
          </cell>
        </row>
        <row r="2216">
          <cell r="I2216">
            <v>2379.23</v>
          </cell>
        </row>
        <row r="2217">
          <cell r="I2217">
            <v>2375.2399999999998</v>
          </cell>
        </row>
        <row r="2218">
          <cell r="I2218">
            <v>2383.2199999999998</v>
          </cell>
        </row>
        <row r="2219">
          <cell r="I2219">
            <v>2391.21</v>
          </cell>
        </row>
        <row r="2220">
          <cell r="I2220">
            <v>2386.2199999999998</v>
          </cell>
        </row>
        <row r="2221">
          <cell r="I2221">
            <v>2387.2199999999998</v>
          </cell>
        </row>
        <row r="2222">
          <cell r="I2222">
            <v>2387.2199999999998</v>
          </cell>
        </row>
        <row r="2223">
          <cell r="I2223">
            <v>2394.1999999999998</v>
          </cell>
        </row>
        <row r="2224">
          <cell r="I2224">
            <v>2398.19</v>
          </cell>
        </row>
        <row r="2225">
          <cell r="I2225">
            <v>2406.1799999999998</v>
          </cell>
        </row>
        <row r="2226">
          <cell r="I2226">
            <v>2408.17</v>
          </cell>
        </row>
        <row r="2227">
          <cell r="I2227">
            <v>2415.16</v>
          </cell>
        </row>
        <row r="2228">
          <cell r="I2228">
            <v>2427.14</v>
          </cell>
        </row>
        <row r="2229">
          <cell r="I2229">
            <v>2432.13</v>
          </cell>
        </row>
        <row r="2230">
          <cell r="I2230">
            <v>2430.13</v>
          </cell>
        </row>
        <row r="2231">
          <cell r="I2231">
            <v>2431.13</v>
          </cell>
        </row>
        <row r="2232">
          <cell r="I2232">
            <v>2436.12</v>
          </cell>
        </row>
        <row r="2233">
          <cell r="I2233">
            <v>2438.11</v>
          </cell>
        </row>
        <row r="2234">
          <cell r="I2234">
            <v>2441.11</v>
          </cell>
        </row>
        <row r="2235">
          <cell r="I2235">
            <v>2446.1</v>
          </cell>
        </row>
        <row r="2236">
          <cell r="I2236">
            <v>2454.08</v>
          </cell>
        </row>
        <row r="2237">
          <cell r="I2237">
            <v>2456.08</v>
          </cell>
        </row>
        <row r="2238">
          <cell r="I2238">
            <v>2457.08</v>
          </cell>
        </row>
        <row r="2239">
          <cell r="I2239">
            <v>2452.09</v>
          </cell>
        </row>
        <row r="2240">
          <cell r="I2240">
            <v>2449.09</v>
          </cell>
        </row>
        <row r="2241">
          <cell r="I2241">
            <v>2455.08</v>
          </cell>
        </row>
        <row r="2242">
          <cell r="I2242">
            <v>2468.0500000000002</v>
          </cell>
        </row>
        <row r="2243">
          <cell r="I2243">
            <v>2470.0500000000002</v>
          </cell>
        </row>
        <row r="2244">
          <cell r="I2244">
            <v>2472.0500000000002</v>
          </cell>
        </row>
        <row r="2245">
          <cell r="I2245">
            <v>2478.0300000000002</v>
          </cell>
        </row>
        <row r="2246">
          <cell r="I2246">
            <v>2483.02</v>
          </cell>
        </row>
        <row r="2247">
          <cell r="I2247">
            <v>2484.02</v>
          </cell>
        </row>
        <row r="2248">
          <cell r="I2248">
            <v>2480.0300000000002</v>
          </cell>
        </row>
        <row r="2249">
          <cell r="I2249">
            <v>2484.02</v>
          </cell>
        </row>
        <row r="2250">
          <cell r="I2250">
            <v>2487.02</v>
          </cell>
        </row>
        <row r="2251">
          <cell r="I2251">
            <v>2490.0100000000002</v>
          </cell>
        </row>
        <row r="2252">
          <cell r="I2252">
            <v>2490.0100000000002</v>
          </cell>
        </row>
        <row r="2253">
          <cell r="I2253">
            <v>2493</v>
          </cell>
        </row>
        <row r="2254">
          <cell r="I2254">
            <v>2493</v>
          </cell>
        </row>
        <row r="2255">
          <cell r="I2255">
            <v>2492.0100000000002</v>
          </cell>
        </row>
        <row r="2256">
          <cell r="I2256">
            <v>2494</v>
          </cell>
        </row>
        <row r="2257">
          <cell r="I2257">
            <v>2491.0100000000002</v>
          </cell>
        </row>
        <row r="2258">
          <cell r="I2258">
            <v>2494</v>
          </cell>
        </row>
        <row r="2259">
          <cell r="I2259">
            <v>2497.9899999999998</v>
          </cell>
        </row>
        <row r="2260">
          <cell r="I2260">
            <v>2501.9899999999998</v>
          </cell>
        </row>
        <row r="2261">
          <cell r="I2261">
            <v>2505.98</v>
          </cell>
        </row>
        <row r="2262">
          <cell r="I2262">
            <v>2506.98</v>
          </cell>
        </row>
        <row r="2263">
          <cell r="I2263">
            <v>2509.9699999999998</v>
          </cell>
        </row>
        <row r="2264">
          <cell r="I2264">
            <v>2512.96</v>
          </cell>
        </row>
        <row r="2265">
          <cell r="I2265">
            <v>2521.9499999999998</v>
          </cell>
        </row>
        <row r="2266">
          <cell r="I2266">
            <v>2521.9499999999998</v>
          </cell>
        </row>
        <row r="2267">
          <cell r="I2267">
            <v>2520.9499999999998</v>
          </cell>
        </row>
        <row r="2268">
          <cell r="I2268">
            <v>2526.94</v>
          </cell>
        </row>
        <row r="2269">
          <cell r="I2269">
            <v>2528.9299999999998</v>
          </cell>
        </row>
        <row r="2270">
          <cell r="I2270">
            <v>2529.9299999999998</v>
          </cell>
        </row>
        <row r="2271">
          <cell r="I2271">
            <v>2528.9299999999998</v>
          </cell>
        </row>
        <row r="2272">
          <cell r="I2272">
            <v>2526.94</v>
          </cell>
        </row>
        <row r="2273">
          <cell r="I2273">
            <v>2528.9299999999998</v>
          </cell>
        </row>
        <row r="2274">
          <cell r="I2274">
            <v>2526.94</v>
          </cell>
        </row>
        <row r="2275">
          <cell r="I2275">
            <v>2528.9299999999998</v>
          </cell>
        </row>
        <row r="2276">
          <cell r="I2276">
            <v>2528.9299999999998</v>
          </cell>
        </row>
        <row r="2277">
          <cell r="I2277">
            <v>2534.92</v>
          </cell>
        </row>
        <row r="2278">
          <cell r="I2278">
            <v>2537.91</v>
          </cell>
        </row>
        <row r="2279">
          <cell r="I2279">
            <v>2541.91</v>
          </cell>
        </row>
        <row r="2280">
          <cell r="I2280">
            <v>2544.9</v>
          </cell>
        </row>
        <row r="2281">
          <cell r="I2281">
            <v>2550.89</v>
          </cell>
        </row>
        <row r="2282">
          <cell r="I2282">
            <v>2557.87</v>
          </cell>
        </row>
        <row r="2283">
          <cell r="I2283">
            <v>2564.86</v>
          </cell>
        </row>
        <row r="2284">
          <cell r="I2284">
            <v>2568.85</v>
          </cell>
        </row>
        <row r="2285">
          <cell r="I2285">
            <v>2574.84</v>
          </cell>
        </row>
        <row r="2286">
          <cell r="I2286">
            <v>2580.83</v>
          </cell>
        </row>
        <row r="2287">
          <cell r="I2287">
            <v>2583.8200000000002</v>
          </cell>
        </row>
        <row r="2288">
          <cell r="I2288">
            <v>2583.8200000000002</v>
          </cell>
        </row>
        <row r="2289">
          <cell r="I2289">
            <v>2590.81</v>
          </cell>
        </row>
        <row r="2290">
          <cell r="I2290">
            <v>2598.79</v>
          </cell>
        </row>
        <row r="2291">
          <cell r="I2291">
            <v>2597.79</v>
          </cell>
        </row>
        <row r="2292">
          <cell r="I2292">
            <v>2607.77</v>
          </cell>
        </row>
        <row r="2293">
          <cell r="I2293">
            <v>2607.77</v>
          </cell>
        </row>
        <row r="2294">
          <cell r="I2294">
            <v>2606.7800000000002</v>
          </cell>
        </row>
        <row r="2295">
          <cell r="I2295">
            <v>2610.77</v>
          </cell>
        </row>
        <row r="2296">
          <cell r="I2296">
            <v>2613.7600000000002</v>
          </cell>
        </row>
        <row r="2297">
          <cell r="I2297">
            <v>2616.7600000000002</v>
          </cell>
        </row>
        <row r="2298">
          <cell r="I2298">
            <v>2620.75</v>
          </cell>
        </row>
        <row r="2299">
          <cell r="I2299">
            <v>2626.74</v>
          </cell>
        </row>
        <row r="2300">
          <cell r="I2300">
            <v>2627.73</v>
          </cell>
        </row>
        <row r="2301">
          <cell r="I2301">
            <v>2636.72</v>
          </cell>
        </row>
        <row r="2302">
          <cell r="I2302">
            <v>2634.72</v>
          </cell>
        </row>
        <row r="2303">
          <cell r="I2303">
            <v>2633.72</v>
          </cell>
        </row>
        <row r="2304">
          <cell r="I2304">
            <v>2639.71</v>
          </cell>
        </row>
        <row r="2305">
          <cell r="I2305">
            <v>2641.71</v>
          </cell>
        </row>
        <row r="2306">
          <cell r="I2306">
            <v>2643.7</v>
          </cell>
        </row>
        <row r="2307">
          <cell r="I2307">
            <v>2645.7</v>
          </cell>
        </row>
        <row r="2308">
          <cell r="I2308">
            <v>2649.69</v>
          </cell>
        </row>
        <row r="2309">
          <cell r="I2309">
            <v>2644.7</v>
          </cell>
        </row>
        <row r="2310">
          <cell r="I2310">
            <v>2648.69</v>
          </cell>
        </row>
        <row r="2311">
          <cell r="I2311">
            <v>2654.68</v>
          </cell>
        </row>
        <row r="2312">
          <cell r="I2312">
            <v>2654.68</v>
          </cell>
        </row>
        <row r="2313">
          <cell r="I2313">
            <v>2650.69</v>
          </cell>
        </row>
        <row r="2314">
          <cell r="I2314">
            <v>2650.69</v>
          </cell>
        </row>
        <row r="2315">
          <cell r="I2315">
            <v>2653.68</v>
          </cell>
        </row>
        <row r="2316">
          <cell r="I2316">
            <v>2660.67</v>
          </cell>
        </row>
        <row r="2317">
          <cell r="I2317">
            <v>2657.67</v>
          </cell>
        </row>
        <row r="2318">
          <cell r="I2318">
            <v>2664.66</v>
          </cell>
        </row>
        <row r="2319">
          <cell r="I2319">
            <v>2666.66</v>
          </cell>
        </row>
        <row r="2320">
          <cell r="I2320">
            <v>2665.66</v>
          </cell>
        </row>
        <row r="2321">
          <cell r="I2321">
            <v>2668.65</v>
          </cell>
        </row>
        <row r="2322">
          <cell r="I2322">
            <v>2671.65</v>
          </cell>
        </row>
        <row r="2323">
          <cell r="I2323">
            <v>2670.65</v>
          </cell>
        </row>
        <row r="2324">
          <cell r="I2324">
            <v>2668.65</v>
          </cell>
        </row>
        <row r="2325">
          <cell r="I2325">
            <v>2670.65</v>
          </cell>
        </row>
        <row r="2326">
          <cell r="I2326">
            <v>2671.65</v>
          </cell>
        </row>
        <row r="2327">
          <cell r="I2327">
            <v>2671.65</v>
          </cell>
        </row>
        <row r="2328">
          <cell r="I2328">
            <v>2669.65</v>
          </cell>
        </row>
        <row r="2329">
          <cell r="I2329">
            <v>2662.66</v>
          </cell>
        </row>
        <row r="2330">
          <cell r="I2330">
            <v>2664.66</v>
          </cell>
        </row>
        <row r="2331">
          <cell r="I2331">
            <v>2672.64</v>
          </cell>
        </row>
        <row r="2332">
          <cell r="I2332">
            <v>2668.65</v>
          </cell>
        </row>
        <row r="2333">
          <cell r="I2333">
            <v>2661.67</v>
          </cell>
        </row>
        <row r="2334">
          <cell r="I2334">
            <v>2669.65</v>
          </cell>
        </row>
        <row r="2335">
          <cell r="I2335">
            <v>2678.63</v>
          </cell>
        </row>
        <row r="2336">
          <cell r="I2336">
            <v>2679.63</v>
          </cell>
        </row>
        <row r="2337">
          <cell r="I2337">
            <v>2685.62</v>
          </cell>
        </row>
        <row r="2338">
          <cell r="I2338">
            <v>2677.63</v>
          </cell>
        </row>
        <row r="2339">
          <cell r="I2339">
            <v>2680.63</v>
          </cell>
        </row>
        <row r="2340">
          <cell r="I2340">
            <v>2674.64</v>
          </cell>
        </row>
        <row r="2341">
          <cell r="I2341">
            <v>2677.63</v>
          </cell>
        </row>
        <row r="2342">
          <cell r="I2342">
            <v>2672.64</v>
          </cell>
        </row>
        <row r="2343">
          <cell r="I2343">
            <v>2678.63</v>
          </cell>
        </row>
        <row r="2344">
          <cell r="I2344">
            <v>2682.62</v>
          </cell>
        </row>
        <row r="2345">
          <cell r="I2345">
            <v>2679.63</v>
          </cell>
        </row>
        <row r="2346">
          <cell r="I2346">
            <v>2676.64</v>
          </cell>
        </row>
        <row r="2347">
          <cell r="I2347">
            <v>2683.62</v>
          </cell>
        </row>
        <row r="2348">
          <cell r="I2348">
            <v>2683.62</v>
          </cell>
        </row>
        <row r="2349">
          <cell r="I2349">
            <v>2685.62</v>
          </cell>
        </row>
        <row r="2350">
          <cell r="I2350">
            <v>2689.61</v>
          </cell>
        </row>
        <row r="2351">
          <cell r="I2351">
            <v>2694.6</v>
          </cell>
        </row>
        <row r="2352">
          <cell r="I2352">
            <v>2703.58</v>
          </cell>
        </row>
        <row r="2353">
          <cell r="I2353">
            <v>2703.58</v>
          </cell>
        </row>
        <row r="2354">
          <cell r="I2354">
            <v>2698.59</v>
          </cell>
        </row>
        <row r="2355">
          <cell r="I2355">
            <v>2689.61</v>
          </cell>
        </row>
        <row r="2356">
          <cell r="I2356">
            <v>2699.59</v>
          </cell>
        </row>
        <row r="2357">
          <cell r="I2357">
            <v>2710.57</v>
          </cell>
        </row>
        <row r="2358">
          <cell r="I2358">
            <v>2720.55</v>
          </cell>
        </row>
        <row r="2359">
          <cell r="I2359">
            <v>2718.55</v>
          </cell>
        </row>
        <row r="2360">
          <cell r="I2360">
            <v>2727.53</v>
          </cell>
        </row>
        <row r="2361">
          <cell r="I2361">
            <v>2714.56</v>
          </cell>
        </row>
        <row r="2362">
          <cell r="I2362">
            <v>2706.58</v>
          </cell>
        </row>
        <row r="2363">
          <cell r="I2363">
            <v>2701.59</v>
          </cell>
        </row>
        <row r="2364">
          <cell r="I2364">
            <v>2714.56</v>
          </cell>
        </row>
        <row r="2365">
          <cell r="I2365">
            <v>2729.53</v>
          </cell>
        </row>
        <row r="2366">
          <cell r="I2366">
            <v>2737.51</v>
          </cell>
        </row>
        <row r="2367">
          <cell r="I2367">
            <v>2732.52</v>
          </cell>
        </row>
        <row r="2368">
          <cell r="I2368">
            <v>2728.53</v>
          </cell>
        </row>
        <row r="2369">
          <cell r="I2369">
            <v>2742.5</v>
          </cell>
        </row>
        <row r="2370">
          <cell r="I2370">
            <v>2739.51</v>
          </cell>
        </row>
        <row r="2371">
          <cell r="I2371">
            <v>2733.52</v>
          </cell>
        </row>
        <row r="2372">
          <cell r="I2372">
            <v>2728.53</v>
          </cell>
        </row>
        <row r="2373">
          <cell r="I2373">
            <v>2738.51</v>
          </cell>
        </row>
        <row r="2374">
          <cell r="I2374">
            <v>2734.52</v>
          </cell>
        </row>
        <row r="2375">
          <cell r="I2375">
            <v>2728.53</v>
          </cell>
        </row>
        <row r="2376">
          <cell r="I2376">
            <v>2727.53</v>
          </cell>
        </row>
        <row r="2377">
          <cell r="I2377">
            <v>2729.53</v>
          </cell>
        </row>
        <row r="2378">
          <cell r="I2378">
            <v>2721.55</v>
          </cell>
        </row>
        <row r="2379">
          <cell r="I2379">
            <v>2729.53</v>
          </cell>
        </row>
        <row r="2380">
          <cell r="I2380">
            <v>2739.51</v>
          </cell>
        </row>
        <row r="2381">
          <cell r="I2381">
            <v>2728.53</v>
          </cell>
        </row>
        <row r="2382">
          <cell r="I2382">
            <v>2735.52</v>
          </cell>
        </row>
        <row r="2383">
          <cell r="I2383">
            <v>2736.52</v>
          </cell>
        </row>
        <row r="2384">
          <cell r="I2384">
            <v>2730.53</v>
          </cell>
        </row>
        <row r="2385">
          <cell r="I2385">
            <v>2737.51</v>
          </cell>
        </row>
        <row r="2386">
          <cell r="I2386">
            <v>2734.52</v>
          </cell>
        </row>
        <row r="2387">
          <cell r="I2387">
            <v>2743.5</v>
          </cell>
        </row>
        <row r="2388">
          <cell r="I2388">
            <v>2752.48</v>
          </cell>
        </row>
        <row r="2389">
          <cell r="I2389">
            <v>2754.48</v>
          </cell>
        </row>
        <row r="2390">
          <cell r="I2390">
            <v>2750.49</v>
          </cell>
        </row>
        <row r="2391">
          <cell r="I2391">
            <v>2764.46</v>
          </cell>
        </row>
        <row r="2392">
          <cell r="I2392">
            <v>2775.44</v>
          </cell>
        </row>
        <row r="2393">
          <cell r="I2393">
            <v>2772.44</v>
          </cell>
        </row>
        <row r="2394">
          <cell r="I2394">
            <v>2766.46</v>
          </cell>
        </row>
        <row r="2395">
          <cell r="I2395">
            <v>2763.46</v>
          </cell>
        </row>
        <row r="2396">
          <cell r="I2396">
            <v>2756.48</v>
          </cell>
        </row>
        <row r="2397">
          <cell r="I2397">
            <v>2756.48</v>
          </cell>
        </row>
        <row r="2398">
          <cell r="I2398">
            <v>2753.48</v>
          </cell>
        </row>
        <row r="2399">
          <cell r="I2399">
            <v>2765.46</v>
          </cell>
        </row>
        <row r="2400">
          <cell r="I2400">
            <v>2766.46</v>
          </cell>
        </row>
        <row r="2401">
          <cell r="I2401">
            <v>2760.47</v>
          </cell>
        </row>
        <row r="2402">
          <cell r="I2402">
            <v>2759.47</v>
          </cell>
        </row>
        <row r="2403">
          <cell r="I2403">
            <v>2761.47</v>
          </cell>
        </row>
        <row r="2404">
          <cell r="I2404">
            <v>2764.46</v>
          </cell>
        </row>
        <row r="2405">
          <cell r="I2405">
            <v>2764.46</v>
          </cell>
        </row>
        <row r="2406">
          <cell r="I2406">
            <v>2763.46</v>
          </cell>
        </row>
        <row r="2407">
          <cell r="I2407">
            <v>2775.44</v>
          </cell>
        </row>
        <row r="2408">
          <cell r="I2408">
            <v>2779.43</v>
          </cell>
        </row>
        <row r="2409">
          <cell r="I2409">
            <v>2786.42</v>
          </cell>
        </row>
        <row r="2410">
          <cell r="I2410">
            <v>2796.4</v>
          </cell>
        </row>
        <row r="2411">
          <cell r="I2411">
            <v>2805.38</v>
          </cell>
        </row>
        <row r="2412">
          <cell r="I2412">
            <v>2804.38</v>
          </cell>
        </row>
        <row r="2413">
          <cell r="I2413">
            <v>2798.39</v>
          </cell>
        </row>
        <row r="2414">
          <cell r="I2414">
            <v>2811.37</v>
          </cell>
        </row>
        <row r="2415">
          <cell r="I2415">
            <v>2831.33</v>
          </cell>
        </row>
        <row r="2416">
          <cell r="I2416">
            <v>2843.3</v>
          </cell>
        </row>
        <row r="2417">
          <cell r="I2417">
            <v>2838.31</v>
          </cell>
        </row>
        <row r="2418">
          <cell r="I2418">
            <v>2835.32</v>
          </cell>
        </row>
        <row r="2419">
          <cell r="I2419">
            <v>2833.32</v>
          </cell>
        </row>
        <row r="2420">
          <cell r="I2420">
            <v>2828.33</v>
          </cell>
        </row>
        <row r="2421">
          <cell r="I2421">
            <v>2821.35</v>
          </cell>
        </row>
        <row r="2422">
          <cell r="I2422">
            <v>2827.33</v>
          </cell>
        </row>
        <row r="2423">
          <cell r="I2423">
            <v>2840.31</v>
          </cell>
        </row>
        <row r="2424">
          <cell r="I2424">
            <v>2844.3</v>
          </cell>
        </row>
        <row r="2425">
          <cell r="I2425">
            <v>2853.28</v>
          </cell>
        </row>
        <row r="2426">
          <cell r="I2426">
            <v>2865.26</v>
          </cell>
        </row>
        <row r="2427">
          <cell r="I2427">
            <v>2867.25</v>
          </cell>
        </row>
        <row r="2428">
          <cell r="I2428">
            <v>2865.26</v>
          </cell>
        </row>
        <row r="2429">
          <cell r="I2429">
            <v>2887.21</v>
          </cell>
        </row>
        <row r="2430">
          <cell r="I2430">
            <v>2914.16</v>
          </cell>
        </row>
        <row r="2431">
          <cell r="I2431">
            <v>2936.12</v>
          </cell>
        </row>
        <row r="2432">
          <cell r="I2432">
            <v>2940.11</v>
          </cell>
        </row>
        <row r="2433">
          <cell r="I2433">
            <v>2944.1</v>
          </cell>
        </row>
        <row r="2434">
          <cell r="I2434">
            <v>2951.09</v>
          </cell>
        </row>
        <row r="2435">
          <cell r="I2435">
            <v>2927.13</v>
          </cell>
        </row>
        <row r="2436">
          <cell r="I2436">
            <v>2927.13</v>
          </cell>
        </row>
        <row r="2437">
          <cell r="I2437">
            <v>2923.14</v>
          </cell>
        </row>
        <row r="2438">
          <cell r="I2438">
            <v>2930.13</v>
          </cell>
        </row>
        <row r="2439">
          <cell r="I2439">
            <v>2943.1</v>
          </cell>
        </row>
        <row r="2440">
          <cell r="I2440">
            <v>2979.03</v>
          </cell>
        </row>
        <row r="2441">
          <cell r="I2441">
            <v>2989.01</v>
          </cell>
        </row>
        <row r="2442">
          <cell r="I2442">
            <v>2978.03</v>
          </cell>
        </row>
        <row r="2443">
          <cell r="I2443">
            <v>2996.99</v>
          </cell>
        </row>
        <row r="2444">
          <cell r="I2444">
            <v>3003.98</v>
          </cell>
        </row>
        <row r="2445">
          <cell r="I2445">
            <v>3023.94</v>
          </cell>
        </row>
        <row r="2446">
          <cell r="I2446">
            <v>3022.94</v>
          </cell>
        </row>
        <row r="2447">
          <cell r="I2447">
            <v>3026.93</v>
          </cell>
        </row>
        <row r="2448">
          <cell r="I2448">
            <v>3009.97</v>
          </cell>
        </row>
        <row r="2449">
          <cell r="I2449">
            <v>3004.98</v>
          </cell>
        </row>
        <row r="2450">
          <cell r="I2450">
            <v>2990.01</v>
          </cell>
        </row>
        <row r="2451">
          <cell r="I2451">
            <v>2984.02</v>
          </cell>
        </row>
        <row r="2452">
          <cell r="I2452">
            <v>2998.99</v>
          </cell>
        </row>
        <row r="2453">
          <cell r="I2453">
            <v>2991.01</v>
          </cell>
        </row>
        <row r="2454">
          <cell r="I2454">
            <v>2998.99</v>
          </cell>
        </row>
        <row r="2455">
          <cell r="I2455">
            <v>3005.98</v>
          </cell>
        </row>
        <row r="2456">
          <cell r="I2456">
            <v>3019.95</v>
          </cell>
        </row>
        <row r="2457">
          <cell r="I2457">
            <v>3041.9</v>
          </cell>
        </row>
        <row r="2458">
          <cell r="I2458">
            <v>3037.91</v>
          </cell>
        </row>
        <row r="2459">
          <cell r="I2459">
            <v>3029.93</v>
          </cell>
        </row>
        <row r="2460">
          <cell r="I2460">
            <v>3030.93</v>
          </cell>
        </row>
        <row r="2461">
          <cell r="I2461">
            <v>3032.92</v>
          </cell>
        </row>
        <row r="2462">
          <cell r="I2462">
            <v>3032.92</v>
          </cell>
        </row>
        <row r="2463">
          <cell r="I2463">
            <v>3039.91</v>
          </cell>
        </row>
        <row r="2464">
          <cell r="I2464">
            <v>3051.88</v>
          </cell>
        </row>
        <row r="2465">
          <cell r="I2465">
            <v>3059.87</v>
          </cell>
        </row>
        <row r="2466">
          <cell r="I2466">
            <v>3075.84</v>
          </cell>
        </row>
        <row r="2467">
          <cell r="I2467">
            <v>3094.8</v>
          </cell>
        </row>
        <row r="2468">
          <cell r="I2468">
            <v>3115.76</v>
          </cell>
        </row>
        <row r="2469">
          <cell r="I2469">
            <v>3144.7</v>
          </cell>
        </row>
        <row r="2470">
          <cell r="I2470">
            <v>3169.65</v>
          </cell>
        </row>
        <row r="2471">
          <cell r="I2471">
            <v>3193.6</v>
          </cell>
        </row>
        <row r="2472">
          <cell r="I2472">
            <v>3211.56</v>
          </cell>
        </row>
        <row r="2473">
          <cell r="I2473">
            <v>3228.53</v>
          </cell>
        </row>
        <row r="2474">
          <cell r="I2474">
            <v>3244.5</v>
          </cell>
        </row>
        <row r="2475">
          <cell r="I2475">
            <v>3294.4</v>
          </cell>
        </row>
        <row r="2476">
          <cell r="I2476">
            <v>3318.35</v>
          </cell>
        </row>
        <row r="2477">
          <cell r="I2477">
            <v>3330.33</v>
          </cell>
        </row>
        <row r="2478">
          <cell r="I2478">
            <v>3331.32</v>
          </cell>
        </row>
        <row r="2479">
          <cell r="I2479">
            <v>3361.26</v>
          </cell>
        </row>
        <row r="2480">
          <cell r="I2480">
            <v>3369.25</v>
          </cell>
        </row>
        <row r="2481">
          <cell r="I2481">
            <v>3363.26</v>
          </cell>
        </row>
        <row r="2482">
          <cell r="I2482">
            <v>3392.2</v>
          </cell>
        </row>
        <row r="2483">
          <cell r="I2483">
            <v>3396.19</v>
          </cell>
        </row>
        <row r="2484">
          <cell r="I2484">
            <v>3420.15</v>
          </cell>
        </row>
        <row r="2485">
          <cell r="I2485">
            <v>3451.08</v>
          </cell>
        </row>
        <row r="2486">
          <cell r="I2486">
            <v>3448.09</v>
          </cell>
        </row>
        <row r="2487">
          <cell r="I2487">
            <v>3475.04</v>
          </cell>
        </row>
        <row r="2488">
          <cell r="I2488">
            <v>3482.02</v>
          </cell>
        </row>
        <row r="2489">
          <cell r="I2489">
            <v>3508.97</v>
          </cell>
        </row>
        <row r="2490">
          <cell r="I2490">
            <v>3576.83</v>
          </cell>
        </row>
        <row r="2491">
          <cell r="I2491">
            <v>3688.61</v>
          </cell>
        </row>
        <row r="2492">
          <cell r="I2492">
            <v>3817.35</v>
          </cell>
        </row>
        <row r="2493">
          <cell r="I2493">
            <v>3984.02</v>
          </cell>
        </row>
        <row r="2494">
          <cell r="I2494">
            <v>3549.89</v>
          </cell>
        </row>
        <row r="2495">
          <cell r="I2495">
            <v>3593.8</v>
          </cell>
        </row>
        <row r="2496">
          <cell r="I2496">
            <v>3640.7</v>
          </cell>
        </row>
        <row r="2497">
          <cell r="I2497">
            <v>3688.61</v>
          </cell>
        </row>
        <row r="2498">
          <cell r="I2498">
            <v>3715.55</v>
          </cell>
        </row>
        <row r="2499">
          <cell r="I2499">
            <v>3700.58</v>
          </cell>
        </row>
        <row r="2500">
          <cell r="I2500">
            <v>3706.57</v>
          </cell>
        </row>
        <row r="2501">
          <cell r="I2501">
            <v>3720.54</v>
          </cell>
        </row>
        <row r="2502">
          <cell r="I2502">
            <v>3703.58</v>
          </cell>
        </row>
        <row r="2503">
          <cell r="I2503">
            <v>3719.55</v>
          </cell>
        </row>
        <row r="2504">
          <cell r="I2504">
            <v>3705.57</v>
          </cell>
        </row>
        <row r="2505">
          <cell r="I2505">
            <v>3740.5</v>
          </cell>
        </row>
        <row r="2506">
          <cell r="I2506">
            <v>3737.51</v>
          </cell>
        </row>
        <row r="2507">
          <cell r="I2507">
            <v>3735.51</v>
          </cell>
        </row>
        <row r="2508">
          <cell r="I2508">
            <v>3764.46</v>
          </cell>
        </row>
        <row r="2509">
          <cell r="I2509">
            <v>3774.44</v>
          </cell>
        </row>
        <row r="2510">
          <cell r="I2510">
            <v>3774.44</v>
          </cell>
        </row>
        <row r="2511">
          <cell r="I2511">
            <v>3830.32</v>
          </cell>
        </row>
        <row r="2512">
          <cell r="I2512">
            <v>3893.2</v>
          </cell>
        </row>
        <row r="2513">
          <cell r="I2513">
            <v>3881.22</v>
          </cell>
        </row>
        <row r="2514">
          <cell r="I2514">
            <v>3914.16</v>
          </cell>
        </row>
        <row r="2515">
          <cell r="I2515">
            <v>3914.16</v>
          </cell>
        </row>
        <row r="2516">
          <cell r="I2516">
            <v>3953.08</v>
          </cell>
        </row>
        <row r="2517">
          <cell r="I2517">
            <v>3916.15</v>
          </cell>
        </row>
        <row r="2518">
          <cell r="I2518">
            <v>3877.23</v>
          </cell>
        </row>
        <row r="2519">
          <cell r="I2519">
            <v>3916.15</v>
          </cell>
        </row>
        <row r="2520">
          <cell r="I2520">
            <v>3940.1</v>
          </cell>
        </row>
        <row r="2521">
          <cell r="I2521">
            <v>3960.06</v>
          </cell>
        </row>
        <row r="2522">
          <cell r="I2522">
            <v>3936.11</v>
          </cell>
        </row>
        <row r="2523">
          <cell r="I2523">
            <v>3954.08</v>
          </cell>
        </row>
        <row r="2524">
          <cell r="I2524">
            <v>3981.02</v>
          </cell>
        </row>
        <row r="2525">
          <cell r="I2525">
            <v>3964.06</v>
          </cell>
        </row>
        <row r="2526">
          <cell r="I2526">
            <v>3969.05</v>
          </cell>
        </row>
        <row r="2527">
          <cell r="I2527">
            <v>3969.05</v>
          </cell>
        </row>
        <row r="2528">
          <cell r="I2528">
            <v>3940.1</v>
          </cell>
        </row>
        <row r="2529">
          <cell r="I2529">
            <v>3954.08</v>
          </cell>
        </row>
        <row r="2530">
          <cell r="I2530">
            <v>3975.03</v>
          </cell>
        </row>
        <row r="2531">
          <cell r="I2531">
            <v>4023.94</v>
          </cell>
        </row>
        <row r="2532">
          <cell r="I2532">
            <v>4006.97</v>
          </cell>
        </row>
        <row r="2533">
          <cell r="I2533">
            <v>4015.95</v>
          </cell>
        </row>
        <row r="2534">
          <cell r="I2534">
            <v>4033.92</v>
          </cell>
        </row>
        <row r="2535">
          <cell r="I2535">
            <v>4021.94</v>
          </cell>
        </row>
        <row r="2536">
          <cell r="I2536">
            <v>4016.95</v>
          </cell>
        </row>
        <row r="2537">
          <cell r="I2537">
            <v>4031.92</v>
          </cell>
        </row>
        <row r="2538">
          <cell r="I2538">
            <v>4024.93</v>
          </cell>
        </row>
        <row r="2539">
          <cell r="I2539">
            <v>4050.88</v>
          </cell>
        </row>
        <row r="2540">
          <cell r="I2540">
            <v>4081.82</v>
          </cell>
        </row>
        <row r="2541">
          <cell r="I2541">
            <v>4128.7299999999996</v>
          </cell>
        </row>
        <row r="2542">
          <cell r="I2542">
            <v>4130.72</v>
          </cell>
        </row>
        <row r="2543">
          <cell r="I2543">
            <v>4138.71</v>
          </cell>
        </row>
        <row r="2544">
          <cell r="I2544">
            <v>4151.68</v>
          </cell>
        </row>
        <row r="2545">
          <cell r="I2545">
            <v>4177.63</v>
          </cell>
        </row>
        <row r="2546">
          <cell r="I2546">
            <v>4184.6099999999997</v>
          </cell>
        </row>
        <row r="2547">
          <cell r="I2547">
            <v>4193.6000000000004</v>
          </cell>
        </row>
        <row r="2548">
          <cell r="I2548">
            <v>4217.55</v>
          </cell>
        </row>
        <row r="2549">
          <cell r="I2549">
            <v>4252.4799999999996</v>
          </cell>
        </row>
        <row r="2550">
          <cell r="I2550">
            <v>4250.4799999999996</v>
          </cell>
        </row>
        <row r="2551">
          <cell r="I2551">
            <v>4262.46</v>
          </cell>
        </row>
        <row r="2552">
          <cell r="I2552">
            <v>4288.41</v>
          </cell>
        </row>
        <row r="2553">
          <cell r="I2553">
            <v>4278.43</v>
          </cell>
        </row>
        <row r="2554">
          <cell r="I2554">
            <v>4276.43</v>
          </cell>
        </row>
        <row r="2555">
          <cell r="I2555">
            <v>4302.38</v>
          </cell>
        </row>
        <row r="2556">
          <cell r="I2556">
            <v>4302.38</v>
          </cell>
        </row>
        <row r="2557">
          <cell r="I2557">
            <v>4330.32</v>
          </cell>
        </row>
        <row r="2558">
          <cell r="I2558">
            <v>4335.3100000000004</v>
          </cell>
        </row>
        <row r="2559">
          <cell r="I2559">
            <v>4366.25</v>
          </cell>
        </row>
        <row r="2560">
          <cell r="I2560">
            <v>4369.24</v>
          </cell>
        </row>
        <row r="2561">
          <cell r="I2561">
            <v>4382.22</v>
          </cell>
        </row>
        <row r="2562">
          <cell r="I2562">
            <v>4384.21</v>
          </cell>
        </row>
        <row r="2563">
          <cell r="I2563">
            <v>4368.25</v>
          </cell>
        </row>
        <row r="2564">
          <cell r="I2564">
            <v>4374.2299999999996</v>
          </cell>
        </row>
        <row r="2565">
          <cell r="I2565">
            <v>4391.2</v>
          </cell>
        </row>
        <row r="2566">
          <cell r="I2566">
            <v>4403.18</v>
          </cell>
        </row>
        <row r="2567">
          <cell r="I2567">
            <v>4377.2299999999996</v>
          </cell>
        </row>
        <row r="2568">
          <cell r="I2568">
            <v>4372.24</v>
          </cell>
        </row>
        <row r="2569">
          <cell r="I2569">
            <v>4381.22</v>
          </cell>
        </row>
        <row r="2570">
          <cell r="I2570">
            <v>4383.22</v>
          </cell>
        </row>
        <row r="2571">
          <cell r="I2571">
            <v>4370.24</v>
          </cell>
        </row>
        <row r="2572">
          <cell r="I2572">
            <v>4358.2700000000004</v>
          </cell>
        </row>
        <row r="2573">
          <cell r="I2573">
            <v>4367.25</v>
          </cell>
        </row>
        <row r="2574">
          <cell r="I2574">
            <v>4382.22</v>
          </cell>
        </row>
        <row r="2575">
          <cell r="I2575">
            <v>4352.28</v>
          </cell>
        </row>
        <row r="2576">
          <cell r="I2576">
            <v>4377.2299999999996</v>
          </cell>
        </row>
        <row r="2577">
          <cell r="I2577">
            <v>4371.24</v>
          </cell>
        </row>
        <row r="2578">
          <cell r="I2578">
            <v>4393.2</v>
          </cell>
        </row>
        <row r="2579">
          <cell r="I2579">
            <v>4395.1899999999996</v>
          </cell>
        </row>
        <row r="2580">
          <cell r="I2580">
            <v>4409.16</v>
          </cell>
        </row>
        <row r="2581">
          <cell r="I2581">
            <v>4425.13</v>
          </cell>
        </row>
        <row r="2582">
          <cell r="I2582">
            <v>4424.13</v>
          </cell>
        </row>
        <row r="2583">
          <cell r="I2583">
            <v>4422.1400000000003</v>
          </cell>
        </row>
        <row r="2584">
          <cell r="I2584">
            <v>4398.1899999999996</v>
          </cell>
        </row>
        <row r="2585">
          <cell r="I2585">
            <v>4418.1499999999996</v>
          </cell>
        </row>
        <row r="2586">
          <cell r="I2586">
            <v>4422.1400000000003</v>
          </cell>
        </row>
        <row r="2587">
          <cell r="I2587">
            <v>4447.09</v>
          </cell>
        </row>
        <row r="2588">
          <cell r="I2588">
            <v>4461.0600000000004</v>
          </cell>
        </row>
        <row r="2589">
          <cell r="I2589">
            <v>4473.04</v>
          </cell>
        </row>
        <row r="2590">
          <cell r="I2590">
            <v>4493</v>
          </cell>
        </row>
        <row r="2591">
          <cell r="I2591">
            <v>4490</v>
          </cell>
        </row>
        <row r="2592">
          <cell r="I2592">
            <v>4539.8999999999996</v>
          </cell>
        </row>
        <row r="2593">
          <cell r="I2593">
            <v>4635.71</v>
          </cell>
        </row>
        <row r="2594">
          <cell r="I2594">
            <v>4619.74</v>
          </cell>
        </row>
        <row r="2595">
          <cell r="I2595">
            <v>4585.8100000000004</v>
          </cell>
        </row>
        <row r="2596">
          <cell r="I2596">
            <v>4541.8999999999996</v>
          </cell>
        </row>
        <row r="2597">
          <cell r="I2597">
            <v>4580.82</v>
          </cell>
        </row>
        <row r="2598">
          <cell r="I2598">
            <v>4588.8</v>
          </cell>
        </row>
        <row r="2599">
          <cell r="I2599">
            <v>4595.79</v>
          </cell>
        </row>
        <row r="2600">
          <cell r="I2600">
            <v>4601.78</v>
          </cell>
        </row>
        <row r="2601">
          <cell r="I2601">
            <v>4591.8</v>
          </cell>
        </row>
        <row r="2602">
          <cell r="I2602">
            <v>4620.74</v>
          </cell>
        </row>
        <row r="2603">
          <cell r="I2603">
            <v>4622.74</v>
          </cell>
        </row>
        <row r="2604">
          <cell r="I2604">
            <v>4624.7299999999996</v>
          </cell>
        </row>
        <row r="2605">
          <cell r="I2605">
            <v>4638.7</v>
          </cell>
        </row>
        <row r="2606">
          <cell r="I2606">
            <v>4646.6899999999996</v>
          </cell>
        </row>
        <row r="2607">
          <cell r="I2607">
            <v>4607.7700000000004</v>
          </cell>
        </row>
        <row r="2608">
          <cell r="I2608">
            <v>4603.7700000000004</v>
          </cell>
        </row>
        <row r="2609">
          <cell r="I2609">
            <v>4616.75</v>
          </cell>
        </row>
        <row r="2610">
          <cell r="I2610">
            <v>4613.75</v>
          </cell>
        </row>
        <row r="2611">
          <cell r="I2611">
            <v>4621.74</v>
          </cell>
        </row>
        <row r="2612">
          <cell r="I2612">
            <v>4623.7299999999996</v>
          </cell>
        </row>
        <row r="2613">
          <cell r="I2613">
            <v>4616.75</v>
          </cell>
        </row>
        <row r="2614">
          <cell r="I2614">
            <v>4652.68</v>
          </cell>
        </row>
        <row r="2615">
          <cell r="I2615">
            <v>4662.66</v>
          </cell>
        </row>
        <row r="2616">
          <cell r="I2616">
            <v>4684.6099999999997</v>
          </cell>
        </row>
        <row r="2617">
          <cell r="I2617">
            <v>4656.67</v>
          </cell>
        </row>
        <row r="2618">
          <cell r="I2618">
            <v>4670.6400000000003</v>
          </cell>
        </row>
        <row r="2619">
          <cell r="I2619">
            <v>4689.6000000000004</v>
          </cell>
        </row>
        <row r="2620">
          <cell r="I2620">
            <v>4701.58</v>
          </cell>
        </row>
        <row r="2621">
          <cell r="I2621">
            <v>4718.54</v>
          </cell>
        </row>
        <row r="2622">
          <cell r="I2622">
            <v>4693.59</v>
          </cell>
        </row>
        <row r="2623">
          <cell r="I2623">
            <v>4710.5600000000004</v>
          </cell>
        </row>
        <row r="2624">
          <cell r="I2624">
            <v>4709.5600000000004</v>
          </cell>
        </row>
        <row r="2625">
          <cell r="I2625">
            <v>4720.54</v>
          </cell>
        </row>
        <row r="2626">
          <cell r="I2626">
            <v>4748.4799999999996</v>
          </cell>
        </row>
        <row r="2627">
          <cell r="I2627">
            <v>4765.45</v>
          </cell>
        </row>
        <row r="2628">
          <cell r="I2628">
            <v>4788.3999999999996</v>
          </cell>
        </row>
        <row r="2629">
          <cell r="I2629">
            <v>4821.34</v>
          </cell>
        </row>
        <row r="2630">
          <cell r="I2630">
            <v>4812.3599999999997</v>
          </cell>
        </row>
        <row r="2631">
          <cell r="I2631">
            <v>4827.33</v>
          </cell>
        </row>
        <row r="2632">
          <cell r="I2632">
            <v>4839.3</v>
          </cell>
        </row>
        <row r="2633">
          <cell r="I2633">
            <v>4869.24</v>
          </cell>
        </row>
        <row r="2634">
          <cell r="I2634">
            <v>4875.2299999999996</v>
          </cell>
        </row>
        <row r="2635">
          <cell r="I2635">
            <v>4887.21</v>
          </cell>
        </row>
        <row r="2636">
          <cell r="I2636">
            <v>4878.22</v>
          </cell>
        </row>
        <row r="2637">
          <cell r="I2637">
            <v>4884.21</v>
          </cell>
        </row>
        <row r="2638">
          <cell r="I2638">
            <v>4901.18</v>
          </cell>
        </row>
        <row r="2639">
          <cell r="I2639">
            <v>4928.12</v>
          </cell>
        </row>
        <row r="2640">
          <cell r="I2640">
            <v>4931.12</v>
          </cell>
        </row>
        <row r="2641">
          <cell r="I2641">
            <v>4943.09</v>
          </cell>
        </row>
        <row r="2642">
          <cell r="I2642">
            <v>4943.09</v>
          </cell>
        </row>
        <row r="2643">
          <cell r="I2643">
            <v>4924.13</v>
          </cell>
        </row>
        <row r="2644">
          <cell r="I2644">
            <v>4920.1400000000003</v>
          </cell>
        </row>
        <row r="2645">
          <cell r="I2645">
            <v>4913.1499999999996</v>
          </cell>
        </row>
        <row r="2646">
          <cell r="I2646">
            <v>4874.2299999999996</v>
          </cell>
        </row>
        <row r="2647">
          <cell r="I2647">
            <v>4900.18</v>
          </cell>
        </row>
        <row r="2648">
          <cell r="I2648">
            <v>4901.18</v>
          </cell>
        </row>
        <row r="2649">
          <cell r="I2649">
            <v>4909.16</v>
          </cell>
        </row>
        <row r="2650">
          <cell r="I2650">
            <v>4940.1000000000004</v>
          </cell>
        </row>
        <row r="2651">
          <cell r="I2651">
            <v>4941.1000000000004</v>
          </cell>
        </row>
        <row r="2652">
          <cell r="I2652">
            <v>4942.1000000000004</v>
          </cell>
        </row>
        <row r="2653">
          <cell r="I2653">
            <v>4950.08</v>
          </cell>
        </row>
        <row r="2654">
          <cell r="I2654">
            <v>4955.07</v>
          </cell>
        </row>
        <row r="2655">
          <cell r="I2655">
            <v>4971.04</v>
          </cell>
        </row>
        <row r="2656">
          <cell r="I2656">
            <v>4935.1099999999997</v>
          </cell>
        </row>
        <row r="2657">
          <cell r="I2657">
            <v>4937.1099999999997</v>
          </cell>
        </row>
        <row r="2658">
          <cell r="I2658">
            <v>4950.08</v>
          </cell>
        </row>
        <row r="2659">
          <cell r="I2659">
            <v>4950.08</v>
          </cell>
        </row>
        <row r="2660">
          <cell r="I2660">
            <v>4941.1000000000004</v>
          </cell>
        </row>
        <row r="2661">
          <cell r="I2661">
            <v>4947.09</v>
          </cell>
        </row>
        <row r="2662">
          <cell r="I2662">
            <v>4973.03</v>
          </cell>
        </row>
        <row r="2663">
          <cell r="I2663">
            <v>5016.95</v>
          </cell>
        </row>
        <row r="2664">
          <cell r="I2664">
            <v>5029.92</v>
          </cell>
        </row>
        <row r="2665">
          <cell r="I2665">
            <v>5062.8500000000004</v>
          </cell>
        </row>
        <row r="2666">
          <cell r="I2666">
            <v>5034.91</v>
          </cell>
        </row>
        <row r="2667">
          <cell r="I2667">
            <v>5055.87</v>
          </cell>
        </row>
        <row r="2668">
          <cell r="I2668">
            <v>5058.8599999999997</v>
          </cell>
        </row>
        <row r="2669">
          <cell r="I2669">
            <v>5041.8999999999996</v>
          </cell>
        </row>
        <row r="2670">
          <cell r="I2670">
            <v>5007.96</v>
          </cell>
        </row>
        <row r="2671">
          <cell r="I2671">
            <v>5018.9399999999996</v>
          </cell>
        </row>
        <row r="2672">
          <cell r="I2672">
            <v>5039.8999999999996</v>
          </cell>
        </row>
        <row r="2673">
          <cell r="I2673">
            <v>5057.8599999999997</v>
          </cell>
        </row>
        <row r="2674">
          <cell r="I2674">
            <v>5064.8500000000004</v>
          </cell>
        </row>
        <row r="2675">
          <cell r="I2675">
            <v>5086.8100000000004</v>
          </cell>
        </row>
        <row r="2676">
          <cell r="I2676">
            <v>5075.83</v>
          </cell>
        </row>
        <row r="2677">
          <cell r="I2677">
            <v>5068.84</v>
          </cell>
        </row>
        <row r="2678">
          <cell r="I2678">
            <v>5080.82</v>
          </cell>
        </row>
        <row r="2679">
          <cell r="I2679">
            <v>5070.84</v>
          </cell>
        </row>
        <row r="2680">
          <cell r="I2680">
            <v>5029.92</v>
          </cell>
        </row>
        <row r="2681">
          <cell r="I2681">
            <v>5011.96</v>
          </cell>
        </row>
        <row r="2682">
          <cell r="I2682">
            <v>5032.91</v>
          </cell>
        </row>
        <row r="2683">
          <cell r="I2683">
            <v>5026.93</v>
          </cell>
        </row>
        <row r="2684">
          <cell r="I2684">
            <v>5033.91</v>
          </cell>
        </row>
        <row r="2685">
          <cell r="I2685">
            <v>5059.8599999999997</v>
          </cell>
        </row>
        <row r="2686">
          <cell r="I2686">
            <v>5074.83</v>
          </cell>
        </row>
        <row r="2687">
          <cell r="I2687">
            <v>5087.8</v>
          </cell>
        </row>
        <row r="2688">
          <cell r="I2688">
            <v>5086.8100000000004</v>
          </cell>
        </row>
        <row r="2689">
          <cell r="I2689">
            <v>5152.67</v>
          </cell>
        </row>
        <row r="2690">
          <cell r="I2690">
            <v>5120.74</v>
          </cell>
        </row>
        <row r="2691">
          <cell r="I2691">
            <v>5130.72</v>
          </cell>
        </row>
        <row r="2692">
          <cell r="I2692">
            <v>5126.7299999999996</v>
          </cell>
        </row>
        <row r="2693">
          <cell r="I2693">
            <v>5167.6400000000003</v>
          </cell>
        </row>
        <row r="2694">
          <cell r="I2694">
            <v>5269.44</v>
          </cell>
        </row>
        <row r="2695">
          <cell r="I2695">
            <v>5293.39</v>
          </cell>
        </row>
        <row r="2696">
          <cell r="I2696">
            <v>5286.41</v>
          </cell>
        </row>
        <row r="2697">
          <cell r="I2697">
            <v>5395.19</v>
          </cell>
        </row>
        <row r="2698">
          <cell r="I2698">
            <v>5403.17</v>
          </cell>
        </row>
        <row r="2699">
          <cell r="I2699">
            <v>5407.16</v>
          </cell>
        </row>
        <row r="2700">
          <cell r="I2700">
            <v>5383.21</v>
          </cell>
        </row>
        <row r="2701">
          <cell r="I2701">
            <v>5396.19</v>
          </cell>
        </row>
        <row r="2702">
          <cell r="I2702">
            <v>5394.19</v>
          </cell>
        </row>
        <row r="2703">
          <cell r="I2703">
            <v>5417.14</v>
          </cell>
        </row>
        <row r="2704">
          <cell r="I2704">
            <v>5463.05</v>
          </cell>
        </row>
        <row r="2705">
          <cell r="I2705">
            <v>5468.04</v>
          </cell>
        </row>
        <row r="2706">
          <cell r="I2706">
            <v>5476.03</v>
          </cell>
        </row>
        <row r="2707">
          <cell r="I2707">
            <v>5451.08</v>
          </cell>
        </row>
        <row r="2708">
          <cell r="I2708">
            <v>5486.01</v>
          </cell>
        </row>
        <row r="2709">
          <cell r="I2709">
            <v>5522.93</v>
          </cell>
        </row>
        <row r="2710">
          <cell r="I2710">
            <v>5522.93</v>
          </cell>
        </row>
        <row r="2711">
          <cell r="I2711">
            <v>5507.96</v>
          </cell>
        </row>
        <row r="2712">
          <cell r="I2712">
            <v>5508.96</v>
          </cell>
        </row>
        <row r="2713">
          <cell r="I2713">
            <v>5506.96</v>
          </cell>
        </row>
        <row r="2714">
          <cell r="I2714">
            <v>5487</v>
          </cell>
        </row>
        <row r="2715">
          <cell r="I2715">
            <v>5510.96</v>
          </cell>
        </row>
        <row r="2716">
          <cell r="I2716">
            <v>5560.86</v>
          </cell>
        </row>
        <row r="2717">
          <cell r="I2717">
            <v>5607.76</v>
          </cell>
        </row>
        <row r="2718">
          <cell r="I2718">
            <v>5649.68</v>
          </cell>
        </row>
        <row r="2719">
          <cell r="I2719">
            <v>5687.6</v>
          </cell>
        </row>
        <row r="2720">
          <cell r="I2720">
            <v>5693.59</v>
          </cell>
        </row>
        <row r="2721">
          <cell r="I2721">
            <v>5756.46</v>
          </cell>
        </row>
        <row r="2722">
          <cell r="I2722">
            <v>5764.45</v>
          </cell>
        </row>
        <row r="2723">
          <cell r="I2723">
            <v>5802.37</v>
          </cell>
        </row>
        <row r="2724">
          <cell r="I2724">
            <v>5810.36</v>
          </cell>
        </row>
        <row r="2725">
          <cell r="I2725">
            <v>5828.32</v>
          </cell>
        </row>
        <row r="2726">
          <cell r="I2726">
            <v>5817.34</v>
          </cell>
        </row>
        <row r="2727">
          <cell r="I2727">
            <v>5866.24</v>
          </cell>
        </row>
        <row r="2728">
          <cell r="I2728">
            <v>5849.28</v>
          </cell>
        </row>
        <row r="2729">
          <cell r="I2729">
            <v>5867.24</v>
          </cell>
        </row>
        <row r="2730">
          <cell r="I2730">
            <v>5894.19</v>
          </cell>
        </row>
        <row r="2731">
          <cell r="I2731">
            <v>5936.1</v>
          </cell>
        </row>
        <row r="2732">
          <cell r="I2732">
            <v>5963.05</v>
          </cell>
        </row>
        <row r="2733">
          <cell r="I2733">
            <v>6006.96</v>
          </cell>
        </row>
        <row r="2734">
          <cell r="I2734">
            <v>6017.94</v>
          </cell>
        </row>
        <row r="2735">
          <cell r="I2735">
            <v>6023.93</v>
          </cell>
        </row>
        <row r="2736">
          <cell r="I2736">
            <v>6036.9</v>
          </cell>
        </row>
        <row r="2737">
          <cell r="I2737">
            <v>6059.86</v>
          </cell>
        </row>
        <row r="2738">
          <cell r="I2738">
            <v>6080.81</v>
          </cell>
        </row>
        <row r="2739">
          <cell r="I2739">
            <v>6089.8</v>
          </cell>
        </row>
        <row r="2740">
          <cell r="I2740">
            <v>6103.77</v>
          </cell>
        </row>
        <row r="2741">
          <cell r="I2741">
            <v>6094.79</v>
          </cell>
        </row>
        <row r="2742">
          <cell r="I2742">
            <v>6113.75</v>
          </cell>
        </row>
        <row r="2743">
          <cell r="I2743">
            <v>6153.67</v>
          </cell>
        </row>
        <row r="2744">
          <cell r="I2744">
            <v>6198.58</v>
          </cell>
        </row>
        <row r="2745">
          <cell r="I2745">
            <v>6193.59</v>
          </cell>
        </row>
        <row r="2746">
          <cell r="I2746">
            <v>6207.56</v>
          </cell>
        </row>
        <row r="2747">
          <cell r="I2747">
            <v>6205.56</v>
          </cell>
        </row>
        <row r="2748">
          <cell r="I2748">
            <v>6219.54</v>
          </cell>
        </row>
        <row r="2749">
          <cell r="I2749">
            <v>6223.53</v>
          </cell>
        </row>
        <row r="2750">
          <cell r="I2750">
            <v>6241.49</v>
          </cell>
        </row>
        <row r="2751">
          <cell r="I2751">
            <v>6253.47</v>
          </cell>
        </row>
        <row r="2752">
          <cell r="I2752">
            <v>6290.39</v>
          </cell>
        </row>
        <row r="2753">
          <cell r="I2753">
            <v>6292.39</v>
          </cell>
        </row>
        <row r="2754">
          <cell r="I2754">
            <v>6292.39</v>
          </cell>
        </row>
        <row r="2755">
          <cell r="I2755">
            <v>6268.44</v>
          </cell>
        </row>
        <row r="2756">
          <cell r="I2756">
            <v>6281.41</v>
          </cell>
        </row>
        <row r="2757">
          <cell r="I2757">
            <v>6319.34</v>
          </cell>
        </row>
        <row r="2758">
          <cell r="I2758">
            <v>6312.35</v>
          </cell>
        </row>
        <row r="2759">
          <cell r="I2759">
            <v>6380.21</v>
          </cell>
        </row>
        <row r="2760">
          <cell r="I2760">
            <v>6400.17</v>
          </cell>
        </row>
        <row r="2761">
          <cell r="I2761">
            <v>6423.13</v>
          </cell>
        </row>
        <row r="2762">
          <cell r="I2762">
            <v>6477.02</v>
          </cell>
        </row>
        <row r="2763">
          <cell r="I2763">
            <v>6497.98</v>
          </cell>
        </row>
        <row r="2764">
          <cell r="I2764">
            <v>6521.93</v>
          </cell>
        </row>
        <row r="2765">
          <cell r="I2765">
            <v>6523.93</v>
          </cell>
        </row>
        <row r="2766">
          <cell r="I2766">
            <v>6542.89</v>
          </cell>
        </row>
        <row r="2767">
          <cell r="I2767">
            <v>6523.93</v>
          </cell>
        </row>
        <row r="2768">
          <cell r="I2768">
            <v>6552.87</v>
          </cell>
        </row>
        <row r="2769">
          <cell r="I2769">
            <v>6585.8</v>
          </cell>
        </row>
        <row r="2770">
          <cell r="I2770">
            <v>6593.79</v>
          </cell>
        </row>
        <row r="2771">
          <cell r="I2771">
            <v>6616.74</v>
          </cell>
        </row>
        <row r="2772">
          <cell r="I2772">
            <v>6614.74</v>
          </cell>
        </row>
        <row r="2773">
          <cell r="I2773">
            <v>6630.71</v>
          </cell>
        </row>
        <row r="2774">
          <cell r="I2774">
            <v>6629.71</v>
          </cell>
        </row>
        <row r="2775">
          <cell r="I2775">
            <v>6636.7</v>
          </cell>
        </row>
        <row r="2776">
          <cell r="I2776">
            <v>6649.67</v>
          </cell>
        </row>
        <row r="2777">
          <cell r="I2777">
            <v>6688.6</v>
          </cell>
        </row>
        <row r="2778">
          <cell r="I2778">
            <v>6705.56</v>
          </cell>
        </row>
        <row r="2779">
          <cell r="I2779">
            <v>6689.59</v>
          </cell>
        </row>
        <row r="2780">
          <cell r="I2780">
            <v>6683.61</v>
          </cell>
        </row>
        <row r="2781">
          <cell r="I2781">
            <v>6680.61</v>
          </cell>
        </row>
        <row r="2782">
          <cell r="I2782">
            <v>6697.58</v>
          </cell>
        </row>
        <row r="2783">
          <cell r="I2783">
            <v>6674.62</v>
          </cell>
        </row>
        <row r="2784">
          <cell r="I2784">
            <v>6685.6</v>
          </cell>
        </row>
        <row r="2785">
          <cell r="I2785">
            <v>6743.49</v>
          </cell>
        </row>
        <row r="2786">
          <cell r="I2786">
            <v>6775.42</v>
          </cell>
        </row>
        <row r="2787">
          <cell r="I2787">
            <v>6774.42</v>
          </cell>
        </row>
        <row r="2788">
          <cell r="I2788">
            <v>6772.43</v>
          </cell>
        </row>
        <row r="2789">
          <cell r="I2789">
            <v>6844.28</v>
          </cell>
        </row>
        <row r="2790">
          <cell r="I2790">
            <v>6854.26</v>
          </cell>
        </row>
        <row r="2791">
          <cell r="I2791">
            <v>6820.33</v>
          </cell>
        </row>
        <row r="2792">
          <cell r="I2792">
            <v>6824.32</v>
          </cell>
        </row>
        <row r="2793">
          <cell r="I2793">
            <v>6858.26</v>
          </cell>
        </row>
        <row r="2794">
          <cell r="I2794">
            <v>6857.26</v>
          </cell>
        </row>
        <row r="2795">
          <cell r="I2795">
            <v>6864.24</v>
          </cell>
        </row>
        <row r="2796">
          <cell r="I2796">
            <v>6850.27</v>
          </cell>
        </row>
        <row r="2797">
          <cell r="I2797">
            <v>6867.24</v>
          </cell>
        </row>
        <row r="2798">
          <cell r="I2798">
            <v>6872.23</v>
          </cell>
        </row>
        <row r="2799">
          <cell r="I2799">
            <v>6872.23</v>
          </cell>
        </row>
        <row r="2800">
          <cell r="I2800">
            <v>6851.27</v>
          </cell>
        </row>
        <row r="2801">
          <cell r="I2801">
            <v>6873.23</v>
          </cell>
        </row>
        <row r="2802">
          <cell r="I2802">
            <v>6891.19</v>
          </cell>
        </row>
        <row r="2803">
          <cell r="I2803">
            <v>6889.19</v>
          </cell>
        </row>
        <row r="2804">
          <cell r="I2804">
            <v>6915.14</v>
          </cell>
        </row>
        <row r="2805">
          <cell r="I2805">
            <v>6917.14</v>
          </cell>
        </row>
        <row r="2806">
          <cell r="I2806">
            <v>6915.14</v>
          </cell>
        </row>
        <row r="2807">
          <cell r="I2807">
            <v>6910.15</v>
          </cell>
        </row>
        <row r="2808">
          <cell r="I2808">
            <v>6890.19</v>
          </cell>
        </row>
        <row r="2809">
          <cell r="I2809">
            <v>6909.15</v>
          </cell>
        </row>
        <row r="2810">
          <cell r="I2810">
            <v>6868.24</v>
          </cell>
        </row>
        <row r="2811">
          <cell r="I2811">
            <v>6895.18</v>
          </cell>
        </row>
        <row r="2812">
          <cell r="I2812">
            <v>6880.21</v>
          </cell>
        </row>
        <row r="2813">
          <cell r="I2813">
            <v>6878.22</v>
          </cell>
        </row>
        <row r="2814">
          <cell r="I2814">
            <v>6901.17</v>
          </cell>
        </row>
        <row r="2815">
          <cell r="I2815">
            <v>6910.15</v>
          </cell>
        </row>
        <row r="2816">
          <cell r="I2816">
            <v>6885.2</v>
          </cell>
        </row>
        <row r="2817">
          <cell r="I2817">
            <v>6895.18</v>
          </cell>
        </row>
        <row r="2818">
          <cell r="I2818">
            <v>6935.1</v>
          </cell>
        </row>
        <row r="2819">
          <cell r="I2819">
            <v>6942.09</v>
          </cell>
        </row>
        <row r="2820">
          <cell r="I2820">
            <v>6887.2</v>
          </cell>
        </row>
        <row r="2821">
          <cell r="I2821">
            <v>6910.15</v>
          </cell>
        </row>
        <row r="2822">
          <cell r="I2822">
            <v>6911.15</v>
          </cell>
        </row>
        <row r="2823">
          <cell r="I2823">
            <v>6909.15</v>
          </cell>
        </row>
        <row r="2824">
          <cell r="I2824">
            <v>6892.19</v>
          </cell>
        </row>
        <row r="2825">
          <cell r="I2825">
            <v>6860.25</v>
          </cell>
        </row>
        <row r="2826">
          <cell r="I2826">
            <v>6985</v>
          </cell>
        </row>
        <row r="2827">
          <cell r="I2827">
            <v>6983.01</v>
          </cell>
        </row>
        <row r="2828">
          <cell r="I2828">
            <v>7002.97</v>
          </cell>
        </row>
        <row r="2829">
          <cell r="I2829">
            <v>7029.91</v>
          </cell>
        </row>
        <row r="2830">
          <cell r="I2830">
            <v>7013.94</v>
          </cell>
        </row>
        <row r="2831">
          <cell r="I2831">
            <v>7001.97</v>
          </cell>
        </row>
        <row r="2832">
          <cell r="I2832">
            <v>7015.94</v>
          </cell>
        </row>
        <row r="2833">
          <cell r="I2833">
            <v>7058.85</v>
          </cell>
        </row>
        <row r="2834">
          <cell r="I2834">
            <v>7036.9</v>
          </cell>
        </row>
        <row r="2835">
          <cell r="I2835">
            <v>7059.85</v>
          </cell>
        </row>
        <row r="2836">
          <cell r="I2836">
            <v>7065.84</v>
          </cell>
        </row>
        <row r="2837">
          <cell r="I2837">
            <v>7075.82</v>
          </cell>
        </row>
        <row r="2838">
          <cell r="I2838">
            <v>7102.77</v>
          </cell>
        </row>
        <row r="2839">
          <cell r="I2839">
            <v>7080.81</v>
          </cell>
        </row>
        <row r="2840">
          <cell r="I2840">
            <v>7091.79</v>
          </cell>
        </row>
        <row r="2841">
          <cell r="I2841">
            <v>7111.75</v>
          </cell>
        </row>
        <row r="2842">
          <cell r="I2842">
            <v>7106.76</v>
          </cell>
        </row>
        <row r="2843">
          <cell r="I2843">
            <v>7107.76</v>
          </cell>
        </row>
        <row r="2844">
          <cell r="I2844">
            <v>7126.72</v>
          </cell>
        </row>
        <row r="2845">
          <cell r="I2845">
            <v>7136.7</v>
          </cell>
        </row>
        <row r="2846">
          <cell r="I2846">
            <v>7128.71</v>
          </cell>
        </row>
        <row r="2847">
          <cell r="I2847">
            <v>7133.7</v>
          </cell>
        </row>
        <row r="2848">
          <cell r="I2848">
            <v>7128.71</v>
          </cell>
        </row>
        <row r="2849">
          <cell r="I2849">
            <v>7147.68</v>
          </cell>
        </row>
        <row r="2850">
          <cell r="I2850">
            <v>7024.92</v>
          </cell>
        </row>
        <row r="2851">
          <cell r="I2851">
            <v>7025.92</v>
          </cell>
        </row>
        <row r="2852">
          <cell r="I2852">
            <v>7027.92</v>
          </cell>
        </row>
        <row r="2853">
          <cell r="I2853">
            <v>7064.84</v>
          </cell>
        </row>
        <row r="2854">
          <cell r="I2854">
            <v>7050.87</v>
          </cell>
        </row>
        <row r="2855">
          <cell r="I2855">
            <v>7059.85</v>
          </cell>
        </row>
        <row r="2856">
          <cell r="I2856">
            <v>7043.88</v>
          </cell>
        </row>
        <row r="2857">
          <cell r="I2857">
            <v>7020.93</v>
          </cell>
        </row>
        <row r="2858">
          <cell r="I2858">
            <v>7055.86</v>
          </cell>
        </row>
        <row r="2859">
          <cell r="I2859">
            <v>7083.8</v>
          </cell>
        </row>
        <row r="2860">
          <cell r="I2860">
            <v>7088.79</v>
          </cell>
        </row>
        <row r="2861">
          <cell r="I2861">
            <v>7075.82</v>
          </cell>
        </row>
        <row r="2862">
          <cell r="I2862">
            <v>7110.75</v>
          </cell>
        </row>
        <row r="2863">
          <cell r="I2863">
            <v>7155.66</v>
          </cell>
        </row>
        <row r="2864">
          <cell r="I2864">
            <v>7233.5</v>
          </cell>
        </row>
        <row r="2865">
          <cell r="I2865">
            <v>7386.2</v>
          </cell>
        </row>
        <row r="2866">
          <cell r="I2866">
            <v>7335.3</v>
          </cell>
        </row>
        <row r="2867">
          <cell r="I2867">
            <v>7453.06</v>
          </cell>
        </row>
        <row r="2868">
          <cell r="I2868">
            <v>7412.15</v>
          </cell>
        </row>
        <row r="2869">
          <cell r="I2869">
            <v>7433.1</v>
          </cell>
        </row>
        <row r="2870">
          <cell r="I2870">
            <v>7435.1</v>
          </cell>
        </row>
        <row r="2871">
          <cell r="I2871">
            <v>7394.18</v>
          </cell>
        </row>
        <row r="2872">
          <cell r="I2872">
            <v>7486</v>
          </cell>
        </row>
        <row r="2873">
          <cell r="I2873">
            <v>7463.04</v>
          </cell>
        </row>
        <row r="2874">
          <cell r="I2874">
            <v>7438.09</v>
          </cell>
        </row>
        <row r="2875">
          <cell r="I2875">
            <v>7369.23</v>
          </cell>
        </row>
        <row r="2876">
          <cell r="I2876">
            <v>7317.34</v>
          </cell>
        </row>
        <row r="2877">
          <cell r="I2877">
            <v>7261.45</v>
          </cell>
        </row>
        <row r="2878">
          <cell r="I2878">
            <v>7296.38</v>
          </cell>
        </row>
        <row r="2879">
          <cell r="I2879">
            <v>7295.38</v>
          </cell>
        </row>
        <row r="2880">
          <cell r="I2880">
            <v>7244.48</v>
          </cell>
        </row>
        <row r="2881">
          <cell r="I2881">
            <v>7352.27</v>
          </cell>
        </row>
        <row r="2882">
          <cell r="I2882">
            <v>7369.23</v>
          </cell>
        </row>
        <row r="2883">
          <cell r="I2883">
            <v>7488.99</v>
          </cell>
        </row>
        <row r="2884">
          <cell r="I2884">
            <v>7532.9</v>
          </cell>
        </row>
        <row r="2885">
          <cell r="I2885">
            <v>7534.9</v>
          </cell>
        </row>
        <row r="2886">
          <cell r="I2886">
            <v>7546.88</v>
          </cell>
        </row>
        <row r="2887">
          <cell r="I2887">
            <v>7530.91</v>
          </cell>
        </row>
        <row r="2888">
          <cell r="I2888">
            <v>7499.97</v>
          </cell>
        </row>
        <row r="2889">
          <cell r="I2889">
            <v>7567.83</v>
          </cell>
        </row>
        <row r="2890">
          <cell r="I2890">
            <v>7623.72</v>
          </cell>
        </row>
        <row r="2891">
          <cell r="I2891">
            <v>7705.56</v>
          </cell>
        </row>
        <row r="2892">
          <cell r="I2892">
            <v>7708.55</v>
          </cell>
        </row>
        <row r="2893">
          <cell r="I2893">
            <v>7730.51</v>
          </cell>
        </row>
        <row r="2894">
          <cell r="I2894">
            <v>7794.38</v>
          </cell>
        </row>
        <row r="2895">
          <cell r="I2895">
            <v>7838.29</v>
          </cell>
        </row>
        <row r="2896">
          <cell r="I2896">
            <v>7838.29</v>
          </cell>
        </row>
        <row r="2897">
          <cell r="I2897">
            <v>7838.29</v>
          </cell>
        </row>
        <row r="2898">
          <cell r="I2898">
            <v>7871.23</v>
          </cell>
        </row>
        <row r="2899">
          <cell r="I2899">
            <v>7944.08</v>
          </cell>
        </row>
        <row r="2900">
          <cell r="I2900">
            <v>7948.07</v>
          </cell>
        </row>
        <row r="2901">
          <cell r="I2901">
            <v>7977.01</v>
          </cell>
        </row>
        <row r="2902">
          <cell r="I2902">
            <v>8030.91</v>
          </cell>
        </row>
        <row r="2903">
          <cell r="I2903">
            <v>8061.84</v>
          </cell>
        </row>
        <row r="2904">
          <cell r="I2904">
            <v>8072.82</v>
          </cell>
        </row>
        <row r="2905">
          <cell r="I2905">
            <v>8100.77</v>
          </cell>
        </row>
        <row r="2906">
          <cell r="I2906">
            <v>8095.78</v>
          </cell>
        </row>
        <row r="2907">
          <cell r="I2907">
            <v>8098.77</v>
          </cell>
        </row>
        <row r="2908">
          <cell r="I2908">
            <v>8066.83</v>
          </cell>
        </row>
        <row r="2909">
          <cell r="I2909">
            <v>8125.72</v>
          </cell>
        </row>
        <row r="2910">
          <cell r="I2910">
            <v>8176.61</v>
          </cell>
        </row>
        <row r="2911">
          <cell r="I2911">
            <v>8152.66</v>
          </cell>
        </row>
        <row r="2912">
          <cell r="I2912">
            <v>8132.7</v>
          </cell>
        </row>
        <row r="2913">
          <cell r="I2913">
            <v>8181.6</v>
          </cell>
        </row>
        <row r="2914">
          <cell r="I2914">
            <v>8237.49</v>
          </cell>
        </row>
        <row r="2915">
          <cell r="I2915">
            <v>8234.5</v>
          </cell>
        </row>
        <row r="2916">
          <cell r="I2916">
            <v>8218.5300000000007</v>
          </cell>
        </row>
        <row r="2917">
          <cell r="I2917">
            <v>8237.49</v>
          </cell>
        </row>
        <row r="2918">
          <cell r="I2918">
            <v>8281.4</v>
          </cell>
        </row>
        <row r="2919">
          <cell r="I2919">
            <v>8274.42</v>
          </cell>
        </row>
        <row r="2920">
          <cell r="I2920">
            <v>8260.4500000000007</v>
          </cell>
        </row>
        <row r="2921">
          <cell r="I2921">
            <v>8224.52</v>
          </cell>
        </row>
        <row r="2922">
          <cell r="I2922">
            <v>8248.4699999999993</v>
          </cell>
        </row>
        <row r="2923">
          <cell r="I2923">
            <v>8283.4</v>
          </cell>
        </row>
        <row r="2924">
          <cell r="I2924">
            <v>8260.4500000000007</v>
          </cell>
        </row>
        <row r="2925">
          <cell r="I2925">
            <v>8230.51</v>
          </cell>
        </row>
        <row r="2926">
          <cell r="I2926">
            <v>8270.43</v>
          </cell>
        </row>
        <row r="2927">
          <cell r="I2927">
            <v>8287.39</v>
          </cell>
        </row>
        <row r="2928">
          <cell r="I2928">
            <v>8306.35</v>
          </cell>
        </row>
        <row r="2929">
          <cell r="I2929">
            <v>8302.36</v>
          </cell>
        </row>
        <row r="2930">
          <cell r="I2930">
            <v>8305.36</v>
          </cell>
        </row>
        <row r="2931">
          <cell r="I2931">
            <v>8271.42</v>
          </cell>
        </row>
        <row r="2932">
          <cell r="I2932">
            <v>8279.41</v>
          </cell>
        </row>
        <row r="2933">
          <cell r="I2933">
            <v>8340.2900000000009</v>
          </cell>
        </row>
        <row r="2934">
          <cell r="I2934">
            <v>8343.2800000000007</v>
          </cell>
        </row>
        <row r="2935">
          <cell r="I2935">
            <v>8410.15</v>
          </cell>
        </row>
        <row r="2936">
          <cell r="I2936">
            <v>8432.1</v>
          </cell>
        </row>
        <row r="2937">
          <cell r="I2937">
            <v>8461.0400000000009</v>
          </cell>
        </row>
        <row r="2938">
          <cell r="I2938">
            <v>8472.02</v>
          </cell>
        </row>
        <row r="2939">
          <cell r="I2939">
            <v>8504.9599999999991</v>
          </cell>
        </row>
        <row r="2940">
          <cell r="I2940">
            <v>8569.83</v>
          </cell>
        </row>
        <row r="2941">
          <cell r="I2941">
            <v>8555.85</v>
          </cell>
        </row>
        <row r="2942">
          <cell r="I2942">
            <v>8584.7999999999993</v>
          </cell>
        </row>
        <row r="2943">
          <cell r="I2943">
            <v>8652.66</v>
          </cell>
        </row>
        <row r="2944">
          <cell r="I2944">
            <v>8643.68</v>
          </cell>
        </row>
        <row r="2945">
          <cell r="I2945">
            <v>8656.65</v>
          </cell>
        </row>
        <row r="2946">
          <cell r="I2946">
            <v>8675.61</v>
          </cell>
        </row>
        <row r="2947">
          <cell r="I2947">
            <v>8717.5300000000007</v>
          </cell>
        </row>
        <row r="2948">
          <cell r="I2948">
            <v>8688.59</v>
          </cell>
        </row>
        <row r="2949">
          <cell r="I2949">
            <v>8708.5499999999993</v>
          </cell>
        </row>
        <row r="2950">
          <cell r="I2950">
            <v>8722.52</v>
          </cell>
        </row>
        <row r="2951">
          <cell r="I2951">
            <v>8698.57</v>
          </cell>
        </row>
        <row r="2952">
          <cell r="I2952">
            <v>8734.5</v>
          </cell>
        </row>
        <row r="2953">
          <cell r="I2953">
            <v>8733.5</v>
          </cell>
        </row>
        <row r="2954">
          <cell r="I2954">
            <v>8711.5400000000009</v>
          </cell>
        </row>
        <row r="2955">
          <cell r="I2955">
            <v>8709.5499999999993</v>
          </cell>
        </row>
        <row r="2956">
          <cell r="I2956">
            <v>8747.4699999999993</v>
          </cell>
        </row>
        <row r="2957">
          <cell r="I2957">
            <v>8747.4699999999993</v>
          </cell>
        </row>
        <row r="2958">
          <cell r="I2958">
            <v>8658.65</v>
          </cell>
        </row>
        <row r="2959">
          <cell r="I2959">
            <v>8672.6200000000008</v>
          </cell>
        </row>
        <row r="2960">
          <cell r="I2960">
            <v>8704.56</v>
          </cell>
        </row>
        <row r="2961">
          <cell r="I2961">
            <v>8718.5300000000007</v>
          </cell>
        </row>
        <row r="2962">
          <cell r="I2962">
            <v>8814.34</v>
          </cell>
        </row>
        <row r="2963">
          <cell r="I2963">
            <v>8878.2099999999991</v>
          </cell>
        </row>
        <row r="2964">
          <cell r="I2964">
            <v>8918.1299999999992</v>
          </cell>
        </row>
        <row r="2965">
          <cell r="I2965">
            <v>8952.06</v>
          </cell>
        </row>
        <row r="2966">
          <cell r="I2966">
            <v>9011.94</v>
          </cell>
        </row>
        <row r="2967">
          <cell r="I2967">
            <v>9017.93</v>
          </cell>
        </row>
        <row r="2968">
          <cell r="I2968">
            <v>9013.94</v>
          </cell>
        </row>
        <row r="2969">
          <cell r="I2969">
            <v>9034.89</v>
          </cell>
        </row>
        <row r="2970">
          <cell r="I2970">
            <v>9041.8799999999992</v>
          </cell>
        </row>
        <row r="2971">
          <cell r="I2971">
            <v>9077.81</v>
          </cell>
        </row>
        <row r="2972">
          <cell r="I2972">
            <v>9067.83</v>
          </cell>
        </row>
        <row r="2973">
          <cell r="I2973">
            <v>9110.74</v>
          </cell>
        </row>
        <row r="2974">
          <cell r="I2974">
            <v>9079.7999999999993</v>
          </cell>
        </row>
        <row r="2975">
          <cell r="I2975">
            <v>9028.91</v>
          </cell>
        </row>
        <row r="2976">
          <cell r="I2976">
            <v>9112.74</v>
          </cell>
        </row>
        <row r="2977">
          <cell r="I2977">
            <v>9078.81</v>
          </cell>
        </row>
        <row r="2978">
          <cell r="I2978">
            <v>9077.81</v>
          </cell>
        </row>
        <row r="2979">
          <cell r="I2979">
            <v>9093.7800000000007</v>
          </cell>
        </row>
        <row r="2980">
          <cell r="I2980">
            <v>9085.7900000000009</v>
          </cell>
        </row>
        <row r="2981">
          <cell r="I2981">
            <v>9134.69</v>
          </cell>
        </row>
        <row r="2982">
          <cell r="I2982">
            <v>9185.59</v>
          </cell>
        </row>
        <row r="2983">
          <cell r="I2983">
            <v>9225.51</v>
          </cell>
        </row>
        <row r="2984">
          <cell r="I2984">
            <v>9214.5300000000007</v>
          </cell>
        </row>
        <row r="2985">
          <cell r="I2985">
            <v>9228.51</v>
          </cell>
        </row>
        <row r="2986">
          <cell r="I2986">
            <v>9240.48</v>
          </cell>
        </row>
        <row r="2987">
          <cell r="I2987">
            <v>9314.33</v>
          </cell>
        </row>
        <row r="2988">
          <cell r="I2988">
            <v>9350.26</v>
          </cell>
        </row>
        <row r="2989">
          <cell r="I2989">
            <v>9368.23</v>
          </cell>
        </row>
        <row r="2990">
          <cell r="I2990">
            <v>9396.17</v>
          </cell>
        </row>
        <row r="2991">
          <cell r="I2991">
            <v>9417.1299999999992</v>
          </cell>
        </row>
        <row r="2992">
          <cell r="I2992">
            <v>9416.1299999999992</v>
          </cell>
        </row>
        <row r="2993">
          <cell r="I2993">
            <v>9436.09</v>
          </cell>
        </row>
        <row r="2994">
          <cell r="I2994">
            <v>9446.07</v>
          </cell>
        </row>
        <row r="2995">
          <cell r="I2995">
            <v>9471.02</v>
          </cell>
        </row>
        <row r="2996">
          <cell r="I2996">
            <v>9482</v>
          </cell>
        </row>
        <row r="2997">
          <cell r="I2997">
            <v>9418.1299999999992</v>
          </cell>
        </row>
        <row r="2998">
          <cell r="I2998">
            <v>9432.1</v>
          </cell>
        </row>
        <row r="2999">
          <cell r="I2999">
            <v>9432.1</v>
          </cell>
        </row>
        <row r="3000">
          <cell r="I3000">
            <v>9432.1</v>
          </cell>
        </row>
        <row r="3001">
          <cell r="I3001">
            <v>9451.06</v>
          </cell>
        </row>
        <row r="3002">
          <cell r="I3002">
            <v>9414.1299999999992</v>
          </cell>
        </row>
        <row r="3003">
          <cell r="I3003">
            <v>9402.16</v>
          </cell>
        </row>
        <row r="3004">
          <cell r="I3004">
            <v>9387.19</v>
          </cell>
        </row>
        <row r="3005">
          <cell r="I3005">
            <v>9422.1200000000008</v>
          </cell>
        </row>
        <row r="3006">
          <cell r="I3006">
            <v>9478.01</v>
          </cell>
        </row>
        <row r="3007">
          <cell r="I3007">
            <v>9499.9599999999991</v>
          </cell>
        </row>
        <row r="3008">
          <cell r="I3008">
            <v>9499.9599999999991</v>
          </cell>
        </row>
        <row r="3009">
          <cell r="I3009">
            <v>9520.92</v>
          </cell>
        </row>
        <row r="3010">
          <cell r="I3010">
            <v>9498.9599999999991</v>
          </cell>
        </row>
        <row r="3011">
          <cell r="I3011">
            <v>9475.01</v>
          </cell>
        </row>
        <row r="3012">
          <cell r="I3012">
            <v>9511.94</v>
          </cell>
        </row>
        <row r="3013">
          <cell r="I3013">
            <v>9560.84</v>
          </cell>
        </row>
        <row r="3014">
          <cell r="I3014">
            <v>9631.7000000000007</v>
          </cell>
        </row>
        <row r="3015">
          <cell r="I3015">
            <v>9624.7099999999991</v>
          </cell>
        </row>
        <row r="3016">
          <cell r="I3016">
            <v>9582.7999999999993</v>
          </cell>
        </row>
        <row r="3017">
          <cell r="I3017">
            <v>9647.67</v>
          </cell>
        </row>
        <row r="3018">
          <cell r="I3018">
            <v>9675.61</v>
          </cell>
        </row>
        <row r="3019">
          <cell r="I3019">
            <v>9571.82</v>
          </cell>
        </row>
        <row r="3020">
          <cell r="I3020">
            <v>9599.76</v>
          </cell>
        </row>
        <row r="3021">
          <cell r="I3021">
            <v>9665.6299999999992</v>
          </cell>
        </row>
        <row r="3022">
          <cell r="I3022">
            <v>9649.66</v>
          </cell>
        </row>
        <row r="3023">
          <cell r="I3023">
            <v>9686.59</v>
          </cell>
        </row>
        <row r="3024">
          <cell r="I3024">
            <v>9742.48</v>
          </cell>
        </row>
        <row r="3025">
          <cell r="I3025">
            <v>9702.56</v>
          </cell>
        </row>
        <row r="3026">
          <cell r="I3026">
            <v>9730.5</v>
          </cell>
        </row>
        <row r="3027">
          <cell r="I3027">
            <v>9774.41</v>
          </cell>
        </row>
        <row r="3028">
          <cell r="I3028">
            <v>9758.44</v>
          </cell>
        </row>
        <row r="3029">
          <cell r="I3029">
            <v>9845.27</v>
          </cell>
        </row>
        <row r="3030">
          <cell r="I3030">
            <v>9924.11</v>
          </cell>
        </row>
        <row r="3031">
          <cell r="I3031">
            <v>9943.07</v>
          </cell>
        </row>
        <row r="3032">
          <cell r="I3032">
            <v>9983.99</v>
          </cell>
        </row>
        <row r="3033">
          <cell r="I3033">
            <v>9985.99</v>
          </cell>
        </row>
        <row r="3034">
          <cell r="I3034">
            <v>9996.9699999999993</v>
          </cell>
        </row>
        <row r="3035">
          <cell r="I3035">
            <v>10076.81</v>
          </cell>
        </row>
        <row r="3036">
          <cell r="I3036">
            <v>10079.799999999999</v>
          </cell>
        </row>
        <row r="3037">
          <cell r="I3037">
            <v>10126.709999999999</v>
          </cell>
        </row>
        <row r="3038">
          <cell r="I3038">
            <v>10185.59</v>
          </cell>
        </row>
        <row r="3039">
          <cell r="I3039">
            <v>10176.61</v>
          </cell>
        </row>
        <row r="3040">
          <cell r="I3040">
            <v>10186.59</v>
          </cell>
        </row>
        <row r="3041">
          <cell r="I3041">
            <v>10183.59</v>
          </cell>
        </row>
        <row r="3042">
          <cell r="I3042">
            <v>10123.709999999999</v>
          </cell>
        </row>
        <row r="3043">
          <cell r="I3043">
            <v>10123.709999999999</v>
          </cell>
        </row>
        <row r="3044">
          <cell r="I3044">
            <v>10243.469999999999</v>
          </cell>
        </row>
        <row r="3045">
          <cell r="I3045">
            <v>10275.41</v>
          </cell>
        </row>
        <row r="3046">
          <cell r="I3046">
            <v>10327.299999999999</v>
          </cell>
        </row>
        <row r="3047">
          <cell r="I3047">
            <v>10367.219999999999</v>
          </cell>
        </row>
        <row r="3048">
          <cell r="I3048">
            <v>10337.280000000001</v>
          </cell>
        </row>
        <row r="3049">
          <cell r="I3049">
            <v>10356.25</v>
          </cell>
        </row>
        <row r="3050">
          <cell r="I3050">
            <v>10393.17</v>
          </cell>
        </row>
        <row r="3051">
          <cell r="I3051">
            <v>10519.92</v>
          </cell>
        </row>
        <row r="3052">
          <cell r="I3052">
            <v>10543.87</v>
          </cell>
        </row>
        <row r="3053">
          <cell r="I3053">
            <v>10606.74</v>
          </cell>
        </row>
        <row r="3054">
          <cell r="I3054">
            <v>10712.53</v>
          </cell>
        </row>
        <row r="3055">
          <cell r="I3055">
            <v>10726.5</v>
          </cell>
        </row>
        <row r="3056">
          <cell r="I3056">
            <v>10769.42</v>
          </cell>
        </row>
        <row r="3057">
          <cell r="I3057">
            <v>10843.27</v>
          </cell>
        </row>
        <row r="3058">
          <cell r="I3058">
            <v>10841.27</v>
          </cell>
        </row>
        <row r="3059">
          <cell r="I3059">
            <v>10864.23</v>
          </cell>
        </row>
        <row r="3060">
          <cell r="I3060">
            <v>10860.24</v>
          </cell>
        </row>
        <row r="3061">
          <cell r="I3061">
            <v>10862.23</v>
          </cell>
        </row>
        <row r="3062">
          <cell r="I3062">
            <v>10913.13</v>
          </cell>
        </row>
        <row r="3063">
          <cell r="I3063">
            <v>10922.11</v>
          </cell>
        </row>
        <row r="3064">
          <cell r="I3064">
            <v>10943.07</v>
          </cell>
        </row>
        <row r="3065">
          <cell r="I3065">
            <v>10979</v>
          </cell>
        </row>
        <row r="3066">
          <cell r="I3066">
            <v>10998.96</v>
          </cell>
        </row>
        <row r="3067">
          <cell r="I3067">
            <v>11047.86</v>
          </cell>
        </row>
        <row r="3068">
          <cell r="I3068">
            <v>11120.71</v>
          </cell>
        </row>
        <row r="3069">
          <cell r="I3069">
            <v>11172.61</v>
          </cell>
        </row>
        <row r="3070">
          <cell r="I3070">
            <v>11161.63</v>
          </cell>
        </row>
        <row r="3071">
          <cell r="I3071">
            <v>11176.6</v>
          </cell>
        </row>
        <row r="3072">
          <cell r="I3072">
            <v>11197.56</v>
          </cell>
        </row>
        <row r="3073">
          <cell r="I3073">
            <v>11246.46</v>
          </cell>
        </row>
        <row r="3074">
          <cell r="I3074">
            <v>11208.54</v>
          </cell>
        </row>
        <row r="3075">
          <cell r="I3075">
            <v>11210.53</v>
          </cell>
        </row>
        <row r="3076">
          <cell r="I3076">
            <v>11212.53</v>
          </cell>
        </row>
        <row r="3077">
          <cell r="I3077">
            <v>11271.41</v>
          </cell>
        </row>
        <row r="3078">
          <cell r="I3078">
            <v>11334.29</v>
          </cell>
        </row>
        <row r="3079">
          <cell r="I3079">
            <v>11382.19</v>
          </cell>
        </row>
        <row r="3080">
          <cell r="I3080">
            <v>11392.17</v>
          </cell>
        </row>
        <row r="3081">
          <cell r="I3081">
            <v>11415.12</v>
          </cell>
        </row>
        <row r="3082">
          <cell r="I3082">
            <v>11445.06</v>
          </cell>
        </row>
        <row r="3083">
          <cell r="I3083">
            <v>11531.89</v>
          </cell>
        </row>
        <row r="3084">
          <cell r="I3084">
            <v>11509.93</v>
          </cell>
        </row>
        <row r="3085">
          <cell r="I3085">
            <v>11469.02</v>
          </cell>
        </row>
        <row r="3086">
          <cell r="I3086">
            <v>11488.98</v>
          </cell>
        </row>
        <row r="3087">
          <cell r="I3087">
            <v>11534.88</v>
          </cell>
        </row>
        <row r="3088">
          <cell r="I3088">
            <v>11522.91</v>
          </cell>
        </row>
        <row r="3089">
          <cell r="I3089">
            <v>11508.94</v>
          </cell>
        </row>
        <row r="3090">
          <cell r="I3090">
            <v>11570.81</v>
          </cell>
        </row>
        <row r="3091">
          <cell r="I3091">
            <v>11635.68</v>
          </cell>
        </row>
        <row r="3092">
          <cell r="I3092">
            <v>11665.62</v>
          </cell>
        </row>
        <row r="3093">
          <cell r="I3093">
            <v>11673.61</v>
          </cell>
        </row>
        <row r="3094">
          <cell r="I3094">
            <v>11657.64</v>
          </cell>
        </row>
        <row r="3095">
          <cell r="I3095">
            <v>11637.68</v>
          </cell>
        </row>
        <row r="3096">
          <cell r="I3096">
            <v>11663.63</v>
          </cell>
        </row>
        <row r="3097">
          <cell r="I3097">
            <v>11648.66</v>
          </cell>
        </row>
        <row r="3098">
          <cell r="I3098">
            <v>11677.6</v>
          </cell>
        </row>
        <row r="3099">
          <cell r="I3099">
            <v>11703.55</v>
          </cell>
        </row>
        <row r="3100">
          <cell r="I3100">
            <v>11718.52</v>
          </cell>
        </row>
        <row r="3101">
          <cell r="I3101">
            <v>11782.39</v>
          </cell>
        </row>
        <row r="3102">
          <cell r="I3102">
            <v>11737.48</v>
          </cell>
        </row>
        <row r="3103">
          <cell r="I3103">
            <v>11746.46</v>
          </cell>
        </row>
        <row r="3104">
          <cell r="I3104">
            <v>11811.33</v>
          </cell>
        </row>
        <row r="3105">
          <cell r="I3105">
            <v>11773.41</v>
          </cell>
        </row>
        <row r="3106">
          <cell r="I3106">
            <v>11762.43</v>
          </cell>
        </row>
        <row r="3107">
          <cell r="I3107">
            <v>11728.5</v>
          </cell>
        </row>
        <row r="3108">
          <cell r="I3108">
            <v>11653.65</v>
          </cell>
        </row>
        <row r="3109">
          <cell r="I3109">
            <v>11712.53</v>
          </cell>
        </row>
        <row r="3110">
          <cell r="I3110">
            <v>11719.51</v>
          </cell>
        </row>
        <row r="3111">
          <cell r="I3111">
            <v>11671.61</v>
          </cell>
        </row>
        <row r="3112">
          <cell r="I3112">
            <v>11700.55</v>
          </cell>
        </row>
        <row r="3113">
          <cell r="I3113">
            <v>11743.47</v>
          </cell>
        </row>
        <row r="3114">
          <cell r="I3114">
            <v>11792.37</v>
          </cell>
        </row>
        <row r="3115">
          <cell r="I3115">
            <v>11764.42</v>
          </cell>
        </row>
        <row r="3116">
          <cell r="I3116">
            <v>11834.28</v>
          </cell>
        </row>
        <row r="3117">
          <cell r="I3117">
            <v>11855.24</v>
          </cell>
        </row>
        <row r="3118">
          <cell r="I3118">
            <v>11915.12</v>
          </cell>
        </row>
        <row r="3119">
          <cell r="I3119">
            <v>11901.15</v>
          </cell>
        </row>
        <row r="3120">
          <cell r="I3120">
            <v>12028.89</v>
          </cell>
        </row>
        <row r="3121">
          <cell r="I3121">
            <v>12075.8</v>
          </cell>
        </row>
        <row r="3122">
          <cell r="I3122">
            <v>12144.66</v>
          </cell>
        </row>
        <row r="3123">
          <cell r="I3123">
            <v>12101.75</v>
          </cell>
        </row>
        <row r="3124">
          <cell r="I3124">
            <v>12115.72</v>
          </cell>
        </row>
        <row r="3125">
          <cell r="I3125">
            <v>12081.79</v>
          </cell>
        </row>
        <row r="3126">
          <cell r="I3126">
            <v>12173.6</v>
          </cell>
        </row>
        <row r="3127">
          <cell r="I3127">
            <v>12223.5</v>
          </cell>
        </row>
        <row r="3128">
          <cell r="I3128">
            <v>12222.51</v>
          </cell>
        </row>
        <row r="3129">
          <cell r="I3129">
            <v>12245.46</v>
          </cell>
        </row>
        <row r="3130">
          <cell r="I3130">
            <v>12286.38</v>
          </cell>
        </row>
        <row r="3131">
          <cell r="I3131">
            <v>12300.35</v>
          </cell>
        </row>
        <row r="3132">
          <cell r="I3132">
            <v>12252.45</v>
          </cell>
        </row>
        <row r="3133">
          <cell r="I3133">
            <v>12280.39</v>
          </cell>
        </row>
        <row r="3134">
          <cell r="I3134">
            <v>12272.41</v>
          </cell>
        </row>
        <row r="3135">
          <cell r="I3135">
            <v>12336.28</v>
          </cell>
        </row>
        <row r="3136">
          <cell r="I3136">
            <v>12395.16</v>
          </cell>
        </row>
        <row r="3137">
          <cell r="I3137">
            <v>12447.06</v>
          </cell>
        </row>
        <row r="3138">
          <cell r="I3138">
            <v>12539.87</v>
          </cell>
        </row>
        <row r="3139">
          <cell r="I3139">
            <v>12626.7</v>
          </cell>
        </row>
        <row r="3140">
          <cell r="I3140">
            <v>12683.58</v>
          </cell>
        </row>
        <row r="3141">
          <cell r="I3141">
            <v>12757.43</v>
          </cell>
        </row>
        <row r="3142">
          <cell r="I3142">
            <v>12849.25</v>
          </cell>
        </row>
        <row r="3143">
          <cell r="I3143">
            <v>12864.22</v>
          </cell>
        </row>
        <row r="3144">
          <cell r="I3144">
            <v>12946.06</v>
          </cell>
        </row>
        <row r="3145">
          <cell r="I3145">
            <v>12967.01</v>
          </cell>
        </row>
        <row r="3146">
          <cell r="I3146">
            <v>12967.01</v>
          </cell>
        </row>
        <row r="3147">
          <cell r="I3147">
            <v>13046.85</v>
          </cell>
        </row>
        <row r="3148">
          <cell r="I3148">
            <v>13094.76</v>
          </cell>
        </row>
        <row r="3149">
          <cell r="I3149">
            <v>13114.72</v>
          </cell>
        </row>
        <row r="3150">
          <cell r="I3150">
            <v>13146.65</v>
          </cell>
        </row>
        <row r="3151">
          <cell r="I3151">
            <v>13219.51</v>
          </cell>
        </row>
        <row r="3152">
          <cell r="I3152">
            <v>13157.63</v>
          </cell>
        </row>
        <row r="3153">
          <cell r="I3153">
            <v>13199.55</v>
          </cell>
        </row>
        <row r="3154">
          <cell r="I3154">
            <v>13259.43</v>
          </cell>
        </row>
        <row r="3155">
          <cell r="I3155">
            <v>13258.43</v>
          </cell>
        </row>
        <row r="3156">
          <cell r="I3156">
            <v>13343.26</v>
          </cell>
        </row>
        <row r="3157">
          <cell r="I3157">
            <v>13312.32</v>
          </cell>
        </row>
        <row r="3158">
          <cell r="I3158">
            <v>13386.17</v>
          </cell>
        </row>
        <row r="3159">
          <cell r="I3159">
            <v>13451.04</v>
          </cell>
        </row>
        <row r="3160">
          <cell r="I3160">
            <v>13504.94</v>
          </cell>
        </row>
        <row r="3161">
          <cell r="I3161">
            <v>13540.86</v>
          </cell>
        </row>
        <row r="3162">
          <cell r="I3162">
            <v>13546.85</v>
          </cell>
        </row>
        <row r="3163">
          <cell r="I3163">
            <v>13576.79</v>
          </cell>
        </row>
        <row r="3164">
          <cell r="I3164">
            <v>13559.83</v>
          </cell>
        </row>
        <row r="3165">
          <cell r="I3165">
            <v>13626.69</v>
          </cell>
        </row>
        <row r="3166">
          <cell r="I3166">
            <v>13678.59</v>
          </cell>
        </row>
        <row r="3167">
          <cell r="I3167">
            <v>13723.5</v>
          </cell>
        </row>
        <row r="3168">
          <cell r="I3168">
            <v>13723.5</v>
          </cell>
        </row>
        <row r="3169">
          <cell r="I3169">
            <v>13789.37</v>
          </cell>
        </row>
        <row r="3170">
          <cell r="I3170">
            <v>13832.28</v>
          </cell>
        </row>
        <row r="3171">
          <cell r="I3171">
            <v>13870.2</v>
          </cell>
        </row>
        <row r="3172">
          <cell r="I3172">
            <v>13821.3</v>
          </cell>
        </row>
        <row r="3173">
          <cell r="I3173">
            <v>13842.26</v>
          </cell>
        </row>
        <row r="3174">
          <cell r="I3174">
            <v>13887.17</v>
          </cell>
        </row>
        <row r="3175">
          <cell r="I3175">
            <v>13904.14</v>
          </cell>
        </row>
        <row r="3176">
          <cell r="I3176">
            <v>13891.16</v>
          </cell>
        </row>
        <row r="3177">
          <cell r="I3177">
            <v>13935.07</v>
          </cell>
        </row>
        <row r="3178">
          <cell r="I3178">
            <v>14034.87</v>
          </cell>
        </row>
        <row r="3179">
          <cell r="I3179">
            <v>14062.82</v>
          </cell>
        </row>
        <row r="3180">
          <cell r="I3180">
            <v>14064.81</v>
          </cell>
        </row>
        <row r="3181">
          <cell r="I3181">
            <v>14078.79</v>
          </cell>
        </row>
        <row r="3182">
          <cell r="I3182">
            <v>14143.66</v>
          </cell>
        </row>
        <row r="3183">
          <cell r="I3183">
            <v>14151.64</v>
          </cell>
        </row>
        <row r="3184">
          <cell r="I3184">
            <v>14135.67</v>
          </cell>
        </row>
        <row r="3185">
          <cell r="I3185">
            <v>14147.65</v>
          </cell>
        </row>
        <row r="3186">
          <cell r="I3186">
            <v>14177.59</v>
          </cell>
        </row>
        <row r="3187">
          <cell r="I3187">
            <v>14226.49</v>
          </cell>
        </row>
        <row r="3188">
          <cell r="I3188">
            <v>14253.44</v>
          </cell>
        </row>
        <row r="3189">
          <cell r="I3189">
            <v>14350.24</v>
          </cell>
        </row>
        <row r="3190">
          <cell r="I3190">
            <v>14458.03</v>
          </cell>
        </row>
        <row r="3191">
          <cell r="I3191">
            <v>14508.92</v>
          </cell>
        </row>
        <row r="3192">
          <cell r="I3192">
            <v>14542.86</v>
          </cell>
        </row>
        <row r="3193">
          <cell r="I3193">
            <v>14591.76</v>
          </cell>
        </row>
        <row r="3194">
          <cell r="I3194">
            <v>14612.72</v>
          </cell>
        </row>
        <row r="3195">
          <cell r="I3195">
            <v>14646.65</v>
          </cell>
        </row>
        <row r="3196">
          <cell r="I3196">
            <v>14662.62</v>
          </cell>
        </row>
        <row r="3197">
          <cell r="I3197">
            <v>14681.58</v>
          </cell>
        </row>
        <row r="3198">
          <cell r="I3198">
            <v>14757.43</v>
          </cell>
        </row>
        <row r="3199">
          <cell r="I3199">
            <v>14784.37</v>
          </cell>
        </row>
        <row r="3200">
          <cell r="I3200">
            <v>14873.19</v>
          </cell>
        </row>
        <row r="3201">
          <cell r="I3201">
            <v>14900.14</v>
          </cell>
        </row>
        <row r="3202">
          <cell r="I3202">
            <v>14956.03</v>
          </cell>
        </row>
        <row r="3203">
          <cell r="I3203">
            <v>14973.99</v>
          </cell>
        </row>
        <row r="3204">
          <cell r="I3204">
            <v>14976.99</v>
          </cell>
        </row>
        <row r="3205">
          <cell r="I3205">
            <v>14992.95</v>
          </cell>
        </row>
        <row r="3206">
          <cell r="I3206">
            <v>15039.86</v>
          </cell>
        </row>
        <row r="3207">
          <cell r="I3207">
            <v>15119.7</v>
          </cell>
        </row>
        <row r="3208">
          <cell r="I3208">
            <v>15155.63</v>
          </cell>
        </row>
        <row r="3209">
          <cell r="I3209">
            <v>17215.5</v>
          </cell>
        </row>
        <row r="3210">
          <cell r="I3210">
            <v>17252.43</v>
          </cell>
        </row>
        <row r="3211">
          <cell r="I3211">
            <v>17203.52</v>
          </cell>
        </row>
        <row r="3212">
          <cell r="I3212">
            <v>17312.310000000001</v>
          </cell>
        </row>
        <row r="3213">
          <cell r="I3213">
            <v>17285.36</v>
          </cell>
        </row>
        <row r="3214">
          <cell r="I3214">
            <v>17346.240000000002</v>
          </cell>
        </row>
        <row r="3215">
          <cell r="I3215">
            <v>17367.2</v>
          </cell>
        </row>
        <row r="3216">
          <cell r="I3216">
            <v>17431.07</v>
          </cell>
        </row>
        <row r="3217">
          <cell r="I3217">
            <v>17599.73</v>
          </cell>
        </row>
        <row r="3218">
          <cell r="I3218">
            <v>17655.62</v>
          </cell>
        </row>
        <row r="3219">
          <cell r="I3219">
            <v>17670.59</v>
          </cell>
        </row>
        <row r="3220">
          <cell r="I3220">
            <v>17718.490000000002</v>
          </cell>
        </row>
        <row r="3221">
          <cell r="I3221">
            <v>17736.46</v>
          </cell>
        </row>
        <row r="3222">
          <cell r="I3222">
            <v>17723.48</v>
          </cell>
        </row>
        <row r="3223">
          <cell r="I3223">
            <v>17683.560000000001</v>
          </cell>
        </row>
        <row r="3224">
          <cell r="I3224">
            <v>17723.48</v>
          </cell>
        </row>
        <row r="3225">
          <cell r="I3225">
            <v>17814.3</v>
          </cell>
        </row>
        <row r="3226">
          <cell r="I3226">
            <v>17802.32</v>
          </cell>
        </row>
        <row r="3227">
          <cell r="I3227">
            <v>17889.150000000001</v>
          </cell>
        </row>
        <row r="3228">
          <cell r="I3228">
            <v>17965</v>
          </cell>
        </row>
        <row r="3229">
          <cell r="I3229">
            <v>18014.900000000001</v>
          </cell>
        </row>
        <row r="3230">
          <cell r="I3230">
            <v>18098.73</v>
          </cell>
        </row>
        <row r="3231">
          <cell r="I3231">
            <v>18260.41</v>
          </cell>
        </row>
        <row r="3232">
          <cell r="I3232">
            <v>18556.810000000001</v>
          </cell>
        </row>
        <row r="3233">
          <cell r="I3233">
            <v>18958.009999999998</v>
          </cell>
        </row>
        <row r="3234">
          <cell r="I3234">
            <v>19004.91</v>
          </cell>
        </row>
        <row r="3235">
          <cell r="I3235">
            <v>19142.64</v>
          </cell>
        </row>
        <row r="3236">
          <cell r="I3236">
            <v>19455.009999999998</v>
          </cell>
        </row>
        <row r="3237">
          <cell r="I3237">
            <v>19722.48</v>
          </cell>
        </row>
        <row r="3238">
          <cell r="I3238">
            <v>19926.07</v>
          </cell>
        </row>
        <row r="3239">
          <cell r="I3239">
            <v>20055.810000000001</v>
          </cell>
        </row>
        <row r="3240">
          <cell r="I3240">
            <v>20249.419999999998</v>
          </cell>
        </row>
        <row r="3241">
          <cell r="I3241">
            <v>20159.599999999999</v>
          </cell>
        </row>
        <row r="3242">
          <cell r="I3242">
            <v>20590.740000000002</v>
          </cell>
        </row>
        <row r="3243">
          <cell r="I3243">
            <v>20975.96</v>
          </cell>
        </row>
        <row r="3244">
          <cell r="I3244">
            <v>21438.04</v>
          </cell>
        </row>
        <row r="3245">
          <cell r="I3245">
            <v>21547.82</v>
          </cell>
        </row>
        <row r="3246">
          <cell r="I3246">
            <v>21552.81</v>
          </cell>
        </row>
        <row r="3247">
          <cell r="I3247">
            <v>21652.61</v>
          </cell>
        </row>
        <row r="3248">
          <cell r="I3248">
            <v>21684.54</v>
          </cell>
        </row>
        <row r="3249">
          <cell r="I3249">
            <v>21684.54</v>
          </cell>
        </row>
        <row r="3250">
          <cell r="I3250">
            <v>21869.17</v>
          </cell>
        </row>
        <row r="3251">
          <cell r="I3251">
            <v>21958.99</v>
          </cell>
        </row>
        <row r="3252">
          <cell r="I3252">
            <v>22137.64</v>
          </cell>
        </row>
        <row r="3253">
          <cell r="I3253">
            <v>22290.33</v>
          </cell>
        </row>
        <row r="3254">
          <cell r="I3254">
            <v>22616.68</v>
          </cell>
        </row>
        <row r="3255">
          <cell r="I3255">
            <v>23031.84</v>
          </cell>
        </row>
        <row r="3256">
          <cell r="I3256">
            <v>31988.89</v>
          </cell>
        </row>
        <row r="3257">
          <cell r="I3257">
            <v>39853.129999999997</v>
          </cell>
        </row>
        <row r="3258">
          <cell r="I3258">
            <v>36871.11</v>
          </cell>
        </row>
        <row r="3259">
          <cell r="I3259">
            <v>33560.74</v>
          </cell>
        </row>
        <row r="3260">
          <cell r="I3260">
            <v>33655.550000000003</v>
          </cell>
        </row>
        <row r="3261">
          <cell r="I3261">
            <v>35219.42</v>
          </cell>
        </row>
        <row r="3262">
          <cell r="I3262">
            <v>35456.94</v>
          </cell>
        </row>
        <row r="3263">
          <cell r="I3263">
            <v>36169.519999999997</v>
          </cell>
        </row>
        <row r="3264">
          <cell r="I3264">
            <v>35110.639999999999</v>
          </cell>
        </row>
        <row r="3265">
          <cell r="I3265">
            <v>32404.06</v>
          </cell>
        </row>
        <row r="3266">
          <cell r="I3266">
            <v>31588.7</v>
          </cell>
        </row>
        <row r="3267">
          <cell r="I3267">
            <v>30751.37</v>
          </cell>
        </row>
        <row r="3268">
          <cell r="I3268">
            <v>29643.59</v>
          </cell>
        </row>
        <row r="3269">
          <cell r="I3269">
            <v>30658.560000000001</v>
          </cell>
        </row>
        <row r="3270">
          <cell r="I3270">
            <v>33925.01</v>
          </cell>
        </row>
        <row r="3271">
          <cell r="I3271">
            <v>34643.57</v>
          </cell>
        </row>
        <row r="3272">
          <cell r="I3272">
            <v>32476.92</v>
          </cell>
        </row>
        <row r="3273">
          <cell r="I3273">
            <v>33408.050000000003</v>
          </cell>
        </row>
        <row r="3274">
          <cell r="I3274">
            <v>34086.69</v>
          </cell>
        </row>
        <row r="3275">
          <cell r="I3275">
            <v>35277.300000000003</v>
          </cell>
        </row>
        <row r="3276">
          <cell r="I3276">
            <v>36277.300000000003</v>
          </cell>
        </row>
        <row r="3277">
          <cell r="I3277">
            <v>35903.050000000003</v>
          </cell>
        </row>
        <row r="3278">
          <cell r="I3278">
            <v>35836.18</v>
          </cell>
        </row>
        <row r="3279">
          <cell r="I3279">
            <v>33610.639999999999</v>
          </cell>
        </row>
        <row r="3280">
          <cell r="I3280">
            <v>34827.21</v>
          </cell>
        </row>
        <row r="3281">
          <cell r="I3281">
            <v>35085.69</v>
          </cell>
        </row>
        <row r="3282">
          <cell r="I3282">
            <v>34226.410000000003</v>
          </cell>
        </row>
        <row r="3283">
          <cell r="I3283">
            <v>33440.980000000003</v>
          </cell>
        </row>
        <row r="3284">
          <cell r="I3284">
            <v>33391.08</v>
          </cell>
        </row>
        <row r="3285">
          <cell r="I3285">
            <v>32130.61</v>
          </cell>
        </row>
        <row r="3286">
          <cell r="I3286">
            <v>32966.93</v>
          </cell>
        </row>
        <row r="3287">
          <cell r="I3287">
            <v>32966.93</v>
          </cell>
        </row>
        <row r="3288">
          <cell r="I3288">
            <v>33343.18</v>
          </cell>
        </row>
        <row r="3289">
          <cell r="I3289">
            <v>33421.019999999997</v>
          </cell>
        </row>
        <row r="3290">
          <cell r="I3290">
            <v>32030.81</v>
          </cell>
        </row>
        <row r="3291">
          <cell r="I3291">
            <v>32260.35</v>
          </cell>
        </row>
        <row r="3292">
          <cell r="I3292">
            <v>31730.41</v>
          </cell>
        </row>
        <row r="3293">
          <cell r="I3293">
            <v>31180.51</v>
          </cell>
        </row>
        <row r="3294">
          <cell r="I3294">
            <v>30623.63</v>
          </cell>
        </row>
        <row r="3295">
          <cell r="I3295">
            <v>33181.5</v>
          </cell>
        </row>
        <row r="3296">
          <cell r="I3296">
            <v>32498.87</v>
          </cell>
        </row>
        <row r="3297">
          <cell r="I3297">
            <v>32388.09</v>
          </cell>
        </row>
        <row r="3298">
          <cell r="I3298">
            <v>32634.6</v>
          </cell>
        </row>
        <row r="3299">
          <cell r="I3299">
            <v>32675.52</v>
          </cell>
        </row>
        <row r="3300">
          <cell r="I3300">
            <v>32605.66</v>
          </cell>
        </row>
        <row r="3301">
          <cell r="I3301">
            <v>32173.52</v>
          </cell>
        </row>
        <row r="3302">
          <cell r="I3302">
            <v>32059.75</v>
          </cell>
        </row>
        <row r="3303">
          <cell r="I3303">
            <v>31544.78</v>
          </cell>
        </row>
        <row r="3304">
          <cell r="I3304">
            <v>31351.17</v>
          </cell>
        </row>
        <row r="3305">
          <cell r="I3305">
            <v>30839.200000000001</v>
          </cell>
        </row>
        <row r="3306">
          <cell r="I3306">
            <v>30981.91</v>
          </cell>
        </row>
        <row r="3307">
          <cell r="I3307">
            <v>30927.02</v>
          </cell>
        </row>
        <row r="3308">
          <cell r="I3308">
            <v>30974.93</v>
          </cell>
        </row>
        <row r="3309">
          <cell r="I3309">
            <v>31191.49</v>
          </cell>
        </row>
        <row r="3310">
          <cell r="I3310">
            <v>31797.279999999999</v>
          </cell>
        </row>
        <row r="3311">
          <cell r="I3311">
            <v>31715.439999999999</v>
          </cell>
        </row>
        <row r="3312">
          <cell r="I3312">
            <v>31186.5</v>
          </cell>
        </row>
        <row r="3313">
          <cell r="I3313">
            <v>31321.23</v>
          </cell>
        </row>
        <row r="3314">
          <cell r="I3314">
            <v>31163.55</v>
          </cell>
        </row>
        <row r="3315">
          <cell r="I3315">
            <v>31060.75</v>
          </cell>
        </row>
        <row r="3316">
          <cell r="I3316">
            <v>31044.79</v>
          </cell>
        </row>
        <row r="3317">
          <cell r="I3317">
            <v>31059.759999999998</v>
          </cell>
        </row>
        <row r="3318">
          <cell r="I3318">
            <v>30992.89</v>
          </cell>
        </row>
        <row r="3319">
          <cell r="I3319">
            <v>30956.959999999999</v>
          </cell>
        </row>
        <row r="3320">
          <cell r="I3320">
            <v>31035.8</v>
          </cell>
        </row>
        <row r="3321">
          <cell r="I3321">
            <v>31010.85</v>
          </cell>
        </row>
        <row r="3322">
          <cell r="I3322">
            <v>30846.18</v>
          </cell>
        </row>
        <row r="3323">
          <cell r="I3323">
            <v>30625.63</v>
          </cell>
        </row>
        <row r="3324">
          <cell r="I3324">
            <v>30638.6</v>
          </cell>
        </row>
        <row r="3325">
          <cell r="I3325">
            <v>30778.32</v>
          </cell>
        </row>
        <row r="3326">
          <cell r="I3326">
            <v>30724.43</v>
          </cell>
        </row>
        <row r="3327">
          <cell r="I3327">
            <v>30664.55</v>
          </cell>
        </row>
        <row r="3328">
          <cell r="I3328">
            <v>30745.39</v>
          </cell>
        </row>
        <row r="3329">
          <cell r="I3329">
            <v>31048.78</v>
          </cell>
        </row>
        <row r="3330">
          <cell r="I3330">
            <v>31068.74</v>
          </cell>
        </row>
        <row r="3331">
          <cell r="I3331">
            <v>31513.85</v>
          </cell>
        </row>
        <row r="3332">
          <cell r="I3332">
            <v>31392.09</v>
          </cell>
        </row>
        <row r="3333">
          <cell r="I3333">
            <v>31143.59</v>
          </cell>
        </row>
        <row r="3334">
          <cell r="I3334">
            <v>31057.759999999998</v>
          </cell>
        </row>
        <row r="3335">
          <cell r="I3335">
            <v>30955.96</v>
          </cell>
        </row>
        <row r="3336">
          <cell r="I3336">
            <v>31016.84</v>
          </cell>
        </row>
        <row r="3337">
          <cell r="I3337">
            <v>31048.78</v>
          </cell>
        </row>
        <row r="3338">
          <cell r="I3338">
            <v>31168.54</v>
          </cell>
        </row>
        <row r="3339">
          <cell r="I3339">
            <v>31330.21</v>
          </cell>
        </row>
        <row r="3340">
          <cell r="I3340">
            <v>31176.52</v>
          </cell>
        </row>
        <row r="3341">
          <cell r="I3341">
            <v>31220.43</v>
          </cell>
        </row>
        <row r="3342">
          <cell r="I3342">
            <v>31277.32</v>
          </cell>
        </row>
        <row r="3343">
          <cell r="I3343">
            <v>31326.22</v>
          </cell>
        </row>
        <row r="3344">
          <cell r="I3344">
            <v>31266.34</v>
          </cell>
        </row>
        <row r="3345">
          <cell r="I3345">
            <v>31309.26</v>
          </cell>
        </row>
        <row r="3346">
          <cell r="I3346">
            <v>31097.68</v>
          </cell>
        </row>
        <row r="3347">
          <cell r="I3347">
            <v>31149.58</v>
          </cell>
        </row>
        <row r="3348">
          <cell r="I3348">
            <v>31161.55</v>
          </cell>
        </row>
        <row r="3349">
          <cell r="I3349">
            <v>31199.48</v>
          </cell>
        </row>
        <row r="3350">
          <cell r="I3350">
            <v>31185.5</v>
          </cell>
        </row>
        <row r="3351">
          <cell r="I3351">
            <v>31245.38</v>
          </cell>
        </row>
        <row r="3352">
          <cell r="I3352">
            <v>31366.14</v>
          </cell>
        </row>
        <row r="3353">
          <cell r="I3353">
            <v>32583.7</v>
          </cell>
        </row>
        <row r="3354">
          <cell r="I3354">
            <v>35291.279999999999</v>
          </cell>
        </row>
        <row r="3355">
          <cell r="I3355">
            <v>32523.82</v>
          </cell>
        </row>
        <row r="3356">
          <cell r="I3356">
            <v>32712.44</v>
          </cell>
        </row>
        <row r="3357">
          <cell r="I3357">
            <v>32950.97</v>
          </cell>
        </row>
        <row r="3358">
          <cell r="I3358">
            <v>33926.01</v>
          </cell>
        </row>
        <row r="3359">
          <cell r="I3359">
            <v>34204.449999999997</v>
          </cell>
        </row>
        <row r="3360">
          <cell r="I3360">
            <v>33754.36</v>
          </cell>
        </row>
        <row r="3361">
          <cell r="I3361">
            <v>33662.54</v>
          </cell>
        </row>
        <row r="3362">
          <cell r="I3362">
            <v>33821.22</v>
          </cell>
        </row>
        <row r="3363">
          <cell r="I3363">
            <v>33948.97</v>
          </cell>
        </row>
        <row r="3364">
          <cell r="I3364">
            <v>33900.06</v>
          </cell>
        </row>
        <row r="3365">
          <cell r="I3365">
            <v>33757.35</v>
          </cell>
        </row>
        <row r="3366">
          <cell r="I3366">
            <v>33902.06</v>
          </cell>
        </row>
        <row r="3367">
          <cell r="I3367">
            <v>33922.019999999997</v>
          </cell>
        </row>
        <row r="3368">
          <cell r="I3368">
            <v>33855.15</v>
          </cell>
        </row>
        <row r="3369">
          <cell r="I3369">
            <v>33792.28</v>
          </cell>
        </row>
        <row r="3370">
          <cell r="I3370">
            <v>33770.32</v>
          </cell>
        </row>
        <row r="3371">
          <cell r="I3371">
            <v>33927.01</v>
          </cell>
        </row>
        <row r="3372">
          <cell r="I3372">
            <v>33877.11</v>
          </cell>
        </row>
        <row r="3373">
          <cell r="I3373">
            <v>33912.04</v>
          </cell>
        </row>
        <row r="3374">
          <cell r="I3374">
            <v>34042.78</v>
          </cell>
        </row>
        <row r="3375">
          <cell r="I3375">
            <v>34055.75</v>
          </cell>
        </row>
        <row r="3376">
          <cell r="I3376">
            <v>34084.69</v>
          </cell>
        </row>
        <row r="3377">
          <cell r="I3377">
            <v>33975.910000000003</v>
          </cell>
        </row>
        <row r="3378">
          <cell r="I3378">
            <v>34032.800000000003</v>
          </cell>
        </row>
        <row r="3379">
          <cell r="I3379">
            <v>34038.79</v>
          </cell>
        </row>
        <row r="3380">
          <cell r="I3380">
            <v>34016.83</v>
          </cell>
        </row>
        <row r="3381">
          <cell r="I3381">
            <v>34093.68</v>
          </cell>
        </row>
        <row r="3382">
          <cell r="I3382">
            <v>34160.54</v>
          </cell>
        </row>
        <row r="3383">
          <cell r="I3383">
            <v>34190.480000000003</v>
          </cell>
        </row>
        <row r="3384">
          <cell r="I3384">
            <v>34186.49</v>
          </cell>
        </row>
        <row r="3385">
          <cell r="I3385">
            <v>34214.43</v>
          </cell>
        </row>
        <row r="3386">
          <cell r="I3386">
            <v>34378.11</v>
          </cell>
        </row>
        <row r="3387">
          <cell r="I3387">
            <v>34446.97</v>
          </cell>
        </row>
        <row r="3388">
          <cell r="I3388">
            <v>34715.43</v>
          </cell>
        </row>
        <row r="3389">
          <cell r="I3389">
            <v>34856.15</v>
          </cell>
        </row>
        <row r="3390">
          <cell r="I3390">
            <v>34839.18</v>
          </cell>
        </row>
        <row r="3391">
          <cell r="I3391">
            <v>34943.97</v>
          </cell>
        </row>
        <row r="3392">
          <cell r="I3392">
            <v>35053.75</v>
          </cell>
        </row>
        <row r="3393">
          <cell r="I3393">
            <v>35217</v>
          </cell>
        </row>
        <row r="3394">
          <cell r="I3394">
            <v>35283</v>
          </cell>
        </row>
        <row r="3395">
          <cell r="I3395">
            <v>35281</v>
          </cell>
        </row>
        <row r="3396">
          <cell r="I3396">
            <v>35578</v>
          </cell>
        </row>
        <row r="3397">
          <cell r="I3397">
            <v>35668</v>
          </cell>
        </row>
        <row r="3398">
          <cell r="I3398">
            <v>35757</v>
          </cell>
        </row>
        <row r="3399">
          <cell r="I3399">
            <v>35823</v>
          </cell>
        </row>
        <row r="3400">
          <cell r="I3400">
            <v>35823</v>
          </cell>
        </row>
        <row r="3401">
          <cell r="I3401">
            <v>35700</v>
          </cell>
        </row>
        <row r="3402">
          <cell r="I3402">
            <v>35781</v>
          </cell>
        </row>
        <row r="3403">
          <cell r="I3403">
            <v>35846</v>
          </cell>
        </row>
        <row r="3404">
          <cell r="I3404">
            <v>35948</v>
          </cell>
        </row>
        <row r="3405">
          <cell r="I3405">
            <v>36082</v>
          </cell>
        </row>
        <row r="3406">
          <cell r="I3406">
            <v>36278</v>
          </cell>
        </row>
        <row r="3407">
          <cell r="I3407">
            <v>36351</v>
          </cell>
        </row>
        <row r="3408">
          <cell r="I3408">
            <v>36434</v>
          </cell>
        </row>
        <row r="3409">
          <cell r="I3409">
            <v>36411</v>
          </cell>
        </row>
        <row r="3410">
          <cell r="I3410">
            <v>36452</v>
          </cell>
        </row>
        <row r="3411">
          <cell r="I3411">
            <v>36313</v>
          </cell>
        </row>
        <row r="3412">
          <cell r="I3412">
            <v>36296</v>
          </cell>
        </row>
        <row r="3413">
          <cell r="I3413">
            <v>36156</v>
          </cell>
        </row>
        <row r="3414">
          <cell r="I3414">
            <v>36251</v>
          </cell>
        </row>
        <row r="3415">
          <cell r="I3415">
            <v>36309</v>
          </cell>
        </row>
        <row r="3416">
          <cell r="I3416">
            <v>36466</v>
          </cell>
        </row>
        <row r="3417">
          <cell r="I3417">
            <v>36353</v>
          </cell>
        </row>
        <row r="3418">
          <cell r="I3418">
            <v>36494</v>
          </cell>
        </row>
        <row r="3419">
          <cell r="I3419">
            <v>36499</v>
          </cell>
        </row>
        <row r="3420">
          <cell r="I3420">
            <v>36468</v>
          </cell>
        </row>
        <row r="3421">
          <cell r="I3421">
            <v>36471</v>
          </cell>
        </row>
        <row r="3422">
          <cell r="I3422">
            <v>36323</v>
          </cell>
        </row>
        <row r="3423">
          <cell r="I3423">
            <v>36419</v>
          </cell>
        </row>
        <row r="3424">
          <cell r="I3424">
            <v>36471</v>
          </cell>
        </row>
        <row r="3425">
          <cell r="I3425">
            <v>36545</v>
          </cell>
        </row>
        <row r="3426">
          <cell r="I3426">
            <v>36716</v>
          </cell>
        </row>
        <row r="3427">
          <cell r="I3427">
            <v>36577</v>
          </cell>
        </row>
        <row r="3428">
          <cell r="I3428">
            <v>36562</v>
          </cell>
        </row>
        <row r="3429">
          <cell r="I3429">
            <v>36682</v>
          </cell>
        </row>
        <row r="3430">
          <cell r="I3430">
            <v>36749</v>
          </cell>
        </row>
        <row r="3431">
          <cell r="I3431">
            <v>36941</v>
          </cell>
        </row>
        <row r="3432">
          <cell r="I3432">
            <v>37274</v>
          </cell>
        </row>
        <row r="3433">
          <cell r="I3433">
            <v>37384</v>
          </cell>
        </row>
        <row r="3434">
          <cell r="I3434">
            <v>37742</v>
          </cell>
        </row>
        <row r="3435">
          <cell r="I3435">
            <v>37715</v>
          </cell>
        </row>
        <row r="3436">
          <cell r="I3436">
            <v>37799</v>
          </cell>
        </row>
        <row r="3437">
          <cell r="I3437">
            <v>37895</v>
          </cell>
        </row>
        <row r="3438">
          <cell r="I3438">
            <v>37948</v>
          </cell>
        </row>
        <row r="3439">
          <cell r="I3439">
            <v>37989</v>
          </cell>
        </row>
        <row r="3440">
          <cell r="I3440">
            <v>38019</v>
          </cell>
        </row>
        <row r="3441">
          <cell r="I3441">
            <v>38347</v>
          </cell>
        </row>
        <row r="3442">
          <cell r="I3442">
            <v>38330</v>
          </cell>
        </row>
        <row r="3443">
          <cell r="I3443">
            <v>38339</v>
          </cell>
        </row>
        <row r="3444">
          <cell r="I3444">
            <v>38418</v>
          </cell>
        </row>
        <row r="3445">
          <cell r="I3445">
            <v>38687</v>
          </cell>
        </row>
        <row r="3446">
          <cell r="I3446">
            <v>39899</v>
          </cell>
        </row>
        <row r="3447">
          <cell r="I3447">
            <v>40464</v>
          </cell>
        </row>
        <row r="3448">
          <cell r="I3448">
            <v>40423</v>
          </cell>
        </row>
        <row r="3449">
          <cell r="I3449">
            <v>39894</v>
          </cell>
        </row>
        <row r="3450">
          <cell r="I3450">
            <v>39726</v>
          </cell>
        </row>
        <row r="3451">
          <cell r="I3451">
            <v>39845</v>
          </cell>
        </row>
        <row r="3452">
          <cell r="I3452">
            <v>39807</v>
          </cell>
        </row>
        <row r="3453">
          <cell r="I3453">
            <v>39825</v>
          </cell>
        </row>
        <row r="3454">
          <cell r="I3454">
            <v>39830</v>
          </cell>
        </row>
        <row r="3455">
          <cell r="I3455">
            <v>39897</v>
          </cell>
        </row>
        <row r="3456">
          <cell r="I3456">
            <v>40066</v>
          </cell>
        </row>
        <row r="3457">
          <cell r="I3457">
            <v>40047</v>
          </cell>
        </row>
        <row r="3458">
          <cell r="I3458">
            <v>40141</v>
          </cell>
        </row>
        <row r="3459">
          <cell r="I3459">
            <v>40421</v>
          </cell>
        </row>
        <row r="3460">
          <cell r="I3460">
            <v>40584</v>
          </cell>
        </row>
        <row r="3461">
          <cell r="I3461">
            <v>40846</v>
          </cell>
        </row>
        <row r="3462">
          <cell r="I3462">
            <v>40898</v>
          </cell>
        </row>
        <row r="3463">
          <cell r="I3463">
            <v>40860</v>
          </cell>
        </row>
        <row r="3464">
          <cell r="I3464">
            <v>40468</v>
          </cell>
        </row>
        <row r="3465">
          <cell r="I3465">
            <v>40431</v>
          </cell>
        </row>
        <row r="3466">
          <cell r="I3466">
            <v>40393</v>
          </cell>
        </row>
        <row r="3467">
          <cell r="I3467">
            <v>40449</v>
          </cell>
        </row>
        <row r="3468">
          <cell r="I3468">
            <v>40551</v>
          </cell>
        </row>
        <row r="3469">
          <cell r="I3469">
            <v>40627</v>
          </cell>
        </row>
        <row r="3470">
          <cell r="I3470">
            <v>40709</v>
          </cell>
        </row>
        <row r="3471">
          <cell r="I3471">
            <v>40956</v>
          </cell>
        </row>
        <row r="3472">
          <cell r="I3472">
            <v>40876</v>
          </cell>
        </row>
        <row r="3473">
          <cell r="I3473">
            <v>40874</v>
          </cell>
        </row>
        <row r="3474">
          <cell r="I3474">
            <v>40901</v>
          </cell>
        </row>
        <row r="3475">
          <cell r="I3475">
            <v>40936</v>
          </cell>
        </row>
        <row r="3476">
          <cell r="I3476">
            <v>40996</v>
          </cell>
        </row>
        <row r="3477">
          <cell r="I3477">
            <v>41040</v>
          </cell>
        </row>
        <row r="3478">
          <cell r="I3478">
            <v>41067</v>
          </cell>
        </row>
        <row r="3479">
          <cell r="I3479">
            <v>41030</v>
          </cell>
        </row>
        <row r="3480">
          <cell r="I3480">
            <v>41097</v>
          </cell>
        </row>
        <row r="3481">
          <cell r="I3481">
            <v>41232</v>
          </cell>
        </row>
        <row r="3482">
          <cell r="I3482">
            <v>41240</v>
          </cell>
        </row>
        <row r="3483">
          <cell r="I3483">
            <v>41271</v>
          </cell>
        </row>
        <row r="3484">
          <cell r="I3484">
            <v>41249</v>
          </cell>
        </row>
        <row r="3485">
          <cell r="I3485">
            <v>41216</v>
          </cell>
        </row>
        <row r="3486">
          <cell r="I3486">
            <v>41226</v>
          </cell>
        </row>
        <row r="3487">
          <cell r="I3487">
            <v>41270</v>
          </cell>
        </row>
        <row r="3488">
          <cell r="I3488">
            <v>41371</v>
          </cell>
        </row>
        <row r="3489">
          <cell r="I3489">
            <v>41371</v>
          </cell>
        </row>
        <row r="3490">
          <cell r="I3490">
            <v>41386</v>
          </cell>
        </row>
        <row r="3491">
          <cell r="I3491">
            <v>41365</v>
          </cell>
        </row>
        <row r="3492">
          <cell r="I3492">
            <v>41364</v>
          </cell>
        </row>
        <row r="3493">
          <cell r="I3493">
            <v>41595</v>
          </cell>
        </row>
        <row r="3494">
          <cell r="I3494">
            <v>41680</v>
          </cell>
        </row>
        <row r="3495">
          <cell r="I3495">
            <v>41607</v>
          </cell>
        </row>
        <row r="3496">
          <cell r="I3496">
            <v>41706</v>
          </cell>
        </row>
        <row r="3497">
          <cell r="I3497">
            <v>41845</v>
          </cell>
        </row>
        <row r="3498">
          <cell r="I3498">
            <v>41586</v>
          </cell>
        </row>
        <row r="3499">
          <cell r="I3499">
            <v>41664</v>
          </cell>
        </row>
        <row r="3500">
          <cell r="I3500">
            <v>41774</v>
          </cell>
        </row>
        <row r="3501">
          <cell r="I3501">
            <v>41794</v>
          </cell>
        </row>
        <row r="3502">
          <cell r="I3502">
            <v>41903</v>
          </cell>
        </row>
        <row r="3503">
          <cell r="I3503">
            <v>41882</v>
          </cell>
        </row>
        <row r="3504">
          <cell r="I3504">
            <v>41880</v>
          </cell>
        </row>
        <row r="3505">
          <cell r="I3505">
            <v>41949</v>
          </cell>
        </row>
        <row r="3506">
          <cell r="I3506">
            <v>41854</v>
          </cell>
        </row>
        <row r="3507">
          <cell r="I3507">
            <v>41756</v>
          </cell>
        </row>
        <row r="3508">
          <cell r="I3508">
            <v>41864</v>
          </cell>
        </row>
        <row r="3509">
          <cell r="I3509">
            <v>41726</v>
          </cell>
        </row>
        <row r="3510">
          <cell r="I3510">
            <v>41733</v>
          </cell>
        </row>
        <row r="3511">
          <cell r="I3511">
            <v>41805</v>
          </cell>
        </row>
        <row r="3512">
          <cell r="I3512">
            <v>41823</v>
          </cell>
        </row>
        <row r="3513">
          <cell r="I3513">
            <v>41801</v>
          </cell>
        </row>
        <row r="3514">
          <cell r="I3514">
            <v>41757</v>
          </cell>
        </row>
        <row r="3515">
          <cell r="I3515">
            <v>42164</v>
          </cell>
        </row>
        <row r="3516">
          <cell r="I3516">
            <v>42348</v>
          </cell>
        </row>
        <row r="3517">
          <cell r="I3517">
            <v>42411</v>
          </cell>
        </row>
        <row r="3518">
          <cell r="I3518">
            <v>42490</v>
          </cell>
        </row>
        <row r="3519">
          <cell r="I3519">
            <v>42369</v>
          </cell>
        </row>
        <row r="3520">
          <cell r="I3520">
            <v>42302</v>
          </cell>
        </row>
        <row r="3521">
          <cell r="I3521">
            <v>42080</v>
          </cell>
        </row>
        <row r="3522">
          <cell r="I3522">
            <v>42372</v>
          </cell>
        </row>
        <row r="3523">
          <cell r="I3523">
            <v>42582</v>
          </cell>
        </row>
        <row r="3524">
          <cell r="I3524">
            <v>42620</v>
          </cell>
        </row>
        <row r="3525">
          <cell r="I3525">
            <v>42355</v>
          </cell>
        </row>
        <row r="3526">
          <cell r="I3526">
            <v>42430</v>
          </cell>
        </row>
        <row r="3527">
          <cell r="I3527">
            <v>42475</v>
          </cell>
        </row>
        <row r="3528">
          <cell r="I3528">
            <v>42346</v>
          </cell>
        </row>
        <row r="3529">
          <cell r="I3529">
            <v>42268</v>
          </cell>
        </row>
        <row r="3530">
          <cell r="I3530">
            <v>42454</v>
          </cell>
        </row>
        <row r="3531">
          <cell r="I3531">
            <v>42352</v>
          </cell>
        </row>
        <row r="3532">
          <cell r="I3532">
            <v>42391</v>
          </cell>
        </row>
        <row r="3533">
          <cell r="I3533">
            <v>42290</v>
          </cell>
        </row>
        <row r="3534">
          <cell r="I3534">
            <v>42186</v>
          </cell>
        </row>
        <row r="3535">
          <cell r="I3535">
            <v>42086</v>
          </cell>
        </row>
        <row r="3536">
          <cell r="I3536">
            <v>42086</v>
          </cell>
        </row>
        <row r="3537">
          <cell r="I3537">
            <v>43774</v>
          </cell>
        </row>
        <row r="3538">
          <cell r="I3538">
            <v>43822</v>
          </cell>
        </row>
        <row r="3539">
          <cell r="I3539">
            <v>43766</v>
          </cell>
        </row>
        <row r="3540">
          <cell r="I3540">
            <v>43895</v>
          </cell>
        </row>
        <row r="3541">
          <cell r="I3541">
            <v>44112</v>
          </cell>
        </row>
        <row r="3542">
          <cell r="I3542">
            <v>43758</v>
          </cell>
        </row>
        <row r="3543">
          <cell r="I3543">
            <v>43744</v>
          </cell>
        </row>
        <row r="3544">
          <cell r="I3544">
            <v>43525</v>
          </cell>
        </row>
        <row r="3545">
          <cell r="I3545">
            <v>42609</v>
          </cell>
        </row>
        <row r="3546">
          <cell r="I3546">
            <v>42556</v>
          </cell>
        </row>
        <row r="3547">
          <cell r="I3547">
            <v>42526</v>
          </cell>
        </row>
        <row r="3548">
          <cell r="I3548">
            <v>42588</v>
          </cell>
        </row>
        <row r="3549">
          <cell r="I3549">
            <v>43112</v>
          </cell>
        </row>
        <row r="3550">
          <cell r="I3550">
            <v>42715</v>
          </cell>
        </row>
        <row r="3551">
          <cell r="I3551">
            <v>42813</v>
          </cell>
        </row>
        <row r="3552">
          <cell r="I3552">
            <v>42820</v>
          </cell>
        </row>
        <row r="3553">
          <cell r="I3553">
            <v>42856</v>
          </cell>
        </row>
        <row r="3554">
          <cell r="I3554">
            <v>42974</v>
          </cell>
        </row>
        <row r="3555">
          <cell r="I3555">
            <v>42861</v>
          </cell>
        </row>
        <row r="3556">
          <cell r="I3556">
            <v>42887</v>
          </cell>
        </row>
        <row r="3557">
          <cell r="I3557">
            <v>42818</v>
          </cell>
        </row>
        <row r="3558">
          <cell r="I3558">
            <v>42996</v>
          </cell>
        </row>
        <row r="3559">
          <cell r="I3559">
            <v>43006</v>
          </cell>
        </row>
        <row r="3560">
          <cell r="I3560">
            <v>43002</v>
          </cell>
        </row>
        <row r="3561">
          <cell r="I3561">
            <v>43009</v>
          </cell>
        </row>
        <row r="3562">
          <cell r="I3562">
            <v>43054</v>
          </cell>
        </row>
        <row r="3563">
          <cell r="I3563">
            <v>43170</v>
          </cell>
        </row>
        <row r="3564">
          <cell r="I3564">
            <v>43111</v>
          </cell>
        </row>
        <row r="3565">
          <cell r="I3565">
            <v>43405</v>
          </cell>
        </row>
        <row r="3566">
          <cell r="I3566">
            <v>43435</v>
          </cell>
        </row>
        <row r="3567">
          <cell r="I3567">
            <v>43491</v>
          </cell>
        </row>
        <row r="3568">
          <cell r="I3568">
            <v>43682</v>
          </cell>
        </row>
        <row r="3569">
          <cell r="I3569">
            <v>43888</v>
          </cell>
        </row>
        <row r="3570">
          <cell r="I3570">
            <v>43803</v>
          </cell>
        </row>
        <row r="3571">
          <cell r="I3571">
            <v>43855</v>
          </cell>
        </row>
        <row r="3572">
          <cell r="I3572">
            <v>43886</v>
          </cell>
        </row>
        <row r="3573">
          <cell r="I3573">
            <v>43975</v>
          </cell>
        </row>
        <row r="3574">
          <cell r="I3574">
            <v>44016</v>
          </cell>
        </row>
        <row r="3575">
          <cell r="I3575">
            <v>44050</v>
          </cell>
        </row>
        <row r="3576">
          <cell r="I3576">
            <v>44280</v>
          </cell>
        </row>
        <row r="3577">
          <cell r="I3577">
            <v>44477</v>
          </cell>
        </row>
        <row r="3578">
          <cell r="I3578">
            <v>44574</v>
          </cell>
        </row>
        <row r="3579">
          <cell r="I3579">
            <v>44548</v>
          </cell>
        </row>
        <row r="3580">
          <cell r="I3580">
            <v>44273</v>
          </cell>
        </row>
        <row r="3581">
          <cell r="I3581">
            <v>44371</v>
          </cell>
        </row>
        <row r="3582">
          <cell r="I3582">
            <v>44404</v>
          </cell>
        </row>
        <row r="3583">
          <cell r="I3583">
            <v>44346</v>
          </cell>
        </row>
        <row r="3584">
          <cell r="I3584">
            <v>44290</v>
          </cell>
        </row>
        <row r="3585">
          <cell r="I3585">
            <v>44440</v>
          </cell>
        </row>
        <row r="3586">
          <cell r="I3586">
            <v>44528</v>
          </cell>
        </row>
        <row r="3587">
          <cell r="I3587">
            <v>44642</v>
          </cell>
        </row>
        <row r="3588">
          <cell r="I3588">
            <v>44856</v>
          </cell>
        </row>
        <row r="3589">
          <cell r="I3589">
            <v>44804</v>
          </cell>
        </row>
        <row r="3590">
          <cell r="I3590">
            <v>44889</v>
          </cell>
        </row>
        <row r="3591">
          <cell r="I3591">
            <v>44880</v>
          </cell>
        </row>
        <row r="3592">
          <cell r="I3592">
            <v>45041</v>
          </cell>
        </row>
        <row r="3593">
          <cell r="I3593">
            <v>45176</v>
          </cell>
        </row>
        <row r="3594">
          <cell r="I3594">
            <v>45295</v>
          </cell>
        </row>
        <row r="3595">
          <cell r="I3595">
            <v>45354</v>
          </cell>
        </row>
        <row r="3596">
          <cell r="I3596">
            <v>45442</v>
          </cell>
        </row>
        <row r="3597">
          <cell r="I3597">
            <v>45634</v>
          </cell>
        </row>
        <row r="3598">
          <cell r="I3598">
            <v>45746</v>
          </cell>
        </row>
        <row r="3599">
          <cell r="I3599">
            <v>45809</v>
          </cell>
        </row>
        <row r="3600">
          <cell r="I3600">
            <v>46218</v>
          </cell>
        </row>
        <row r="3601">
          <cell r="I3601">
            <v>46415</v>
          </cell>
        </row>
        <row r="3602">
          <cell r="I3602">
            <v>46623</v>
          </cell>
        </row>
        <row r="3603">
          <cell r="I3603">
            <v>47112</v>
          </cell>
        </row>
        <row r="3604">
          <cell r="I3604">
            <v>47359</v>
          </cell>
        </row>
        <row r="3605">
          <cell r="I3605">
            <v>47318</v>
          </cell>
        </row>
        <row r="3606">
          <cell r="I3606">
            <v>47330</v>
          </cell>
        </row>
        <row r="3607">
          <cell r="I3607">
            <v>47535</v>
          </cell>
        </row>
        <row r="3608">
          <cell r="I3608">
            <v>47657</v>
          </cell>
        </row>
        <row r="3609">
          <cell r="I3609">
            <v>47906</v>
          </cell>
        </row>
        <row r="3610">
          <cell r="I3610">
            <v>47764</v>
          </cell>
        </row>
        <row r="3611">
          <cell r="I3611">
            <v>47671</v>
          </cell>
        </row>
        <row r="3612">
          <cell r="I3612">
            <v>47747</v>
          </cell>
        </row>
        <row r="3613">
          <cell r="I3613">
            <v>47843</v>
          </cell>
        </row>
        <row r="3614">
          <cell r="I3614">
            <v>47889</v>
          </cell>
        </row>
        <row r="3615">
          <cell r="I3615">
            <v>47769</v>
          </cell>
        </row>
        <row r="3616">
          <cell r="I3616">
            <v>47774</v>
          </cell>
        </row>
        <row r="3617">
          <cell r="I3617">
            <v>47169</v>
          </cell>
        </row>
        <row r="3618">
          <cell r="I3618">
            <v>47174</v>
          </cell>
        </row>
        <row r="3619">
          <cell r="I3619">
            <v>47037</v>
          </cell>
        </row>
        <row r="3620">
          <cell r="I3620">
            <v>46956</v>
          </cell>
        </row>
        <row r="3621">
          <cell r="I3621">
            <v>47023</v>
          </cell>
        </row>
        <row r="3622">
          <cell r="I3622">
            <v>47297</v>
          </cell>
        </row>
        <row r="3623">
          <cell r="I3623">
            <v>47219</v>
          </cell>
        </row>
        <row r="3624">
          <cell r="I3624">
            <v>47144</v>
          </cell>
        </row>
        <row r="3625">
          <cell r="I3625">
            <v>47623</v>
          </cell>
        </row>
        <row r="3626">
          <cell r="I3626">
            <v>47678</v>
          </cell>
        </row>
        <row r="3627">
          <cell r="I3627">
            <v>47776</v>
          </cell>
        </row>
        <row r="3628">
          <cell r="I3628">
            <v>47916</v>
          </cell>
        </row>
        <row r="3629">
          <cell r="I3629">
            <v>47616</v>
          </cell>
        </row>
        <row r="3630">
          <cell r="I3630">
            <v>47970</v>
          </cell>
        </row>
        <row r="3631">
          <cell r="I3631">
            <v>48559</v>
          </cell>
        </row>
        <row r="3632">
          <cell r="I3632">
            <v>48622</v>
          </cell>
        </row>
        <row r="3633">
          <cell r="I3633">
            <v>48664</v>
          </cell>
        </row>
        <row r="3634">
          <cell r="I3634">
            <v>48883</v>
          </cell>
        </row>
        <row r="3635">
          <cell r="I3635">
            <v>49005</v>
          </cell>
        </row>
        <row r="3636">
          <cell r="I3636">
            <v>48997</v>
          </cell>
        </row>
        <row r="3637">
          <cell r="I3637">
            <v>49182</v>
          </cell>
        </row>
        <row r="3638">
          <cell r="I3638">
            <v>49359</v>
          </cell>
        </row>
        <row r="3639">
          <cell r="I3639">
            <v>49455</v>
          </cell>
        </row>
        <row r="3640">
          <cell r="I3640">
            <v>49654</v>
          </cell>
        </row>
        <row r="3641">
          <cell r="I3641">
            <v>49742</v>
          </cell>
        </row>
        <row r="3642">
          <cell r="I3642">
            <v>49850</v>
          </cell>
        </row>
        <row r="3643">
          <cell r="I3643">
            <v>49957</v>
          </cell>
        </row>
        <row r="3644">
          <cell r="I3644">
            <v>50052</v>
          </cell>
        </row>
        <row r="3645">
          <cell r="I3645">
            <v>50177</v>
          </cell>
        </row>
        <row r="3646">
          <cell r="I3646">
            <v>50224</v>
          </cell>
        </row>
        <row r="3647">
          <cell r="I3647">
            <v>50259</v>
          </cell>
        </row>
        <row r="3648">
          <cell r="I3648">
            <v>50289</v>
          </cell>
        </row>
        <row r="3649">
          <cell r="I3649">
            <v>50239</v>
          </cell>
        </row>
        <row r="3650">
          <cell r="I3650">
            <v>50056</v>
          </cell>
        </row>
        <row r="3651">
          <cell r="I3651">
            <v>50081</v>
          </cell>
        </row>
        <row r="3652">
          <cell r="I3652">
            <v>50298</v>
          </cell>
        </row>
        <row r="3653">
          <cell r="I3653">
            <v>50365</v>
          </cell>
        </row>
        <row r="3654">
          <cell r="I3654">
            <v>50310</v>
          </cell>
        </row>
        <row r="3655">
          <cell r="I3655">
            <v>50803</v>
          </cell>
        </row>
        <row r="3656">
          <cell r="I3656">
            <v>50985</v>
          </cell>
        </row>
        <row r="3657">
          <cell r="I3657">
            <v>51031</v>
          </cell>
        </row>
        <row r="3658">
          <cell r="I3658">
            <v>51266</v>
          </cell>
        </row>
        <row r="3659">
          <cell r="I3659">
            <v>51386</v>
          </cell>
        </row>
        <row r="3660">
          <cell r="I3660">
            <v>51355</v>
          </cell>
        </row>
        <row r="3661">
          <cell r="I3661">
            <v>51373</v>
          </cell>
        </row>
        <row r="3662">
          <cell r="I3662">
            <v>51440</v>
          </cell>
        </row>
        <row r="3663">
          <cell r="I3663">
            <v>51581</v>
          </cell>
        </row>
        <row r="3664">
          <cell r="I3664">
            <v>51539</v>
          </cell>
        </row>
        <row r="3665">
          <cell r="I3665">
            <v>51706</v>
          </cell>
        </row>
        <row r="3666">
          <cell r="I3666">
            <v>52030</v>
          </cell>
        </row>
        <row r="3667">
          <cell r="I3667">
            <v>51998</v>
          </cell>
        </row>
        <row r="3668">
          <cell r="I3668">
            <v>52249</v>
          </cell>
        </row>
        <row r="3669">
          <cell r="I3669">
            <v>52275</v>
          </cell>
        </row>
        <row r="3670">
          <cell r="I3670">
            <v>52734</v>
          </cell>
        </row>
        <row r="3671">
          <cell r="I3671">
            <v>52755</v>
          </cell>
        </row>
        <row r="3672">
          <cell r="I3672">
            <v>52923</v>
          </cell>
        </row>
        <row r="3673">
          <cell r="I3673">
            <v>53218</v>
          </cell>
        </row>
        <row r="3674">
          <cell r="I3674">
            <v>53442</v>
          </cell>
        </row>
        <row r="3675">
          <cell r="I3675">
            <v>53863</v>
          </cell>
        </row>
        <row r="3676">
          <cell r="I3676">
            <v>54212</v>
          </cell>
        </row>
        <row r="3677">
          <cell r="I3677">
            <v>54248</v>
          </cell>
        </row>
        <row r="3678">
          <cell r="I3678">
            <v>54462</v>
          </cell>
        </row>
        <row r="3679">
          <cell r="I3679">
            <v>54760</v>
          </cell>
        </row>
        <row r="3680">
          <cell r="I3680">
            <v>54721</v>
          </cell>
        </row>
        <row r="3681">
          <cell r="I3681">
            <v>54786</v>
          </cell>
        </row>
        <row r="3682">
          <cell r="I3682">
            <v>55016</v>
          </cell>
        </row>
        <row r="3683">
          <cell r="I3683">
            <v>55232</v>
          </cell>
        </row>
        <row r="3684">
          <cell r="I3684">
            <v>55522</v>
          </cell>
        </row>
        <row r="3685">
          <cell r="I3685">
            <v>55621</v>
          </cell>
        </row>
        <row r="3686">
          <cell r="I3686">
            <v>55863</v>
          </cell>
        </row>
        <row r="3687">
          <cell r="I3687">
            <v>56140</v>
          </cell>
        </row>
        <row r="3688">
          <cell r="I3688">
            <v>56277</v>
          </cell>
        </row>
        <row r="3689">
          <cell r="I3689">
            <v>56308</v>
          </cell>
        </row>
        <row r="3690">
          <cell r="I3690">
            <v>56440</v>
          </cell>
        </row>
        <row r="3691">
          <cell r="I3691">
            <v>56561</v>
          </cell>
        </row>
        <row r="3692">
          <cell r="I3692">
            <v>56882</v>
          </cell>
        </row>
        <row r="3693">
          <cell r="I3693">
            <v>57020</v>
          </cell>
        </row>
        <row r="3694">
          <cell r="I3694">
            <v>57267</v>
          </cell>
        </row>
        <row r="3695">
          <cell r="I3695">
            <v>58445</v>
          </cell>
        </row>
        <row r="3696">
          <cell r="I3696">
            <v>59113</v>
          </cell>
        </row>
        <row r="3697">
          <cell r="I3697">
            <v>60848</v>
          </cell>
        </row>
        <row r="3698">
          <cell r="I3698">
            <v>61054</v>
          </cell>
        </row>
        <row r="3699">
          <cell r="I3699">
            <v>59501</v>
          </cell>
        </row>
        <row r="3700">
          <cell r="I3700">
            <v>60501</v>
          </cell>
        </row>
        <row r="3701">
          <cell r="I3701">
            <v>59836</v>
          </cell>
        </row>
        <row r="3702">
          <cell r="I3702">
            <v>59089</v>
          </cell>
        </row>
        <row r="3703">
          <cell r="I3703">
            <v>58897</v>
          </cell>
        </row>
        <row r="3704">
          <cell r="I3704">
            <v>58982</v>
          </cell>
        </row>
        <row r="3705">
          <cell r="I3705">
            <v>59136</v>
          </cell>
        </row>
        <row r="3706">
          <cell r="I3706">
            <v>59186</v>
          </cell>
        </row>
        <row r="3707">
          <cell r="I3707">
            <v>59290</v>
          </cell>
        </row>
        <row r="3708">
          <cell r="I3708">
            <v>59554</v>
          </cell>
        </row>
        <row r="3709">
          <cell r="I3709">
            <v>59806</v>
          </cell>
        </row>
        <row r="3710">
          <cell r="I3710">
            <v>59903</v>
          </cell>
        </row>
        <row r="3711">
          <cell r="I3711">
            <v>60086</v>
          </cell>
        </row>
        <row r="3712">
          <cell r="I3712">
            <v>60315</v>
          </cell>
        </row>
        <row r="3713">
          <cell r="I3713">
            <v>60628</v>
          </cell>
        </row>
        <row r="3714">
          <cell r="I3714">
            <v>60960</v>
          </cell>
        </row>
        <row r="3715">
          <cell r="I3715">
            <v>61126</v>
          </cell>
        </row>
        <row r="3716">
          <cell r="I3716">
            <v>61440</v>
          </cell>
        </row>
        <row r="3717">
          <cell r="I3717">
            <v>61608</v>
          </cell>
        </row>
        <row r="3718">
          <cell r="I3718">
            <v>61897</v>
          </cell>
        </row>
        <row r="3719">
          <cell r="I3719">
            <v>62281</v>
          </cell>
        </row>
        <row r="3720">
          <cell r="I3720">
            <v>62387</v>
          </cell>
        </row>
        <row r="3721">
          <cell r="I3721">
            <v>62503</v>
          </cell>
        </row>
        <row r="3722">
          <cell r="I3722">
            <v>62584</v>
          </cell>
        </row>
        <row r="3723">
          <cell r="I3723">
            <v>62882</v>
          </cell>
        </row>
        <row r="3724">
          <cell r="I3724">
            <v>63046</v>
          </cell>
        </row>
        <row r="3725">
          <cell r="I3725">
            <v>63135</v>
          </cell>
        </row>
        <row r="3726">
          <cell r="I3726">
            <v>63394</v>
          </cell>
        </row>
        <row r="3727">
          <cell r="I3727">
            <v>63428</v>
          </cell>
        </row>
        <row r="3728">
          <cell r="I3728">
            <v>63442</v>
          </cell>
        </row>
        <row r="3729">
          <cell r="I3729">
            <v>63713</v>
          </cell>
        </row>
        <row r="3730">
          <cell r="I3730">
            <v>63883</v>
          </cell>
        </row>
        <row r="3731">
          <cell r="I3731">
            <v>63981</v>
          </cell>
        </row>
        <row r="3732">
          <cell r="I3732">
            <v>64107</v>
          </cell>
        </row>
        <row r="3733">
          <cell r="I3733">
            <v>64244</v>
          </cell>
        </row>
        <row r="3734">
          <cell r="I3734">
            <v>64244</v>
          </cell>
        </row>
        <row r="3735">
          <cell r="I3735">
            <v>65213</v>
          </cell>
        </row>
        <row r="3736">
          <cell r="I3736">
            <v>65325</v>
          </cell>
        </row>
        <row r="3737">
          <cell r="I3737">
            <v>65442</v>
          </cell>
        </row>
        <row r="3738">
          <cell r="I3738">
            <v>65514</v>
          </cell>
        </row>
        <row r="3739">
          <cell r="I3739">
            <v>65786</v>
          </cell>
        </row>
        <row r="3740">
          <cell r="I3740">
            <v>66089</v>
          </cell>
        </row>
        <row r="3741">
          <cell r="I3741">
            <v>66295</v>
          </cell>
        </row>
        <row r="3742">
          <cell r="I3742">
            <v>66502</v>
          </cell>
        </row>
        <row r="3743">
          <cell r="I3743">
            <v>66634</v>
          </cell>
        </row>
        <row r="3744">
          <cell r="I3744">
            <v>66898</v>
          </cell>
        </row>
        <row r="3745">
          <cell r="I3745">
            <v>67051</v>
          </cell>
        </row>
        <row r="3746">
          <cell r="I3746">
            <v>67547</v>
          </cell>
        </row>
        <row r="3747">
          <cell r="I3747">
            <v>67763</v>
          </cell>
        </row>
        <row r="3748">
          <cell r="I3748">
            <v>67664</v>
          </cell>
        </row>
        <row r="3749">
          <cell r="I3749">
            <v>67772</v>
          </cell>
        </row>
        <row r="3750">
          <cell r="I3750">
            <v>67985</v>
          </cell>
        </row>
        <row r="3751">
          <cell r="I3751">
            <v>68485</v>
          </cell>
        </row>
        <row r="3752">
          <cell r="I3752">
            <v>68881</v>
          </cell>
        </row>
        <row r="3753">
          <cell r="I3753">
            <v>68938</v>
          </cell>
        </row>
        <row r="3754">
          <cell r="I3754">
            <v>69226</v>
          </cell>
        </row>
        <row r="3755">
          <cell r="I3755">
            <v>69523</v>
          </cell>
        </row>
        <row r="3756">
          <cell r="I3756">
            <v>69915</v>
          </cell>
        </row>
        <row r="3757">
          <cell r="I3757">
            <v>70265</v>
          </cell>
        </row>
        <row r="3758">
          <cell r="I3758">
            <v>70469</v>
          </cell>
        </row>
        <row r="3759">
          <cell r="I3759">
            <v>70523</v>
          </cell>
        </row>
        <row r="3760">
          <cell r="I3760">
            <v>70574</v>
          </cell>
        </row>
        <row r="3761">
          <cell r="I3761">
            <v>70971</v>
          </cell>
        </row>
        <row r="3762">
          <cell r="I3762">
            <v>70978</v>
          </cell>
        </row>
        <row r="3763">
          <cell r="I3763">
            <v>71069</v>
          </cell>
        </row>
        <row r="3764">
          <cell r="I3764">
            <v>71187</v>
          </cell>
        </row>
        <row r="3765">
          <cell r="I3765">
            <v>71261</v>
          </cell>
        </row>
        <row r="3766">
          <cell r="I3766">
            <v>71469</v>
          </cell>
        </row>
        <row r="3767">
          <cell r="I3767">
            <v>71739</v>
          </cell>
        </row>
        <row r="3768">
          <cell r="I3768">
            <v>72073</v>
          </cell>
        </row>
        <row r="3769">
          <cell r="I3769">
            <v>72354</v>
          </cell>
        </row>
        <row r="3770">
          <cell r="I3770">
            <v>72659</v>
          </cell>
        </row>
        <row r="3771">
          <cell r="I3771">
            <v>73210</v>
          </cell>
        </row>
        <row r="3772">
          <cell r="I3772">
            <v>73218</v>
          </cell>
        </row>
        <row r="3773">
          <cell r="I3773">
            <v>73250</v>
          </cell>
        </row>
        <row r="3774">
          <cell r="I3774">
            <v>73409</v>
          </cell>
        </row>
        <row r="3775">
          <cell r="I3775">
            <v>73332</v>
          </cell>
        </row>
        <row r="3776">
          <cell r="I3776">
            <v>73816</v>
          </cell>
        </row>
        <row r="3777">
          <cell r="I3777">
            <v>74063</v>
          </cell>
        </row>
        <row r="3778">
          <cell r="I3778">
            <v>74235</v>
          </cell>
        </row>
        <row r="3779">
          <cell r="I3779">
            <v>74235</v>
          </cell>
        </row>
        <row r="3780">
          <cell r="I3780">
            <v>74801</v>
          </cell>
        </row>
        <row r="3781">
          <cell r="I3781">
            <v>74968</v>
          </cell>
        </row>
        <row r="3782">
          <cell r="I3782">
            <v>75411</v>
          </cell>
        </row>
        <row r="3783">
          <cell r="I3783">
            <v>75596</v>
          </cell>
        </row>
        <row r="3784">
          <cell r="I3784">
            <v>75938</v>
          </cell>
        </row>
        <row r="3785">
          <cell r="I3785">
            <v>76117</v>
          </cell>
        </row>
        <row r="3786">
          <cell r="I3786">
            <v>76131</v>
          </cell>
        </row>
        <row r="3787">
          <cell r="I3787">
            <v>76505</v>
          </cell>
        </row>
        <row r="3788">
          <cell r="I3788">
            <v>76353</v>
          </cell>
        </row>
        <row r="3789">
          <cell r="I3789">
            <v>76635</v>
          </cell>
        </row>
        <row r="3790">
          <cell r="I3790">
            <v>76566</v>
          </cell>
        </row>
        <row r="3791">
          <cell r="I3791">
            <v>76540</v>
          </cell>
        </row>
        <row r="3792">
          <cell r="I3792">
            <v>76737</v>
          </cell>
        </row>
        <row r="3793">
          <cell r="I3793">
            <v>77050</v>
          </cell>
        </row>
        <row r="3794">
          <cell r="I3794">
            <v>77237</v>
          </cell>
        </row>
        <row r="3795">
          <cell r="I3795">
            <v>77535</v>
          </cell>
        </row>
        <row r="3796">
          <cell r="I3796">
            <v>77566</v>
          </cell>
        </row>
        <row r="3797">
          <cell r="I3797">
            <v>77979</v>
          </cell>
        </row>
        <row r="3798">
          <cell r="I3798">
            <v>78013</v>
          </cell>
        </row>
        <row r="3799">
          <cell r="I3799">
            <v>78086</v>
          </cell>
        </row>
        <row r="3800">
          <cell r="I3800">
            <v>77770</v>
          </cell>
        </row>
        <row r="3801">
          <cell r="I3801">
            <v>78029</v>
          </cell>
        </row>
        <row r="3802">
          <cell r="I3802">
            <v>78020</v>
          </cell>
        </row>
        <row r="3803">
          <cell r="I3803">
            <v>77975</v>
          </cell>
        </row>
        <row r="3804">
          <cell r="I3804">
            <v>78054</v>
          </cell>
        </row>
        <row r="3805">
          <cell r="I3805">
            <v>78314</v>
          </cell>
        </row>
        <row r="3806">
          <cell r="I3806">
            <v>78256</v>
          </cell>
        </row>
        <row r="3807">
          <cell r="I3807">
            <v>78562</v>
          </cell>
        </row>
        <row r="3808">
          <cell r="I3808">
            <v>78689</v>
          </cell>
        </row>
        <row r="3809">
          <cell r="I3809">
            <v>78986</v>
          </cell>
        </row>
        <row r="3810">
          <cell r="I3810">
            <v>79335</v>
          </cell>
        </row>
        <row r="3811">
          <cell r="I3811">
            <v>79251</v>
          </cell>
        </row>
        <row r="3812">
          <cell r="I3812">
            <v>79589</v>
          </cell>
        </row>
        <row r="3813">
          <cell r="I3813">
            <v>79813</v>
          </cell>
        </row>
        <row r="3814">
          <cell r="I3814">
            <v>80240</v>
          </cell>
        </row>
        <row r="3815">
          <cell r="I3815">
            <v>80598</v>
          </cell>
        </row>
        <row r="3816">
          <cell r="I3816">
            <v>80846</v>
          </cell>
        </row>
        <row r="3817">
          <cell r="I3817">
            <v>81182</v>
          </cell>
        </row>
        <row r="3818">
          <cell r="I3818">
            <v>81309</v>
          </cell>
        </row>
        <row r="3819">
          <cell r="I3819">
            <v>81298</v>
          </cell>
        </row>
        <row r="3820">
          <cell r="I3820">
            <v>81224</v>
          </cell>
        </row>
        <row r="3821">
          <cell r="I3821">
            <v>81281</v>
          </cell>
        </row>
        <row r="3822">
          <cell r="I3822">
            <v>81533</v>
          </cell>
        </row>
        <row r="3823">
          <cell r="I3823">
            <v>81769</v>
          </cell>
        </row>
        <row r="3824">
          <cell r="I3824">
            <v>81928</v>
          </cell>
        </row>
        <row r="3825">
          <cell r="I3825">
            <v>82018</v>
          </cell>
        </row>
        <row r="3826">
          <cell r="I3826">
            <v>82114</v>
          </cell>
        </row>
        <row r="3827">
          <cell r="I3827">
            <v>82366</v>
          </cell>
        </row>
        <row r="3828">
          <cell r="I3828">
            <v>82386</v>
          </cell>
        </row>
        <row r="3829">
          <cell r="I3829">
            <v>82405</v>
          </cell>
        </row>
        <row r="3830">
          <cell r="I3830">
            <v>82498</v>
          </cell>
        </row>
        <row r="3831">
          <cell r="I3831">
            <v>82580</v>
          </cell>
        </row>
        <row r="3832">
          <cell r="I3832">
            <v>83044</v>
          </cell>
        </row>
        <row r="3833">
          <cell r="I3833">
            <v>82727</v>
          </cell>
        </row>
        <row r="3834">
          <cell r="I3834">
            <v>82505</v>
          </cell>
        </row>
        <row r="3835">
          <cell r="I3835">
            <v>82728</v>
          </cell>
        </row>
        <row r="3836">
          <cell r="I3836">
            <v>82834</v>
          </cell>
        </row>
        <row r="3837">
          <cell r="I3837">
            <v>83054</v>
          </cell>
        </row>
        <row r="3838">
          <cell r="I3838">
            <v>82848</v>
          </cell>
        </row>
        <row r="3839">
          <cell r="I3839">
            <v>82955</v>
          </cell>
        </row>
        <row r="3840">
          <cell r="I3840">
            <v>82760</v>
          </cell>
        </row>
        <row r="3841">
          <cell r="I3841">
            <v>82939</v>
          </cell>
        </row>
        <row r="3842">
          <cell r="I3842">
            <v>83133</v>
          </cell>
        </row>
        <row r="3843">
          <cell r="I3843">
            <v>83001</v>
          </cell>
        </row>
        <row r="3844">
          <cell r="I3844">
            <v>82795</v>
          </cell>
        </row>
        <row r="3845">
          <cell r="I3845">
            <v>83034</v>
          </cell>
        </row>
        <row r="3846">
          <cell r="I3846">
            <v>83314</v>
          </cell>
        </row>
        <row r="3847">
          <cell r="I3847">
            <v>83467</v>
          </cell>
        </row>
        <row r="3848">
          <cell r="I3848">
            <v>83818</v>
          </cell>
        </row>
        <row r="3849">
          <cell r="I3849">
            <v>83960</v>
          </cell>
        </row>
        <row r="3850">
          <cell r="I3850">
            <v>84169</v>
          </cell>
        </row>
        <row r="3851">
          <cell r="I3851">
            <v>84116</v>
          </cell>
        </row>
        <row r="3852">
          <cell r="I3852">
            <v>84320</v>
          </cell>
        </row>
        <row r="3853">
          <cell r="I3853">
            <v>84473</v>
          </cell>
        </row>
        <row r="3854">
          <cell r="I3854">
            <v>84811</v>
          </cell>
        </row>
        <row r="3855">
          <cell r="I3855">
            <v>85125</v>
          </cell>
        </row>
        <row r="3856">
          <cell r="I3856">
            <v>85298</v>
          </cell>
        </row>
        <row r="3857">
          <cell r="I3857">
            <v>85583</v>
          </cell>
        </row>
        <row r="3858">
          <cell r="I3858">
            <v>85637</v>
          </cell>
        </row>
        <row r="3859">
          <cell r="I3859">
            <v>85559</v>
          </cell>
        </row>
        <row r="3860">
          <cell r="I3860">
            <v>85950</v>
          </cell>
        </row>
        <row r="3861">
          <cell r="I3861">
            <v>85863</v>
          </cell>
        </row>
        <row r="3862">
          <cell r="I3862">
            <v>85782</v>
          </cell>
        </row>
        <row r="3863">
          <cell r="I3863">
            <v>85743</v>
          </cell>
        </row>
        <row r="3864">
          <cell r="I3864">
            <v>85784</v>
          </cell>
        </row>
        <row r="3865">
          <cell r="I3865">
            <v>85802</v>
          </cell>
        </row>
        <row r="3866">
          <cell r="I3866">
            <v>86326</v>
          </cell>
        </row>
        <row r="3867">
          <cell r="I3867">
            <v>86450</v>
          </cell>
        </row>
        <row r="3868">
          <cell r="I3868">
            <v>86683</v>
          </cell>
        </row>
        <row r="3869">
          <cell r="I3869">
            <v>86695</v>
          </cell>
        </row>
        <row r="3870">
          <cell r="I3870">
            <v>86926</v>
          </cell>
        </row>
        <row r="3871">
          <cell r="I3871">
            <v>87521</v>
          </cell>
        </row>
        <row r="3872">
          <cell r="I3872">
            <v>87997</v>
          </cell>
        </row>
        <row r="3873">
          <cell r="I3873">
            <v>88392</v>
          </cell>
        </row>
        <row r="3874">
          <cell r="I3874">
            <v>88591</v>
          </cell>
        </row>
        <row r="3875">
          <cell r="I3875">
            <v>88785</v>
          </cell>
        </row>
        <row r="3876">
          <cell r="I3876">
            <v>89281</v>
          </cell>
        </row>
        <row r="3877">
          <cell r="I3877">
            <v>89450</v>
          </cell>
        </row>
        <row r="3878">
          <cell r="I3878">
            <v>89679</v>
          </cell>
        </row>
        <row r="3879">
          <cell r="I3879">
            <v>89736</v>
          </cell>
        </row>
        <row r="3880">
          <cell r="I3880">
            <v>89963</v>
          </cell>
        </row>
        <row r="3881">
          <cell r="I3881">
            <v>90352</v>
          </cell>
        </row>
        <row r="3882">
          <cell r="I3882">
            <v>90372</v>
          </cell>
        </row>
        <row r="3883">
          <cell r="I3883">
            <v>90270</v>
          </cell>
        </row>
        <row r="3884">
          <cell r="I3884">
            <v>90828</v>
          </cell>
        </row>
        <row r="3885">
          <cell r="I3885">
            <v>90927</v>
          </cell>
        </row>
        <row r="3886">
          <cell r="I3886">
            <v>91328</v>
          </cell>
        </row>
        <row r="3887">
          <cell r="I3887">
            <v>91416</v>
          </cell>
        </row>
        <row r="3888">
          <cell r="I3888">
            <v>91618</v>
          </cell>
        </row>
        <row r="3889">
          <cell r="I3889">
            <v>91939</v>
          </cell>
        </row>
        <row r="3890">
          <cell r="I3890">
            <v>92026</v>
          </cell>
        </row>
        <row r="3891">
          <cell r="I3891">
            <v>92414</v>
          </cell>
        </row>
        <row r="3892">
          <cell r="I3892">
            <v>92418</v>
          </cell>
        </row>
        <row r="3893">
          <cell r="I3893">
            <v>92691</v>
          </cell>
        </row>
        <row r="3894">
          <cell r="I3894">
            <v>92863</v>
          </cell>
        </row>
        <row r="3895">
          <cell r="I3895">
            <v>92938</v>
          </cell>
        </row>
        <row r="3896">
          <cell r="I3896">
            <v>93574</v>
          </cell>
        </row>
        <row r="3897">
          <cell r="I3897">
            <v>93989</v>
          </cell>
        </row>
        <row r="3898">
          <cell r="I3898">
            <v>94214</v>
          </cell>
        </row>
        <row r="3899">
          <cell r="I3899">
            <v>94190</v>
          </cell>
        </row>
        <row r="3900">
          <cell r="I3900">
            <v>94412</v>
          </cell>
        </row>
        <row r="3901">
          <cell r="I3901">
            <v>94845</v>
          </cell>
        </row>
        <row r="3902">
          <cell r="I3902">
            <v>94884</v>
          </cell>
        </row>
        <row r="3903">
          <cell r="I3903">
            <v>94674</v>
          </cell>
        </row>
        <row r="3904">
          <cell r="I3904">
            <v>94886</v>
          </cell>
        </row>
        <row r="3905">
          <cell r="I3905">
            <v>95041</v>
          </cell>
        </row>
        <row r="3906">
          <cell r="I3906">
            <v>95041</v>
          </cell>
        </row>
        <row r="3907">
          <cell r="I3907">
            <v>95315</v>
          </cell>
        </row>
        <row r="3908">
          <cell r="I3908">
            <v>95632</v>
          </cell>
        </row>
        <row r="3909">
          <cell r="I3909">
            <v>95989</v>
          </cell>
        </row>
        <row r="3910">
          <cell r="I3910">
            <v>96402</v>
          </cell>
        </row>
        <row r="3911">
          <cell r="I3911">
            <v>96957</v>
          </cell>
        </row>
        <row r="3912">
          <cell r="I3912">
            <v>97241</v>
          </cell>
        </row>
        <row r="3913">
          <cell r="I3913">
            <v>96965</v>
          </cell>
        </row>
        <row r="3914">
          <cell r="I3914">
            <v>97165</v>
          </cell>
        </row>
        <row r="3915">
          <cell r="I3915">
            <v>97637</v>
          </cell>
        </row>
        <row r="3916">
          <cell r="I3916">
            <v>97513</v>
          </cell>
        </row>
        <row r="3917">
          <cell r="I3917">
            <v>97937</v>
          </cell>
        </row>
        <row r="3918">
          <cell r="I3918">
            <v>98046</v>
          </cell>
        </row>
        <row r="3919">
          <cell r="I3919">
            <v>98241</v>
          </cell>
        </row>
        <row r="3920">
          <cell r="I3920">
            <v>98789</v>
          </cell>
        </row>
        <row r="3921">
          <cell r="I3921">
            <v>98864</v>
          </cell>
        </row>
        <row r="3922">
          <cell r="I3922">
            <v>98858</v>
          </cell>
        </row>
        <row r="3923">
          <cell r="I3923">
            <v>99044</v>
          </cell>
        </row>
        <row r="3924">
          <cell r="I3924">
            <v>99136</v>
          </cell>
        </row>
        <row r="3925">
          <cell r="I3925">
            <v>100014</v>
          </cell>
        </row>
        <row r="3926">
          <cell r="I3926">
            <v>100517</v>
          </cell>
        </row>
        <row r="3927">
          <cell r="I3927">
            <v>100611</v>
          </cell>
        </row>
        <row r="3928">
          <cell r="I3928">
            <v>101347</v>
          </cell>
        </row>
        <row r="3929">
          <cell r="I3929">
            <v>101321</v>
          </cell>
        </row>
        <row r="3930">
          <cell r="I3930">
            <v>101971</v>
          </cell>
        </row>
        <row r="3931">
          <cell r="I3931">
            <v>102872</v>
          </cell>
        </row>
        <row r="3932">
          <cell r="I3932">
            <v>102993</v>
          </cell>
        </row>
        <row r="3933">
          <cell r="I3933">
            <v>103148</v>
          </cell>
        </row>
        <row r="3934">
          <cell r="I3934">
            <v>102332</v>
          </cell>
        </row>
        <row r="3935">
          <cell r="I3935">
            <v>103463</v>
          </cell>
        </row>
        <row r="3936">
          <cell r="I3936">
            <v>103580</v>
          </cell>
        </row>
        <row r="3937">
          <cell r="I3937">
            <v>103378</v>
          </cell>
        </row>
        <row r="3938">
          <cell r="I3938">
            <v>103623</v>
          </cell>
        </row>
        <row r="3939">
          <cell r="I3939">
            <v>103672</v>
          </cell>
        </row>
        <row r="3940">
          <cell r="I3940">
            <v>104772</v>
          </cell>
        </row>
        <row r="3941">
          <cell r="I3941">
            <v>104661</v>
          </cell>
        </row>
        <row r="3942">
          <cell r="I3942">
            <v>105004</v>
          </cell>
        </row>
        <row r="3943">
          <cell r="I3943">
            <v>105283</v>
          </cell>
        </row>
        <row r="3944">
          <cell r="I3944">
            <v>105498</v>
          </cell>
        </row>
        <row r="3945">
          <cell r="I3945">
            <v>106017</v>
          </cell>
        </row>
        <row r="3946">
          <cell r="I3946">
            <v>106235</v>
          </cell>
        </row>
        <row r="3947">
          <cell r="I3947">
            <v>106730</v>
          </cell>
        </row>
        <row r="3948">
          <cell r="I3948">
            <v>106662</v>
          </cell>
        </row>
        <row r="3949">
          <cell r="I3949">
            <v>107033</v>
          </cell>
        </row>
        <row r="3950">
          <cell r="I3950">
            <v>107505</v>
          </cell>
        </row>
        <row r="3951">
          <cell r="I3951">
            <v>107700</v>
          </cell>
        </row>
        <row r="3952">
          <cell r="I3952">
            <v>107820</v>
          </cell>
        </row>
        <row r="3953">
          <cell r="I3953">
            <v>108990</v>
          </cell>
        </row>
        <row r="3954">
          <cell r="I3954">
            <v>108970</v>
          </cell>
        </row>
        <row r="3955">
          <cell r="I3955">
            <v>109490</v>
          </cell>
        </row>
        <row r="3956">
          <cell r="I3956">
            <v>109950</v>
          </cell>
        </row>
        <row r="3957">
          <cell r="I3957">
            <v>110110</v>
          </cell>
        </row>
        <row r="3958">
          <cell r="I3958">
            <v>111040</v>
          </cell>
        </row>
        <row r="3959">
          <cell r="I3959">
            <v>111230</v>
          </cell>
        </row>
        <row r="3960">
          <cell r="I3960">
            <v>111890</v>
          </cell>
        </row>
        <row r="3961">
          <cell r="I3961">
            <v>111720</v>
          </cell>
        </row>
        <row r="3962">
          <cell r="I3962">
            <v>112280</v>
          </cell>
        </row>
        <row r="3963">
          <cell r="I3963">
            <v>113670</v>
          </cell>
        </row>
        <row r="3964">
          <cell r="I3964">
            <v>113630</v>
          </cell>
        </row>
        <row r="3965">
          <cell r="I3965">
            <v>114470</v>
          </cell>
        </row>
        <row r="3966">
          <cell r="I3966">
            <v>114470</v>
          </cell>
        </row>
        <row r="3967">
          <cell r="I3967">
            <v>114290</v>
          </cell>
        </row>
        <row r="3968">
          <cell r="I3968">
            <v>114820</v>
          </cell>
        </row>
        <row r="3969">
          <cell r="I3969">
            <v>115470</v>
          </cell>
        </row>
        <row r="3970">
          <cell r="I3970">
            <v>115160</v>
          </cell>
        </row>
        <row r="3971">
          <cell r="I3971">
            <v>115330</v>
          </cell>
        </row>
        <row r="3972">
          <cell r="I3972">
            <v>115210</v>
          </cell>
        </row>
        <row r="3973">
          <cell r="I3973">
            <v>116100</v>
          </cell>
        </row>
        <row r="3974">
          <cell r="I3974">
            <v>116130</v>
          </cell>
        </row>
        <row r="3975">
          <cell r="I3975">
            <v>116520</v>
          </cell>
        </row>
        <row r="3976">
          <cell r="I3976">
            <v>116700</v>
          </cell>
        </row>
        <row r="3977">
          <cell r="I3977">
            <v>117270</v>
          </cell>
        </row>
        <row r="3978">
          <cell r="I3978">
            <v>118910</v>
          </cell>
        </row>
        <row r="3979">
          <cell r="I3979">
            <v>119010</v>
          </cell>
        </row>
        <row r="3980">
          <cell r="I3980">
            <v>119260</v>
          </cell>
        </row>
        <row r="3981">
          <cell r="I3981">
            <v>120230</v>
          </cell>
        </row>
        <row r="3982">
          <cell r="I3982">
            <v>120550</v>
          </cell>
        </row>
        <row r="3983">
          <cell r="I3983">
            <v>120350</v>
          </cell>
        </row>
        <row r="3984">
          <cell r="I3984">
            <v>120300</v>
          </cell>
        </row>
        <row r="3985">
          <cell r="I3985">
            <v>120380</v>
          </cell>
        </row>
        <row r="3986">
          <cell r="I3986">
            <v>120570</v>
          </cell>
        </row>
        <row r="3987">
          <cell r="I3987">
            <v>120590</v>
          </cell>
        </row>
        <row r="3988">
          <cell r="I3988">
            <v>120750</v>
          </cell>
        </row>
        <row r="3989">
          <cell r="I3989">
            <v>121490</v>
          </cell>
        </row>
        <row r="3990">
          <cell r="I3990">
            <v>121830</v>
          </cell>
        </row>
        <row r="3991">
          <cell r="I3991">
            <v>122460</v>
          </cell>
        </row>
        <row r="3992">
          <cell r="I3992">
            <v>123140</v>
          </cell>
        </row>
        <row r="3993">
          <cell r="I3993">
            <v>123440</v>
          </cell>
        </row>
        <row r="3994">
          <cell r="I3994">
            <v>123780</v>
          </cell>
        </row>
        <row r="3995">
          <cell r="I3995">
            <v>123840</v>
          </cell>
        </row>
        <row r="3996">
          <cell r="I3996">
            <v>124100</v>
          </cell>
        </row>
        <row r="3997">
          <cell r="I3997">
            <v>124240</v>
          </cell>
        </row>
        <row r="3998">
          <cell r="I3998">
            <v>124390</v>
          </cell>
        </row>
        <row r="3999">
          <cell r="I3999">
            <v>124140</v>
          </cell>
        </row>
        <row r="4000">
          <cell r="I4000">
            <v>124720</v>
          </cell>
        </row>
        <row r="4001">
          <cell r="I4001">
            <v>124680</v>
          </cell>
        </row>
        <row r="4002">
          <cell r="I4002">
            <v>124750</v>
          </cell>
        </row>
        <row r="4003">
          <cell r="I4003">
            <v>124780</v>
          </cell>
        </row>
        <row r="4004">
          <cell r="I4004">
            <v>124680</v>
          </cell>
        </row>
        <row r="4005">
          <cell r="I4005">
            <v>125540</v>
          </cell>
        </row>
        <row r="4006">
          <cell r="I4006">
            <v>126060</v>
          </cell>
        </row>
        <row r="4007">
          <cell r="I4007">
            <v>126130</v>
          </cell>
        </row>
        <row r="4008">
          <cell r="I4008">
            <v>126520</v>
          </cell>
        </row>
        <row r="4009">
          <cell r="I4009">
            <v>126250</v>
          </cell>
        </row>
        <row r="4010">
          <cell r="I4010">
            <v>126270</v>
          </cell>
        </row>
        <row r="4011">
          <cell r="I4011">
            <v>127050</v>
          </cell>
        </row>
        <row r="4012">
          <cell r="I4012">
            <v>126990</v>
          </cell>
        </row>
        <row r="4013">
          <cell r="I4013">
            <v>127250</v>
          </cell>
        </row>
        <row r="4014">
          <cell r="I4014">
            <v>127350</v>
          </cell>
        </row>
        <row r="4015">
          <cell r="I4015">
            <v>127720</v>
          </cell>
        </row>
        <row r="4016">
          <cell r="I4016">
            <v>129170</v>
          </cell>
        </row>
        <row r="4017">
          <cell r="I4017">
            <v>129820</v>
          </cell>
        </row>
        <row r="4018">
          <cell r="I4018">
            <v>130160</v>
          </cell>
        </row>
        <row r="4019">
          <cell r="I4019">
            <v>130390</v>
          </cell>
        </row>
        <row r="4020">
          <cell r="I4020">
            <v>130730</v>
          </cell>
        </row>
        <row r="4021">
          <cell r="I4021">
            <v>131310</v>
          </cell>
        </row>
        <row r="4022">
          <cell r="I4022">
            <v>131850</v>
          </cell>
        </row>
        <row r="4023">
          <cell r="I4023">
            <v>131930</v>
          </cell>
        </row>
        <row r="4024">
          <cell r="I4024">
            <v>131930</v>
          </cell>
        </row>
        <row r="4025">
          <cell r="I4025">
            <v>131930</v>
          </cell>
        </row>
        <row r="4026">
          <cell r="I4026">
            <v>133220</v>
          </cell>
        </row>
        <row r="4027">
          <cell r="I4027">
            <v>133290</v>
          </cell>
        </row>
        <row r="4028">
          <cell r="I4028">
            <v>134490</v>
          </cell>
        </row>
        <row r="4029">
          <cell r="I4029">
            <v>134630</v>
          </cell>
        </row>
        <row r="4030">
          <cell r="I4030">
            <v>134580</v>
          </cell>
        </row>
        <row r="4031">
          <cell r="I4031">
            <v>134740</v>
          </cell>
        </row>
        <row r="4032">
          <cell r="I4032">
            <v>134910</v>
          </cell>
        </row>
        <row r="4033">
          <cell r="I4033">
            <v>135690</v>
          </cell>
        </row>
        <row r="4034">
          <cell r="I4034">
            <v>135950</v>
          </cell>
        </row>
        <row r="4035">
          <cell r="I4035">
            <v>135730</v>
          </cell>
        </row>
        <row r="4036">
          <cell r="I4036">
            <v>135740</v>
          </cell>
        </row>
        <row r="4037">
          <cell r="I4037">
            <v>135500</v>
          </cell>
        </row>
        <row r="4038">
          <cell r="I4038">
            <v>135820</v>
          </cell>
        </row>
        <row r="4039">
          <cell r="I4039">
            <v>136370</v>
          </cell>
        </row>
        <row r="4040">
          <cell r="I4040">
            <v>136730</v>
          </cell>
        </row>
        <row r="4041">
          <cell r="I4041">
            <v>136350</v>
          </cell>
        </row>
        <row r="4042">
          <cell r="I4042">
            <v>137050</v>
          </cell>
        </row>
        <row r="4043">
          <cell r="I4043">
            <v>137520</v>
          </cell>
        </row>
        <row r="4044">
          <cell r="I4044">
            <v>137420</v>
          </cell>
        </row>
        <row r="4045">
          <cell r="I4045">
            <v>137760</v>
          </cell>
        </row>
        <row r="4046">
          <cell r="I4046">
            <v>137900</v>
          </cell>
        </row>
        <row r="4047">
          <cell r="I4047">
            <v>138480</v>
          </cell>
        </row>
        <row r="4048">
          <cell r="I4048">
            <v>138980</v>
          </cell>
        </row>
        <row r="4049">
          <cell r="I4049">
            <v>139300</v>
          </cell>
        </row>
        <row r="4050">
          <cell r="I4050">
            <v>139580</v>
          </cell>
        </row>
        <row r="4051">
          <cell r="I4051">
            <v>139720</v>
          </cell>
        </row>
        <row r="4052">
          <cell r="I4052">
            <v>141100</v>
          </cell>
        </row>
        <row r="4053">
          <cell r="I4053">
            <v>141350</v>
          </cell>
        </row>
        <row r="4054">
          <cell r="I4054">
            <v>141830</v>
          </cell>
        </row>
        <row r="4055">
          <cell r="I4055">
            <v>141920</v>
          </cell>
        </row>
        <row r="4056">
          <cell r="I4056">
            <v>142290</v>
          </cell>
        </row>
        <row r="4057">
          <cell r="I4057">
            <v>142310</v>
          </cell>
        </row>
        <row r="4058">
          <cell r="I4058">
            <v>142510</v>
          </cell>
        </row>
        <row r="4059">
          <cell r="I4059">
            <v>142850</v>
          </cell>
        </row>
        <row r="4060">
          <cell r="I4060">
            <v>143360</v>
          </cell>
        </row>
        <row r="4061">
          <cell r="I4061">
            <v>143870</v>
          </cell>
        </row>
        <row r="4062">
          <cell r="I4062">
            <v>144690</v>
          </cell>
        </row>
        <row r="4063">
          <cell r="I4063">
            <v>144990</v>
          </cell>
        </row>
        <row r="4064">
          <cell r="I4064">
            <v>144790</v>
          </cell>
        </row>
        <row r="4065">
          <cell r="I4065">
            <v>145240</v>
          </cell>
        </row>
        <row r="4066">
          <cell r="I4066">
            <v>145200</v>
          </cell>
        </row>
        <row r="4067">
          <cell r="I4067">
            <v>145590</v>
          </cell>
        </row>
        <row r="4068">
          <cell r="I4068">
            <v>145800</v>
          </cell>
        </row>
        <row r="4069">
          <cell r="I4069">
            <v>145990</v>
          </cell>
        </row>
        <row r="4070">
          <cell r="I4070">
            <v>146320</v>
          </cell>
        </row>
        <row r="4071">
          <cell r="I4071">
            <v>146670</v>
          </cell>
        </row>
        <row r="4072">
          <cell r="I4072">
            <v>147690</v>
          </cell>
        </row>
        <row r="4073">
          <cell r="I4073">
            <v>147970</v>
          </cell>
        </row>
        <row r="4074">
          <cell r="I4074">
            <v>148300</v>
          </cell>
        </row>
        <row r="4075">
          <cell r="I4075">
            <v>148680</v>
          </cell>
        </row>
        <row r="4076">
          <cell r="I4076">
            <v>149490</v>
          </cell>
        </row>
        <row r="4077">
          <cell r="I4077">
            <v>149310</v>
          </cell>
        </row>
        <row r="4078">
          <cell r="I4078">
            <v>149860</v>
          </cell>
        </row>
        <row r="4079">
          <cell r="I4079">
            <v>150230</v>
          </cell>
        </row>
        <row r="4080">
          <cell r="I4080">
            <v>150210</v>
          </cell>
        </row>
        <row r="4081">
          <cell r="I4081">
            <v>150530</v>
          </cell>
        </row>
        <row r="4082">
          <cell r="I4082">
            <v>152660</v>
          </cell>
        </row>
        <row r="4083">
          <cell r="I4083">
            <v>153050</v>
          </cell>
        </row>
        <row r="4084">
          <cell r="I4084">
            <v>153130</v>
          </cell>
        </row>
        <row r="4085">
          <cell r="I4085">
            <v>153540</v>
          </cell>
        </row>
        <row r="4086">
          <cell r="I4086">
            <v>153910</v>
          </cell>
        </row>
        <row r="4087">
          <cell r="I4087">
            <v>154540</v>
          </cell>
        </row>
        <row r="4088">
          <cell r="I4088">
            <v>155610</v>
          </cell>
        </row>
        <row r="4089">
          <cell r="I4089">
            <v>156590</v>
          </cell>
        </row>
        <row r="4090">
          <cell r="I4090">
            <v>156970</v>
          </cell>
        </row>
        <row r="4091">
          <cell r="I4091">
            <v>157280</v>
          </cell>
        </row>
        <row r="4092">
          <cell r="I4092">
            <v>158440</v>
          </cell>
        </row>
        <row r="4093">
          <cell r="I4093">
            <v>158210</v>
          </cell>
        </row>
        <row r="4094">
          <cell r="I4094">
            <v>158800</v>
          </cell>
        </row>
        <row r="4095">
          <cell r="I4095">
            <v>158660</v>
          </cell>
        </row>
        <row r="4096">
          <cell r="I4096">
            <v>159550</v>
          </cell>
        </row>
        <row r="4097">
          <cell r="I4097">
            <v>161220</v>
          </cell>
        </row>
        <row r="4098">
          <cell r="I4098">
            <v>161760</v>
          </cell>
        </row>
        <row r="4099">
          <cell r="I4099">
            <v>162350</v>
          </cell>
        </row>
        <row r="4100">
          <cell r="I4100">
            <v>162340</v>
          </cell>
        </row>
        <row r="4101">
          <cell r="I4101">
            <v>162210</v>
          </cell>
        </row>
        <row r="4102">
          <cell r="I4102">
            <v>162560</v>
          </cell>
        </row>
        <row r="4103">
          <cell r="I4103">
            <v>162980</v>
          </cell>
        </row>
        <row r="4104">
          <cell r="I4104">
            <v>162600</v>
          </cell>
        </row>
        <row r="4105">
          <cell r="I4105">
            <v>162490</v>
          </cell>
        </row>
        <row r="4106">
          <cell r="I4106">
            <v>162950</v>
          </cell>
        </row>
        <row r="4107">
          <cell r="I4107">
            <v>163020</v>
          </cell>
        </row>
        <row r="4108">
          <cell r="I4108">
            <v>163870</v>
          </cell>
        </row>
        <row r="4109">
          <cell r="I4109">
            <v>164810</v>
          </cell>
        </row>
        <row r="4110">
          <cell r="I4110">
            <v>164980</v>
          </cell>
        </row>
        <row r="4111">
          <cell r="I4111">
            <v>163820</v>
          </cell>
        </row>
        <row r="4112">
          <cell r="I4112">
            <v>165280</v>
          </cell>
        </row>
        <row r="4113">
          <cell r="I4113">
            <v>164490</v>
          </cell>
        </row>
        <row r="4114">
          <cell r="I4114">
            <v>165170</v>
          </cell>
        </row>
        <row r="4115">
          <cell r="I4115">
            <v>165660</v>
          </cell>
        </row>
        <row r="4116">
          <cell r="I4116">
            <v>165410</v>
          </cell>
        </row>
        <row r="4117">
          <cell r="I4117">
            <v>167470</v>
          </cell>
        </row>
        <row r="4118">
          <cell r="I4118">
            <v>167890</v>
          </cell>
        </row>
        <row r="4119">
          <cell r="I4119">
            <v>168150</v>
          </cell>
        </row>
        <row r="4120">
          <cell r="I4120">
            <v>168470</v>
          </cell>
        </row>
        <row r="4121">
          <cell r="I4121">
            <v>168460</v>
          </cell>
        </row>
        <row r="4122">
          <cell r="I4122">
            <v>168780</v>
          </cell>
        </row>
        <row r="4123">
          <cell r="I4123">
            <v>169490</v>
          </cell>
        </row>
        <row r="4124">
          <cell r="I4124">
            <v>169440</v>
          </cell>
        </row>
        <row r="4125">
          <cell r="I4125">
            <v>169250</v>
          </cell>
        </row>
        <row r="4126">
          <cell r="I4126">
            <v>168950</v>
          </cell>
        </row>
        <row r="4127">
          <cell r="I4127">
            <v>168890</v>
          </cell>
        </row>
        <row r="4128">
          <cell r="I4128">
            <v>169720</v>
          </cell>
        </row>
        <row r="4129">
          <cell r="I4129">
            <v>169870</v>
          </cell>
        </row>
        <row r="4130">
          <cell r="I4130">
            <v>170110</v>
          </cell>
        </row>
        <row r="4131">
          <cell r="I4131">
            <v>170820</v>
          </cell>
        </row>
        <row r="4132">
          <cell r="I4132">
            <v>172190</v>
          </cell>
        </row>
        <row r="4133">
          <cell r="I4133">
            <v>172430</v>
          </cell>
        </row>
        <row r="4134">
          <cell r="I4134">
            <v>171970</v>
          </cell>
        </row>
        <row r="4135">
          <cell r="I4135">
            <v>172190</v>
          </cell>
        </row>
        <row r="4136">
          <cell r="I4136">
            <v>171610</v>
          </cell>
        </row>
        <row r="4137">
          <cell r="I4137">
            <v>172810</v>
          </cell>
        </row>
        <row r="4138">
          <cell r="I4138">
            <v>173210</v>
          </cell>
        </row>
        <row r="4139">
          <cell r="I4139">
            <v>173550</v>
          </cell>
        </row>
        <row r="4140">
          <cell r="I4140">
            <v>173890</v>
          </cell>
        </row>
        <row r="4141">
          <cell r="I4141">
            <v>174580</v>
          </cell>
        </row>
        <row r="4142">
          <cell r="I4142">
            <v>174480</v>
          </cell>
        </row>
        <row r="4143">
          <cell r="I4143">
            <v>174420</v>
          </cell>
        </row>
        <row r="4144">
          <cell r="I4144">
            <v>175160</v>
          </cell>
        </row>
        <row r="4145">
          <cell r="I4145">
            <v>174730</v>
          </cell>
        </row>
        <row r="4146">
          <cell r="I4146">
            <v>175230</v>
          </cell>
        </row>
        <row r="4147">
          <cell r="I4147">
            <v>177030</v>
          </cell>
        </row>
        <row r="4148">
          <cell r="I4148">
            <v>177200</v>
          </cell>
        </row>
        <row r="4149">
          <cell r="I4149">
            <v>177370</v>
          </cell>
        </row>
        <row r="4150">
          <cell r="I4150">
            <v>177280</v>
          </cell>
        </row>
        <row r="4151">
          <cell r="I4151">
            <v>178290</v>
          </cell>
        </row>
        <row r="4152">
          <cell r="I4152">
            <v>180000</v>
          </cell>
        </row>
        <row r="4153">
          <cell r="I4153">
            <v>180570</v>
          </cell>
        </row>
        <row r="4154">
          <cell r="I4154">
            <v>181080</v>
          </cell>
        </row>
        <row r="4155">
          <cell r="I4155">
            <v>181070</v>
          </cell>
        </row>
        <row r="4156">
          <cell r="I4156">
            <v>181640</v>
          </cell>
        </row>
        <row r="4157">
          <cell r="I4157">
            <v>181750</v>
          </cell>
        </row>
        <row r="4158">
          <cell r="I4158">
            <v>181750</v>
          </cell>
        </row>
        <row r="4159">
          <cell r="I4159">
            <v>180240</v>
          </cell>
        </row>
        <row r="4160">
          <cell r="I4160">
            <v>181240</v>
          </cell>
        </row>
        <row r="4161">
          <cell r="I4161">
            <v>182980</v>
          </cell>
        </row>
        <row r="4162">
          <cell r="I4162">
            <v>182400</v>
          </cell>
        </row>
        <row r="4163">
          <cell r="I4163">
            <v>183010</v>
          </cell>
        </row>
        <row r="4164">
          <cell r="I4164">
            <v>183160</v>
          </cell>
        </row>
        <row r="4165">
          <cell r="I4165">
            <v>182460</v>
          </cell>
        </row>
        <row r="4166">
          <cell r="I4166">
            <v>184250</v>
          </cell>
        </row>
        <row r="4167">
          <cell r="I4167">
            <v>184510</v>
          </cell>
        </row>
        <row r="4168">
          <cell r="I4168">
            <v>184910</v>
          </cell>
        </row>
        <row r="4169">
          <cell r="I4169">
            <v>185690</v>
          </cell>
        </row>
        <row r="4170">
          <cell r="I4170">
            <v>186490</v>
          </cell>
        </row>
        <row r="4171">
          <cell r="I4171">
            <v>188130</v>
          </cell>
        </row>
        <row r="4172">
          <cell r="I4172">
            <v>187910</v>
          </cell>
        </row>
        <row r="4173">
          <cell r="I4173">
            <v>188390</v>
          </cell>
        </row>
        <row r="4174">
          <cell r="I4174">
            <v>188570</v>
          </cell>
        </row>
        <row r="4175">
          <cell r="I4175">
            <v>189970</v>
          </cell>
        </row>
        <row r="4176">
          <cell r="I4176">
            <v>190370</v>
          </cell>
        </row>
        <row r="4177">
          <cell r="I4177">
            <v>191250</v>
          </cell>
        </row>
        <row r="4178">
          <cell r="I4178">
            <v>192210</v>
          </cell>
        </row>
        <row r="4179">
          <cell r="I4179">
            <v>193540</v>
          </cell>
        </row>
        <row r="4180">
          <cell r="I4180">
            <v>193420</v>
          </cell>
        </row>
        <row r="4181">
          <cell r="I4181">
            <v>194940</v>
          </cell>
        </row>
        <row r="4182">
          <cell r="I4182">
            <v>194970</v>
          </cell>
        </row>
        <row r="4183">
          <cell r="I4183">
            <v>195420</v>
          </cell>
        </row>
        <row r="4184">
          <cell r="I4184">
            <v>195700</v>
          </cell>
        </row>
        <row r="4185">
          <cell r="I4185">
            <v>196000</v>
          </cell>
        </row>
        <row r="4186">
          <cell r="I4186">
            <v>197740</v>
          </cell>
        </row>
        <row r="4187">
          <cell r="I4187">
            <v>198160</v>
          </cell>
        </row>
        <row r="4188">
          <cell r="I4188">
            <v>198110</v>
          </cell>
        </row>
        <row r="4189">
          <cell r="I4189">
            <v>198050</v>
          </cell>
        </row>
        <row r="4190">
          <cell r="I4190">
            <v>197740</v>
          </cell>
        </row>
        <row r="4191">
          <cell r="I4191">
            <v>199140</v>
          </cell>
        </row>
        <row r="4192">
          <cell r="I4192">
            <v>199790</v>
          </cell>
        </row>
        <row r="4193">
          <cell r="I4193">
            <v>199350</v>
          </cell>
        </row>
        <row r="4194">
          <cell r="I4194">
            <v>200070</v>
          </cell>
        </row>
        <row r="4195">
          <cell r="I4195">
            <v>200240</v>
          </cell>
        </row>
        <row r="4196">
          <cell r="I4196">
            <v>201690</v>
          </cell>
        </row>
        <row r="4197">
          <cell r="I4197">
            <v>201840</v>
          </cell>
        </row>
        <row r="4198">
          <cell r="I4198">
            <v>201980</v>
          </cell>
        </row>
        <row r="4199">
          <cell r="I4199">
            <v>202710</v>
          </cell>
        </row>
        <row r="4200">
          <cell r="I4200">
            <v>202660</v>
          </cell>
        </row>
        <row r="4201">
          <cell r="I4201">
            <v>203700</v>
          </cell>
        </row>
        <row r="4202">
          <cell r="I4202">
            <v>204750</v>
          </cell>
        </row>
        <row r="4203">
          <cell r="I4203">
            <v>205110</v>
          </cell>
        </row>
        <row r="4204">
          <cell r="I4204">
            <v>206120</v>
          </cell>
        </row>
        <row r="4205">
          <cell r="I4205">
            <v>207770</v>
          </cell>
        </row>
        <row r="4206">
          <cell r="I4206">
            <v>208630</v>
          </cell>
        </row>
        <row r="4207">
          <cell r="I4207">
            <v>209190</v>
          </cell>
        </row>
        <row r="4208">
          <cell r="I4208">
            <v>209530</v>
          </cell>
        </row>
        <row r="4209">
          <cell r="I4209">
            <v>209570</v>
          </cell>
        </row>
        <row r="4210">
          <cell r="I4210">
            <v>210630</v>
          </cell>
        </row>
        <row r="4211">
          <cell r="I4211">
            <v>211070</v>
          </cell>
        </row>
        <row r="4212">
          <cell r="I4212">
            <v>211810</v>
          </cell>
        </row>
        <row r="4213">
          <cell r="I4213">
            <v>211960</v>
          </cell>
        </row>
        <row r="4214">
          <cell r="I4214">
            <v>212670</v>
          </cell>
        </row>
        <row r="4215">
          <cell r="I4215">
            <v>214590</v>
          </cell>
        </row>
        <row r="4216">
          <cell r="I4216">
            <v>214440</v>
          </cell>
        </row>
        <row r="4217">
          <cell r="I4217">
            <v>214380</v>
          </cell>
        </row>
        <row r="4218">
          <cell r="I4218">
            <v>213300</v>
          </cell>
        </row>
        <row r="4219">
          <cell r="I4219">
            <v>213280</v>
          </cell>
        </row>
        <row r="4220">
          <cell r="I4220">
            <v>213440</v>
          </cell>
        </row>
        <row r="4221">
          <cell r="I4221">
            <v>214190</v>
          </cell>
        </row>
        <row r="4222">
          <cell r="I4222">
            <v>214190</v>
          </cell>
        </row>
        <row r="4223">
          <cell r="I4223">
            <v>219160</v>
          </cell>
        </row>
        <row r="4224">
          <cell r="I4224">
            <v>218830</v>
          </cell>
        </row>
        <row r="4225">
          <cell r="I4225">
            <v>218950</v>
          </cell>
        </row>
        <row r="4226">
          <cell r="I4226">
            <v>218270</v>
          </cell>
        </row>
        <row r="4227">
          <cell r="I4227">
            <v>218820</v>
          </cell>
        </row>
        <row r="4228">
          <cell r="I4228">
            <v>221140</v>
          </cell>
        </row>
        <row r="4229">
          <cell r="I4229">
            <v>221360</v>
          </cell>
        </row>
        <row r="4230">
          <cell r="I4230">
            <v>222320</v>
          </cell>
        </row>
        <row r="4231">
          <cell r="I4231">
            <v>222210</v>
          </cell>
        </row>
        <row r="4232">
          <cell r="I4232">
            <v>223160</v>
          </cell>
        </row>
        <row r="4233">
          <cell r="I4233">
            <v>224650</v>
          </cell>
        </row>
        <row r="4234">
          <cell r="I4234">
            <v>224700</v>
          </cell>
        </row>
        <row r="4235">
          <cell r="I4235">
            <v>225620</v>
          </cell>
        </row>
        <row r="4236">
          <cell r="I4236">
            <v>225540</v>
          </cell>
        </row>
        <row r="4237">
          <cell r="I4237">
            <v>225890</v>
          </cell>
        </row>
        <row r="4238">
          <cell r="I4238">
            <v>227080</v>
          </cell>
        </row>
        <row r="4239">
          <cell r="I4239">
            <v>226430</v>
          </cell>
        </row>
        <row r="4240">
          <cell r="I4240">
            <v>227110</v>
          </cell>
        </row>
        <row r="4241">
          <cell r="I4241">
            <v>228460</v>
          </cell>
        </row>
        <row r="4242">
          <cell r="I4242">
            <v>228500</v>
          </cell>
        </row>
        <row r="4243">
          <cell r="I4243">
            <v>229270</v>
          </cell>
        </row>
        <row r="4244">
          <cell r="I4244">
            <v>230220</v>
          </cell>
        </row>
        <row r="4245">
          <cell r="I4245">
            <v>230590</v>
          </cell>
        </row>
        <row r="4246">
          <cell r="I4246">
            <v>230640</v>
          </cell>
        </row>
        <row r="4247">
          <cell r="I4247">
            <v>232230</v>
          </cell>
        </row>
        <row r="4248">
          <cell r="I4248">
            <v>233190</v>
          </cell>
        </row>
        <row r="4249">
          <cell r="I4249">
            <v>233600</v>
          </cell>
        </row>
        <row r="4250">
          <cell r="I4250">
            <v>234170</v>
          </cell>
        </row>
        <row r="4251">
          <cell r="I4251">
            <v>234310</v>
          </cell>
        </row>
        <row r="4252">
          <cell r="I4252">
            <v>234320</v>
          </cell>
        </row>
        <row r="4253">
          <cell r="I4253">
            <v>235180</v>
          </cell>
        </row>
        <row r="4254">
          <cell r="I4254">
            <v>235420</v>
          </cell>
        </row>
        <row r="4255">
          <cell r="I4255">
            <v>235890</v>
          </cell>
        </row>
        <row r="4256">
          <cell r="I4256">
            <v>236580</v>
          </cell>
        </row>
        <row r="4257">
          <cell r="I4257">
            <v>237150</v>
          </cell>
        </row>
        <row r="4258">
          <cell r="I4258">
            <v>238080</v>
          </cell>
        </row>
        <row r="4259">
          <cell r="I4259">
            <v>238370</v>
          </cell>
        </row>
        <row r="4260">
          <cell r="I4260">
            <v>238930</v>
          </cell>
        </row>
        <row r="4261">
          <cell r="I4261">
            <v>239040</v>
          </cell>
        </row>
        <row r="4262">
          <cell r="I4262">
            <v>239120</v>
          </cell>
        </row>
        <row r="4263">
          <cell r="I4263">
            <v>240710</v>
          </cell>
        </row>
        <row r="4264">
          <cell r="I4264">
            <v>241630</v>
          </cell>
        </row>
        <row r="4265">
          <cell r="I4265">
            <v>242180</v>
          </cell>
        </row>
        <row r="4266">
          <cell r="I4266">
            <v>242660</v>
          </cell>
        </row>
        <row r="4267">
          <cell r="I4267">
            <v>243180</v>
          </cell>
        </row>
        <row r="4268">
          <cell r="I4268">
            <v>243180</v>
          </cell>
        </row>
        <row r="4269">
          <cell r="I4269">
            <v>243180</v>
          </cell>
        </row>
        <row r="4270">
          <cell r="I4270">
            <v>245010</v>
          </cell>
        </row>
        <row r="4271">
          <cell r="I4271">
            <v>244700</v>
          </cell>
        </row>
        <row r="4272">
          <cell r="I4272">
            <v>244410</v>
          </cell>
        </row>
        <row r="4273">
          <cell r="I4273">
            <v>245090</v>
          </cell>
        </row>
        <row r="4274">
          <cell r="I4274">
            <v>244950</v>
          </cell>
        </row>
        <row r="4275">
          <cell r="I4275">
            <v>246340</v>
          </cell>
        </row>
        <row r="4276">
          <cell r="I4276">
            <v>245600</v>
          </cell>
        </row>
        <row r="4277">
          <cell r="I4277">
            <v>245940</v>
          </cell>
        </row>
        <row r="4278">
          <cell r="I4278">
            <v>246760</v>
          </cell>
        </row>
        <row r="4279">
          <cell r="I4279">
            <v>247350</v>
          </cell>
        </row>
        <row r="4280">
          <cell r="I4280">
            <v>247680</v>
          </cell>
        </row>
        <row r="4281">
          <cell r="I4281">
            <v>248420</v>
          </cell>
        </row>
        <row r="4282">
          <cell r="I4282">
            <v>248550</v>
          </cell>
        </row>
        <row r="4283">
          <cell r="I4283">
            <v>248610</v>
          </cell>
        </row>
        <row r="4284">
          <cell r="I4284">
            <v>249210</v>
          </cell>
        </row>
        <row r="4285">
          <cell r="I4285">
            <v>248550</v>
          </cell>
        </row>
        <row r="4286">
          <cell r="I4286">
            <v>248770</v>
          </cell>
        </row>
        <row r="4287">
          <cell r="I4287">
            <v>248480</v>
          </cell>
        </row>
        <row r="4288">
          <cell r="I4288">
            <v>249420</v>
          </cell>
        </row>
        <row r="4289">
          <cell r="I4289">
            <v>250250</v>
          </cell>
        </row>
        <row r="4290">
          <cell r="I4290">
            <v>250440</v>
          </cell>
        </row>
        <row r="4291">
          <cell r="I4291">
            <v>251320</v>
          </cell>
        </row>
        <row r="4292">
          <cell r="I4292">
            <v>251270</v>
          </cell>
        </row>
        <row r="4293">
          <cell r="I4293">
            <v>251850</v>
          </cell>
        </row>
        <row r="4294">
          <cell r="I4294">
            <v>253170</v>
          </cell>
        </row>
        <row r="4295">
          <cell r="I4295">
            <v>253170</v>
          </cell>
        </row>
        <row r="4296">
          <cell r="I4296">
            <v>252330</v>
          </cell>
        </row>
        <row r="4297">
          <cell r="I4297">
            <v>252540</v>
          </cell>
        </row>
        <row r="4298">
          <cell r="I4298">
            <v>253980</v>
          </cell>
        </row>
        <row r="4299">
          <cell r="I4299">
            <v>254210</v>
          </cell>
        </row>
        <row r="4300">
          <cell r="I4300">
            <v>254260</v>
          </cell>
        </row>
        <row r="4301">
          <cell r="I4301">
            <v>255810</v>
          </cell>
        </row>
        <row r="4302">
          <cell r="I4302">
            <v>255940</v>
          </cell>
        </row>
        <row r="4303">
          <cell r="I4303">
            <v>256250</v>
          </cell>
        </row>
        <row r="4304">
          <cell r="I4304">
            <v>256770</v>
          </cell>
        </row>
        <row r="4305">
          <cell r="I4305">
            <v>256480</v>
          </cell>
        </row>
        <row r="4306">
          <cell r="I4306">
            <v>256500</v>
          </cell>
        </row>
        <row r="4307">
          <cell r="I4307">
            <v>256290</v>
          </cell>
        </row>
        <row r="4308">
          <cell r="I4308">
            <v>257560</v>
          </cell>
        </row>
        <row r="4309">
          <cell r="I4309">
            <v>258060</v>
          </cell>
        </row>
        <row r="4310">
          <cell r="I4310">
            <v>258810</v>
          </cell>
        </row>
        <row r="4311">
          <cell r="I4311">
            <v>260230</v>
          </cell>
        </row>
        <row r="4312">
          <cell r="I4312">
            <v>261040</v>
          </cell>
        </row>
        <row r="4313">
          <cell r="I4313">
            <v>262210</v>
          </cell>
        </row>
        <row r="4314">
          <cell r="I4314">
            <v>261210</v>
          </cell>
        </row>
        <row r="4315">
          <cell r="I4315">
            <v>260990</v>
          </cell>
        </row>
        <row r="4316">
          <cell r="I4316">
            <v>260920</v>
          </cell>
        </row>
        <row r="4317">
          <cell r="I4317">
            <v>261630</v>
          </cell>
        </row>
        <row r="4318">
          <cell r="I4318">
            <v>262530</v>
          </cell>
        </row>
        <row r="4319">
          <cell r="I4319">
            <v>262760</v>
          </cell>
        </row>
        <row r="4320">
          <cell r="I4320">
            <v>263130</v>
          </cell>
        </row>
        <row r="4321">
          <cell r="I4321">
            <v>263470</v>
          </cell>
        </row>
        <row r="4322">
          <cell r="I4322">
            <v>263380</v>
          </cell>
        </row>
        <row r="4323">
          <cell r="I4323">
            <v>265050</v>
          </cell>
        </row>
        <row r="4324">
          <cell r="I4324">
            <v>264880</v>
          </cell>
        </row>
        <row r="4325">
          <cell r="I4325">
            <v>265800</v>
          </cell>
        </row>
        <row r="4326">
          <cell r="I4326">
            <v>266420</v>
          </cell>
        </row>
        <row r="4327">
          <cell r="I4327">
            <v>266020</v>
          </cell>
        </row>
        <row r="4328">
          <cell r="I4328">
            <v>266430</v>
          </cell>
        </row>
        <row r="4329">
          <cell r="I4329">
            <v>267020</v>
          </cell>
        </row>
        <row r="4330">
          <cell r="I4330">
            <v>267340</v>
          </cell>
        </row>
        <row r="4331">
          <cell r="I4331">
            <v>268300</v>
          </cell>
        </row>
        <row r="4332">
          <cell r="I4332">
            <v>268120</v>
          </cell>
        </row>
        <row r="4333">
          <cell r="I4333">
            <v>267950</v>
          </cell>
        </row>
        <row r="4334">
          <cell r="I4334">
            <v>267420</v>
          </cell>
        </row>
        <row r="4335">
          <cell r="I4335">
            <v>267820</v>
          </cell>
        </row>
        <row r="4336">
          <cell r="I4336">
            <v>267340</v>
          </cell>
        </row>
        <row r="4337">
          <cell r="I4337">
            <v>267430</v>
          </cell>
        </row>
        <row r="4338">
          <cell r="I4338">
            <v>267510</v>
          </cell>
        </row>
        <row r="4339">
          <cell r="I4339">
            <v>267990</v>
          </cell>
        </row>
        <row r="4340">
          <cell r="I4340">
            <v>268380</v>
          </cell>
        </row>
        <row r="4341">
          <cell r="I4341">
            <v>268950</v>
          </cell>
        </row>
        <row r="4342">
          <cell r="I4342">
            <v>268620</v>
          </cell>
        </row>
        <row r="4343">
          <cell r="I4343">
            <v>269170</v>
          </cell>
        </row>
        <row r="4344">
          <cell r="I4344">
            <v>269580</v>
          </cell>
        </row>
        <row r="4345">
          <cell r="I4345">
            <v>268650</v>
          </cell>
        </row>
        <row r="4346">
          <cell r="I4346">
            <v>268270</v>
          </cell>
        </row>
        <row r="4347">
          <cell r="I4347">
            <v>269260</v>
          </cell>
        </row>
        <row r="4348">
          <cell r="I4348">
            <v>270340</v>
          </cell>
        </row>
        <row r="4349">
          <cell r="I4349">
            <v>270460</v>
          </cell>
        </row>
        <row r="4350">
          <cell r="I4350">
            <v>269700</v>
          </cell>
        </row>
        <row r="4351">
          <cell r="I4351">
            <v>269840</v>
          </cell>
        </row>
        <row r="4352">
          <cell r="I4352">
            <v>270360</v>
          </cell>
        </row>
        <row r="4353">
          <cell r="I4353">
            <v>271500</v>
          </cell>
        </row>
        <row r="4354">
          <cell r="I4354">
            <v>272110</v>
          </cell>
        </row>
        <row r="4355">
          <cell r="I4355">
            <v>271310</v>
          </cell>
        </row>
        <row r="4356">
          <cell r="I4356">
            <v>272610</v>
          </cell>
        </row>
        <row r="4357">
          <cell r="I4357">
            <v>272980</v>
          </cell>
        </row>
        <row r="4358">
          <cell r="I4358">
            <v>274200</v>
          </cell>
        </row>
        <row r="4359">
          <cell r="I4359">
            <v>274710</v>
          </cell>
        </row>
        <row r="4360">
          <cell r="I4360">
            <v>275100</v>
          </cell>
        </row>
        <row r="4361">
          <cell r="I4361">
            <v>274900</v>
          </cell>
        </row>
        <row r="4362">
          <cell r="I4362">
            <v>275400</v>
          </cell>
        </row>
        <row r="4363">
          <cell r="I4363">
            <v>276040</v>
          </cell>
        </row>
        <row r="4364">
          <cell r="I4364">
            <v>276290</v>
          </cell>
        </row>
        <row r="4365">
          <cell r="I4365">
            <v>277170</v>
          </cell>
        </row>
        <row r="4366">
          <cell r="I4366">
            <v>277550</v>
          </cell>
        </row>
        <row r="4367">
          <cell r="I4367">
            <v>276560</v>
          </cell>
        </row>
        <row r="4368">
          <cell r="I4368">
            <v>276020</v>
          </cell>
        </row>
        <row r="4369">
          <cell r="I4369">
            <v>274960</v>
          </cell>
        </row>
        <row r="4370">
          <cell r="I4370">
            <v>275540</v>
          </cell>
        </row>
        <row r="4371">
          <cell r="I4371">
            <v>273180</v>
          </cell>
        </row>
        <row r="4372">
          <cell r="I4372">
            <v>274750</v>
          </cell>
        </row>
        <row r="4373">
          <cell r="I4373">
            <v>273770</v>
          </cell>
        </row>
        <row r="4374">
          <cell r="I4374">
            <v>274720</v>
          </cell>
        </row>
        <row r="4375">
          <cell r="I4375">
            <v>275880</v>
          </cell>
        </row>
        <row r="4376">
          <cell r="I4376">
            <v>273090</v>
          </cell>
        </row>
        <row r="4377">
          <cell r="I4377">
            <v>272530</v>
          </cell>
        </row>
        <row r="4378">
          <cell r="I4378">
            <v>274280</v>
          </cell>
        </row>
        <row r="4379">
          <cell r="I4379">
            <v>273450</v>
          </cell>
        </row>
        <row r="4380">
          <cell r="I4380">
            <v>274440</v>
          </cell>
        </row>
        <row r="4381">
          <cell r="I4381">
            <v>273340</v>
          </cell>
        </row>
        <row r="4382">
          <cell r="I4382">
            <v>274730</v>
          </cell>
        </row>
        <row r="4383">
          <cell r="I4383">
            <v>274350</v>
          </cell>
        </row>
        <row r="4384">
          <cell r="I4384">
            <v>275430</v>
          </cell>
        </row>
        <row r="4385">
          <cell r="I4385">
            <v>275750</v>
          </cell>
        </row>
        <row r="4386">
          <cell r="I4386">
            <v>274940</v>
          </cell>
        </row>
        <row r="4387">
          <cell r="I4387">
            <v>274210</v>
          </cell>
        </row>
        <row r="4388">
          <cell r="I4388">
            <v>276500</v>
          </cell>
        </row>
        <row r="4389">
          <cell r="I4389">
            <v>275890</v>
          </cell>
        </row>
        <row r="4390">
          <cell r="I4390">
            <v>276210</v>
          </cell>
        </row>
        <row r="4391">
          <cell r="I4391">
            <v>274530</v>
          </cell>
        </row>
        <row r="4392">
          <cell r="I4392">
            <v>273370</v>
          </cell>
        </row>
        <row r="4393">
          <cell r="I4393">
            <v>274590</v>
          </cell>
        </row>
        <row r="4394">
          <cell r="I4394">
            <v>275250</v>
          </cell>
        </row>
        <row r="4395">
          <cell r="I4395">
            <v>272840</v>
          </cell>
        </row>
        <row r="4396">
          <cell r="I4396">
            <v>272620</v>
          </cell>
        </row>
        <row r="4397">
          <cell r="I4397">
            <v>275400</v>
          </cell>
        </row>
        <row r="4398">
          <cell r="I4398">
            <v>278350</v>
          </cell>
        </row>
        <row r="4399">
          <cell r="I4399">
            <v>277730</v>
          </cell>
        </row>
        <row r="4400">
          <cell r="I4400">
            <v>278010</v>
          </cell>
        </row>
        <row r="4401">
          <cell r="I4401">
            <v>277900</v>
          </cell>
        </row>
        <row r="4402">
          <cell r="I4402">
            <v>276340</v>
          </cell>
        </row>
        <row r="4403">
          <cell r="I4403">
            <v>278390</v>
          </cell>
        </row>
        <row r="4404">
          <cell r="I4404">
            <v>279640</v>
          </cell>
        </row>
        <row r="4405">
          <cell r="I4405">
            <v>280430</v>
          </cell>
        </row>
        <row r="4406">
          <cell r="I4406">
            <v>281510</v>
          </cell>
        </row>
        <row r="4407">
          <cell r="I4407">
            <v>281480</v>
          </cell>
        </row>
        <row r="4408">
          <cell r="I4408">
            <v>283420</v>
          </cell>
        </row>
        <row r="4409">
          <cell r="I4409">
            <v>284480</v>
          </cell>
        </row>
        <row r="4410">
          <cell r="I4410">
            <v>284480</v>
          </cell>
        </row>
        <row r="4411">
          <cell r="I4411">
            <v>285080</v>
          </cell>
        </row>
        <row r="4412">
          <cell r="I4412">
            <v>286130</v>
          </cell>
        </row>
        <row r="4413">
          <cell r="I4413">
            <v>287470</v>
          </cell>
        </row>
        <row r="4414">
          <cell r="I4414">
            <v>288430</v>
          </cell>
        </row>
        <row r="4415">
          <cell r="I4415">
            <v>288170</v>
          </cell>
        </row>
        <row r="4416">
          <cell r="I4416">
            <v>288710</v>
          </cell>
        </row>
        <row r="4417">
          <cell r="I4417">
            <v>291300</v>
          </cell>
        </row>
        <row r="4418">
          <cell r="I4418">
            <v>292240</v>
          </cell>
        </row>
        <row r="4419">
          <cell r="I4419">
            <v>293280</v>
          </cell>
        </row>
        <row r="4420">
          <cell r="I4420">
            <v>293390</v>
          </cell>
        </row>
        <row r="4421">
          <cell r="I4421">
            <v>293940</v>
          </cell>
        </row>
        <row r="4422">
          <cell r="I4422">
            <v>293590</v>
          </cell>
        </row>
        <row r="4423">
          <cell r="I4423">
            <v>293620</v>
          </cell>
        </row>
        <row r="4424">
          <cell r="I4424">
            <v>294190</v>
          </cell>
        </row>
        <row r="4425">
          <cell r="I4425">
            <v>295340</v>
          </cell>
        </row>
        <row r="4426">
          <cell r="I4426">
            <v>296910</v>
          </cell>
        </row>
        <row r="4427">
          <cell r="I4427">
            <v>299790</v>
          </cell>
        </row>
        <row r="4428">
          <cell r="I4428">
            <v>300220</v>
          </cell>
        </row>
        <row r="4429">
          <cell r="I4429">
            <v>300030</v>
          </cell>
        </row>
        <row r="4430">
          <cell r="I4430">
            <v>301310</v>
          </cell>
        </row>
        <row r="4431">
          <cell r="I4431">
            <v>301210</v>
          </cell>
        </row>
        <row r="4432">
          <cell r="I4432">
            <v>302360</v>
          </cell>
        </row>
        <row r="4433">
          <cell r="I4433">
            <v>301320</v>
          </cell>
        </row>
        <row r="4434">
          <cell r="I4434">
            <v>301240</v>
          </cell>
        </row>
        <row r="4435">
          <cell r="I4435">
            <v>301470</v>
          </cell>
        </row>
        <row r="4436">
          <cell r="I4436">
            <v>301670</v>
          </cell>
        </row>
        <row r="4437">
          <cell r="I4437">
            <v>303380</v>
          </cell>
        </row>
        <row r="4438">
          <cell r="I4438">
            <v>303410</v>
          </cell>
        </row>
        <row r="4439">
          <cell r="I4439">
            <v>303420</v>
          </cell>
        </row>
        <row r="4440">
          <cell r="I4440">
            <v>303290</v>
          </cell>
        </row>
        <row r="4441">
          <cell r="I4441">
            <v>303100</v>
          </cell>
        </row>
        <row r="4442">
          <cell r="I4442">
            <v>304190</v>
          </cell>
        </row>
        <row r="4443">
          <cell r="I4443">
            <v>304990</v>
          </cell>
        </row>
        <row r="4444">
          <cell r="I4444">
            <v>305930</v>
          </cell>
        </row>
        <row r="4445">
          <cell r="I4445">
            <v>306440</v>
          </cell>
        </row>
        <row r="4446">
          <cell r="I4446">
            <v>306370</v>
          </cell>
        </row>
        <row r="4447">
          <cell r="I4447">
            <v>308260</v>
          </cell>
        </row>
        <row r="4448">
          <cell r="I4448">
            <v>309370</v>
          </cell>
        </row>
        <row r="4449">
          <cell r="I4449">
            <v>309900</v>
          </cell>
        </row>
        <row r="4450">
          <cell r="I4450">
            <v>310680</v>
          </cell>
        </row>
        <row r="4451">
          <cell r="I4451">
            <v>312800</v>
          </cell>
        </row>
        <row r="4452">
          <cell r="I4452">
            <v>312860</v>
          </cell>
        </row>
        <row r="4453">
          <cell r="I4453">
            <v>312760</v>
          </cell>
        </row>
        <row r="4455">
          <cell r="I4455">
            <v>313707</v>
          </cell>
        </row>
        <row r="4456">
          <cell r="I4456">
            <v>314064</v>
          </cell>
        </row>
        <row r="4457">
          <cell r="I4457">
            <v>314336</v>
          </cell>
        </row>
        <row r="4458">
          <cell r="I4458">
            <v>315439</v>
          </cell>
        </row>
        <row r="4459">
          <cell r="I4459">
            <v>317026</v>
          </cell>
        </row>
        <row r="4460">
          <cell r="I4460">
            <v>317420</v>
          </cell>
        </row>
        <row r="4461">
          <cell r="I4461">
            <v>319910</v>
          </cell>
        </row>
        <row r="4462">
          <cell r="I4462">
            <v>321092</v>
          </cell>
        </row>
        <row r="4463">
          <cell r="I4463">
            <v>318875</v>
          </cell>
        </row>
        <row r="4464">
          <cell r="I4464">
            <v>320407</v>
          </cell>
        </row>
        <row r="4465">
          <cell r="I4465">
            <v>320480</v>
          </cell>
        </row>
        <row r="4466">
          <cell r="I4466">
            <v>320480</v>
          </cell>
        </row>
        <row r="4467">
          <cell r="I4467">
            <v>325034</v>
          </cell>
        </row>
        <row r="4468">
          <cell r="I4468">
            <v>326106</v>
          </cell>
        </row>
        <row r="4469">
          <cell r="I4469">
            <v>326608</v>
          </cell>
        </row>
        <row r="4470">
          <cell r="I4470">
            <v>327781</v>
          </cell>
        </row>
        <row r="4471">
          <cell r="I4471">
            <v>329894</v>
          </cell>
        </row>
        <row r="4472">
          <cell r="I4472">
            <v>330605</v>
          </cell>
        </row>
        <row r="4473">
          <cell r="I4473">
            <v>332641</v>
          </cell>
        </row>
        <row r="4474">
          <cell r="I4474">
            <v>333510</v>
          </cell>
        </row>
        <row r="4475">
          <cell r="I4475">
            <v>333838</v>
          </cell>
        </row>
        <row r="4476">
          <cell r="I4476">
            <v>335464</v>
          </cell>
        </row>
        <row r="4477">
          <cell r="I4477">
            <v>335507</v>
          </cell>
        </row>
        <row r="4478">
          <cell r="I4478">
            <v>337852</v>
          </cell>
        </row>
        <row r="4479">
          <cell r="I4479">
            <v>337144</v>
          </cell>
        </row>
        <row r="4480">
          <cell r="I4480">
            <v>337381</v>
          </cell>
        </row>
        <row r="4481">
          <cell r="I4481">
            <v>338448</v>
          </cell>
        </row>
        <row r="4482">
          <cell r="I4482">
            <v>339906</v>
          </cell>
        </row>
        <row r="4483">
          <cell r="I4483">
            <v>342068</v>
          </cell>
        </row>
        <row r="4484">
          <cell r="I4484">
            <v>343222</v>
          </cell>
        </row>
        <row r="4485">
          <cell r="I4485">
            <v>342566</v>
          </cell>
        </row>
        <row r="4486">
          <cell r="I4486">
            <v>343312</v>
          </cell>
        </row>
        <row r="4487">
          <cell r="I4487">
            <v>344828</v>
          </cell>
        </row>
        <row r="4488">
          <cell r="I4488">
            <v>349008</v>
          </cell>
        </row>
        <row r="4489">
          <cell r="I4489">
            <v>349816</v>
          </cell>
        </row>
        <row r="4490">
          <cell r="I4490">
            <v>349550</v>
          </cell>
        </row>
        <row r="4491">
          <cell r="I4491">
            <v>350034</v>
          </cell>
        </row>
        <row r="4492">
          <cell r="I4492">
            <v>350713</v>
          </cell>
        </row>
        <row r="4493">
          <cell r="I4493">
            <v>352848</v>
          </cell>
        </row>
        <row r="4494">
          <cell r="I4494">
            <v>354810</v>
          </cell>
        </row>
        <row r="4495">
          <cell r="I4495">
            <v>355087</v>
          </cell>
        </row>
        <row r="4496">
          <cell r="I4496">
            <v>356068</v>
          </cell>
        </row>
        <row r="4497">
          <cell r="I4497">
            <v>356953</v>
          </cell>
        </row>
        <row r="4498">
          <cell r="I4498">
            <v>357165</v>
          </cell>
        </row>
        <row r="4499">
          <cell r="I4499">
            <v>358407</v>
          </cell>
        </row>
        <row r="4500">
          <cell r="I4500">
            <v>357384</v>
          </cell>
        </row>
        <row r="4501">
          <cell r="I4501">
            <v>358909</v>
          </cell>
        </row>
        <row r="4502">
          <cell r="I4502">
            <v>358791</v>
          </cell>
        </row>
        <row r="4503">
          <cell r="I4503">
            <v>360012</v>
          </cell>
        </row>
        <row r="4504">
          <cell r="I4504">
            <v>361769</v>
          </cell>
        </row>
        <row r="4505">
          <cell r="I4505">
            <v>360979</v>
          </cell>
        </row>
        <row r="4506">
          <cell r="I4506">
            <v>360652</v>
          </cell>
        </row>
        <row r="4507">
          <cell r="I4507">
            <v>362478</v>
          </cell>
        </row>
        <row r="4508">
          <cell r="I4508">
            <v>364651</v>
          </cell>
        </row>
        <row r="4509">
          <cell r="I4509">
            <v>364673</v>
          </cell>
        </row>
        <row r="4510">
          <cell r="I4510">
            <v>364625</v>
          </cell>
        </row>
        <row r="4511">
          <cell r="I4511">
            <v>365579</v>
          </cell>
        </row>
        <row r="4512">
          <cell r="I4512">
            <v>367383</v>
          </cell>
        </row>
        <row r="4513">
          <cell r="I4513">
            <v>371173</v>
          </cell>
        </row>
        <row r="4514">
          <cell r="I4514">
            <v>371675</v>
          </cell>
        </row>
        <row r="4515">
          <cell r="I4515">
            <v>373430</v>
          </cell>
        </row>
        <row r="4516">
          <cell r="I4516">
            <v>374225</v>
          </cell>
        </row>
        <row r="4517">
          <cell r="I4517">
            <v>373508</v>
          </cell>
        </row>
        <row r="4518">
          <cell r="I4518">
            <v>373816</v>
          </cell>
        </row>
        <row r="4519">
          <cell r="I4519">
            <v>374968</v>
          </cell>
        </row>
        <row r="4520">
          <cell r="I4520">
            <v>375043</v>
          </cell>
        </row>
        <row r="4521">
          <cell r="I4521">
            <v>377154</v>
          </cell>
        </row>
        <row r="4522">
          <cell r="I4522">
            <v>377218</v>
          </cell>
        </row>
        <row r="4523">
          <cell r="I4523">
            <v>377834</v>
          </cell>
        </row>
        <row r="4524">
          <cell r="I4524">
            <v>380039</v>
          </cell>
        </row>
        <row r="4525">
          <cell r="I4525">
            <v>382183</v>
          </cell>
        </row>
        <row r="4526">
          <cell r="I4526">
            <v>382402</v>
          </cell>
        </row>
        <row r="4527">
          <cell r="I4527">
            <v>384101</v>
          </cell>
        </row>
        <row r="4528">
          <cell r="I4528">
            <v>384566</v>
          </cell>
        </row>
        <row r="4529">
          <cell r="I4529">
            <v>386138</v>
          </cell>
        </row>
        <row r="4530">
          <cell r="I4530">
            <v>386560</v>
          </cell>
        </row>
        <row r="4531">
          <cell r="I4531">
            <v>386247</v>
          </cell>
        </row>
        <row r="4532">
          <cell r="I4532">
            <v>387750</v>
          </cell>
        </row>
        <row r="4533">
          <cell r="I4533">
            <v>388375</v>
          </cell>
        </row>
        <row r="4534">
          <cell r="I4534">
            <v>389833</v>
          </cell>
        </row>
        <row r="4535">
          <cell r="I4535">
            <v>390587</v>
          </cell>
        </row>
        <row r="4536">
          <cell r="I4536">
            <v>389405</v>
          </cell>
        </row>
        <row r="4537">
          <cell r="I4537">
            <v>387707</v>
          </cell>
        </row>
        <row r="4538">
          <cell r="I4538">
            <v>388380</v>
          </cell>
        </row>
        <row r="4539">
          <cell r="I4539">
            <v>390365</v>
          </cell>
        </row>
        <row r="4540">
          <cell r="I4540">
            <v>390554</v>
          </cell>
        </row>
        <row r="4541">
          <cell r="I4541">
            <v>392724</v>
          </cell>
        </row>
        <row r="4542">
          <cell r="I4542">
            <v>393508</v>
          </cell>
        </row>
        <row r="4543">
          <cell r="I4543">
            <v>393089</v>
          </cell>
        </row>
        <row r="4544">
          <cell r="I4544">
            <v>394376</v>
          </cell>
        </row>
        <row r="4545">
          <cell r="I4545">
            <v>394666</v>
          </cell>
        </row>
        <row r="4546">
          <cell r="I4546">
            <v>396346</v>
          </cell>
        </row>
        <row r="4547">
          <cell r="I4547">
            <v>397824</v>
          </cell>
        </row>
        <row r="4548">
          <cell r="I4548">
            <v>399249</v>
          </cell>
        </row>
        <row r="4549">
          <cell r="I4549">
            <v>398869</v>
          </cell>
        </row>
        <row r="4550">
          <cell r="I4550">
            <v>400763</v>
          </cell>
        </row>
        <row r="4551">
          <cell r="I4551">
            <v>402645</v>
          </cell>
        </row>
        <row r="4552">
          <cell r="I4552">
            <v>402551</v>
          </cell>
        </row>
        <row r="4553">
          <cell r="I4553">
            <v>404642</v>
          </cell>
        </row>
        <row r="4554">
          <cell r="I4554">
            <v>405358</v>
          </cell>
        </row>
        <row r="4555">
          <cell r="I4555">
            <v>406423</v>
          </cell>
        </row>
        <row r="4556">
          <cell r="I4556">
            <v>406923</v>
          </cell>
        </row>
        <row r="4557">
          <cell r="I4557">
            <v>408582</v>
          </cell>
        </row>
        <row r="4558">
          <cell r="I4558">
            <v>409882</v>
          </cell>
        </row>
        <row r="4559">
          <cell r="I4559">
            <v>408893</v>
          </cell>
        </row>
        <row r="4560">
          <cell r="I4560">
            <v>407973</v>
          </cell>
        </row>
        <row r="4561">
          <cell r="I4561">
            <v>408231</v>
          </cell>
        </row>
        <row r="4562">
          <cell r="I4562">
            <v>408405</v>
          </cell>
        </row>
        <row r="4563">
          <cell r="I4563">
            <v>410551</v>
          </cell>
        </row>
        <row r="4564">
          <cell r="I4564">
            <v>411728</v>
          </cell>
        </row>
        <row r="4565">
          <cell r="I4565">
            <v>413109</v>
          </cell>
        </row>
        <row r="4566">
          <cell r="I4566">
            <v>413637</v>
          </cell>
        </row>
        <row r="4567">
          <cell r="I4567">
            <v>413190</v>
          </cell>
        </row>
        <row r="4568">
          <cell r="I4568">
            <v>415196</v>
          </cell>
        </row>
        <row r="4569">
          <cell r="I4569">
            <v>416262</v>
          </cell>
        </row>
        <row r="4570">
          <cell r="I4570">
            <v>416753</v>
          </cell>
        </row>
        <row r="4571">
          <cell r="I4571">
            <v>416699</v>
          </cell>
        </row>
        <row r="4572">
          <cell r="I4572">
            <v>415237</v>
          </cell>
        </row>
        <row r="4573">
          <cell r="I4573">
            <v>417279</v>
          </cell>
        </row>
        <row r="4574">
          <cell r="I4574">
            <v>418189</v>
          </cell>
        </row>
        <row r="4575">
          <cell r="I4575">
            <v>419339</v>
          </cell>
        </row>
        <row r="4576">
          <cell r="I4576">
            <v>420235</v>
          </cell>
        </row>
        <row r="4577">
          <cell r="I4577">
            <v>421671</v>
          </cell>
        </row>
        <row r="4578">
          <cell r="I4578">
            <v>423478</v>
          </cell>
        </row>
        <row r="4579">
          <cell r="I4579">
            <v>423560</v>
          </cell>
        </row>
        <row r="4580">
          <cell r="I4580">
            <v>423910</v>
          </cell>
        </row>
        <row r="4581">
          <cell r="I4581">
            <v>425187</v>
          </cell>
        </row>
        <row r="4582">
          <cell r="I4582">
            <v>425309</v>
          </cell>
        </row>
        <row r="4583">
          <cell r="I4583">
            <v>428229</v>
          </cell>
        </row>
        <row r="4584">
          <cell r="I4584">
            <v>427613</v>
          </cell>
        </row>
        <row r="4585">
          <cell r="I4585">
            <v>428251</v>
          </cell>
        </row>
        <row r="4586">
          <cell r="I4586">
            <v>428281</v>
          </cell>
        </row>
        <row r="4587">
          <cell r="I4587">
            <v>428586</v>
          </cell>
        </row>
        <row r="4588">
          <cell r="I4588">
            <v>430973</v>
          </cell>
        </row>
        <row r="4589">
          <cell r="I4589">
            <v>426521</v>
          </cell>
        </row>
        <row r="4590">
          <cell r="I4590">
            <v>426218</v>
          </cell>
        </row>
        <row r="4591">
          <cell r="I4591">
            <v>425760</v>
          </cell>
        </row>
        <row r="4592">
          <cell r="I4592">
            <v>426381</v>
          </cell>
        </row>
        <row r="4593">
          <cell r="I4593">
            <v>424457</v>
          </cell>
        </row>
        <row r="4594">
          <cell r="I4594">
            <v>425868</v>
          </cell>
        </row>
        <row r="4595">
          <cell r="I4595">
            <v>426727</v>
          </cell>
        </row>
        <row r="4596">
          <cell r="I4596">
            <v>425880</v>
          </cell>
        </row>
        <row r="4597">
          <cell r="I4597">
            <v>425934</v>
          </cell>
        </row>
        <row r="4598">
          <cell r="I4598">
            <v>427852</v>
          </cell>
        </row>
        <row r="4599">
          <cell r="I4599">
            <v>428651</v>
          </cell>
        </row>
        <row r="4600">
          <cell r="I4600">
            <v>426819</v>
          </cell>
        </row>
        <row r="4601">
          <cell r="I4601">
            <v>426897</v>
          </cell>
        </row>
        <row r="4602">
          <cell r="I4602">
            <v>428320</v>
          </cell>
        </row>
        <row r="4603">
          <cell r="I4603">
            <v>430314</v>
          </cell>
        </row>
        <row r="4604">
          <cell r="I4604">
            <v>429875</v>
          </cell>
        </row>
        <row r="4605">
          <cell r="I4605">
            <v>431739</v>
          </cell>
        </row>
        <row r="4606">
          <cell r="I4606">
            <v>432750</v>
          </cell>
        </row>
        <row r="4607">
          <cell r="I4607">
            <v>432730</v>
          </cell>
        </row>
        <row r="4608">
          <cell r="I4608">
            <v>435899</v>
          </cell>
        </row>
        <row r="4609">
          <cell r="I4609">
            <v>437667</v>
          </cell>
        </row>
        <row r="4610">
          <cell r="I4610">
            <v>438317</v>
          </cell>
        </row>
        <row r="4611">
          <cell r="I4611">
            <v>435817</v>
          </cell>
        </row>
        <row r="4612">
          <cell r="I4612">
            <v>438528</v>
          </cell>
        </row>
        <row r="4613">
          <cell r="I4613">
            <v>440587</v>
          </cell>
        </row>
        <row r="4614">
          <cell r="I4614">
            <v>442681</v>
          </cell>
        </row>
        <row r="4615">
          <cell r="I4615">
            <v>442885</v>
          </cell>
        </row>
        <row r="4616">
          <cell r="I4616">
            <v>443201</v>
          </cell>
        </row>
        <row r="4617">
          <cell r="I4617">
            <v>442953</v>
          </cell>
        </row>
        <row r="4618">
          <cell r="I4618">
            <v>442387</v>
          </cell>
        </row>
        <row r="4619">
          <cell r="I4619">
            <v>442007</v>
          </cell>
        </row>
        <row r="4620">
          <cell r="I4620">
            <v>442189</v>
          </cell>
        </row>
        <row r="4621">
          <cell r="I4621">
            <v>446089</v>
          </cell>
        </row>
        <row r="4622">
          <cell r="I4622">
            <v>446642</v>
          </cell>
        </row>
        <row r="4623">
          <cell r="I4623">
            <v>446077</v>
          </cell>
        </row>
        <row r="4624">
          <cell r="I4624">
            <v>447562</v>
          </cell>
        </row>
        <row r="4625">
          <cell r="I4625">
            <v>449076</v>
          </cell>
        </row>
        <row r="4626">
          <cell r="I4626">
            <v>454569</v>
          </cell>
        </row>
        <row r="4627">
          <cell r="I4627">
            <v>454744</v>
          </cell>
        </row>
        <row r="4628">
          <cell r="I4628">
            <v>455188</v>
          </cell>
        </row>
        <row r="4629">
          <cell r="I4629">
            <v>455902</v>
          </cell>
        </row>
        <row r="4630">
          <cell r="I4630">
            <v>455687</v>
          </cell>
        </row>
        <row r="4631">
          <cell r="I4631">
            <v>457220</v>
          </cell>
        </row>
        <row r="4632">
          <cell r="I4632">
            <v>457943</v>
          </cell>
        </row>
        <row r="4633">
          <cell r="I4633">
            <v>456737</v>
          </cell>
        </row>
        <row r="4634">
          <cell r="I4634">
            <v>458270</v>
          </cell>
        </row>
        <row r="4635">
          <cell r="I4635">
            <v>458525</v>
          </cell>
        </row>
        <row r="4636">
          <cell r="I4636">
            <v>460970</v>
          </cell>
        </row>
        <row r="4637">
          <cell r="I4637">
            <v>460408</v>
          </cell>
        </row>
        <row r="4638">
          <cell r="I4638">
            <v>459780</v>
          </cell>
        </row>
        <row r="4639">
          <cell r="I4639">
            <v>458392</v>
          </cell>
        </row>
        <row r="4640">
          <cell r="I4640">
            <v>457577</v>
          </cell>
        </row>
        <row r="4641">
          <cell r="I4641">
            <v>459516</v>
          </cell>
        </row>
        <row r="4642">
          <cell r="I4642">
            <v>460889</v>
          </cell>
        </row>
        <row r="4643">
          <cell r="I4643">
            <v>460230</v>
          </cell>
        </row>
        <row r="4644">
          <cell r="I4644">
            <v>461722</v>
          </cell>
        </row>
        <row r="4645">
          <cell r="I4645">
            <v>463281</v>
          </cell>
        </row>
        <row r="4646">
          <cell r="I4646">
            <v>466476</v>
          </cell>
        </row>
        <row r="4647">
          <cell r="I4647">
            <v>465444</v>
          </cell>
        </row>
        <row r="4648">
          <cell r="I4648">
            <v>463980</v>
          </cell>
        </row>
        <row r="4649">
          <cell r="I4649">
            <v>464960</v>
          </cell>
        </row>
        <row r="4650">
          <cell r="I4650">
            <v>463632</v>
          </cell>
        </row>
        <row r="4651">
          <cell r="I4651">
            <v>465409</v>
          </cell>
        </row>
        <row r="4652">
          <cell r="I4652">
            <v>466885</v>
          </cell>
        </row>
        <row r="4653">
          <cell r="I4653">
            <v>468396</v>
          </cell>
        </row>
        <row r="4654">
          <cell r="I4654">
            <v>468668</v>
          </cell>
        </row>
        <row r="4655">
          <cell r="I4655">
            <v>469948</v>
          </cell>
        </row>
        <row r="4656">
          <cell r="I4656">
            <v>473436</v>
          </cell>
        </row>
        <row r="4657">
          <cell r="I4657">
            <v>475091</v>
          </cell>
        </row>
        <row r="4658">
          <cell r="I4658">
            <v>477319</v>
          </cell>
        </row>
        <row r="4659">
          <cell r="I4659">
            <v>477319</v>
          </cell>
        </row>
        <row r="4660">
          <cell r="I4660">
            <v>480170</v>
          </cell>
        </row>
        <row r="4661">
          <cell r="I4661">
            <v>482121</v>
          </cell>
        </row>
        <row r="4662">
          <cell r="I4662">
            <v>483137</v>
          </cell>
        </row>
        <row r="4663">
          <cell r="I4663">
            <v>483593</v>
          </cell>
        </row>
        <row r="4664">
          <cell r="I4664">
            <v>486799</v>
          </cell>
        </row>
        <row r="4665">
          <cell r="I4665">
            <v>488927</v>
          </cell>
        </row>
        <row r="4666">
          <cell r="I4666">
            <v>489441</v>
          </cell>
        </row>
        <row r="4667">
          <cell r="I4667">
            <v>490636</v>
          </cell>
        </row>
        <row r="4668">
          <cell r="I4668">
            <v>492156</v>
          </cell>
        </row>
        <row r="4669">
          <cell r="I4669">
            <v>494080</v>
          </cell>
        </row>
        <row r="4670">
          <cell r="I4670">
            <v>496777</v>
          </cell>
        </row>
        <row r="4671">
          <cell r="I4671">
            <v>496812</v>
          </cell>
        </row>
        <row r="4672">
          <cell r="I4672">
            <v>496077</v>
          </cell>
        </row>
        <row r="4673">
          <cell r="I4673">
            <v>497791</v>
          </cell>
        </row>
        <row r="4674">
          <cell r="I4674">
            <v>500137</v>
          </cell>
        </row>
        <row r="4675">
          <cell r="I4675">
            <v>502570</v>
          </cell>
        </row>
        <row r="4676">
          <cell r="I4676">
            <v>503232</v>
          </cell>
        </row>
        <row r="4677">
          <cell r="I4677">
            <v>506009</v>
          </cell>
        </row>
        <row r="4678">
          <cell r="I4678">
            <v>508274</v>
          </cell>
        </row>
        <row r="4679">
          <cell r="I4679">
            <v>510233</v>
          </cell>
        </row>
        <row r="4680">
          <cell r="I4680">
            <v>512738</v>
          </cell>
        </row>
        <row r="4681">
          <cell r="I4681">
            <v>513672</v>
          </cell>
        </row>
        <row r="4682">
          <cell r="I4682">
            <v>514571</v>
          </cell>
        </row>
        <row r="4683">
          <cell r="I4683">
            <v>516109</v>
          </cell>
        </row>
        <row r="4684">
          <cell r="I4684">
            <v>518113</v>
          </cell>
        </row>
        <row r="4685">
          <cell r="I4685">
            <v>517154</v>
          </cell>
        </row>
        <row r="4686">
          <cell r="I4686">
            <v>516478</v>
          </cell>
        </row>
        <row r="4687">
          <cell r="I4687">
            <v>517228</v>
          </cell>
        </row>
        <row r="4688">
          <cell r="I4688">
            <v>519654</v>
          </cell>
        </row>
        <row r="4689">
          <cell r="I4689">
            <v>520990</v>
          </cell>
        </row>
        <row r="4690">
          <cell r="I4690">
            <v>523954</v>
          </cell>
        </row>
        <row r="4691">
          <cell r="I4691">
            <v>526468</v>
          </cell>
        </row>
        <row r="4692">
          <cell r="I4692">
            <v>527984</v>
          </cell>
        </row>
        <row r="4693">
          <cell r="I4693">
            <v>525798</v>
          </cell>
        </row>
        <row r="4694">
          <cell r="I4694">
            <v>525943</v>
          </cell>
        </row>
        <row r="4695">
          <cell r="I4695">
            <v>530609</v>
          </cell>
        </row>
        <row r="4696">
          <cell r="I4696">
            <v>531075</v>
          </cell>
        </row>
        <row r="4697">
          <cell r="I4697">
            <v>532465</v>
          </cell>
        </row>
        <row r="4698">
          <cell r="I4698">
            <v>532913</v>
          </cell>
        </row>
        <row r="4699">
          <cell r="I4699">
            <v>532942</v>
          </cell>
        </row>
        <row r="4700">
          <cell r="I4700">
            <v>535394</v>
          </cell>
        </row>
        <row r="4701">
          <cell r="I4701">
            <v>536446</v>
          </cell>
        </row>
        <row r="4702">
          <cell r="I4702">
            <v>538196</v>
          </cell>
        </row>
        <row r="4703">
          <cell r="I4703">
            <v>540098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1">
          <cell r="A1">
            <v>27760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PPE"/>
      <sheetName val="IAS"/>
      <sheetName val="252"/>
      <sheetName val="253"/>
      <sheetName val="254"/>
      <sheetName val="255 "/>
      <sheetName val="258 &amp; 259"/>
      <sheetName val="260"/>
      <sheetName val="264 "/>
      <sheetName val="Disposals"/>
      <sheetName val="INDEX 2002"/>
      <sheetName val="Rates"/>
      <sheetName val="Additions 02"/>
      <sheetName val="Disposals 02"/>
      <sheetName val="Stat"/>
      <sheetName val="255_"/>
      <sheetName val="258_&amp;_259"/>
      <sheetName val="264_"/>
      <sheetName val="INDEX_2002"/>
      <sheetName val="Additions_02"/>
      <sheetName val="Disposals_02"/>
      <sheetName val="Global depreciation checking"/>
      <sheetName val="DÖVİZ ALIŞ"/>
      <sheetName val="data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LLY DEPR. FA"/>
      <sheetName val="P&amp;L RESTATEMENT"/>
      <sheetName val="K-IAS 29-FA RESTATEMENT"/>
      <sheetName val="2001DISPOSAL"/>
      <sheetName val="2001ADDITION"/>
      <sheetName val="2000 DEMİRB. + ADJ"/>
      <sheetName val="REST. RATES"/>
      <sheetName val="RESTATEMENT OF PREPAID EXPENSES"/>
      <sheetName val="BILANCO"/>
      <sheetName val="2000 DEMIRB. + ADJ"/>
      <sheetName val="Sheet1"/>
      <sheetName val="FULLY_DEPR__FA"/>
      <sheetName val="P&amp;L_RESTATEMENT"/>
      <sheetName val="K-IAS_29-FA_RESTATEMENT"/>
      <sheetName val="2000_DEMİRB__+_ADJ"/>
      <sheetName val="REST__RATES"/>
      <sheetName val="RESTATEMENT_OF_PREPAID_EXPENSES"/>
      <sheetName val="rest of other assets"/>
      <sheetName val="LOAN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4">
          <cell r="F94">
            <v>2993601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PPE"/>
      <sheetName val="IAS"/>
      <sheetName val="252"/>
      <sheetName val="253"/>
      <sheetName val="254"/>
      <sheetName val="255 "/>
      <sheetName val="258 &amp; 259"/>
      <sheetName val="260"/>
      <sheetName val="264 "/>
      <sheetName val="Disposals"/>
      <sheetName val="INDEX 2002"/>
      <sheetName val="Rates"/>
      <sheetName val="Additions 02"/>
      <sheetName val="Disposals 02"/>
      <sheetName val="Stat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LLY DEPR. FA"/>
      <sheetName val="P&amp;L RESTATEMENT"/>
      <sheetName val="K-IAS 29-FA RESTATEMENT"/>
      <sheetName val="2001DISPOSAL"/>
      <sheetName val="2001ADDITION"/>
      <sheetName val="2000 DEMİRB. + ADJ"/>
      <sheetName val="REST. RATES"/>
      <sheetName val="RESTATEMENT OF PREPAID EXPENSES"/>
      <sheetName val="BILANCO"/>
      <sheetName val="2000 DEMIRB. + ADJ"/>
      <sheetName val="LOAN"/>
      <sheetName val="Transactions with Hazera"/>
      <sheetName val="社員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4">
          <cell r="F94">
            <v>2993601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 GAAP WBS"/>
      <sheetName val="AJE-RJE (client)"/>
      <sheetName val="AJE-RJE (PwC)"/>
      <sheetName val="US GAAP vs IAS Convenience"/>
      <sheetName val="Monthly PL-statutory"/>
      <sheetName val="Monthly PL-USD"/>
      <sheetName val="Inventory-COGS"/>
      <sheetName val="Depreciation allocation "/>
      <sheetName val="FA USD Conversion-II"/>
      <sheetName val="Intangibles TL"/>
      <sheetName val="Intangibles 000$"/>
      <sheetName val="Investments"/>
      <sheetName val="Equity"/>
      <sheetName val="USD rates-2000"/>
      <sheetName val="USD rates 1975-1999"/>
      <sheetName val="Financials (PBC)"/>
      <sheetName val="Translation gain-loss"/>
      <sheetName val="JUNE 2002"/>
      <sheetName val="Financials _PBC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link_silme"/>
      <sheetName val="#REF"/>
      <sheetName val="subat"/>
      <sheetName val="ocak"/>
      <sheetName val="mart"/>
      <sheetName val="nisan"/>
      <sheetName val="may"/>
      <sheetName val="temm"/>
      <sheetName val="agus"/>
      <sheetName val="eyl"/>
      <sheetName val="ekim"/>
      <sheetName val="ks"/>
      <sheetName val="arl"/>
      <sheetName val="hz"/>
      <sheetName val="Alış_Bedeli"/>
      <sheetName val="Alis_Bedeli"/>
      <sheetName val="LOANS"/>
      <sheetName val="RESTATEMENT OF PREPAID EXPENSES"/>
      <sheetName val="Transactions with Hazera"/>
      <sheetName val="LOAN"/>
      <sheetName val="153_min"/>
      <sheetName val="bilgi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asengli alımlar"/>
      <sheetName val="aok253"/>
      <sheetName val="aok255"/>
      <sheetName val="aok200"/>
      <sheetName val="aok253SAP"/>
      <sheetName val="aok255SAP"/>
      <sheetName val="253 HESAP"/>
      <sheetName val="255 HESAP"/>
      <sheetName val="253"/>
      <sheetName val="253 SAP ÇALIŞMASI"/>
      <sheetName val="255 SAP ÇALIŞMASI"/>
      <sheetName val="HESAP TAYİNLERİ"/>
      <sheetName val="format-tangible"/>
      <sheetName val="format-intangible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ur rates"/>
      <sheetName val="USD Rates"/>
    </sheetNames>
    <sheetDataSet>
      <sheetData sheetId="0" refreshError="1">
        <row r="8">
          <cell r="E8">
            <v>1599769</v>
          </cell>
        </row>
        <row r="67">
          <cell r="E67">
            <v>1745072</v>
          </cell>
        </row>
      </sheetData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KTO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O-1"/>
      <sheetName val="TABLO-2"/>
      <sheetName val="TABLO-3"/>
      <sheetName val="TABLO-4"/>
      <sheetName val="TABLO-5"/>
      <sheetName val="GRAFET"/>
    </sheetNames>
    <sheetDataSet>
      <sheetData sheetId="0" refreshError="1"/>
      <sheetData sheetId="1"/>
      <sheetData sheetId="2" refreshError="1">
        <row r="8">
          <cell r="B8" t="str">
            <v xml:space="preserve">        TURKEY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DOLAR(NET,EBIT,VÖK)"/>
      <sheetName val="DOLAR(KAR I-II)"/>
      <sheetName val="OZET(NET,EBIT,VÖK)"/>
      <sheetName val="OZET (KAR I-II)"/>
      <sheetName val="SATIŞ"/>
      <sheetName val="KAR"/>
      <sheetName val="SERMAYE"/>
      <sheetName val="FINANS"/>
      <sheetName val="ALACAK"/>
      <sheetName val="YATIRIM"/>
      <sheetName val="GOSTERGE"/>
      <sheetName val="YILSONU I "/>
      <sheetName val="YILSONU II"/>
      <sheetName val="TUNC ULUG "/>
      <sheetName val="A.YİĞİTBAŞI"/>
      <sheetName val="G.OVA "/>
      <sheetName val="B.ATABAY"/>
      <sheetName val="O.ERGÜZ"/>
      <sheetName val="E.BERİLGEN"/>
      <sheetName val="A.ALAM"/>
      <sheetName val="SATIS"/>
      <sheetName val="A.YIGITBASI"/>
      <sheetName val="E.BERILGEN"/>
      <sheetName val="index"/>
      <sheetName val="Sheet1"/>
      <sheetName val="FORMSRK"/>
      <sheetName val="18 Devamı"/>
      <sheetName val="TB"/>
      <sheetName val="ALTMENP"/>
      <sheetName val="TABLO-3"/>
      <sheetName val="DOLAR(KAR_I-II)"/>
      <sheetName val="OZET_(KAR_I-II)"/>
      <sheetName val="YILSONU_I_"/>
      <sheetName val="YILSONU_II"/>
      <sheetName val="TUNC_ULUG_"/>
      <sheetName val="A_YİĞİTBAŞI"/>
      <sheetName val="G_OVA_"/>
      <sheetName val="B_ATABAY"/>
      <sheetName val="O_ERGÜZ"/>
      <sheetName val="E_BERİLGEN"/>
      <sheetName val="A_ALAM"/>
      <sheetName val="DOLAR(KAR_I-II)1"/>
      <sheetName val="OZET_(KAR_I-II)1"/>
      <sheetName val="YILSONU_I_1"/>
      <sheetName val="YILSONU_II1"/>
      <sheetName val="TUNC_ULUG_1"/>
      <sheetName val="A_YİĞİTBAŞI1"/>
      <sheetName val="G_OVA_1"/>
      <sheetName val="B_ATABAY1"/>
      <sheetName val="O_ERGÜZ1"/>
      <sheetName val="E_BERİLGEN1"/>
      <sheetName val="A_ALAM1"/>
      <sheetName val="A_YIGITBASI"/>
      <sheetName val="E_BERILGEN"/>
      <sheetName val="18_Devamı"/>
      <sheetName val="DOLAR(KAR_I-II)2"/>
      <sheetName val="OZET_(KAR_I-II)2"/>
      <sheetName val="YILSONU_I_2"/>
      <sheetName val="YILSONU_II2"/>
      <sheetName val="TUNC_ULUG_2"/>
      <sheetName val="A_YİĞİTBAŞI2"/>
      <sheetName val="G_OVA_2"/>
      <sheetName val="B_ATABAY2"/>
      <sheetName val="O_ERGÜZ2"/>
      <sheetName val="E_BERİLGEN2"/>
      <sheetName val="A_ALAM2"/>
      <sheetName val="A_YIGITBASI1"/>
      <sheetName val="E_BERILGEN1"/>
      <sheetName val="18_Devamı1"/>
      <sheetName val="DOLAR(KAR_I-II)3"/>
      <sheetName val="OZET_(KAR_I-II)3"/>
      <sheetName val="YILSONU_I_3"/>
      <sheetName val="YILSONU_II3"/>
      <sheetName val="TUNC_ULUG_3"/>
      <sheetName val="A_YİĞİTBAŞI3"/>
      <sheetName val="G_OVA_3"/>
      <sheetName val="B_ATABAY3"/>
      <sheetName val="O_ERGÜZ3"/>
      <sheetName val="E_BERİLGEN3"/>
      <sheetName val="A_ALAM3"/>
      <sheetName val="A_YIGITBASI2"/>
      <sheetName val="E_BERILGEN2"/>
      <sheetName val="18_Devamı2"/>
      <sheetName val="DOLAR(KAR_I-II)4"/>
      <sheetName val="OZET_(KAR_I-II)4"/>
      <sheetName val="YILSONU_I_4"/>
      <sheetName val="YILSONU_II4"/>
      <sheetName val="TUNC_ULUG_4"/>
      <sheetName val="A_YİĞİTBAŞI4"/>
      <sheetName val="G_OVA_4"/>
      <sheetName val="B_ATABAY4"/>
      <sheetName val="O_ERGÜZ4"/>
      <sheetName val="E_BERİLGEN4"/>
      <sheetName val="A_ALAM4"/>
      <sheetName val="A_YIGITBASI3"/>
      <sheetName val="E_BERILGEN3"/>
      <sheetName val="18_Devamı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SSTOK"/>
      <sheetName val="IMALAT"/>
      <sheetName val="KAR-ZARAR"/>
      <sheetName val="MATRIX"/>
      <sheetName val="MALI TABLOLAR"/>
      <sheetName val="FARK"/>
      <sheetName val="AKREDETIF"/>
      <sheetName val="IMHA URUN"/>
      <sheetName val="T ACCOUNTS"/>
      <sheetName val="SMMTABLOSU"/>
      <sheetName val="Sheet1"/>
      <sheetName val="FLAGYL"/>
      <sheetName val="Restatement"/>
      <sheetName val="Equity Transactions"/>
      <sheetName val="index"/>
      <sheetName val="ALTMENP"/>
      <sheetName val="701"/>
      <sheetName val="FACTOR"/>
      <sheetName val="B"/>
      <sheetName val="D"/>
      <sheetName val="Transactions with Hazera"/>
      <sheetName val="MALI_TABLOLAR"/>
      <sheetName val="IMHA_URUN"/>
      <sheetName val="T_ACCOUNTS"/>
      <sheetName val="financials"/>
      <sheetName val="TABLO-3"/>
      <sheetName val="DATA"/>
      <sheetName val="G3-Prepaid Expens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şlangıç"/>
      <sheetName val="Sheet1"/>
      <sheetName val="Aktif"/>
      <sheetName val="Pasif"/>
      <sheetName val="FX Rates"/>
      <sheetName val="Rapor"/>
      <sheetName val="Leasing (Ek)"/>
      <sheetName val="Gelir Tablosu"/>
      <sheetName val="Cari"/>
      <sheetName val="Gelir tab.k"/>
      <sheetName val="Gelir tab.a"/>
      <sheetName val="Cari (98)"/>
      <sheetName val="Gelir tab.k (98)"/>
      <sheetName val="Gelir tab.a (98)"/>
      <sheetName val="Banka ve Menkul Kıymetler"/>
      <sheetName val="Personel ve Satış Bilgiler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derson - movement register"/>
      <sheetName val="A"/>
      <sheetName val="Summary"/>
      <sheetName val="Anderson - 2001 restfamov"/>
      <sheetName val="Anderson - 2001 add-dispo"/>
      <sheetName val="PwC-IAS-Building"/>
      <sheetName val="PwC-IAS-Motor"/>
      <sheetName val="PwC-IAS-Furn&amp;Fixture"/>
      <sheetName val="PwC-IAS-GMH"/>
      <sheetName val="2001"/>
      <sheetName val="30.09.2002"/>
      <sheetName val="GM 2001"/>
      <sheetName val="Insurance on Building"/>
      <sheetName val="Inv. Property"/>
      <sheetName val="IAS"/>
      <sheetName val="Sheet3"/>
      <sheetName val="building disposals"/>
      <sheetName val="demirbaş disposals"/>
      <sheetName val="2003"/>
      <sheetName val="Inv. Property2003"/>
      <sheetName val="Sheet6"/>
      <sheetName val="Statutory Movement"/>
      <sheetName val="Index2003"/>
      <sheetName val="Land &amp; Building"/>
      <sheetName val="Land &amp; Building - PwC"/>
      <sheetName val="Motor Vehicles - PwC"/>
      <sheetName val="İCMAL.DB"/>
      <sheetName val="Demirbaslar - PwC"/>
      <sheetName val="IT - PwC"/>
      <sheetName val="GMK - PwC"/>
      <sheetName val="İTFA İCMAL 2001"/>
      <sheetName val="IAS PPE Sales Income"/>
      <sheetName val="2002 kategori bazında satış"/>
      <sheetName val="A (2)"/>
      <sheetName val="expertise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81">
          <cell r="AD81">
            <v>1.4908213340872833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-movement -circ"/>
      <sheetName val="participationrest (adjustment)"/>
      <sheetName val="tb 31.12.2003"/>
      <sheetName val="ComparativeBD-iştirakler"/>
      <sheetName val="participationrest (rawdata)"/>
      <sheetName val="participationrest (draft)"/>
      <sheetName val="Profit&amp;loss"/>
      <sheetName val="stat-movement"/>
      <sheetName val="participationrest (rapor)"/>
      <sheetName val="index"/>
      <sheetName val="Index2003"/>
      <sheetName val="COMPANY GENERAL(MARSA+KRAFT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15">
          <cell r="K115">
            <v>1</v>
          </cell>
        </row>
      </sheetData>
      <sheetData sheetId="10" refreshError="1"/>
      <sheetData sheetId="1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KS"/>
      <sheetName val="NOTLAR"/>
      <sheetName val="KATSAYILAR"/>
      <sheetName val="TEKLIF"/>
      <sheetName val="VERİLER"/>
      <sheetName val="KD"/>
      <sheetName val="KOM."/>
      <sheetName val="KOM_"/>
      <sheetName val="Reverse"/>
      <sheetName val="hp"/>
      <sheetName val="PİVOT 1"/>
      <sheetName val="City"/>
      <sheetName val="AZTR KURUM FİYATLARI "/>
      <sheetName val="KOM_1"/>
      <sheetName val="Definitions"/>
    </sheetNames>
    <sheetDataSet>
      <sheetData sheetId="0" refreshError="1"/>
      <sheetData sheetId="1" refreshError="1"/>
      <sheetData sheetId="2" refreshError="1">
        <row r="4">
          <cell r="C4">
            <v>2.5000000000000001E-4</v>
          </cell>
        </row>
        <row r="5">
          <cell r="C5">
            <v>2.9E-4</v>
          </cell>
        </row>
        <row r="7">
          <cell r="C7">
            <v>1.9800000000000002E-2</v>
          </cell>
        </row>
        <row r="8">
          <cell r="C8">
            <v>5.0000000000000001E-4</v>
          </cell>
        </row>
        <row r="19">
          <cell r="E19">
            <v>1</v>
          </cell>
          <cell r="F19">
            <v>1</v>
          </cell>
          <cell r="G19">
            <v>1</v>
          </cell>
        </row>
        <row r="20">
          <cell r="B20">
            <v>1</v>
          </cell>
        </row>
      </sheetData>
      <sheetData sheetId="3" refreshError="1"/>
      <sheetData sheetId="4" refreshError="1"/>
      <sheetData sheetId="5" refreshError="1"/>
      <sheetData sheetId="6" refreshError="1">
        <row r="10">
          <cell r="A10">
            <v>0</v>
          </cell>
          <cell r="B10" t="str">
            <v>-</v>
          </cell>
          <cell r="C10" t="str">
            <v>-</v>
          </cell>
          <cell r="D10">
            <v>0</v>
          </cell>
          <cell r="E10">
            <v>0</v>
          </cell>
          <cell r="F10">
            <v>0</v>
          </cell>
        </row>
        <row r="11">
          <cell r="A11">
            <v>18</v>
          </cell>
          <cell r="B11">
            <v>3187.6857</v>
          </cell>
          <cell r="C11">
            <v>2055964.05</v>
          </cell>
          <cell r="D11">
            <v>1.5499999999999999E-3</v>
          </cell>
          <cell r="E11">
            <v>1.741573033707865E-3</v>
          </cell>
          <cell r="F11">
            <v>3.3E-4</v>
          </cell>
        </row>
        <row r="12">
          <cell r="A12">
            <v>19</v>
          </cell>
          <cell r="B12">
            <v>3005.8467999999998</v>
          </cell>
          <cell r="C12">
            <v>1883017.87</v>
          </cell>
          <cell r="D12">
            <v>1.6000000000000001E-3</v>
          </cell>
          <cell r="E12">
            <v>1.7977528089887641E-3</v>
          </cell>
          <cell r="F12">
            <v>3.3E-4</v>
          </cell>
        </row>
        <row r="13">
          <cell r="A13">
            <v>20</v>
          </cell>
          <cell r="B13">
            <v>2831.9764</v>
          </cell>
          <cell r="C13">
            <v>1724533.48</v>
          </cell>
          <cell r="D13">
            <v>1.64E-3</v>
          </cell>
          <cell r="E13">
            <v>1.8426966292134832E-3</v>
          </cell>
          <cell r="F13">
            <v>3.3E-4</v>
          </cell>
        </row>
        <row r="14">
          <cell r="A14">
            <v>21</v>
          </cell>
          <cell r="B14">
            <v>2651.4580999999998</v>
          </cell>
          <cell r="C14">
            <v>1579308.79</v>
          </cell>
          <cell r="D14">
            <v>1.6800000000000001E-3</v>
          </cell>
          <cell r="E14">
            <v>1.8876404494382023E-3</v>
          </cell>
          <cell r="F14">
            <v>3.3E-4</v>
          </cell>
        </row>
        <row r="15">
          <cell r="A15">
            <v>22</v>
          </cell>
          <cell r="B15">
            <v>2467.9403000000002</v>
          </cell>
          <cell r="C15">
            <v>1446255.72</v>
          </cell>
          <cell r="D15">
            <v>1.7099999999999999E-3</v>
          </cell>
          <cell r="E15">
            <v>1.9213483146067415E-3</v>
          </cell>
          <cell r="F15">
            <v>3.3E-4</v>
          </cell>
        </row>
        <row r="16">
          <cell r="A16">
            <v>23</v>
          </cell>
          <cell r="B16">
            <v>2296.3984999999998</v>
          </cell>
          <cell r="C16">
            <v>1324372.22</v>
          </cell>
          <cell r="D16">
            <v>1.73E-3</v>
          </cell>
          <cell r="E16">
            <v>1.9438202247191011E-3</v>
          </cell>
          <cell r="F16">
            <v>3.3E-4</v>
          </cell>
        </row>
        <row r="17">
          <cell r="A17">
            <v>24</v>
          </cell>
          <cell r="B17">
            <v>2124.9947000000002</v>
          </cell>
          <cell r="C17">
            <v>1212723.94</v>
          </cell>
          <cell r="D17">
            <v>1.75E-3</v>
          </cell>
          <cell r="E17">
            <v>1.9662921348314608E-3</v>
          </cell>
          <cell r="F17">
            <v>3.3E-4</v>
          </cell>
        </row>
        <row r="18">
          <cell r="A18">
            <v>25</v>
          </cell>
          <cell r="B18">
            <v>1966.24</v>
          </cell>
          <cell r="C18">
            <v>1110465.82</v>
          </cell>
          <cell r="D18">
            <v>1.7700000000000001E-3</v>
          </cell>
          <cell r="E18">
            <v>1.9887640449438204E-3</v>
          </cell>
          <cell r="F18">
            <v>6.6E-4</v>
          </cell>
        </row>
        <row r="19">
          <cell r="A19">
            <v>26</v>
          </cell>
          <cell r="B19">
            <v>1828.3895</v>
          </cell>
          <cell r="C19">
            <v>1016809.71</v>
          </cell>
          <cell r="D19">
            <v>1.8E-3</v>
          </cell>
          <cell r="E19">
            <v>2.0224719101123593E-3</v>
          </cell>
          <cell r="F19">
            <v>6.6E-4</v>
          </cell>
        </row>
        <row r="20">
          <cell r="A20">
            <v>27</v>
          </cell>
          <cell r="B20">
            <v>1699.7191</v>
          </cell>
          <cell r="C20">
            <v>931024.58</v>
          </cell>
          <cell r="D20">
            <v>1.83E-3</v>
          </cell>
          <cell r="E20">
            <v>2.0561797752808989E-3</v>
          </cell>
          <cell r="F20">
            <v>6.6E-4</v>
          </cell>
        </row>
        <row r="21">
          <cell r="A21">
            <v>28</v>
          </cell>
          <cell r="B21">
            <v>1587.5543</v>
          </cell>
          <cell r="C21">
            <v>852451.27599999995</v>
          </cell>
          <cell r="D21">
            <v>1.8600000000000001E-3</v>
          </cell>
          <cell r="E21">
            <v>2.0898876404494382E-3</v>
          </cell>
          <cell r="F21">
            <v>6.6E-4</v>
          </cell>
        </row>
        <row r="22">
          <cell r="A22">
            <v>29</v>
          </cell>
          <cell r="B22">
            <v>1489.3336999999999</v>
          </cell>
          <cell r="C22">
            <v>780477.82400000002</v>
          </cell>
          <cell r="D22">
            <v>1.91E-3</v>
          </cell>
          <cell r="E22">
            <v>2.1460674157303371E-3</v>
          </cell>
          <cell r="F22">
            <v>6.6E-4</v>
          </cell>
        </row>
        <row r="23">
          <cell r="A23">
            <v>30</v>
          </cell>
          <cell r="B23">
            <v>1396.3021000000001</v>
          </cell>
          <cell r="C23">
            <v>714545.39</v>
          </cell>
          <cell r="D23">
            <v>1.9499999999999999E-3</v>
          </cell>
          <cell r="E23">
            <v>2.1910112359550559E-3</v>
          </cell>
          <cell r="F23">
            <v>9.6999999999999994E-4</v>
          </cell>
        </row>
        <row r="24">
          <cell r="A24">
            <v>31</v>
          </cell>
          <cell r="B24">
            <v>1314.3163999999999</v>
          </cell>
          <cell r="C24">
            <v>654149.88100000005</v>
          </cell>
          <cell r="D24">
            <v>2.0100000000000001E-3</v>
          </cell>
          <cell r="E24">
            <v>2.2584269662921349E-3</v>
          </cell>
          <cell r="F24">
            <v>9.6999999999999994E-4</v>
          </cell>
        </row>
        <row r="25">
          <cell r="A25">
            <v>32</v>
          </cell>
          <cell r="B25">
            <v>1236.1171999999999</v>
          </cell>
          <cell r="C25">
            <v>598823.22600000002</v>
          </cell>
          <cell r="D25">
            <v>2.0600000000000002E-3</v>
          </cell>
          <cell r="E25">
            <v>2.3146067415730338E-3</v>
          </cell>
          <cell r="F25">
            <v>9.6999999999999994E-4</v>
          </cell>
        </row>
        <row r="26">
          <cell r="A26">
            <v>33</v>
          </cell>
          <cell r="B26">
            <v>1166.6766</v>
          </cell>
          <cell r="C26">
            <v>548143.00199999998</v>
          </cell>
          <cell r="D26">
            <v>2.1299999999999999E-3</v>
          </cell>
          <cell r="E26">
            <v>2.3932584269662919E-3</v>
          </cell>
          <cell r="F26">
            <v>9.6999999999999994E-4</v>
          </cell>
        </row>
        <row r="27">
          <cell r="A27">
            <v>34</v>
          </cell>
          <cell r="B27">
            <v>1104.6849</v>
          </cell>
          <cell r="C27">
            <v>501716.75</v>
          </cell>
          <cell r="D27">
            <v>2.2000000000000001E-3</v>
          </cell>
          <cell r="E27">
            <v>2.4719101123595508E-3</v>
          </cell>
          <cell r="F27">
            <v>9.6999999999999994E-4</v>
          </cell>
        </row>
        <row r="28">
          <cell r="A28">
            <v>35</v>
          </cell>
          <cell r="B28">
            <v>1057.3801000000001</v>
          </cell>
          <cell r="C28">
            <v>459185.96600000001</v>
          </cell>
          <cell r="D28">
            <v>2.3E-3</v>
          </cell>
          <cell r="E28">
            <v>2.5842696629213482E-3</v>
          </cell>
          <cell r="F28">
            <v>1.5400000000000001E-3</v>
          </cell>
        </row>
        <row r="29">
          <cell r="A29">
            <v>36</v>
          </cell>
          <cell r="B29">
            <v>1017.7771</v>
          </cell>
          <cell r="C29">
            <v>420214.16100000002</v>
          </cell>
          <cell r="D29">
            <v>2.4199999999999998E-3</v>
          </cell>
          <cell r="E29">
            <v>2.7191011235955056E-3</v>
          </cell>
          <cell r="F29">
            <v>1.5400000000000001E-3</v>
          </cell>
        </row>
        <row r="30">
          <cell r="A30">
            <v>37</v>
          </cell>
          <cell r="B30">
            <v>987.71852000000001</v>
          </cell>
          <cell r="C30">
            <v>384499.74300000002</v>
          </cell>
          <cell r="D30">
            <v>2.5699999999999998E-3</v>
          </cell>
          <cell r="E30">
            <v>2.8876404494382018E-3</v>
          </cell>
          <cell r="F30">
            <v>1.5400000000000001E-3</v>
          </cell>
        </row>
        <row r="31">
          <cell r="A31">
            <v>38</v>
          </cell>
          <cell r="B31">
            <v>971.37054999999998</v>
          </cell>
          <cell r="C31">
            <v>351764.34499999997</v>
          </cell>
          <cell r="D31">
            <v>2.7599999999999999E-3</v>
          </cell>
          <cell r="E31">
            <v>3.1011235955056178E-3</v>
          </cell>
          <cell r="F31">
            <v>1.5400000000000001E-3</v>
          </cell>
        </row>
        <row r="32">
          <cell r="A32">
            <v>39</v>
          </cell>
          <cell r="B32">
            <v>959.32996000000003</v>
          </cell>
          <cell r="C32">
            <v>321748.18099999998</v>
          </cell>
          <cell r="D32">
            <v>2.98E-3</v>
          </cell>
          <cell r="E32">
            <v>3.348314606741573E-3</v>
          </cell>
          <cell r="F32">
            <v>1.5400000000000001E-3</v>
          </cell>
        </row>
        <row r="33">
          <cell r="A33">
            <v>40</v>
          </cell>
          <cell r="B33">
            <v>952.84915000000001</v>
          </cell>
          <cell r="C33">
            <v>294222.50699999998</v>
          </cell>
          <cell r="D33">
            <v>3.2399999999999998E-3</v>
          </cell>
          <cell r="E33">
            <v>3.6404494382022471E-3</v>
          </cell>
          <cell r="F33">
            <v>2.9100000000000003E-3</v>
          </cell>
        </row>
        <row r="34">
          <cell r="A34">
            <v>41</v>
          </cell>
          <cell r="B34">
            <v>947.59763999999996</v>
          </cell>
          <cell r="C34">
            <v>268976.065</v>
          </cell>
          <cell r="D34">
            <v>3.5200000000000001E-3</v>
          </cell>
          <cell r="E34">
            <v>3.9550561797752808E-3</v>
          </cell>
          <cell r="F34">
            <v>2.9100000000000003E-3</v>
          </cell>
        </row>
        <row r="35">
          <cell r="A35">
            <v>42</v>
          </cell>
          <cell r="B35">
            <v>940.42935</v>
          </cell>
          <cell r="C35">
            <v>245819.48</v>
          </cell>
          <cell r="D35">
            <v>3.8300000000000001E-3</v>
          </cell>
          <cell r="E35">
            <v>4.3033707865168542E-3</v>
          </cell>
          <cell r="F35">
            <v>2.9100000000000003E-3</v>
          </cell>
        </row>
        <row r="36">
          <cell r="A36">
            <v>43</v>
          </cell>
          <cell r="B36">
            <v>933.35239000000001</v>
          </cell>
          <cell r="C36">
            <v>224582.041</v>
          </cell>
          <cell r="D36">
            <v>4.1599999999999996E-3</v>
          </cell>
          <cell r="E36">
            <v>4.6741573033707859E-3</v>
          </cell>
          <cell r="F36">
            <v>2.9100000000000003E-3</v>
          </cell>
        </row>
        <row r="37">
          <cell r="A37">
            <v>44</v>
          </cell>
          <cell r="B37">
            <v>925.79151000000002</v>
          </cell>
          <cell r="C37">
            <v>205105.21400000001</v>
          </cell>
          <cell r="D37">
            <v>4.5100000000000001E-3</v>
          </cell>
          <cell r="E37">
            <v>5.0674157303370786E-3</v>
          </cell>
          <cell r="F37">
            <v>2.9100000000000003E-3</v>
          </cell>
        </row>
        <row r="38">
          <cell r="A38">
            <v>45</v>
          </cell>
          <cell r="B38">
            <v>919.03936999999996</v>
          </cell>
          <cell r="C38">
            <v>187244.05900000001</v>
          </cell>
          <cell r="D38">
            <v>4.9100000000000003E-3</v>
          </cell>
          <cell r="E38">
            <v>5.5168539325842697E-3</v>
          </cell>
          <cell r="F38">
            <v>5.3499999999999997E-3</v>
          </cell>
        </row>
        <row r="39">
          <cell r="A39">
            <v>46</v>
          </cell>
          <cell r="B39">
            <v>913.88288999999997</v>
          </cell>
          <cell r="C39">
            <v>170864.533</v>
          </cell>
          <cell r="D39">
            <v>5.3499999999999997E-3</v>
          </cell>
          <cell r="E39">
            <v>6.0112359550561793E-3</v>
          </cell>
          <cell r="F39">
            <v>5.3499999999999997E-3</v>
          </cell>
        </row>
        <row r="40">
          <cell r="A40">
            <v>47</v>
          </cell>
          <cell r="B40">
            <v>909.31993</v>
          </cell>
          <cell r="C40">
            <v>155842.59099999999</v>
          </cell>
          <cell r="D40">
            <v>5.8300000000000001E-3</v>
          </cell>
          <cell r="E40">
            <v>6.550561797752809E-3</v>
          </cell>
          <cell r="F40">
            <v>5.3499999999999997E-3</v>
          </cell>
        </row>
        <row r="41">
          <cell r="A41">
            <v>48</v>
          </cell>
          <cell r="B41">
            <v>905.83268999999996</v>
          </cell>
          <cell r="C41">
            <v>142065.52499999999</v>
          </cell>
          <cell r="D41">
            <v>6.3800000000000003E-3</v>
          </cell>
          <cell r="E41">
            <v>7.1685393258426964E-3</v>
          </cell>
          <cell r="F41">
            <v>5.3499999999999997E-3</v>
          </cell>
        </row>
        <row r="42">
          <cell r="A42">
            <v>49</v>
          </cell>
          <cell r="B42">
            <v>902.45083</v>
          </cell>
          <cell r="C42">
            <v>129429.527</v>
          </cell>
          <cell r="D42">
            <v>6.9699999999999996E-3</v>
          </cell>
          <cell r="E42">
            <v>7.8314606741573031E-3</v>
          </cell>
          <cell r="F42">
            <v>5.3499999999999997E-3</v>
          </cell>
        </row>
        <row r="43">
          <cell r="A43">
            <v>50</v>
          </cell>
          <cell r="B43">
            <v>899.47289000000001</v>
          </cell>
          <cell r="C43">
            <v>117840.223</v>
          </cell>
          <cell r="D43">
            <v>7.6299999999999996E-3</v>
          </cell>
          <cell r="E43">
            <v>8.5730337078651683E-3</v>
          </cell>
          <cell r="F43">
            <v>7.7099999999999998E-3</v>
          </cell>
        </row>
        <row r="44">
          <cell r="A44">
            <v>51</v>
          </cell>
          <cell r="B44">
            <v>896.04133000000002</v>
          </cell>
          <cell r="C44">
            <v>107210.822</v>
          </cell>
          <cell r="D44">
            <v>8.3599999999999994E-3</v>
          </cell>
          <cell r="E44">
            <v>9.393258426966292E-3</v>
          </cell>
          <cell r="F44">
            <v>7.7099999999999998E-3</v>
          </cell>
        </row>
        <row r="45">
          <cell r="A45">
            <v>52</v>
          </cell>
          <cell r="B45">
            <v>890.57452999999998</v>
          </cell>
          <cell r="C45">
            <v>97462.537599999996</v>
          </cell>
          <cell r="D45">
            <v>9.1400000000000006E-3</v>
          </cell>
          <cell r="E45">
            <v>1.0269662921348316E-2</v>
          </cell>
          <cell r="F45">
            <v>7.7099999999999998E-3</v>
          </cell>
        </row>
        <row r="46">
          <cell r="A46">
            <v>53</v>
          </cell>
          <cell r="B46">
            <v>884.43646000000001</v>
          </cell>
          <cell r="C46">
            <v>88524.570699999997</v>
          </cell>
          <cell r="D46">
            <v>9.9900000000000006E-3</v>
          </cell>
          <cell r="E46">
            <v>1.1224719101123597E-2</v>
          </cell>
          <cell r="F46">
            <v>7.7099999999999998E-3</v>
          </cell>
        </row>
        <row r="47">
          <cell r="A47">
            <v>54</v>
          </cell>
          <cell r="B47">
            <v>877.00859000000003</v>
          </cell>
          <cell r="C47">
            <v>80330.728499999997</v>
          </cell>
          <cell r="D47">
            <v>1.0919999999999999E-2</v>
          </cell>
          <cell r="E47">
            <v>1.2269662921348314E-2</v>
          </cell>
          <cell r="F47">
            <v>7.7099999999999998E-3</v>
          </cell>
        </row>
        <row r="48">
          <cell r="A48">
            <v>55</v>
          </cell>
          <cell r="B48">
            <v>868.50517000000002</v>
          </cell>
          <cell r="C48">
            <v>72820.959300000002</v>
          </cell>
          <cell r="D48">
            <v>1.193E-2</v>
          </cell>
          <cell r="E48">
            <v>1.3404494382022472E-2</v>
          </cell>
          <cell r="F48">
            <v>9.0500000000000008E-3</v>
          </cell>
        </row>
        <row r="49">
          <cell r="A49">
            <v>56</v>
          </cell>
          <cell r="B49">
            <v>859.63589000000002</v>
          </cell>
          <cell r="C49">
            <v>65939.659299999999</v>
          </cell>
          <cell r="D49">
            <v>1.304E-2</v>
          </cell>
          <cell r="E49">
            <v>1.4651685393258427E-2</v>
          </cell>
          <cell r="F49">
            <v>9.0500000000000008E-3</v>
          </cell>
        </row>
        <row r="50">
          <cell r="A50">
            <v>57</v>
          </cell>
          <cell r="B50">
            <v>850.21813999999995</v>
          </cell>
          <cell r="C50">
            <v>59635.486299999997</v>
          </cell>
          <cell r="D50">
            <v>1.426E-2</v>
          </cell>
          <cell r="E50">
            <v>1.602247191011236E-2</v>
          </cell>
          <cell r="F50">
            <v>9.0500000000000008E-3</v>
          </cell>
        </row>
        <row r="51">
          <cell r="A51">
            <v>58</v>
          </cell>
          <cell r="B51">
            <v>840.03615000000002</v>
          </cell>
          <cell r="C51">
            <v>53861.261700000003</v>
          </cell>
          <cell r="D51">
            <v>1.5599999999999999E-2</v>
          </cell>
          <cell r="E51">
            <v>1.7528089887640447E-2</v>
          </cell>
          <cell r="F51">
            <v>9.0500000000000008E-3</v>
          </cell>
        </row>
        <row r="52">
          <cell r="A52">
            <v>59</v>
          </cell>
          <cell r="B52">
            <v>828.43251999999995</v>
          </cell>
          <cell r="C52">
            <v>48573.944900000002</v>
          </cell>
          <cell r="D52">
            <v>1.7059999999999999E-2</v>
          </cell>
          <cell r="E52">
            <v>1.9168539325842695E-2</v>
          </cell>
          <cell r="F52">
            <v>9.0500000000000008E-3</v>
          </cell>
        </row>
        <row r="53">
          <cell r="A53">
            <v>60</v>
          </cell>
          <cell r="B53">
            <v>816.11836000000005</v>
          </cell>
          <cell r="C53">
            <v>43734.840600000003</v>
          </cell>
          <cell r="D53">
            <v>1.866E-2</v>
          </cell>
          <cell r="E53">
            <v>2.0966292134831459E-2</v>
          </cell>
          <cell r="F53">
            <v>1.142E-2</v>
          </cell>
        </row>
        <row r="54">
          <cell r="A54">
            <v>61</v>
          </cell>
          <cell r="B54">
            <v>802.01626999999996</v>
          </cell>
          <cell r="C54">
            <v>39307.570899999999</v>
          </cell>
          <cell r="D54">
            <v>2.0400000000000001E-2</v>
          </cell>
          <cell r="E54">
            <v>2.2921348314606745E-2</v>
          </cell>
          <cell r="F54">
            <v>1.142E-2</v>
          </cell>
        </row>
        <row r="55">
          <cell r="A55">
            <v>62</v>
          </cell>
          <cell r="B55">
            <v>786.39554999999996</v>
          </cell>
          <cell r="C55">
            <v>35259.960200000001</v>
          </cell>
          <cell r="D55">
            <v>2.23E-2</v>
          </cell>
          <cell r="E55">
            <v>2.50561797752809E-2</v>
          </cell>
          <cell r="F55">
            <v>1.142E-2</v>
          </cell>
        </row>
        <row r="56">
          <cell r="A56">
            <v>63</v>
          </cell>
          <cell r="B56">
            <v>769.36638000000005</v>
          </cell>
          <cell r="C56">
            <v>31562.237099999998</v>
          </cell>
          <cell r="D56">
            <v>2.4379999999999999E-2</v>
          </cell>
          <cell r="E56">
            <v>2.7393258426966289E-2</v>
          </cell>
          <cell r="F56">
            <v>1.142E-2</v>
          </cell>
        </row>
        <row r="57">
          <cell r="A57">
            <v>64</v>
          </cell>
          <cell r="B57">
            <v>750.95911999999998</v>
          </cell>
          <cell r="C57">
            <v>28186.805899999999</v>
          </cell>
          <cell r="D57">
            <v>2.664E-2</v>
          </cell>
          <cell r="E57">
            <v>2.9932584269662922E-2</v>
          </cell>
          <cell r="F57">
            <v>1.142E-2</v>
          </cell>
        </row>
        <row r="58">
          <cell r="A58">
            <v>65</v>
          </cell>
          <cell r="B58">
            <v>731.37134000000003</v>
          </cell>
          <cell r="C58">
            <v>25108.512500000001</v>
          </cell>
          <cell r="D58">
            <v>2.913E-2</v>
          </cell>
          <cell r="E58">
            <v>3.2730337078651688E-2</v>
          </cell>
          <cell r="F58">
            <v>999999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ATSAYILAR"/>
      <sheetName val="TEKLIF"/>
      <sheetName val="KOM"/>
      <sheetName val="SBF"/>
      <sheetName val="Graf."/>
      <sheetName val="KOM."/>
    </sheetNames>
    <sheetDataSet>
      <sheetData sheetId="0" refreshError="1">
        <row r="1">
          <cell r="F1" t="str">
            <v xml:space="preserve">
(TL)</v>
          </cell>
        </row>
        <row r="16">
          <cell r="C16">
            <v>0</v>
          </cell>
        </row>
        <row r="18">
          <cell r="C18">
            <v>3.4000000000000002E-4</v>
          </cell>
        </row>
        <row r="19">
          <cell r="C19">
            <v>0</v>
          </cell>
        </row>
      </sheetData>
      <sheetData sheetId="1" refreshError="1"/>
      <sheetData sheetId="2" refreshError="1">
        <row r="6">
          <cell r="U6" t="str">
            <v xml:space="preserve">   YAŞ</v>
          </cell>
          <cell r="V6" t="str">
            <v>KRİTİK HASTALIK</v>
          </cell>
        </row>
        <row r="7">
          <cell r="U7">
            <v>0</v>
          </cell>
          <cell r="V7">
            <v>0</v>
          </cell>
        </row>
        <row r="8">
          <cell r="U8">
            <v>18</v>
          </cell>
          <cell r="V8">
            <v>3.3E-4</v>
          </cell>
        </row>
        <row r="9">
          <cell r="U9">
            <v>19</v>
          </cell>
          <cell r="V9">
            <v>3.3E-4</v>
          </cell>
        </row>
        <row r="10">
          <cell r="U10">
            <v>20</v>
          </cell>
          <cell r="V10">
            <v>3.3E-4</v>
          </cell>
        </row>
        <row r="11">
          <cell r="U11">
            <v>21</v>
          </cell>
          <cell r="V11">
            <v>3.3E-4</v>
          </cell>
        </row>
        <row r="12">
          <cell r="U12">
            <v>22</v>
          </cell>
          <cell r="V12">
            <v>3.3E-4</v>
          </cell>
        </row>
        <row r="13">
          <cell r="U13">
            <v>23</v>
          </cell>
          <cell r="V13">
            <v>3.3E-4</v>
          </cell>
        </row>
        <row r="14">
          <cell r="U14">
            <v>24</v>
          </cell>
          <cell r="V14">
            <v>3.3E-4</v>
          </cell>
        </row>
        <row r="15">
          <cell r="U15">
            <v>25</v>
          </cell>
          <cell r="V15">
            <v>6.6E-4</v>
          </cell>
        </row>
        <row r="16">
          <cell r="U16">
            <v>26</v>
          </cell>
          <cell r="V16">
            <v>6.6E-4</v>
          </cell>
        </row>
        <row r="17">
          <cell r="U17">
            <v>27</v>
          </cell>
          <cell r="V17">
            <v>6.6E-4</v>
          </cell>
        </row>
        <row r="18">
          <cell r="U18">
            <v>28</v>
          </cell>
          <cell r="V18">
            <v>6.6E-4</v>
          </cell>
        </row>
        <row r="19">
          <cell r="U19">
            <v>29</v>
          </cell>
          <cell r="V19">
            <v>6.6E-4</v>
          </cell>
        </row>
        <row r="20">
          <cell r="U20">
            <v>30</v>
          </cell>
          <cell r="V20">
            <v>9.6999999999999994E-4</v>
          </cell>
        </row>
        <row r="21">
          <cell r="U21">
            <v>31</v>
          </cell>
          <cell r="V21">
            <v>9.6999999999999994E-4</v>
          </cell>
        </row>
        <row r="22">
          <cell r="U22">
            <v>32</v>
          </cell>
          <cell r="V22">
            <v>9.6999999999999994E-4</v>
          </cell>
        </row>
        <row r="23">
          <cell r="U23">
            <v>33</v>
          </cell>
          <cell r="V23">
            <v>9.6999999999999994E-4</v>
          </cell>
        </row>
        <row r="24">
          <cell r="U24">
            <v>34</v>
          </cell>
          <cell r="V24">
            <v>9.6999999999999994E-4</v>
          </cell>
        </row>
        <row r="25">
          <cell r="U25">
            <v>35</v>
          </cell>
          <cell r="V25">
            <v>1.5400000000000001E-3</v>
          </cell>
        </row>
        <row r="26">
          <cell r="U26">
            <v>36</v>
          </cell>
          <cell r="V26">
            <v>1.5400000000000001E-3</v>
          </cell>
        </row>
        <row r="27">
          <cell r="U27">
            <v>37</v>
          </cell>
          <cell r="V27">
            <v>1.5400000000000001E-3</v>
          </cell>
        </row>
        <row r="28">
          <cell r="U28">
            <v>38</v>
          </cell>
          <cell r="V28">
            <v>1.5400000000000001E-3</v>
          </cell>
        </row>
        <row r="29">
          <cell r="U29">
            <v>39</v>
          </cell>
          <cell r="V29">
            <v>1.5400000000000001E-3</v>
          </cell>
        </row>
        <row r="30">
          <cell r="U30">
            <v>40</v>
          </cell>
          <cell r="V30">
            <v>2.9100000000000003E-3</v>
          </cell>
        </row>
        <row r="31">
          <cell r="U31">
            <v>41</v>
          </cell>
          <cell r="V31">
            <v>2.9100000000000003E-3</v>
          </cell>
        </row>
        <row r="32">
          <cell r="U32">
            <v>42</v>
          </cell>
          <cell r="V32">
            <v>2.9100000000000003E-3</v>
          </cell>
        </row>
        <row r="33">
          <cell r="U33">
            <v>43</v>
          </cell>
          <cell r="V33">
            <v>2.9100000000000003E-3</v>
          </cell>
        </row>
        <row r="34">
          <cell r="U34">
            <v>44</v>
          </cell>
          <cell r="V34">
            <v>2.9100000000000003E-3</v>
          </cell>
        </row>
        <row r="35">
          <cell r="U35">
            <v>45</v>
          </cell>
          <cell r="V35">
            <v>5.3499999999999997E-3</v>
          </cell>
        </row>
        <row r="36">
          <cell r="U36">
            <v>46</v>
          </cell>
          <cell r="V36">
            <v>5.3499999999999997E-3</v>
          </cell>
        </row>
        <row r="37">
          <cell r="U37">
            <v>47</v>
          </cell>
          <cell r="V37">
            <v>5.3499999999999997E-3</v>
          </cell>
        </row>
        <row r="38">
          <cell r="U38">
            <v>48</v>
          </cell>
          <cell r="V38">
            <v>5.3499999999999997E-3</v>
          </cell>
        </row>
        <row r="39">
          <cell r="U39">
            <v>49</v>
          </cell>
          <cell r="V39">
            <v>5.3499999999999997E-3</v>
          </cell>
        </row>
        <row r="40">
          <cell r="U40">
            <v>50</v>
          </cell>
          <cell r="V40">
            <v>7.7099999999999998E-3</v>
          </cell>
        </row>
        <row r="41">
          <cell r="U41">
            <v>51</v>
          </cell>
          <cell r="V41">
            <v>7.7099999999999998E-3</v>
          </cell>
        </row>
        <row r="42">
          <cell r="U42">
            <v>52</v>
          </cell>
          <cell r="V42">
            <v>7.7099999999999998E-3</v>
          </cell>
        </row>
        <row r="43">
          <cell r="U43">
            <v>53</v>
          </cell>
          <cell r="V43">
            <v>7.7099999999999998E-3</v>
          </cell>
        </row>
        <row r="44">
          <cell r="U44">
            <v>54</v>
          </cell>
          <cell r="V44">
            <v>7.7099999999999998E-3</v>
          </cell>
        </row>
        <row r="45">
          <cell r="U45">
            <v>55</v>
          </cell>
          <cell r="V45">
            <v>9.0500000000000008E-3</v>
          </cell>
        </row>
        <row r="46">
          <cell r="U46">
            <v>56</v>
          </cell>
          <cell r="V46">
            <v>9.0500000000000008E-3</v>
          </cell>
        </row>
        <row r="47">
          <cell r="U47">
            <v>57</v>
          </cell>
          <cell r="V47">
            <v>9.0500000000000008E-3</v>
          </cell>
        </row>
        <row r="48">
          <cell r="U48">
            <v>58</v>
          </cell>
          <cell r="V48">
            <v>9.0500000000000008E-3</v>
          </cell>
        </row>
        <row r="49">
          <cell r="U49">
            <v>59</v>
          </cell>
          <cell r="V49">
            <v>9.0500000000000008E-3</v>
          </cell>
        </row>
        <row r="50">
          <cell r="U50">
            <v>60</v>
          </cell>
          <cell r="V50">
            <v>1.142E-2</v>
          </cell>
        </row>
        <row r="51">
          <cell r="U51">
            <v>61</v>
          </cell>
          <cell r="V51">
            <v>1.142E-2</v>
          </cell>
        </row>
        <row r="52">
          <cell r="U52">
            <v>62</v>
          </cell>
          <cell r="V52">
            <v>1.142E-2</v>
          </cell>
        </row>
        <row r="53">
          <cell r="U53">
            <v>63</v>
          </cell>
          <cell r="V53">
            <v>1.142E-2</v>
          </cell>
        </row>
        <row r="54">
          <cell r="U54">
            <v>64</v>
          </cell>
          <cell r="V54">
            <v>1.142E-2</v>
          </cell>
        </row>
        <row r="55">
          <cell r="U55">
            <v>65</v>
          </cell>
          <cell r="V55">
            <v>999999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HESAPLAMA"/>
      <sheetName val="社員リスト"/>
      <sheetName val="RESTATEMENT OF PREPAID EXPENSES"/>
      <sheetName val="DÖVİZ ALIŞ"/>
      <sheetName val="factor05"/>
      <sheetName val="DÖVIZ ALIS"/>
      <sheetName val="DÖV?Z ALI?"/>
      <sheetName val="Index"/>
      <sheetName val="255"/>
      <sheetName val="FACTOR99"/>
      <sheetName val="Ipotesi e risultati"/>
      <sheetName val="Accrual"/>
      <sheetName val="#REF"/>
      <sheetName val="Sheet1"/>
      <sheetName val="falist"/>
      <sheetName val="faınt"/>
      <sheetName val="ıntel fa"/>
      <sheetName val="CY"/>
      <sheetName val="AVERAGE"/>
      <sheetName val="factor03"/>
      <sheetName val="movement2003"/>
      <sheetName val="cmm 2000'e kadar"/>
      <sheetName val="253-254-255_KIST 2001"/>
      <sheetName val="253-254-255_2002 sil"/>
      <sheetName val=" 2002"/>
      <sheetName val="2003"/>
      <sheetName val="endeks"/>
      <sheetName val="UA9 Sales Analysis KızılyerBESİ"/>
      <sheetName val="FA"/>
      <sheetName val="FORMBNK"/>
      <sheetName val="JM_MAT"/>
      <sheetName val="GPM Analysis"/>
      <sheetName val="LOANS"/>
      <sheetName val="97 &amp; 98 YOY"/>
      <sheetName val="DÖVİZ_ALIŞ"/>
      <sheetName val="DÖV?Z_ALI?"/>
      <sheetName val="DÖVIZ_ALIS"/>
      <sheetName val="Kademe_Yapısı"/>
      <sheetName val="FACTOR00"/>
      <sheetName val="IRR"/>
      <sheetName val="Lineer"/>
      <sheetName val="MTM"/>
      <sheetName val="PORTFÖY"/>
      <sheetName val="Gate IRR"/>
      <sheetName val="DB99-sheet"/>
      <sheetName val="KURLAR"/>
      <sheetName val="120-Müşteri"/>
      <sheetName val="LOAN"/>
      <sheetName val="financials"/>
      <sheetName val="DÖV_Z ALI_"/>
      <sheetName val="general"/>
      <sheetName val="Details2"/>
      <sheetName val="Heade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DÖVİZ_ALIŞ1"/>
      <sheetName val="DÖVIZ_ALIS1"/>
      <sheetName val="DÖV?Z_ALI?1"/>
      <sheetName val="Ipotesi_e_risultati"/>
      <sheetName val="RESTATEMENT_OF_PREPAID_EXPENSES"/>
      <sheetName val="ıntel_fa"/>
      <sheetName val="cmm_2000'e_kadar"/>
      <sheetName val="253-254-255_KIST_2001"/>
      <sheetName val="253-254-255_2002_sil"/>
      <sheetName val="_2002"/>
      <sheetName val="UA9_Sales_Analysis_KızılyerBESİ"/>
      <sheetName val="GPM_Analysis"/>
      <sheetName val="97_&amp;_98_YOY"/>
      <sheetName val="Gate_IRR"/>
      <sheetName val="DATA"/>
      <sheetName val="malzeme kodları"/>
      <sheetName val="Menkul"/>
      <sheetName val="1999"/>
      <sheetName val="Gider Birim Fiyatları"/>
      <sheetName val="TEFE"/>
      <sheetName val="AYRGELIR"/>
      <sheetName val="VERI"/>
      <sheetName val="17"/>
      <sheetName val="Lead"/>
      <sheetName val="ValueList_Helper"/>
      <sheetName val="2015 Bütçe Diğer Capex"/>
      <sheetName val="YENİ RAYİÇ"/>
      <sheetName val="YENİ RAYİÇUSD"/>
      <sheetName val="YENİ_RAYİÇ"/>
      <sheetName val="YENİ_RAYİÇUSD"/>
      <sheetName val="UA2.4 Ürün Adet Bazlı Analiz"/>
      <sheetName val="Sheet2"/>
      <sheetName val="Redemption Schedules"/>
      <sheetName val="Detailed TB 31.12.2016"/>
      <sheetName val="Aralık 2017"/>
      <sheetName val="SDF 05-08 YKr kWh"/>
      <sheetName val="C"/>
      <sheetName val="VC1-BD of Acc"/>
      <sheetName val="Bilgi-İnfo"/>
      <sheetName val="PR029"/>
      <sheetName val="kod"/>
      <sheetName val="96FBÜY2.XLS"/>
      <sheetName val="PL"/>
      <sheetName val="TB 2003"/>
      <sheetName val="Cm_Jan-Dec"/>
      <sheetName val="Cm_Dec"/>
      <sheetName val="Tk_Jan-Dec"/>
      <sheetName val="Tk_Dec"/>
      <sheetName val="Kr_Jan-Dec"/>
      <sheetName val="Kr_Dec"/>
      <sheetName val="Ez_Jan-Dec"/>
      <sheetName val="Ez_Dec"/>
      <sheetName val="Cb_Jan-Dec"/>
      <sheetName val="Cb_Dec"/>
      <sheetName val="CIME_JAN-SEP"/>
      <sheetName val="CIME_SEP"/>
      <sheetName val="KARS_JAN-SEP"/>
      <sheetName val="KARS_SEP"/>
      <sheetName val="TRAK_JAN-SEP"/>
      <sheetName val="TRAK_SEP"/>
      <sheetName val="BETO_JAN-SEP"/>
      <sheetName val="BETO_SEP"/>
      <sheetName val="CIME_JAN-OCT"/>
      <sheetName val="CIME_OCT"/>
      <sheetName val="KARS_JAN-OCT"/>
      <sheetName val="KARS_OCT"/>
      <sheetName val="TRAK_JAN-OCT"/>
      <sheetName val="TRAK_OCT"/>
      <sheetName val="BETO_JAN-OCT"/>
      <sheetName val="BETO_OCT"/>
      <sheetName val="Transactions_with_Hazera1"/>
      <sheetName val="balance_sheet1"/>
      <sheetName val="Shareholders'_equity1"/>
      <sheetName val="NOTES_TO_BALANCE_SHEET1"/>
      <sheetName val="NOTES_TO_P&amp;L1"/>
      <sheetName val="Transactions_with_TOROS1"/>
      <sheetName val="FIXED_ASSETS1"/>
      <sheetName val="DÖVİZ_ALIŞ2"/>
      <sheetName val="DÖVIZ_ALIS2"/>
      <sheetName val="DÖV?Z_ALI?2"/>
      <sheetName val="Ipotesi_e_risultati1"/>
      <sheetName val="RESTATEMENT_OF_PREPAID_EXPENSE1"/>
      <sheetName val="ıntel_fa1"/>
      <sheetName val="cmm_2000'e_kadar1"/>
      <sheetName val="253-254-255_KIST_20011"/>
      <sheetName val="253-254-255_2002_sil1"/>
      <sheetName val="_20021"/>
      <sheetName val="UA9_Sales_Analysis_KızılyerBES1"/>
      <sheetName val="GPM_Analysis1"/>
      <sheetName val="97_&amp;_98_YOY1"/>
      <sheetName val="Gate_IRR1"/>
      <sheetName val="DÖV_Z_ALI_"/>
      <sheetName val="malzeme_kodları"/>
      <sheetName val="Gider_Birim_Fiyatları"/>
      <sheetName val="DefTax 12m2015_calc"/>
      <sheetName val="D?V?Z ALI?"/>
      <sheetName val="Vor"/>
      <sheetName val="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2185">
          <cell r="I2185">
            <v>2311.37</v>
          </cell>
        </row>
      </sheetData>
      <sheetData sheetId="68"/>
      <sheetData sheetId="69"/>
      <sheetData sheetId="70"/>
      <sheetData sheetId="71"/>
      <sheetData sheetId="72">
        <row r="2185">
          <cell r="I2185">
            <v>2311.37</v>
          </cell>
        </row>
      </sheetData>
      <sheetData sheetId="73"/>
      <sheetData sheetId="74"/>
      <sheetData sheetId="75"/>
      <sheetData sheetId="76"/>
      <sheetData sheetId="77">
        <row r="2185">
          <cell r="I2185">
            <v>2311.37</v>
          </cell>
        </row>
      </sheetData>
      <sheetData sheetId="78"/>
      <sheetData sheetId="79"/>
      <sheetData sheetId="80"/>
      <sheetData sheetId="81"/>
      <sheetData sheetId="82">
        <row r="2185">
          <cell r="I2185">
            <v>2311.37</v>
          </cell>
        </row>
      </sheetData>
      <sheetData sheetId="83"/>
      <sheetData sheetId="84"/>
      <sheetData sheetId="85"/>
      <sheetData sheetId="86"/>
      <sheetData sheetId="87">
        <row r="2185">
          <cell r="I2185">
            <v>2311.37</v>
          </cell>
        </row>
      </sheetData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2185">
          <cell r="I2185">
            <v>2311.37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CASH"/>
      <sheetName val="MARKETABLE SEC"/>
      <sheetName val="LOAN"/>
      <sheetName val="FIXEDAS"/>
      <sheetName val="OTHASS"/>
      <sheetName val="OTHLIAB"/>
      <sheetName val="BORROW"/>
      <sheetName val="EQUITY"/>
      <sheetName val="PAYRO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 S"/>
      <sheetName val="PL"/>
      <sheetName val="data"/>
      <sheetName val="materiality"/>
      <sheetName val="ias"/>
      <sheetName val="ias-graph"/>
      <sheetName val="graph"/>
      <sheetName val="CASH"/>
      <sheetName val="MARKETABLE SEC"/>
      <sheetName val="LOAN"/>
      <sheetName val="INVESTM"/>
      <sheetName val="FIXEDAS"/>
      <sheetName val="OTHASS"/>
      <sheetName val="DEPOSITS"/>
      <sheetName val="TAX"/>
      <sheetName val="BORROW"/>
      <sheetName val="OTHLIAB"/>
      <sheetName val="EQUITY"/>
      <sheetName val="PAYROLL"/>
      <sheetName val="FX"/>
      <sheetName val="OFF BALANCE"/>
      <sheetName val="SU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CASH"/>
      <sheetName val="MARKETABLE SEC"/>
      <sheetName val="LOAN"/>
      <sheetName val="FIXEDAS"/>
      <sheetName val="OTHASS"/>
      <sheetName val="OTHLIAB"/>
      <sheetName val="BORROW"/>
      <sheetName val="EQUITY"/>
      <sheetName val="PAYROLL"/>
      <sheetName val="MATRIX"/>
      <sheetName val="Header"/>
      <sheetName val="MARKETABLE_SEC"/>
      <sheetName val="RESTATEMENT OF PREPAID EXPENSES"/>
      <sheetName val="社員リスト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ANS"/>
    </sheetNames>
    <sheetDataSet>
      <sheetData sheetId="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ans"/>
      <sheetName val="summary"/>
      <sheetName val="sector"/>
      <sheetName val="RP"/>
      <sheetName val="RPalınan faiz"/>
      <sheetName val="repricing"/>
      <sheetName val="vade"/>
      <sheetName val="nazım"/>
      <sheetName val="GN"/>
      <sheetName val="index31.12.02"/>
      <sheetName val="kam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TILACAK MALLAR ORJ "/>
      <sheetName val="Sheet1"/>
      <sheetName val="SATIŞ ORJ KUR"/>
      <sheetName val="SATIŞ"/>
      <sheetName val="KUR"/>
      <sheetName val="SATILACAK MALLAR ORJ YED"/>
      <sheetName val="SATIS ORJ KUR"/>
      <sheetName val="SATIS"/>
      <sheetName val="LOAN"/>
      <sheetName val="Additions 02"/>
      <sheetName val="SATILACAK_MALLAR_ORJ_"/>
      <sheetName val="SATIŞ_ORJ_KUR"/>
      <sheetName val="SATILACAK_MALLAR_ORJ_YED"/>
      <sheetName val="255 HESAP"/>
      <sheetName val="RESTATEMENT OF PREPAID EXPENS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B1">
            <v>312720</v>
          </cell>
        </row>
        <row r="2">
          <cell r="B2">
            <v>187340</v>
          </cell>
        </row>
        <row r="3">
          <cell r="B3">
            <v>540098</v>
          </cell>
        </row>
        <row r="4">
          <cell r="B4">
            <v>277169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AN"/>
      <sheetName val=" PL"/>
      <sheetName val="DENETİM MİZANI"/>
      <sheetName val="KUR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 Do"/>
      <sheetName val="CMB Report"/>
      <sheetName val="CF-CMB"/>
      <sheetName val="IFRS-Consolidation Q1-2004"/>
      <sheetName val="WTB of 03.2004-CMB"/>
      <sheetName val="WTB of 03.2004-Consolidation"/>
      <sheetName val="Comparative Consolidation"/>
      <sheetName val="AJE - RJE "/>
      <sheetName val="PL"/>
      <sheetName val="RE Reconciliation"/>
      <sheetName val="Fixed Assets"/>
      <sheetName val="Inventory &amp; COGS"/>
      <sheetName val="ETB"/>
      <sheetName val="Taxation"/>
      <sheetName val="Restated Equity Mov"/>
      <sheetName val="Ratios"/>
      <sheetName val="TB Com"/>
      <sheetName val="Stat Equity Mov"/>
      <sheetName val="Mon Gain Loss"/>
      <sheetName val="March 2004 TB"/>
      <sheetName val="Index"/>
      <sheetName val="Stat equity mov "/>
      <sheetName val="FORMSRK"/>
      <sheetName val="BİLGİ GİRİŞİ"/>
      <sheetName val="Sheet1"/>
      <sheetName val="RESTATEMENT OF PREPAID EXPENSES"/>
      <sheetName val="To_Do"/>
      <sheetName val="CMB_Report"/>
      <sheetName val="IFRS-Consolidation_Q1-2004"/>
      <sheetName val="WTB_of_03_2004-CMB"/>
      <sheetName val="WTB_of_03_2004-Consolidation"/>
      <sheetName val="Comparative_Consolidation"/>
      <sheetName val="AJE_-_RJE_"/>
      <sheetName val="RE_Reconciliation"/>
      <sheetName val="Fixed_Assets"/>
      <sheetName val="Inventory_&amp;_COGS"/>
      <sheetName val="Restated_Equity_Mov"/>
      <sheetName val="TB_Com"/>
      <sheetName val="Stat_Equity_Mov"/>
      <sheetName val="Mon_Gain_Loss"/>
      <sheetName val="March_2004_TB"/>
      <sheetName val="Stat_equity_mov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115">
          <cell r="K115">
            <v>1.2135271963943939</v>
          </cell>
        </row>
        <row r="117">
          <cell r="M117">
            <v>1.0193307489854924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 do"/>
      <sheetName val="Financials"/>
      <sheetName val="Equity"/>
      <sheetName val="Segment"/>
      <sheetName val="WBS-2004"/>
      <sheetName val="Eliminations &amp; RJE"/>
      <sheetName val="WP&amp;L 2004"/>
      <sheetName val="GW"/>
      <sheetName val="AJE"/>
      <sheetName val="Minority"/>
      <sheetName val="Acq-dis"/>
      <sheetName val="EPS"/>
      <sheetName val="EQ-standalone"/>
      <sheetName val="SUD"/>
      <sheetName val="Investment"/>
      <sheetName val="Inv.-Cap."/>
      <sheetName val="equity acc"/>
      <sheetName val="Ratios"/>
      <sheetName val="Rates"/>
      <sheetName val="WBS-2003"/>
      <sheetName val="Index"/>
      <sheetName val="Dec 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06">
          <cell r="M106">
            <v>1.0688865711887257</v>
          </cell>
        </row>
        <row r="115">
          <cell r="L115">
            <v>1.1384023516343587</v>
          </cell>
        </row>
      </sheetData>
      <sheetData sheetId="2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ur rates"/>
      <sheetName val="USD Rates"/>
    </sheetNames>
    <sheetDataSet>
      <sheetData sheetId="0" refreshError="1">
        <row r="8">
          <cell r="E8">
            <v>1599769</v>
          </cell>
        </row>
        <row r="67">
          <cell r="E67">
            <v>1745072</v>
          </cell>
        </row>
      </sheetData>
      <sheetData sheetId="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Sum (kümüle)"/>
      <sheetName val="Fx Crd Open"/>
      <sheetName val="Fx Crd Open (kümüle)"/>
      <sheetName val="Fx Crd Paid"/>
      <sheetName val="Fx Crd Paid (kümüle)"/>
      <sheetName val="Fx Crd Int"/>
      <sheetName val="Database"/>
      <sheetName val="Trl Crd Int"/>
      <sheetName val="Overdraft"/>
      <sheetName val="Repo"/>
      <sheetName val="Medium Trl"/>
      <sheetName val="Deposit"/>
      <sheetName val="lease"/>
      <sheetName val="Financials (PBC)"/>
    </sheetNames>
    <sheetDataSet>
      <sheetData sheetId="0" refreshError="1">
        <row r="32">
          <cell r="G32">
            <v>1602796</v>
          </cell>
        </row>
        <row r="35">
          <cell r="G35">
            <v>1732143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anffr"/>
      <sheetName val="BİLANÇOtl"/>
      <sheetName val="amortiss"/>
      <sheetName val="genelgider"/>
      <sheetName val="expenses1"/>
      <sheetName val="P&amp;L"/>
      <sheetName val="sermaye"/>
      <sheetName val="sermaye hareket"/>
      <sheetName val=" gelir-gider"/>
      <sheetName val="adjustment"/>
      <sheetName val="semaye1"/>
      <sheetName val="kar dağıtım"/>
      <sheetName val="kur"/>
      <sheetName val="nakitakim"/>
      <sheetName val="veri"/>
      <sheetName val="faizfr"/>
      <sheetName val="KAR-ZARART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B2">
            <v>93231.54</v>
          </cell>
        </row>
      </sheetData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link_silme"/>
      <sheetName val="GT_Mizan"/>
      <sheetName val="Gelir tablosu"/>
      <sheetName val="Y_IÇI_MEMUR"/>
      <sheetName val="INT"/>
      <sheetName val="B+ G&amp;V (HBI-HBII)"/>
      <sheetName val="Eur rat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 GAAP WBS"/>
      <sheetName val="AJE-RJE (client)"/>
      <sheetName val="AJE-RJE (PwC)"/>
      <sheetName val="US GAAP vs IAS Convenience"/>
      <sheetName val="Monthly PL-statutory"/>
      <sheetName val="Monthly PL-USD"/>
      <sheetName val="Inventory-COGS"/>
      <sheetName val="Depreciation allocation "/>
      <sheetName val="FA USD Conversion-II"/>
      <sheetName val="Intangibles TL"/>
      <sheetName val="Intangibles 000$"/>
      <sheetName val="Investments"/>
      <sheetName val="Equity"/>
      <sheetName val="USD rates-2000"/>
      <sheetName val="USD rates 1975-1999"/>
      <sheetName val="Financials (PBC)"/>
      <sheetName val="Translation gain-loss"/>
      <sheetName val="Financials _PBC_"/>
      <sheetName val="JUNE 2002"/>
      <sheetName val="Eur rates"/>
      <sheetName val="Additions 02"/>
      <sheetName val="Index2003"/>
      <sheetName val="Su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D101A"/>
      <sheetName val="965101"/>
      <sheetName val="3919952"/>
      <sheetName val="3919950"/>
      <sheetName val="965103"/>
      <sheetName val="2799902"/>
      <sheetName val="2799900"/>
      <sheetName val="997061"/>
      <sheetName val="27909"/>
      <sheetName val="97900"/>
      <sheetName val="Sheet11"/>
      <sheetName val="Sheet12"/>
      <sheetName val="Sheet13"/>
      <sheetName val="Sheet14"/>
      <sheetName val="Sheet15"/>
      <sheetName val="Sheet16"/>
      <sheetName val="Gider Birim Fiyatları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4"/>
      <sheetName val="C&amp;F"/>
      <sheetName val="RVRS"/>
      <sheetName val="NET"/>
      <sheetName val="HELP"/>
      <sheetName val=" PL"/>
    </sheetNames>
    <sheetDataSet>
      <sheetData sheetId="0" refreshError="1">
        <row r="6">
          <cell r="X6">
            <v>258</v>
          </cell>
        </row>
        <row r="7">
          <cell r="X7">
            <v>259</v>
          </cell>
        </row>
        <row r="8">
          <cell r="X8">
            <v>393</v>
          </cell>
        </row>
        <row r="9">
          <cell r="X9" t="str">
            <v/>
          </cell>
        </row>
        <row r="10">
          <cell r="X10">
            <v>399</v>
          </cell>
        </row>
        <row r="11">
          <cell r="X11" t="str">
            <v/>
          </cell>
        </row>
        <row r="12">
          <cell r="X12" t="str">
            <v/>
          </cell>
        </row>
        <row r="13">
          <cell r="X13" t="str">
            <v/>
          </cell>
        </row>
        <row r="14">
          <cell r="X14" t="str">
            <v/>
          </cell>
        </row>
        <row r="15">
          <cell r="X15" t="str">
            <v/>
          </cell>
        </row>
        <row r="16">
          <cell r="X16" t="str">
            <v/>
          </cell>
        </row>
        <row r="17">
          <cell r="X17" t="str">
            <v/>
          </cell>
        </row>
        <row r="18">
          <cell r="X18" t="str">
            <v/>
          </cell>
        </row>
        <row r="19">
          <cell r="X19">
            <v>551</v>
          </cell>
        </row>
        <row r="20">
          <cell r="X20">
            <v>632</v>
          </cell>
        </row>
        <row r="21">
          <cell r="X21" t="str">
            <v/>
          </cell>
        </row>
        <row r="22">
          <cell r="X22" t="str">
            <v/>
          </cell>
        </row>
        <row r="23">
          <cell r="X23" t="str">
            <v/>
          </cell>
        </row>
        <row r="24">
          <cell r="X24" t="str">
            <v/>
          </cell>
        </row>
        <row r="25">
          <cell r="X25" t="str">
            <v/>
          </cell>
        </row>
        <row r="26">
          <cell r="X26" t="str">
            <v/>
          </cell>
        </row>
        <row r="27">
          <cell r="X27" t="str">
            <v/>
          </cell>
        </row>
        <row r="28">
          <cell r="X28" t="str">
            <v/>
          </cell>
        </row>
        <row r="29">
          <cell r="X29" t="str">
            <v/>
          </cell>
        </row>
        <row r="30">
          <cell r="X30" t="str">
            <v/>
          </cell>
        </row>
        <row r="31">
          <cell r="X31" t="str">
            <v/>
          </cell>
        </row>
        <row r="32">
          <cell r="X32" t="str">
            <v/>
          </cell>
        </row>
        <row r="33">
          <cell r="X33" t="str">
            <v/>
          </cell>
        </row>
        <row r="34">
          <cell r="X34" t="str">
            <v/>
          </cell>
        </row>
        <row r="35">
          <cell r="X35" t="str">
            <v/>
          </cell>
        </row>
        <row r="36">
          <cell r="X36" t="str">
            <v/>
          </cell>
        </row>
        <row r="37">
          <cell r="X37" t="str">
            <v/>
          </cell>
        </row>
        <row r="38">
          <cell r="X38" t="str">
            <v/>
          </cell>
        </row>
        <row r="39">
          <cell r="X39" t="str">
            <v/>
          </cell>
        </row>
        <row r="40">
          <cell r="X40" t="str">
            <v/>
          </cell>
        </row>
        <row r="41">
          <cell r="X41" t="str">
            <v/>
          </cell>
        </row>
        <row r="42">
          <cell r="X42" t="str">
            <v/>
          </cell>
        </row>
        <row r="43">
          <cell r="X43" t="str">
            <v/>
          </cell>
        </row>
        <row r="44">
          <cell r="X44" t="str">
            <v/>
          </cell>
        </row>
        <row r="45">
          <cell r="X45" t="str">
            <v/>
          </cell>
        </row>
        <row r="46">
          <cell r="X46" t="str">
            <v/>
          </cell>
        </row>
        <row r="47">
          <cell r="X47" t="str">
            <v/>
          </cell>
        </row>
        <row r="48">
          <cell r="X48" t="str">
            <v/>
          </cell>
        </row>
        <row r="49">
          <cell r="X49" t="str">
            <v/>
          </cell>
        </row>
        <row r="50">
          <cell r="X50" t="str">
            <v/>
          </cell>
        </row>
        <row r="51">
          <cell r="X51" t="str">
            <v/>
          </cell>
        </row>
        <row r="52">
          <cell r="X52" t="str">
            <v/>
          </cell>
        </row>
        <row r="53">
          <cell r="X53" t="str">
            <v/>
          </cell>
        </row>
        <row r="54">
          <cell r="X54" t="str">
            <v/>
          </cell>
        </row>
        <row r="55">
          <cell r="X55" t="str">
            <v/>
          </cell>
        </row>
        <row r="56">
          <cell r="X56" t="str">
            <v/>
          </cell>
        </row>
        <row r="57">
          <cell r="X57" t="str">
            <v/>
          </cell>
        </row>
        <row r="58">
          <cell r="X58" t="str">
            <v/>
          </cell>
        </row>
        <row r="59">
          <cell r="X59" t="str">
            <v/>
          </cell>
        </row>
        <row r="60">
          <cell r="X60" t="str">
            <v/>
          </cell>
        </row>
        <row r="61">
          <cell r="X61" t="str">
            <v/>
          </cell>
        </row>
        <row r="62">
          <cell r="X62" t="str">
            <v/>
          </cell>
        </row>
        <row r="63">
          <cell r="X63" t="str">
            <v/>
          </cell>
        </row>
        <row r="64">
          <cell r="X64" t="str">
            <v/>
          </cell>
        </row>
        <row r="65">
          <cell r="X65" t="str">
            <v/>
          </cell>
        </row>
        <row r="66">
          <cell r="X66" t="str">
            <v/>
          </cell>
        </row>
        <row r="67">
          <cell r="X67" t="str">
            <v/>
          </cell>
        </row>
        <row r="68">
          <cell r="X68" t="str">
            <v/>
          </cell>
        </row>
        <row r="69">
          <cell r="X69" t="str">
            <v/>
          </cell>
        </row>
        <row r="70">
          <cell r="X70" t="str">
            <v/>
          </cell>
        </row>
        <row r="71">
          <cell r="X71" t="str">
            <v/>
          </cell>
        </row>
        <row r="72">
          <cell r="X72" t="str">
            <v/>
          </cell>
        </row>
        <row r="73">
          <cell r="X73" t="str">
            <v/>
          </cell>
        </row>
        <row r="74">
          <cell r="X74" t="str">
            <v/>
          </cell>
        </row>
        <row r="75">
          <cell r="X75" t="str">
            <v/>
          </cell>
        </row>
        <row r="76">
          <cell r="X76" t="str">
            <v/>
          </cell>
        </row>
        <row r="77">
          <cell r="X77" t="str">
            <v/>
          </cell>
        </row>
        <row r="78">
          <cell r="X78" t="str">
            <v/>
          </cell>
        </row>
        <row r="79">
          <cell r="X79" t="str">
            <v/>
          </cell>
        </row>
        <row r="80">
          <cell r="X80" t="str">
            <v/>
          </cell>
        </row>
        <row r="81">
          <cell r="X81" t="str">
            <v/>
          </cell>
        </row>
        <row r="82">
          <cell r="X82" t="str">
            <v/>
          </cell>
        </row>
        <row r="83">
          <cell r="X83" t="str">
            <v/>
          </cell>
        </row>
        <row r="84">
          <cell r="X84" t="str">
            <v/>
          </cell>
        </row>
        <row r="85">
          <cell r="X85" t="str">
            <v/>
          </cell>
        </row>
        <row r="86">
          <cell r="X86" t="str">
            <v/>
          </cell>
        </row>
        <row r="87">
          <cell r="X87" t="str">
            <v/>
          </cell>
        </row>
        <row r="88">
          <cell r="X88" t="str">
            <v/>
          </cell>
        </row>
        <row r="89">
          <cell r="X89" t="str">
            <v/>
          </cell>
        </row>
        <row r="90">
          <cell r="X90" t="str">
            <v/>
          </cell>
        </row>
        <row r="91">
          <cell r="X91" t="str">
            <v/>
          </cell>
        </row>
        <row r="92">
          <cell r="X92" t="str">
            <v/>
          </cell>
        </row>
        <row r="93">
          <cell r="X93" t="str">
            <v/>
          </cell>
        </row>
        <row r="94">
          <cell r="X94" t="str">
            <v/>
          </cell>
        </row>
        <row r="95">
          <cell r="X95" t="str">
            <v/>
          </cell>
        </row>
        <row r="96">
          <cell r="X96" t="str">
            <v/>
          </cell>
        </row>
        <row r="97">
          <cell r="X97" t="str">
            <v/>
          </cell>
        </row>
        <row r="98">
          <cell r="X98" t="str">
            <v/>
          </cell>
        </row>
        <row r="99">
          <cell r="X99" t="str">
            <v/>
          </cell>
        </row>
        <row r="100">
          <cell r="X100" t="str">
            <v/>
          </cell>
        </row>
        <row r="101">
          <cell r="X101" t="str">
            <v/>
          </cell>
        </row>
        <row r="102">
          <cell r="X102" t="str">
            <v/>
          </cell>
        </row>
        <row r="103">
          <cell r="X103" t="str">
            <v/>
          </cell>
        </row>
        <row r="104">
          <cell r="X104" t="str">
            <v/>
          </cell>
        </row>
        <row r="105">
          <cell r="X105" t="str">
            <v/>
          </cell>
        </row>
        <row r="106">
          <cell r="X106" t="str">
            <v/>
          </cell>
        </row>
        <row r="107">
          <cell r="X107" t="str">
            <v/>
          </cell>
        </row>
        <row r="108">
          <cell r="X108" t="str">
            <v/>
          </cell>
        </row>
        <row r="109">
          <cell r="X109" t="str">
            <v/>
          </cell>
        </row>
        <row r="110">
          <cell r="X110" t="str">
            <v/>
          </cell>
        </row>
        <row r="111">
          <cell r="X111" t="str">
            <v/>
          </cell>
        </row>
        <row r="112">
          <cell r="X112" t="str">
            <v/>
          </cell>
        </row>
        <row r="113">
          <cell r="X113" t="str">
            <v/>
          </cell>
        </row>
        <row r="114">
          <cell r="X114" t="str">
            <v/>
          </cell>
        </row>
        <row r="115">
          <cell r="X115" t="str">
            <v/>
          </cell>
        </row>
        <row r="116">
          <cell r="X116" t="str">
            <v/>
          </cell>
        </row>
        <row r="117">
          <cell r="X117" t="str">
            <v/>
          </cell>
        </row>
        <row r="118">
          <cell r="X118" t="str">
            <v/>
          </cell>
        </row>
        <row r="119">
          <cell r="X119" t="str">
            <v/>
          </cell>
        </row>
        <row r="120">
          <cell r="X120" t="str">
            <v/>
          </cell>
        </row>
        <row r="121">
          <cell r="X121" t="str">
            <v/>
          </cell>
        </row>
        <row r="122">
          <cell r="X122" t="str">
            <v/>
          </cell>
        </row>
        <row r="123">
          <cell r="X123" t="str">
            <v/>
          </cell>
        </row>
        <row r="124">
          <cell r="X124" t="str">
            <v/>
          </cell>
        </row>
        <row r="125">
          <cell r="X125" t="str">
            <v/>
          </cell>
        </row>
        <row r="126">
          <cell r="X126" t="str">
            <v/>
          </cell>
        </row>
        <row r="127">
          <cell r="X127" t="str">
            <v/>
          </cell>
        </row>
        <row r="128">
          <cell r="X128" t="str">
            <v/>
          </cell>
        </row>
        <row r="129">
          <cell r="X129" t="str">
            <v/>
          </cell>
        </row>
        <row r="130">
          <cell r="X130" t="str">
            <v/>
          </cell>
        </row>
        <row r="131">
          <cell r="X131" t="str">
            <v/>
          </cell>
        </row>
        <row r="132">
          <cell r="X132" t="str">
            <v/>
          </cell>
        </row>
        <row r="133">
          <cell r="X133" t="str">
            <v/>
          </cell>
        </row>
        <row r="134">
          <cell r="X134" t="str">
            <v/>
          </cell>
        </row>
        <row r="135">
          <cell r="X135" t="str">
            <v/>
          </cell>
        </row>
        <row r="136">
          <cell r="X136" t="str">
            <v/>
          </cell>
        </row>
        <row r="137">
          <cell r="X137" t="str">
            <v/>
          </cell>
        </row>
        <row r="138">
          <cell r="X138" t="str">
            <v/>
          </cell>
        </row>
        <row r="139">
          <cell r="X139" t="str">
            <v/>
          </cell>
        </row>
        <row r="140">
          <cell r="X140" t="str">
            <v/>
          </cell>
        </row>
        <row r="141">
          <cell r="X141" t="str">
            <v/>
          </cell>
        </row>
        <row r="142">
          <cell r="X142" t="str">
            <v/>
          </cell>
        </row>
        <row r="143">
          <cell r="X143" t="str">
            <v/>
          </cell>
        </row>
        <row r="144">
          <cell r="X144" t="str">
            <v/>
          </cell>
        </row>
        <row r="145">
          <cell r="X145" t="str">
            <v/>
          </cell>
        </row>
        <row r="146">
          <cell r="X146" t="str">
            <v/>
          </cell>
        </row>
        <row r="147">
          <cell r="X147" t="str">
            <v/>
          </cell>
        </row>
        <row r="148">
          <cell r="X148" t="str">
            <v/>
          </cell>
        </row>
        <row r="149">
          <cell r="X149" t="str">
            <v/>
          </cell>
        </row>
        <row r="150">
          <cell r="X150" t="str">
            <v/>
          </cell>
        </row>
        <row r="151">
          <cell r="X151" t="str">
            <v/>
          </cell>
        </row>
        <row r="152">
          <cell r="X152" t="str">
            <v/>
          </cell>
        </row>
        <row r="153">
          <cell r="X153" t="str">
            <v/>
          </cell>
        </row>
        <row r="154">
          <cell r="X154" t="str">
            <v/>
          </cell>
        </row>
        <row r="155">
          <cell r="X155" t="str">
            <v/>
          </cell>
        </row>
        <row r="156">
          <cell r="X156" t="str">
            <v/>
          </cell>
        </row>
        <row r="157">
          <cell r="X157" t="str">
            <v/>
          </cell>
        </row>
        <row r="158">
          <cell r="X158" t="str">
            <v/>
          </cell>
        </row>
        <row r="159">
          <cell r="X159" t="str">
            <v/>
          </cell>
        </row>
        <row r="160">
          <cell r="X160" t="str">
            <v/>
          </cell>
        </row>
        <row r="161">
          <cell r="X161" t="str">
            <v/>
          </cell>
        </row>
        <row r="162">
          <cell r="X162" t="str">
            <v/>
          </cell>
        </row>
        <row r="163">
          <cell r="X163" t="str">
            <v/>
          </cell>
        </row>
        <row r="164">
          <cell r="X164" t="str">
            <v/>
          </cell>
        </row>
        <row r="165">
          <cell r="X165" t="str">
            <v/>
          </cell>
        </row>
        <row r="166">
          <cell r="X166" t="str">
            <v/>
          </cell>
        </row>
        <row r="167">
          <cell r="X167" t="str">
            <v/>
          </cell>
        </row>
        <row r="168">
          <cell r="X168" t="str">
            <v/>
          </cell>
        </row>
        <row r="169">
          <cell r="X169" t="str">
            <v/>
          </cell>
        </row>
        <row r="170">
          <cell r="X170" t="str">
            <v/>
          </cell>
        </row>
        <row r="171">
          <cell r="X171" t="str">
            <v/>
          </cell>
        </row>
        <row r="172">
          <cell r="X172" t="str">
            <v/>
          </cell>
        </row>
        <row r="173">
          <cell r="X173" t="str">
            <v/>
          </cell>
        </row>
        <row r="174">
          <cell r="X174" t="str">
            <v/>
          </cell>
        </row>
        <row r="175">
          <cell r="X175" t="str">
            <v/>
          </cell>
        </row>
        <row r="176">
          <cell r="X176" t="str">
            <v/>
          </cell>
        </row>
        <row r="177">
          <cell r="X177" t="str">
            <v/>
          </cell>
        </row>
        <row r="178">
          <cell r="X178" t="str">
            <v/>
          </cell>
        </row>
        <row r="179">
          <cell r="X179" t="str">
            <v/>
          </cell>
        </row>
        <row r="180">
          <cell r="X180" t="str">
            <v/>
          </cell>
        </row>
        <row r="181">
          <cell r="X181" t="str">
            <v/>
          </cell>
        </row>
        <row r="182">
          <cell r="X182" t="str">
            <v/>
          </cell>
        </row>
        <row r="183">
          <cell r="X183" t="str">
            <v/>
          </cell>
        </row>
        <row r="184">
          <cell r="X184" t="str">
            <v/>
          </cell>
        </row>
        <row r="185">
          <cell r="X185" t="str">
            <v/>
          </cell>
        </row>
        <row r="186">
          <cell r="X186" t="str">
            <v/>
          </cell>
        </row>
        <row r="187">
          <cell r="X187" t="str">
            <v/>
          </cell>
        </row>
        <row r="188">
          <cell r="X188" t="str">
            <v/>
          </cell>
        </row>
        <row r="189">
          <cell r="X189" t="str">
            <v/>
          </cell>
        </row>
        <row r="190">
          <cell r="X190" t="str">
            <v/>
          </cell>
        </row>
        <row r="191">
          <cell r="X191" t="str">
            <v/>
          </cell>
        </row>
        <row r="192">
          <cell r="X192" t="str">
            <v/>
          </cell>
        </row>
        <row r="193">
          <cell r="X193" t="str">
            <v/>
          </cell>
        </row>
        <row r="194">
          <cell r="X194" t="str">
            <v/>
          </cell>
        </row>
        <row r="195">
          <cell r="X195" t="str">
            <v/>
          </cell>
        </row>
        <row r="196">
          <cell r="X196" t="str">
            <v/>
          </cell>
        </row>
        <row r="197">
          <cell r="X197" t="str">
            <v/>
          </cell>
        </row>
        <row r="198">
          <cell r="X198" t="str">
            <v/>
          </cell>
        </row>
        <row r="199">
          <cell r="X199" t="str">
            <v/>
          </cell>
        </row>
        <row r="200">
          <cell r="X200" t="str">
            <v/>
          </cell>
        </row>
        <row r="201">
          <cell r="X201" t="str">
            <v/>
          </cell>
        </row>
        <row r="202">
          <cell r="X202" t="str">
            <v/>
          </cell>
        </row>
        <row r="203">
          <cell r="X203" t="str">
            <v/>
          </cell>
        </row>
        <row r="204">
          <cell r="X204" t="str">
            <v/>
          </cell>
        </row>
        <row r="205">
          <cell r="X205" t="str">
            <v/>
          </cell>
        </row>
        <row r="206">
          <cell r="X206" t="str">
            <v/>
          </cell>
        </row>
        <row r="207">
          <cell r="X207" t="str">
            <v/>
          </cell>
        </row>
        <row r="208">
          <cell r="X208" t="str">
            <v/>
          </cell>
        </row>
        <row r="209">
          <cell r="X209" t="str">
            <v/>
          </cell>
        </row>
        <row r="210">
          <cell r="X210" t="str">
            <v/>
          </cell>
        </row>
        <row r="211">
          <cell r="X211" t="str">
            <v/>
          </cell>
        </row>
        <row r="212">
          <cell r="X212" t="str">
            <v/>
          </cell>
        </row>
        <row r="213">
          <cell r="X213" t="str">
            <v/>
          </cell>
        </row>
        <row r="214">
          <cell r="X214" t="str">
            <v/>
          </cell>
        </row>
        <row r="215">
          <cell r="X215" t="str">
            <v/>
          </cell>
        </row>
        <row r="216">
          <cell r="X216" t="str">
            <v/>
          </cell>
        </row>
        <row r="217">
          <cell r="X217" t="str">
            <v/>
          </cell>
        </row>
        <row r="218">
          <cell r="X218" t="str">
            <v/>
          </cell>
        </row>
        <row r="219">
          <cell r="X219" t="str">
            <v/>
          </cell>
        </row>
        <row r="220">
          <cell r="X220" t="str">
            <v/>
          </cell>
        </row>
        <row r="221">
          <cell r="X221" t="str">
            <v/>
          </cell>
        </row>
        <row r="222">
          <cell r="X222" t="str">
            <v/>
          </cell>
        </row>
        <row r="223">
          <cell r="X223" t="str">
            <v/>
          </cell>
        </row>
        <row r="224">
          <cell r="X224" t="str">
            <v/>
          </cell>
        </row>
        <row r="225">
          <cell r="X225" t="str">
            <v/>
          </cell>
        </row>
        <row r="226">
          <cell r="X226" t="str">
            <v/>
          </cell>
        </row>
        <row r="227">
          <cell r="X227" t="str">
            <v/>
          </cell>
        </row>
        <row r="228">
          <cell r="X228" t="str">
            <v/>
          </cell>
        </row>
        <row r="229">
          <cell r="X229" t="str">
            <v/>
          </cell>
        </row>
        <row r="230">
          <cell r="X230" t="str">
            <v/>
          </cell>
        </row>
        <row r="231">
          <cell r="X231" t="str">
            <v/>
          </cell>
        </row>
        <row r="232">
          <cell r="X232" t="str">
            <v/>
          </cell>
        </row>
        <row r="233">
          <cell r="X233" t="str">
            <v/>
          </cell>
        </row>
        <row r="234">
          <cell r="X234" t="str">
            <v/>
          </cell>
        </row>
        <row r="235">
          <cell r="X235" t="str">
            <v/>
          </cell>
        </row>
        <row r="236">
          <cell r="X236" t="str">
            <v/>
          </cell>
        </row>
        <row r="237">
          <cell r="X237" t="str">
            <v/>
          </cell>
        </row>
        <row r="238">
          <cell r="X238" t="str">
            <v/>
          </cell>
        </row>
        <row r="239">
          <cell r="X239" t="str">
            <v/>
          </cell>
        </row>
        <row r="240">
          <cell r="X240" t="str">
            <v/>
          </cell>
        </row>
        <row r="241">
          <cell r="X241" t="str">
            <v/>
          </cell>
        </row>
        <row r="242">
          <cell r="X242" t="str">
            <v/>
          </cell>
        </row>
        <row r="243">
          <cell r="X243" t="str">
            <v/>
          </cell>
        </row>
        <row r="244">
          <cell r="X244" t="str">
            <v/>
          </cell>
        </row>
        <row r="245">
          <cell r="X245" t="str">
            <v/>
          </cell>
        </row>
        <row r="246">
          <cell r="X246" t="str">
            <v/>
          </cell>
        </row>
        <row r="247">
          <cell r="X247" t="str">
            <v/>
          </cell>
        </row>
        <row r="248">
          <cell r="X248" t="str">
            <v/>
          </cell>
        </row>
        <row r="249">
          <cell r="X249" t="str">
            <v/>
          </cell>
        </row>
        <row r="250">
          <cell r="X250" t="str">
            <v/>
          </cell>
        </row>
        <row r="251">
          <cell r="X251" t="str">
            <v/>
          </cell>
        </row>
        <row r="252">
          <cell r="X252" t="str">
            <v/>
          </cell>
        </row>
        <row r="253">
          <cell r="X253" t="str">
            <v/>
          </cell>
        </row>
        <row r="254">
          <cell r="X254" t="str">
            <v/>
          </cell>
        </row>
        <row r="255">
          <cell r="X255" t="str">
            <v/>
          </cell>
        </row>
        <row r="256">
          <cell r="X256" t="str">
            <v/>
          </cell>
        </row>
        <row r="257">
          <cell r="X257" t="str">
            <v/>
          </cell>
        </row>
        <row r="258">
          <cell r="X258" t="str">
            <v/>
          </cell>
        </row>
        <row r="259">
          <cell r="X259" t="str">
            <v/>
          </cell>
        </row>
        <row r="260">
          <cell r="X260" t="str">
            <v/>
          </cell>
        </row>
        <row r="261">
          <cell r="X261" t="str">
            <v/>
          </cell>
        </row>
        <row r="262">
          <cell r="X262" t="str">
            <v/>
          </cell>
        </row>
        <row r="263">
          <cell r="X263" t="str">
            <v/>
          </cell>
        </row>
        <row r="264">
          <cell r="X264" t="str">
            <v/>
          </cell>
        </row>
        <row r="265">
          <cell r="X265" t="str">
            <v/>
          </cell>
        </row>
        <row r="266">
          <cell r="X266" t="str">
            <v/>
          </cell>
        </row>
        <row r="267">
          <cell r="X267" t="str">
            <v/>
          </cell>
        </row>
        <row r="268">
          <cell r="X268" t="str">
            <v/>
          </cell>
        </row>
        <row r="269">
          <cell r="X269" t="str">
            <v/>
          </cell>
        </row>
        <row r="270">
          <cell r="X270" t="str">
            <v/>
          </cell>
        </row>
        <row r="271">
          <cell r="X271" t="str">
            <v/>
          </cell>
        </row>
        <row r="272">
          <cell r="X272" t="str">
            <v/>
          </cell>
        </row>
        <row r="273">
          <cell r="X273" t="str">
            <v/>
          </cell>
        </row>
        <row r="274">
          <cell r="X274" t="str">
            <v/>
          </cell>
        </row>
        <row r="275">
          <cell r="X275" t="str">
            <v/>
          </cell>
        </row>
        <row r="276">
          <cell r="X276" t="str">
            <v/>
          </cell>
        </row>
        <row r="277">
          <cell r="X277" t="str">
            <v/>
          </cell>
        </row>
        <row r="278">
          <cell r="X278" t="str">
            <v/>
          </cell>
        </row>
        <row r="279">
          <cell r="X279" t="str">
            <v/>
          </cell>
        </row>
        <row r="280">
          <cell r="X280" t="str">
            <v/>
          </cell>
        </row>
        <row r="281">
          <cell r="X281" t="str">
            <v/>
          </cell>
        </row>
        <row r="282">
          <cell r="X282" t="str">
            <v/>
          </cell>
        </row>
        <row r="283">
          <cell r="X283" t="str">
            <v/>
          </cell>
        </row>
        <row r="284">
          <cell r="X284" t="str">
            <v/>
          </cell>
        </row>
        <row r="285">
          <cell r="X285" t="str">
            <v/>
          </cell>
        </row>
        <row r="286">
          <cell r="X286" t="str">
            <v/>
          </cell>
        </row>
        <row r="287">
          <cell r="X287" t="str">
            <v/>
          </cell>
        </row>
        <row r="288">
          <cell r="X288" t="str">
            <v/>
          </cell>
        </row>
        <row r="289">
          <cell r="X289" t="str">
            <v/>
          </cell>
        </row>
        <row r="290">
          <cell r="X290" t="str">
            <v/>
          </cell>
        </row>
        <row r="291">
          <cell r="X291" t="str">
            <v/>
          </cell>
        </row>
        <row r="292">
          <cell r="X292" t="str">
            <v/>
          </cell>
        </row>
        <row r="293">
          <cell r="X293" t="str">
            <v/>
          </cell>
        </row>
        <row r="294">
          <cell r="X294" t="str">
            <v/>
          </cell>
        </row>
        <row r="295">
          <cell r="X295" t="str">
            <v/>
          </cell>
        </row>
        <row r="296">
          <cell r="X296" t="str">
            <v/>
          </cell>
        </row>
        <row r="297">
          <cell r="X297" t="str">
            <v/>
          </cell>
        </row>
        <row r="298">
          <cell r="X298" t="str">
            <v/>
          </cell>
        </row>
        <row r="299">
          <cell r="X299" t="str">
            <v/>
          </cell>
        </row>
        <row r="300">
          <cell r="X300" t="str">
            <v/>
          </cell>
        </row>
        <row r="301">
          <cell r="X301" t="str">
            <v/>
          </cell>
        </row>
        <row r="302">
          <cell r="X302" t="str">
            <v/>
          </cell>
        </row>
        <row r="303">
          <cell r="X303" t="str">
            <v/>
          </cell>
        </row>
        <row r="304">
          <cell r="X304" t="str">
            <v/>
          </cell>
        </row>
        <row r="305">
          <cell r="X305" t="str">
            <v/>
          </cell>
        </row>
        <row r="306">
          <cell r="X306" t="str">
            <v/>
          </cell>
        </row>
        <row r="307">
          <cell r="X307" t="str">
            <v/>
          </cell>
        </row>
        <row r="308">
          <cell r="X308" t="str">
            <v/>
          </cell>
        </row>
        <row r="309">
          <cell r="X309" t="str">
            <v/>
          </cell>
        </row>
        <row r="310">
          <cell r="X310" t="str">
            <v/>
          </cell>
        </row>
        <row r="311">
          <cell r="X311" t="str">
            <v/>
          </cell>
        </row>
        <row r="312">
          <cell r="X312" t="str">
            <v/>
          </cell>
        </row>
        <row r="313">
          <cell r="X313" t="str">
            <v/>
          </cell>
        </row>
        <row r="314">
          <cell r="X314" t="str">
            <v/>
          </cell>
        </row>
        <row r="315">
          <cell r="X315" t="str">
            <v/>
          </cell>
        </row>
        <row r="316">
          <cell r="X316" t="str">
            <v/>
          </cell>
        </row>
        <row r="317">
          <cell r="X317" t="str">
            <v/>
          </cell>
        </row>
        <row r="318">
          <cell r="X318" t="str">
            <v/>
          </cell>
        </row>
        <row r="319">
          <cell r="X319" t="str">
            <v/>
          </cell>
        </row>
        <row r="320">
          <cell r="X320" t="str">
            <v/>
          </cell>
        </row>
        <row r="321">
          <cell r="X321" t="str">
            <v/>
          </cell>
        </row>
        <row r="322">
          <cell r="X322" t="str">
            <v/>
          </cell>
        </row>
        <row r="323">
          <cell r="X323" t="str">
            <v/>
          </cell>
        </row>
        <row r="324">
          <cell r="X324" t="str">
            <v/>
          </cell>
        </row>
        <row r="325">
          <cell r="X325" t="str">
            <v/>
          </cell>
        </row>
        <row r="326">
          <cell r="X326" t="str">
            <v/>
          </cell>
        </row>
        <row r="327">
          <cell r="X327" t="str">
            <v/>
          </cell>
        </row>
        <row r="328">
          <cell r="X328" t="str">
            <v/>
          </cell>
        </row>
        <row r="329">
          <cell r="X329" t="str">
            <v/>
          </cell>
        </row>
        <row r="330">
          <cell r="X330" t="str">
            <v/>
          </cell>
        </row>
        <row r="331">
          <cell r="X331" t="str">
            <v/>
          </cell>
        </row>
        <row r="332">
          <cell r="X332" t="str">
            <v/>
          </cell>
        </row>
        <row r="333">
          <cell r="X333" t="str">
            <v/>
          </cell>
        </row>
        <row r="334">
          <cell r="X334" t="str">
            <v/>
          </cell>
        </row>
        <row r="335">
          <cell r="X335" t="str">
            <v/>
          </cell>
        </row>
        <row r="336">
          <cell r="X336" t="str">
            <v/>
          </cell>
        </row>
        <row r="337">
          <cell r="X337" t="str">
            <v/>
          </cell>
        </row>
        <row r="338">
          <cell r="X338" t="str">
            <v/>
          </cell>
        </row>
        <row r="339">
          <cell r="X339" t="str">
            <v/>
          </cell>
        </row>
        <row r="340">
          <cell r="X340" t="str">
            <v/>
          </cell>
        </row>
        <row r="341">
          <cell r="X341" t="str">
            <v/>
          </cell>
        </row>
        <row r="342">
          <cell r="X342" t="str">
            <v/>
          </cell>
        </row>
        <row r="343">
          <cell r="X343" t="str">
            <v/>
          </cell>
        </row>
        <row r="344">
          <cell r="X344" t="str">
            <v/>
          </cell>
        </row>
        <row r="345">
          <cell r="X345" t="str">
            <v/>
          </cell>
        </row>
        <row r="346">
          <cell r="X346" t="str">
            <v/>
          </cell>
        </row>
        <row r="347">
          <cell r="X347" t="str">
            <v/>
          </cell>
        </row>
        <row r="348">
          <cell r="X348" t="str">
            <v/>
          </cell>
        </row>
        <row r="349">
          <cell r="X349" t="str">
            <v/>
          </cell>
        </row>
        <row r="350">
          <cell r="X350" t="str">
            <v/>
          </cell>
        </row>
        <row r="351">
          <cell r="X351" t="str">
            <v/>
          </cell>
        </row>
        <row r="352">
          <cell r="X352" t="str">
            <v/>
          </cell>
        </row>
        <row r="353">
          <cell r="X353" t="str">
            <v/>
          </cell>
        </row>
        <row r="354">
          <cell r="X354" t="str">
            <v/>
          </cell>
        </row>
        <row r="355">
          <cell r="X355" t="str">
            <v/>
          </cell>
        </row>
        <row r="356">
          <cell r="X356" t="str">
            <v/>
          </cell>
        </row>
        <row r="357">
          <cell r="X357" t="str">
            <v/>
          </cell>
        </row>
        <row r="358">
          <cell r="X358" t="str">
            <v/>
          </cell>
        </row>
        <row r="359">
          <cell r="X359" t="str">
            <v/>
          </cell>
        </row>
        <row r="360">
          <cell r="X360" t="str">
            <v/>
          </cell>
        </row>
        <row r="361">
          <cell r="X361" t="str">
            <v/>
          </cell>
        </row>
        <row r="362">
          <cell r="X362" t="str">
            <v/>
          </cell>
        </row>
        <row r="363">
          <cell r="X363" t="str">
            <v/>
          </cell>
        </row>
        <row r="364">
          <cell r="X364" t="str">
            <v/>
          </cell>
        </row>
        <row r="365">
          <cell r="X365" t="str">
            <v/>
          </cell>
        </row>
        <row r="366">
          <cell r="X366" t="str">
            <v/>
          </cell>
        </row>
        <row r="367">
          <cell r="X367" t="str">
            <v/>
          </cell>
        </row>
        <row r="368">
          <cell r="X368" t="str">
            <v/>
          </cell>
        </row>
        <row r="369">
          <cell r="X369" t="str">
            <v/>
          </cell>
        </row>
        <row r="370">
          <cell r="X370" t="str">
            <v/>
          </cell>
        </row>
        <row r="371">
          <cell r="X371" t="str">
            <v/>
          </cell>
        </row>
        <row r="372">
          <cell r="X372" t="str">
            <v/>
          </cell>
        </row>
        <row r="373">
          <cell r="X373" t="str">
            <v/>
          </cell>
        </row>
        <row r="374">
          <cell r="X374" t="str">
            <v/>
          </cell>
        </row>
        <row r="375">
          <cell r="X375" t="str">
            <v/>
          </cell>
        </row>
        <row r="376">
          <cell r="X376" t="str">
            <v/>
          </cell>
        </row>
        <row r="377">
          <cell r="X377" t="str">
            <v/>
          </cell>
        </row>
        <row r="378">
          <cell r="X378" t="str">
            <v/>
          </cell>
        </row>
        <row r="379">
          <cell r="X379" t="str">
            <v/>
          </cell>
        </row>
        <row r="380">
          <cell r="X380" t="str">
            <v/>
          </cell>
        </row>
        <row r="381">
          <cell r="X381" t="str">
            <v/>
          </cell>
        </row>
        <row r="382">
          <cell r="X382" t="str">
            <v/>
          </cell>
        </row>
        <row r="383">
          <cell r="X383" t="str">
            <v/>
          </cell>
        </row>
        <row r="384">
          <cell r="X384" t="str">
            <v/>
          </cell>
        </row>
        <row r="385">
          <cell r="X385" t="str">
            <v/>
          </cell>
        </row>
        <row r="386">
          <cell r="X386" t="str">
            <v/>
          </cell>
        </row>
        <row r="387">
          <cell r="X387" t="str">
            <v/>
          </cell>
        </row>
        <row r="388">
          <cell r="X388" t="str">
            <v/>
          </cell>
        </row>
        <row r="389">
          <cell r="X389" t="str">
            <v/>
          </cell>
        </row>
        <row r="390">
          <cell r="X390" t="str">
            <v/>
          </cell>
        </row>
        <row r="391">
          <cell r="X391" t="str">
            <v/>
          </cell>
        </row>
        <row r="392">
          <cell r="X392" t="str">
            <v/>
          </cell>
        </row>
        <row r="393">
          <cell r="X393" t="str">
            <v/>
          </cell>
        </row>
        <row r="394">
          <cell r="X394" t="str">
            <v/>
          </cell>
        </row>
        <row r="395">
          <cell r="X395" t="str">
            <v/>
          </cell>
        </row>
        <row r="396">
          <cell r="X396" t="str">
            <v/>
          </cell>
        </row>
        <row r="397">
          <cell r="X397" t="str">
            <v/>
          </cell>
        </row>
        <row r="398">
          <cell r="X398" t="str">
            <v/>
          </cell>
        </row>
        <row r="399">
          <cell r="X399" t="str">
            <v/>
          </cell>
        </row>
        <row r="400">
          <cell r="X400" t="str">
            <v/>
          </cell>
        </row>
        <row r="401">
          <cell r="X401" t="str">
            <v/>
          </cell>
        </row>
        <row r="402">
          <cell r="X402" t="str">
            <v/>
          </cell>
        </row>
        <row r="403">
          <cell r="X403" t="str">
            <v/>
          </cell>
        </row>
        <row r="404">
          <cell r="X404" t="str">
            <v/>
          </cell>
        </row>
        <row r="405">
          <cell r="X405" t="str">
            <v/>
          </cell>
        </row>
        <row r="406">
          <cell r="X406" t="str">
            <v/>
          </cell>
        </row>
        <row r="407">
          <cell r="X407" t="str">
            <v/>
          </cell>
        </row>
        <row r="408">
          <cell r="X408" t="str">
            <v/>
          </cell>
        </row>
        <row r="409">
          <cell r="X409" t="str">
            <v/>
          </cell>
        </row>
        <row r="410">
          <cell r="X410" t="str">
            <v/>
          </cell>
        </row>
        <row r="411">
          <cell r="X411" t="str">
            <v/>
          </cell>
        </row>
        <row r="412">
          <cell r="X412" t="str">
            <v/>
          </cell>
        </row>
        <row r="413">
          <cell r="X413" t="str">
            <v/>
          </cell>
        </row>
        <row r="414">
          <cell r="X414" t="str">
            <v/>
          </cell>
        </row>
        <row r="415">
          <cell r="X415" t="str">
            <v/>
          </cell>
        </row>
        <row r="416">
          <cell r="X416" t="str">
            <v/>
          </cell>
        </row>
        <row r="417">
          <cell r="X417" t="str">
            <v/>
          </cell>
        </row>
        <row r="418">
          <cell r="X418" t="str">
            <v/>
          </cell>
        </row>
        <row r="419">
          <cell r="X419" t="str">
            <v/>
          </cell>
        </row>
        <row r="420">
          <cell r="X420" t="str">
            <v/>
          </cell>
        </row>
        <row r="421">
          <cell r="X421" t="str">
            <v/>
          </cell>
        </row>
        <row r="422">
          <cell r="X422" t="str">
            <v/>
          </cell>
        </row>
        <row r="423">
          <cell r="X423" t="str">
            <v/>
          </cell>
        </row>
        <row r="424">
          <cell r="X424" t="str">
            <v/>
          </cell>
        </row>
        <row r="425">
          <cell r="X425" t="str">
            <v/>
          </cell>
        </row>
        <row r="426">
          <cell r="X426" t="str">
            <v/>
          </cell>
        </row>
        <row r="427">
          <cell r="X427" t="str">
            <v/>
          </cell>
        </row>
        <row r="428">
          <cell r="X428" t="str">
            <v/>
          </cell>
        </row>
        <row r="429">
          <cell r="X429" t="str">
            <v/>
          </cell>
        </row>
        <row r="430">
          <cell r="X430" t="str">
            <v/>
          </cell>
        </row>
        <row r="431">
          <cell r="X431" t="str">
            <v/>
          </cell>
        </row>
        <row r="432">
          <cell r="X432" t="str">
            <v/>
          </cell>
        </row>
        <row r="433">
          <cell r="X433" t="str">
            <v/>
          </cell>
        </row>
        <row r="434">
          <cell r="X434" t="str">
            <v/>
          </cell>
        </row>
        <row r="435">
          <cell r="X435" t="str">
            <v/>
          </cell>
        </row>
        <row r="436">
          <cell r="X436" t="str">
            <v/>
          </cell>
        </row>
        <row r="437">
          <cell r="X437" t="str">
            <v/>
          </cell>
        </row>
        <row r="438">
          <cell r="X438" t="str">
            <v/>
          </cell>
        </row>
        <row r="439">
          <cell r="X439" t="str">
            <v/>
          </cell>
        </row>
        <row r="440">
          <cell r="X440" t="str">
            <v/>
          </cell>
        </row>
        <row r="441">
          <cell r="X441" t="str">
            <v/>
          </cell>
        </row>
        <row r="442">
          <cell r="X442" t="str">
            <v/>
          </cell>
        </row>
        <row r="443">
          <cell r="X443" t="str">
            <v/>
          </cell>
        </row>
        <row r="444">
          <cell r="X444" t="str">
            <v/>
          </cell>
        </row>
        <row r="445">
          <cell r="X445" t="str">
            <v/>
          </cell>
        </row>
        <row r="446">
          <cell r="X446" t="str">
            <v/>
          </cell>
        </row>
        <row r="447">
          <cell r="X447" t="str">
            <v/>
          </cell>
        </row>
        <row r="448">
          <cell r="X448" t="str">
            <v/>
          </cell>
        </row>
        <row r="449">
          <cell r="X449" t="str">
            <v/>
          </cell>
        </row>
        <row r="450">
          <cell r="X450" t="str">
            <v/>
          </cell>
        </row>
        <row r="451">
          <cell r="X451" t="str">
            <v/>
          </cell>
        </row>
        <row r="452">
          <cell r="X452" t="str">
            <v/>
          </cell>
        </row>
        <row r="453">
          <cell r="X453" t="str">
            <v/>
          </cell>
        </row>
        <row r="454">
          <cell r="X454" t="str">
            <v/>
          </cell>
        </row>
        <row r="455">
          <cell r="X455" t="str">
            <v/>
          </cell>
        </row>
        <row r="456">
          <cell r="X456" t="str">
            <v/>
          </cell>
        </row>
        <row r="457">
          <cell r="X457" t="str">
            <v/>
          </cell>
        </row>
        <row r="458">
          <cell r="X458" t="str">
            <v/>
          </cell>
        </row>
        <row r="459">
          <cell r="X459" t="str">
            <v/>
          </cell>
        </row>
        <row r="460">
          <cell r="X460" t="str">
            <v/>
          </cell>
        </row>
        <row r="461">
          <cell r="X461" t="str">
            <v/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s"/>
      <sheetName val="Base"/>
      <sheetName val="Base (2)"/>
      <sheetName val="HO-Mat Table"/>
      <sheetName val="Dep-Mat Table"/>
      <sheetName val="Total-Int Mat"/>
      <sheetName val="Cust Dep-Mat Table (BJ)"/>
      <sheetName val="CarrefourSa"/>
      <sheetName val="MD101A"/>
      <sheetName val="Gider Birim Fiyatları"/>
    </sheetNames>
    <sheetDataSet>
      <sheetData sheetId="0" refreshError="1">
        <row r="5">
          <cell r="C5">
            <v>2.5278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çmiş_yıl_ticari_zarar_mahsubu"/>
      <sheetName val="81017_KKEG"/>
      <sheetName val="81017_Muavin"/>
      <sheetName val="81011_Bağışveyardımlar"/>
      <sheetName val="81011_Muavin"/>
      <sheetName val="15309"/>
      <sheetName val="180_hesap"/>
      <sheetName val="180_Muavin"/>
      <sheetName val="181_Gelir_Karşılıkları"/>
      <sheetName val="181_Muavin"/>
      <sheetName val="373"/>
      <sheetName val="373_Muavin"/>
      <sheetName val="472_Kidem_Tazminati"/>
      <sheetName val="Stopaj_Listesi"/>
      <sheetName val="Muavin_Mizan_"/>
      <sheetName val="Kebir_Mizan"/>
      <sheetName val="SAP_Bilanço_Gelir Tablosu"/>
      <sheetName val="G.TABLOSU"/>
      <sheetName val="DİĞER VERİLER"/>
      <sheetName val="VERGİ HESABI"/>
      <sheetName val="KURUM KAZANCI"/>
      <sheetName val="Beyanname"/>
      <sheetName val="YATIRIM İNDİRİMİ "/>
      <sheetName val="Yeni_Beyanname_Ön"/>
      <sheetName val="Yeni_Beyanname_Ark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4">
          <cell r="D4" t="str">
            <v>31.12.2002 İtibariyle Yararlanılamayan Eskale Edilmiş Yİ</v>
          </cell>
          <cell r="E4" t="str">
            <v>Eskalasyon Katsayısı</v>
          </cell>
          <cell r="F4" t="str">
            <v>2003 Yılında Yararlanılabilecek Devreden Yİ</v>
          </cell>
          <cell r="G4" t="str">
            <v>2003 Yılı Yatırım Harcamasına İlişkin Yİ</v>
          </cell>
          <cell r="H4" t="str">
            <v>2003 Yılında Yararlanabilecek Toplam Yİ</v>
          </cell>
          <cell r="O4" t="e">
            <v>#REF!</v>
          </cell>
        </row>
        <row r="5">
          <cell r="C5" t="str">
            <v>1.1.1995 Öncesi Alınan TB</v>
          </cell>
          <cell r="D5">
            <v>0</v>
          </cell>
          <cell r="E5" t="str">
            <v>---------------</v>
          </cell>
          <cell r="F5">
            <v>0</v>
          </cell>
          <cell r="G5">
            <v>0</v>
          </cell>
          <cell r="H5">
            <v>0</v>
          </cell>
        </row>
        <row r="6">
          <cell r="C6" t="str">
            <v>1.1.1995-31.12.1997 Arası Alınan TB</v>
          </cell>
          <cell r="D6">
            <v>0</v>
          </cell>
          <cell r="E6" t="str">
            <v>---------------</v>
          </cell>
          <cell r="F6">
            <v>0</v>
          </cell>
          <cell r="G6">
            <v>0</v>
          </cell>
          <cell r="H6">
            <v>0</v>
          </cell>
        </row>
        <row r="7">
          <cell r="C7">
            <v>-1995</v>
          </cell>
          <cell r="D7">
            <v>0</v>
          </cell>
          <cell r="E7">
            <v>1</v>
          </cell>
          <cell r="F7">
            <v>0</v>
          </cell>
          <cell r="G7">
            <v>0</v>
          </cell>
          <cell r="H7">
            <v>0</v>
          </cell>
        </row>
        <row r="8">
          <cell r="C8">
            <v>-1996</v>
          </cell>
          <cell r="D8">
            <v>0</v>
          </cell>
          <cell r="E8">
            <v>1</v>
          </cell>
          <cell r="F8">
            <v>0</v>
          </cell>
          <cell r="G8">
            <v>0</v>
          </cell>
          <cell r="H8">
            <v>0</v>
          </cell>
        </row>
        <row r="9">
          <cell r="C9">
            <v>-1997</v>
          </cell>
          <cell r="D9">
            <v>0</v>
          </cell>
          <cell r="E9">
            <v>1</v>
          </cell>
          <cell r="F9">
            <v>0</v>
          </cell>
          <cell r="G9">
            <v>0</v>
          </cell>
          <cell r="H9">
            <v>0</v>
          </cell>
        </row>
        <row r="10">
          <cell r="C10" t="str">
            <v>1.1.1998-31.12.1998 Arası Alınan TB</v>
          </cell>
          <cell r="D10">
            <v>0</v>
          </cell>
          <cell r="E10">
            <v>1.2370000000000001</v>
          </cell>
          <cell r="F10">
            <v>0</v>
          </cell>
          <cell r="G10">
            <v>0</v>
          </cell>
          <cell r="H10">
            <v>0</v>
          </cell>
        </row>
        <row r="11">
          <cell r="C11" t="str">
            <v>TOPLAM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4">
          <cell r="D14" t="str">
            <v>31.12.2002 İtibariyle Yararlanılamayan Eskale Edilmiş Yİ</v>
          </cell>
          <cell r="E14" t="str">
            <v>Eskalasyon Katsayısı</v>
          </cell>
          <cell r="F14" t="str">
            <v>2003 Yılında Yararlanılabilecek Müdevver Yİ</v>
          </cell>
          <cell r="G14" t="str">
            <v>2003 Yılı İçin Öngörülen Yatırım Harcaması</v>
          </cell>
          <cell r="H14" t="str">
            <v>2003 Yılında Gerçekleşen Yatırım Harcaması</v>
          </cell>
          <cell r="I14" t="str">
            <v>Yatırım Harcaması Eksiği</v>
          </cell>
          <cell r="J14" t="str">
            <v>Gerçekleşmeme Nispeti (%)</v>
          </cell>
          <cell r="K14" t="str">
            <v>2003 Yılı Yatırım Harcaması Fazlası</v>
          </cell>
          <cell r="L14" t="str">
            <v>2003 Yılı İçin Öngörülen Yatırım Harcaması</v>
          </cell>
          <cell r="M14" t="str">
            <v>2003 Yılında Yararlanılabilecek Toplam Yatırım Harcaması</v>
          </cell>
          <cell r="N14" t="str">
            <v>Yatırım İndirimi Oranı (%)</v>
          </cell>
          <cell r="O14" t="str">
            <v>2003 Yılında Yararlanabilecek Toplam Yİ</v>
          </cell>
        </row>
        <row r="15">
          <cell r="C15" t="str">
            <v>1.1.1999 Sonrası Alınan TB</v>
          </cell>
          <cell r="D15">
            <v>0</v>
          </cell>
          <cell r="E15">
            <v>1.2370000000000001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 t="e">
            <v>#DIV/0!</v>
          </cell>
          <cell r="K15">
            <v>0</v>
          </cell>
          <cell r="L15">
            <v>0</v>
          </cell>
          <cell r="M15">
            <v>0</v>
          </cell>
          <cell r="N15">
            <v>1</v>
          </cell>
          <cell r="O15">
            <v>0</v>
          </cell>
        </row>
        <row r="16">
          <cell r="C16" t="str">
            <v>1.1.2000 Sonrası Alınan TB</v>
          </cell>
          <cell r="D16">
            <v>0</v>
          </cell>
          <cell r="E16">
            <v>1.2370000000000001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e">
            <v>#DIV/0!</v>
          </cell>
          <cell r="K16">
            <v>0</v>
          </cell>
          <cell r="L16">
            <v>0</v>
          </cell>
          <cell r="M16">
            <v>0</v>
          </cell>
          <cell r="N16">
            <v>1</v>
          </cell>
          <cell r="O16">
            <v>0</v>
          </cell>
        </row>
        <row r="17">
          <cell r="C17" t="str">
            <v>1.1.2001 Sonrası Alınan TB</v>
          </cell>
          <cell r="D17">
            <v>0</v>
          </cell>
          <cell r="E17">
            <v>1.2370000000000001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 t="e">
            <v>#DIV/0!</v>
          </cell>
          <cell r="K17">
            <v>0</v>
          </cell>
          <cell r="L17">
            <v>0</v>
          </cell>
          <cell r="M17">
            <v>0</v>
          </cell>
          <cell r="N17">
            <v>1</v>
          </cell>
          <cell r="O17">
            <v>0</v>
          </cell>
        </row>
        <row r="18">
          <cell r="C18" t="str">
            <v>1.1.2002 Sonrası Alınan TB</v>
          </cell>
          <cell r="L18">
            <v>0</v>
          </cell>
          <cell r="M18">
            <v>0</v>
          </cell>
          <cell r="N18">
            <v>1</v>
          </cell>
          <cell r="O18">
            <v>0</v>
          </cell>
        </row>
        <row r="19">
          <cell r="C19" t="str">
            <v>TOPLAM</v>
          </cell>
          <cell r="D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O19">
            <v>0</v>
          </cell>
        </row>
        <row r="23">
          <cell r="C23" t="str">
            <v>İcmal:</v>
          </cell>
          <cell r="F23" t="str">
            <v>İcmal:</v>
          </cell>
        </row>
        <row r="24">
          <cell r="D24" t="str">
            <v>2003 Yılında Yararlanabilecek Toplam Yİ</v>
          </cell>
          <cell r="G24" t="str">
            <v>2003 Yılında Yararlanabilecek Toplam Yİ</v>
          </cell>
        </row>
        <row r="25">
          <cell r="C25" t="str">
            <v>1.1.1995 Öncesi Alınan TB</v>
          </cell>
          <cell r="D25">
            <v>0</v>
          </cell>
          <cell r="F25" t="str">
            <v>2002'den Devreden Yatırım İndirimi</v>
          </cell>
          <cell r="G25">
            <v>0</v>
          </cell>
        </row>
        <row r="26">
          <cell r="C26" t="str">
            <v>1.1.1995-31.12.1997 Arası Alınan TB</v>
          </cell>
          <cell r="D26">
            <v>0</v>
          </cell>
          <cell r="F26" t="str">
            <v>2002 Yılı Harcamasından Yatırım İndirimi</v>
          </cell>
          <cell r="G26">
            <v>0</v>
          </cell>
        </row>
        <row r="27">
          <cell r="C27">
            <v>-1995</v>
          </cell>
          <cell r="D27">
            <v>0</v>
          </cell>
          <cell r="F27" t="str">
            <v>2003 İçin Öngörülen Yatırım İndirimi</v>
          </cell>
          <cell r="G27">
            <v>0</v>
          </cell>
        </row>
        <row r="28">
          <cell r="C28">
            <v>-1996</v>
          </cell>
          <cell r="D28">
            <v>0</v>
          </cell>
          <cell r="F28" t="str">
            <v xml:space="preserve">GENEL TOPLAM </v>
          </cell>
          <cell r="G28">
            <v>0</v>
          </cell>
        </row>
        <row r="29">
          <cell r="C29">
            <v>-1997</v>
          </cell>
          <cell r="D29">
            <v>0</v>
          </cell>
        </row>
        <row r="30">
          <cell r="C30" t="str">
            <v>1.1.1998-31.12.1998 Arası Alınan TB</v>
          </cell>
          <cell r="D30">
            <v>0</v>
          </cell>
          <cell r="F30" t="str">
            <v>Fark</v>
          </cell>
          <cell r="G30">
            <v>0</v>
          </cell>
        </row>
        <row r="31">
          <cell r="C31" t="str">
            <v>1.1.1999 Sonrası Alınan TB</v>
          </cell>
          <cell r="D31">
            <v>0</v>
          </cell>
        </row>
        <row r="32">
          <cell r="C32" t="str">
            <v>1.1.2000 Sonrası Alınan TB</v>
          </cell>
          <cell r="D32">
            <v>0</v>
          </cell>
          <cell r="F32" t="str">
            <v>DOĞRU</v>
          </cell>
        </row>
        <row r="33">
          <cell r="C33" t="str">
            <v>1.1.2001 Sonrası Alınan TB</v>
          </cell>
          <cell r="D33">
            <v>0</v>
          </cell>
        </row>
        <row r="34">
          <cell r="C34" t="str">
            <v>1.1.2002 Sonrası Alınan TB</v>
          </cell>
          <cell r="D34">
            <v>0</v>
          </cell>
        </row>
        <row r="35">
          <cell r="C35" t="str">
            <v xml:space="preserve">GENEL TOPLAM </v>
          </cell>
          <cell r="D35">
            <v>0</v>
          </cell>
        </row>
      </sheetData>
      <sheetData sheetId="23"/>
      <sheetData sheetId="2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@30.09.2002"/>
      <sheetName val="ALL TBs"/>
      <sheetName val="Leads"/>
      <sheetName val="Aktif"/>
      <sheetName val="FACTOR300600"/>
      <sheetName val="TABLO-3"/>
      <sheetName val="CARI_BILANCO"/>
      <sheetName val="TARIH&amp;KUR"/>
      <sheetName val="Bilgiler"/>
      <sheetName val="TB_30_09_2002"/>
      <sheetName val="TB@30_09_2002"/>
      <sheetName val="ALL_TBs"/>
    </sheetNames>
    <sheetDataSet>
      <sheetData sheetId="0" refreshError="1">
        <row r="2">
          <cell r="A2">
            <v>100</v>
          </cell>
          <cell r="B2">
            <v>33190</v>
          </cell>
        </row>
        <row r="3">
          <cell r="A3">
            <v>101</v>
          </cell>
          <cell r="B3">
            <v>94669</v>
          </cell>
        </row>
        <row r="4">
          <cell r="A4">
            <v>102</v>
          </cell>
          <cell r="B4">
            <v>19926687</v>
          </cell>
        </row>
        <row r="5">
          <cell r="A5">
            <v>103</v>
          </cell>
          <cell r="B5">
            <v>-15313</v>
          </cell>
        </row>
        <row r="6">
          <cell r="A6">
            <v>108</v>
          </cell>
          <cell r="B6">
            <v>27208</v>
          </cell>
        </row>
        <row r="7">
          <cell r="A7">
            <v>112</v>
          </cell>
          <cell r="B7">
            <v>0</v>
          </cell>
        </row>
        <row r="8">
          <cell r="A8">
            <v>120</v>
          </cell>
          <cell r="B8">
            <v>8130462</v>
          </cell>
        </row>
        <row r="9">
          <cell r="A9">
            <v>126</v>
          </cell>
          <cell r="B9">
            <v>24988</v>
          </cell>
        </row>
        <row r="10">
          <cell r="A10">
            <v>127</v>
          </cell>
          <cell r="B10">
            <v>50659</v>
          </cell>
        </row>
        <row r="11">
          <cell r="A11">
            <v>128</v>
          </cell>
          <cell r="B11">
            <v>326401</v>
          </cell>
        </row>
        <row r="12">
          <cell r="A12">
            <v>129</v>
          </cell>
          <cell r="B12">
            <v>-356634</v>
          </cell>
        </row>
        <row r="13">
          <cell r="A13">
            <v>136</v>
          </cell>
          <cell r="B13">
            <v>145373</v>
          </cell>
        </row>
        <row r="14">
          <cell r="A14">
            <v>150</v>
          </cell>
          <cell r="B14">
            <v>2269242</v>
          </cell>
        </row>
        <row r="15">
          <cell r="A15">
            <v>152</v>
          </cell>
          <cell r="B15">
            <v>103100</v>
          </cell>
        </row>
        <row r="16">
          <cell r="A16">
            <v>153</v>
          </cell>
          <cell r="B16">
            <v>419661</v>
          </cell>
        </row>
        <row r="17">
          <cell r="A17">
            <v>157</v>
          </cell>
          <cell r="B17">
            <v>87526</v>
          </cell>
        </row>
        <row r="18">
          <cell r="A18">
            <v>159</v>
          </cell>
          <cell r="B18">
            <v>0</v>
          </cell>
        </row>
        <row r="19">
          <cell r="A19">
            <v>180</v>
          </cell>
          <cell r="B19">
            <v>8912560</v>
          </cell>
        </row>
        <row r="20">
          <cell r="A20">
            <v>181</v>
          </cell>
          <cell r="B20">
            <v>25106</v>
          </cell>
        </row>
        <row r="21">
          <cell r="A21">
            <v>190</v>
          </cell>
          <cell r="B21">
            <v>2037698</v>
          </cell>
        </row>
        <row r="22">
          <cell r="A22">
            <v>191</v>
          </cell>
          <cell r="B22">
            <v>550849</v>
          </cell>
        </row>
        <row r="23">
          <cell r="A23">
            <v>193</v>
          </cell>
          <cell r="B23">
            <v>7945610</v>
          </cell>
        </row>
        <row r="24">
          <cell r="A24">
            <v>195</v>
          </cell>
          <cell r="B24">
            <v>6483</v>
          </cell>
        </row>
        <row r="25">
          <cell r="A25">
            <v>196</v>
          </cell>
          <cell r="B25">
            <v>708</v>
          </cell>
        </row>
        <row r="26">
          <cell r="A26">
            <v>252</v>
          </cell>
          <cell r="B26">
            <v>1010319</v>
          </cell>
        </row>
        <row r="27">
          <cell r="A27">
            <v>253</v>
          </cell>
          <cell r="B27">
            <v>10227194</v>
          </cell>
        </row>
        <row r="28">
          <cell r="A28">
            <v>254</v>
          </cell>
          <cell r="B28">
            <v>3530176</v>
          </cell>
        </row>
        <row r="29">
          <cell r="A29">
            <v>255</v>
          </cell>
          <cell r="B29">
            <v>1943919</v>
          </cell>
        </row>
        <row r="30">
          <cell r="A30">
            <v>256</v>
          </cell>
          <cell r="B30">
            <v>718988</v>
          </cell>
        </row>
        <row r="31">
          <cell r="A31">
            <v>257</v>
          </cell>
          <cell r="B31">
            <v>-13243816</v>
          </cell>
        </row>
        <row r="32">
          <cell r="A32">
            <v>258</v>
          </cell>
          <cell r="B32">
            <v>284229</v>
          </cell>
        </row>
        <row r="33">
          <cell r="A33">
            <v>259</v>
          </cell>
          <cell r="B33">
            <v>0</v>
          </cell>
        </row>
        <row r="34">
          <cell r="A34">
            <v>260</v>
          </cell>
          <cell r="B34">
            <v>0</v>
          </cell>
        </row>
        <row r="35">
          <cell r="A35">
            <v>264</v>
          </cell>
          <cell r="B35">
            <v>23196256</v>
          </cell>
        </row>
        <row r="36">
          <cell r="A36">
            <v>268</v>
          </cell>
          <cell r="B36">
            <v>-11822770</v>
          </cell>
        </row>
        <row r="37">
          <cell r="A37">
            <v>320</v>
          </cell>
          <cell r="B37">
            <v>-2746786</v>
          </cell>
        </row>
        <row r="38">
          <cell r="A38">
            <v>326</v>
          </cell>
          <cell r="B38">
            <v>-42049</v>
          </cell>
        </row>
        <row r="39">
          <cell r="A39">
            <v>329</v>
          </cell>
          <cell r="B39">
            <v>-3362</v>
          </cell>
        </row>
        <row r="40">
          <cell r="A40">
            <v>331</v>
          </cell>
          <cell r="B40">
            <v>-183875</v>
          </cell>
        </row>
        <row r="41">
          <cell r="A41">
            <v>335</v>
          </cell>
          <cell r="B41">
            <v>-16512</v>
          </cell>
        </row>
        <row r="42">
          <cell r="A42">
            <v>336</v>
          </cell>
          <cell r="B42">
            <v>-1095009</v>
          </cell>
        </row>
        <row r="43">
          <cell r="A43">
            <v>360</v>
          </cell>
          <cell r="B43">
            <v>-477256</v>
          </cell>
        </row>
        <row r="44">
          <cell r="A44">
            <v>361</v>
          </cell>
          <cell r="B44">
            <v>-395997</v>
          </cell>
        </row>
        <row r="45">
          <cell r="A45">
            <v>369</v>
          </cell>
          <cell r="B45">
            <v>-40375</v>
          </cell>
        </row>
        <row r="46">
          <cell r="A46">
            <v>370</v>
          </cell>
          <cell r="B46">
            <v>-12400227</v>
          </cell>
        </row>
        <row r="47">
          <cell r="A47">
            <v>381</v>
          </cell>
          <cell r="B47">
            <v>-5583250</v>
          </cell>
        </row>
        <row r="48">
          <cell r="A48">
            <v>391</v>
          </cell>
          <cell r="B48">
            <v>-225464</v>
          </cell>
        </row>
        <row r="49">
          <cell r="A49">
            <v>393</v>
          </cell>
          <cell r="B49">
            <v>0</v>
          </cell>
        </row>
        <row r="50">
          <cell r="A50">
            <v>399</v>
          </cell>
          <cell r="B50">
            <v>-19892</v>
          </cell>
        </row>
        <row r="51">
          <cell r="A51">
            <v>472</v>
          </cell>
          <cell r="B51">
            <v>-5813688</v>
          </cell>
        </row>
        <row r="52">
          <cell r="A52">
            <v>500</v>
          </cell>
          <cell r="B52">
            <v>-5700000</v>
          </cell>
        </row>
        <row r="53">
          <cell r="A53">
            <v>522</v>
          </cell>
          <cell r="B53">
            <v>-9809365</v>
          </cell>
        </row>
        <row r="54">
          <cell r="A54">
            <v>540</v>
          </cell>
          <cell r="B54">
            <v>-25000</v>
          </cell>
        </row>
        <row r="55">
          <cell r="A55">
            <v>570</v>
          </cell>
          <cell r="B55">
            <v>-1182118</v>
          </cell>
        </row>
        <row r="56">
          <cell r="A56">
            <v>600</v>
          </cell>
          <cell r="B56">
            <v>-50432199</v>
          </cell>
        </row>
        <row r="57">
          <cell r="A57">
            <v>601</v>
          </cell>
          <cell r="B57">
            <v>-70113259</v>
          </cell>
        </row>
        <row r="58">
          <cell r="A58">
            <v>602</v>
          </cell>
          <cell r="B58">
            <v>-1624578</v>
          </cell>
        </row>
        <row r="59">
          <cell r="A59">
            <v>610</v>
          </cell>
          <cell r="B59">
            <v>1347467</v>
          </cell>
        </row>
        <row r="60">
          <cell r="A60">
            <v>611</v>
          </cell>
          <cell r="B60">
            <v>3101726</v>
          </cell>
        </row>
        <row r="61">
          <cell r="A61">
            <v>642</v>
          </cell>
          <cell r="B61">
            <v>-4888590</v>
          </cell>
        </row>
        <row r="62">
          <cell r="A62">
            <v>644</v>
          </cell>
          <cell r="B62">
            <v>-731620</v>
          </cell>
        </row>
        <row r="63">
          <cell r="A63">
            <v>646</v>
          </cell>
          <cell r="B63">
            <v>-6591634</v>
          </cell>
        </row>
        <row r="64">
          <cell r="A64">
            <v>649</v>
          </cell>
          <cell r="B64">
            <v>-56826</v>
          </cell>
        </row>
        <row r="65">
          <cell r="A65">
            <v>654</v>
          </cell>
          <cell r="B65">
            <v>24768</v>
          </cell>
        </row>
        <row r="66">
          <cell r="A66">
            <v>656</v>
          </cell>
          <cell r="B66">
            <v>3926587</v>
          </cell>
        </row>
        <row r="67">
          <cell r="A67">
            <v>659</v>
          </cell>
          <cell r="B67">
            <v>157424</v>
          </cell>
        </row>
        <row r="68">
          <cell r="A68">
            <v>671</v>
          </cell>
          <cell r="B68">
            <v>-393194</v>
          </cell>
        </row>
        <row r="69">
          <cell r="A69">
            <v>679</v>
          </cell>
          <cell r="B69">
            <v>-392351</v>
          </cell>
        </row>
        <row r="70">
          <cell r="A70">
            <v>681</v>
          </cell>
          <cell r="B70">
            <v>16829</v>
          </cell>
        </row>
        <row r="71">
          <cell r="A71">
            <v>689</v>
          </cell>
          <cell r="B71">
            <v>0</v>
          </cell>
        </row>
        <row r="72">
          <cell r="A72">
            <v>691</v>
          </cell>
          <cell r="B72">
            <v>12400227</v>
          </cell>
        </row>
        <row r="73">
          <cell r="A73">
            <v>710</v>
          </cell>
          <cell r="B73">
            <v>30565530</v>
          </cell>
        </row>
        <row r="74">
          <cell r="A74">
            <v>720</v>
          </cell>
          <cell r="B74">
            <v>26214321</v>
          </cell>
        </row>
        <row r="75">
          <cell r="A75">
            <v>730</v>
          </cell>
          <cell r="B75">
            <v>34082354</v>
          </cell>
        </row>
        <row r="76">
          <cell r="A76">
            <v>760</v>
          </cell>
          <cell r="B76">
            <v>441356</v>
          </cell>
        </row>
        <row r="77">
          <cell r="A77">
            <v>770</v>
          </cell>
          <cell r="B77">
            <v>2115159</v>
          </cell>
        </row>
        <row r="78">
          <cell r="A78">
            <v>900</v>
          </cell>
          <cell r="B78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ecklist"/>
      <sheetName val="Kabuller"/>
      <sheetName val="A-Tarih Formatı"/>
      <sheetName val="B-Bütçe Kurları"/>
      <sheetName val="C-Grup Bilgileri"/>
      <sheetName val="1Göstergeler"/>
      <sheetName val="2Quickciro"/>
      <sheetName val="3Teknik Kar"/>
      <sheetName val="4T.Rasyolar"/>
      <sheetName val="5Oran Analizi"/>
      <sheetName val="5A GG-Prim"/>
      <sheetName val="6Karlılık"/>
      <sheetName val="7Bilanco rasyo"/>
      <sheetName val="8Özkaynaklar"/>
      <sheetName val="9Özet K-Z"/>
      <sheetName val="10Mali Göst.IFRS"/>
      <sheetName val="11Grup Mali Göst.IFRS"/>
      <sheetName val="12Finans 1"/>
      <sheetName val="13Finans 2"/>
      <sheetName val="BES 1"/>
      <sheetName val="BES 2"/>
      <sheetName val="BES 3"/>
      <sheetName val="BES 4"/>
      <sheetName val="BES 5"/>
      <sheetName val="BES 6"/>
      <sheetName val="Ek Bilgi 1 Fesih Ed. Acent."/>
      <sheetName val="Ek Bilgi 2 Şüph. Alac."/>
      <sheetName val="Arriere"/>
      <sheetName val="SALES (2)"/>
    </sheetNames>
    <sheetDataSet>
      <sheetData sheetId="0" refreshError="1">
        <row r="3">
          <cell r="F3" t="str">
            <v>ü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TB"/>
      <sheetName val="turnover"/>
      <sheetName val="Result"/>
    </sheetNames>
    <sheetDataSet>
      <sheetData sheetId="0" refreshError="1"/>
      <sheetData sheetId="1" refreshError="1"/>
      <sheetData sheetId="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"/>
      <sheetName val="LOCAL"/>
      <sheetName val="IMPORT"/>
      <sheetName val="320eur 200401"/>
      <sheetName val="MDM-TL"/>
      <sheetName val="DENETİM MİZAN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s"/>
      <sheetName val="liab"/>
      <sheetName val="groups"/>
      <sheetName val="ledger_bin"/>
      <sheetName val="340"/>
      <sheetName val="350"/>
      <sheetName val="adv_rec."/>
      <sheetName val="work.cap&amp; fix.assets"/>
      <sheetName val="dr 120.10"/>
      <sheetName val="cr 120.10"/>
      <sheetName val="adavances received vs wip compa"/>
      <sheetName val="halk pb's"/>
      <sheetName val="carry forward"/>
      <sheetName val="Module1"/>
      <sheetName val="LOAN"/>
      <sheetName val="701"/>
      <sheetName val="MONTH"/>
      <sheetName val="DÖVİZ ALIŞ"/>
      <sheetName val="Sheet1"/>
      <sheetName val="31.12"/>
      <sheetName val="F-X"/>
      <sheetName val="SlsDt"/>
      <sheetName val="Evraka"/>
      <sheetName val="PrcDat"/>
      <sheetName val="DistrKey"/>
      <sheetName val="ExpDat"/>
      <sheetName val="FinKPI"/>
      <sheetName val="Engine"/>
      <sheetName val="Activity"/>
      <sheetName val="LcDat"/>
      <sheetName val="YrdUrtPrd"/>
      <sheetName val="yy"/>
      <sheetName val="Var"/>
      <sheetName val="ExpencebyCC"/>
      <sheetName val="Financials (PBC)"/>
      <sheetName val="Criteria(N)"/>
      <sheetName val="DB_Rawdata_BS"/>
      <sheetName val="DB_Rawdata_PL"/>
      <sheetName val="Gider Birim Fiyatları"/>
      <sheetName val="trans"/>
      <sheetName val="FUND00"/>
      <sheetName val="adv_rec_"/>
      <sheetName val="work_cap&amp;_fix_assets"/>
      <sheetName val="dr_120_10"/>
      <sheetName val="cr_120_10"/>
      <sheetName val="adavances_received_vs_wip_compa"/>
      <sheetName val="halk_pb's"/>
      <sheetName val="carry_forward"/>
      <sheetName val="Eur rates"/>
      <sheetName val="社員リスト"/>
      <sheetName val="TL"/>
      <sheetName val="PL"/>
      <sheetName val="Bsdec"/>
      <sheetName val="TB@30.09.2002"/>
      <sheetName val="HESAPLAMALAR"/>
      <sheetName val="krediönder"/>
      <sheetName val="PASTE"/>
      <sheetName val="TCd"/>
      <sheetName val="kriter"/>
      <sheetName val="GENEL AMB.TUB+VEN+TROY BAYILER"/>
      <sheetName val="GENEL BİLGİLER"/>
      <sheetName val="3.7a Net debt"/>
      <sheetName val="3.7b Net debt details 1"/>
      <sheetName val="3.7c Net debt details 2"/>
      <sheetName val="3.7d Net debt details 3"/>
      <sheetName val="3.7e Net debt details 4"/>
      <sheetName val="3.9a Provisions"/>
      <sheetName val="3.9b Provisions detail 1"/>
      <sheetName val="3.9c Provisions detail 2"/>
      <sheetName val="3.9d Provisions detail 3"/>
      <sheetName val="3.5 Aging"/>
      <sheetName val="3.8 Adjusted net debt"/>
      <sheetName val="5.5 CF"/>
      <sheetName val="5.3 COS"/>
      <sheetName val="5.6 Capex"/>
      <sheetName val="1.9 key milestones"/>
      <sheetName val="5.1 P&amp;L"/>
      <sheetName val="2.12 Run rate"/>
      <sheetName val="3.1 BS"/>
      <sheetName val="5.4 SG&amp;A"/>
      <sheetName val="4.1 CF"/>
      <sheetName val="2.5 CAGR"/>
      <sheetName val="1.10 Carve out"/>
      <sheetName val="4.4 Capex"/>
      <sheetName val="1.6 Co org"/>
      <sheetName val="2.6b Fixed-variable costs"/>
      <sheetName val="2.4 Customers"/>
      <sheetName val="1.7 Employees"/>
      <sheetName val="3.6 Equity"/>
      <sheetName val="1.3 5 forces"/>
      <sheetName val="3.2 IA"/>
      <sheetName val="1.12 KPIs"/>
      <sheetName val="2.7b Labour"/>
      <sheetName val="1.5 Mgt org"/>
      <sheetName val="2.8a Norm"/>
      <sheetName val="4.2c Norm WC"/>
      <sheetName val="3.10 Off BS "/>
      <sheetName val="1.2 PEST"/>
      <sheetName val="2.1 P&amp;L"/>
      <sheetName val="1.11 Related parties"/>
      <sheetName val="5.8 Sensitivity"/>
      <sheetName val="2.7 Forex"/>
      <sheetName val="3.4 Stock"/>
      <sheetName val="1.4 SWOT"/>
      <sheetName val="3.3 Fixed assets"/>
      <sheetName val="2.6 USP"/>
      <sheetName val="4.2a WC"/>
      <sheetName val="31_12"/>
      <sheetName val="DÖVİZ_ALIŞ"/>
      <sheetName val="Financials_(PBC)"/>
      <sheetName val="Eur_rates"/>
      <sheetName val="2.대외공문"/>
      <sheetName val="1500"/>
      <sheetName val="KUR-GULAY"/>
      <sheetName val="KUR"/>
      <sheetName val="TB - SAP"/>
    </sheetNames>
    <sheetDataSet>
      <sheetData sheetId="0" refreshError="1"/>
      <sheetData sheetId="1" refreshError="1"/>
      <sheetData sheetId="2" refreshError="1"/>
      <sheetData sheetId="3" refreshError="1">
        <row r="9">
          <cell r="A9" t="str">
            <v>account</v>
          </cell>
          <cell r="E9" t="str">
            <v>dr (col.ind.numb.5)</v>
          </cell>
          <cell r="G9" t="str">
            <v>dr (col.ind.numb.6)</v>
          </cell>
          <cell r="I9" t="str">
            <v>dr/cr net</v>
          </cell>
          <cell r="J9" t="str">
            <v>dr (col.ind.numb.8)</v>
          </cell>
          <cell r="L9" t="str">
            <v>dr (col.ind.numb.9)</v>
          </cell>
          <cell r="N9" t="str">
            <v>dr/cr net</v>
          </cell>
        </row>
        <row r="10">
          <cell r="A10" t="str">
            <v>no</v>
          </cell>
          <cell r="E10" t="str">
            <v>borç</v>
          </cell>
          <cell r="G10" t="str">
            <v>alacak</v>
          </cell>
          <cell r="I10" t="str">
            <v>net</v>
          </cell>
          <cell r="J10" t="str">
            <v>borç</v>
          </cell>
          <cell r="L10" t="str">
            <v>alacak</v>
          </cell>
          <cell r="N10" t="str">
            <v>net</v>
          </cell>
        </row>
        <row r="11">
          <cell r="A11">
            <v>100</v>
          </cell>
          <cell r="B11" t="str">
            <v>kasa hesaby</v>
          </cell>
          <cell r="C11" t="str">
            <v>cash</v>
          </cell>
          <cell r="E11">
            <v>977.35265200000003</v>
          </cell>
          <cell r="F11" t="str">
            <v>B_32</v>
          </cell>
          <cell r="G11">
            <v>0</v>
          </cell>
          <cell r="I11">
            <v>977.35265200000003</v>
          </cell>
          <cell r="J11">
            <v>6032.3405450577193</v>
          </cell>
          <cell r="L11">
            <v>6369.8747111954699</v>
          </cell>
          <cell r="N11">
            <v>-337.53416613775062</v>
          </cell>
        </row>
        <row r="12">
          <cell r="A12">
            <v>101</v>
          </cell>
          <cell r="B12" t="str">
            <v>alynan çekler</v>
          </cell>
          <cell r="C12" t="str">
            <v>cheques on hand</v>
          </cell>
          <cell r="E12">
            <v>24061.097877</v>
          </cell>
          <cell r="F12" t="str">
            <v>B_32</v>
          </cell>
          <cell r="G12">
            <v>0</v>
          </cell>
          <cell r="I12">
            <v>24061.097877</v>
          </cell>
          <cell r="J12">
            <v>1595.8536730251101</v>
          </cell>
          <cell r="L12">
            <v>1479.81463184518</v>
          </cell>
          <cell r="N12">
            <v>116.03904117993011</v>
          </cell>
        </row>
        <row r="13">
          <cell r="A13">
            <v>102</v>
          </cell>
          <cell r="B13" t="str">
            <v>bankalar</v>
          </cell>
          <cell r="C13" t="str">
            <v>banks</v>
          </cell>
          <cell r="E13">
            <v>24161.013306000001</v>
          </cell>
          <cell r="F13" t="str">
            <v>B_31</v>
          </cell>
          <cell r="G13">
            <v>0</v>
          </cell>
          <cell r="I13">
            <v>24161.013306000001</v>
          </cell>
          <cell r="J13">
            <v>61332.364380973195</v>
          </cell>
          <cell r="L13">
            <v>60837.826668599002</v>
          </cell>
          <cell r="N13">
            <v>494.53771237419278</v>
          </cell>
        </row>
        <row r="14">
          <cell r="A14">
            <v>103</v>
          </cell>
          <cell r="B14" t="str">
            <v>verilen çekler ve ödeme emirleri</v>
          </cell>
          <cell r="C14" t="str">
            <v>cheques and payment orders given</v>
          </cell>
          <cell r="E14">
            <v>0</v>
          </cell>
          <cell r="G14">
            <v>1154.8687190000001</v>
          </cell>
          <cell r="H14" t="str">
            <v>B_31</v>
          </cell>
          <cell r="I14">
            <v>1154.8687190000001</v>
          </cell>
          <cell r="J14">
            <v>3415.30996</v>
          </cell>
          <cell r="L14">
            <v>3409.0870399999999</v>
          </cell>
          <cell r="N14">
            <v>6.2229200000001583</v>
          </cell>
        </row>
        <row r="15">
          <cell r="A15">
            <v>112</v>
          </cell>
          <cell r="B15" t="str">
            <v>kamu kesimi tahvil ve senetleri</v>
          </cell>
          <cell r="C15" t="str">
            <v>treasury bills/government bonds</v>
          </cell>
          <cell r="E15">
            <v>141299.946765</v>
          </cell>
          <cell r="F15" t="str">
            <v>B_31</v>
          </cell>
          <cell r="G15">
            <v>0</v>
          </cell>
          <cell r="I15">
            <v>141299.946765</v>
          </cell>
          <cell r="J15">
            <v>41878.763044948195</v>
          </cell>
          <cell r="L15">
            <v>41508.755888146203</v>
          </cell>
          <cell r="N15">
            <v>370.0071568019921</v>
          </cell>
        </row>
        <row r="16">
          <cell r="A16">
            <v>120.1</v>
          </cell>
          <cell r="B16" t="str">
            <v>projesi devam eden alycylar</v>
          </cell>
          <cell r="C16" t="str">
            <v>V1 receivable from ongoing projects</v>
          </cell>
          <cell r="E16">
            <v>307420.22091199999</v>
          </cell>
          <cell r="F16" t="str">
            <v>B_221</v>
          </cell>
          <cell r="G16">
            <v>0</v>
          </cell>
          <cell r="H16" t="str">
            <v>B_921</v>
          </cell>
          <cell r="I16">
            <v>307420.22091199999</v>
          </cell>
          <cell r="J16">
            <v>2701.1081600000002</v>
          </cell>
          <cell r="L16">
            <v>1268.7993899999999</v>
          </cell>
          <cell r="N16">
            <v>1432.3087700000003</v>
          </cell>
        </row>
        <row r="17">
          <cell r="A17">
            <v>120.2</v>
          </cell>
          <cell r="B17" t="str">
            <v>grup içi alycylar</v>
          </cell>
          <cell r="C17" t="str">
            <v>receivable from group companies</v>
          </cell>
          <cell r="E17">
            <v>29662.000810000001</v>
          </cell>
          <cell r="F17" t="str">
            <v>B_223</v>
          </cell>
          <cell r="G17">
            <v>0</v>
          </cell>
          <cell r="I17">
            <v>29662.000810000001</v>
          </cell>
          <cell r="J17">
            <v>479.11908801120001</v>
          </cell>
          <cell r="L17">
            <v>319.82216</v>
          </cell>
          <cell r="N17">
            <v>159.29692801120001</v>
          </cell>
        </row>
        <row r="18">
          <cell r="A18">
            <v>120.3</v>
          </cell>
          <cell r="B18" t="str">
            <v>grup dy?y alycylar</v>
          </cell>
          <cell r="C18" t="str">
            <v>receivable from foreign companies (non group)</v>
          </cell>
          <cell r="E18">
            <v>2552.4879599999999</v>
          </cell>
          <cell r="F18" t="str">
            <v>B_221</v>
          </cell>
          <cell r="G18">
            <v>0</v>
          </cell>
          <cell r="I18">
            <v>2552.4879599999999</v>
          </cell>
          <cell r="J18">
            <v>23.927799999999998</v>
          </cell>
          <cell r="L18">
            <v>10.15</v>
          </cell>
          <cell r="N18">
            <v>13.777799999999997</v>
          </cell>
        </row>
        <row r="19">
          <cell r="A19">
            <v>120.4</v>
          </cell>
          <cell r="B19" t="str">
            <v>hizmet alycylary</v>
          </cell>
          <cell r="C19" t="str">
            <v>V2 receivable</v>
          </cell>
          <cell r="E19">
            <v>50594.493889999998</v>
          </cell>
          <cell r="F19" t="str">
            <v>B_221</v>
          </cell>
          <cell r="G19">
            <v>0</v>
          </cell>
          <cell r="I19">
            <v>50594.493889999998</v>
          </cell>
          <cell r="J19">
            <v>3006.6469700000002</v>
          </cell>
          <cell r="L19">
            <v>2346.9438407696603</v>
          </cell>
          <cell r="N19">
            <v>659.70312923033998</v>
          </cell>
        </row>
        <row r="20">
          <cell r="A20">
            <v>120.5</v>
          </cell>
          <cell r="B20" t="str">
            <v>malzeme alycylary</v>
          </cell>
          <cell r="C20" t="str">
            <v>receivable from component sales</v>
          </cell>
          <cell r="E20">
            <v>108.353998</v>
          </cell>
          <cell r="F20" t="str">
            <v>B_221</v>
          </cell>
          <cell r="G20">
            <v>0</v>
          </cell>
          <cell r="I20">
            <v>108.353998</v>
          </cell>
          <cell r="J20">
            <v>76.956360000000004</v>
          </cell>
          <cell r="L20">
            <v>75.486329999999995</v>
          </cell>
          <cell r="N20">
            <v>1.4700300000000084</v>
          </cell>
        </row>
        <row r="21">
          <cell r="A21">
            <v>120.6</v>
          </cell>
          <cell r="B21" t="str">
            <v>distribütörler</v>
          </cell>
          <cell r="C21" t="str">
            <v>receivable from distributors</v>
          </cell>
          <cell r="E21">
            <v>2797.95543</v>
          </cell>
          <cell r="F21" t="str">
            <v>B_221</v>
          </cell>
          <cell r="G21">
            <v>521.41359899999998</v>
          </cell>
          <cell r="I21">
            <v>3319.369029</v>
          </cell>
          <cell r="J21">
            <v>357.26751868047</v>
          </cell>
          <cell r="L21">
            <v>364.93556999999998</v>
          </cell>
          <cell r="N21">
            <v>-7.6680513195299795</v>
          </cell>
        </row>
        <row r="22">
          <cell r="A22">
            <v>120.61</v>
          </cell>
          <cell r="B22" t="str">
            <v>projesi biten modernizasyon</v>
          </cell>
          <cell r="C22" t="str">
            <v>VB receivable from completed projects</v>
          </cell>
          <cell r="E22">
            <v>2632.035429</v>
          </cell>
          <cell r="F22" t="str">
            <v>B_221</v>
          </cell>
          <cell r="G22">
            <v>259.36900000000003</v>
          </cell>
          <cell r="I22">
            <v>2891.4044290000002</v>
          </cell>
          <cell r="J22">
            <v>212.76951</v>
          </cell>
          <cell r="L22">
            <v>205.65253000000001</v>
          </cell>
          <cell r="N22">
            <v>7.1169799999999839</v>
          </cell>
        </row>
        <row r="23">
          <cell r="A23">
            <v>120.9</v>
          </cell>
          <cell r="B23" t="str">
            <v>projesi biten alycylar</v>
          </cell>
          <cell r="C23" t="str">
            <v>V1 receivable from completed projects</v>
          </cell>
          <cell r="E23">
            <v>2413.1934620000002</v>
          </cell>
          <cell r="F23" t="str">
            <v>B_221</v>
          </cell>
          <cell r="G23">
            <v>0</v>
          </cell>
          <cell r="H23" t="str">
            <v>B_921</v>
          </cell>
          <cell r="I23">
            <v>2413.1934620000002</v>
          </cell>
          <cell r="J23">
            <v>66.991489999999999</v>
          </cell>
          <cell r="L23">
            <v>32.724530000000001</v>
          </cell>
          <cell r="N23">
            <v>34.266959999999997</v>
          </cell>
        </row>
        <row r="24">
          <cell r="A24">
            <v>120.91</v>
          </cell>
          <cell r="B24" t="str">
            <v>kar?ylyksyz çykan çek</v>
          </cell>
          <cell r="C24" t="str">
            <v>bounce cheques</v>
          </cell>
          <cell r="E24">
            <v>0</v>
          </cell>
          <cell r="F24" t="str">
            <v>B_221</v>
          </cell>
          <cell r="G24">
            <v>0</v>
          </cell>
          <cell r="H24" t="str">
            <v>B_921</v>
          </cell>
          <cell r="I24">
            <v>0</v>
          </cell>
          <cell r="J24">
            <v>30.083410000000001</v>
          </cell>
          <cell r="L24">
            <v>30.083410000000001</v>
          </cell>
          <cell r="N24">
            <v>0</v>
          </cell>
        </row>
        <row r="25">
          <cell r="A25">
            <v>121</v>
          </cell>
          <cell r="B25" t="str">
            <v>alacak senetleri</v>
          </cell>
          <cell r="C25" t="str">
            <v>(promissory) notes receivable</v>
          </cell>
          <cell r="E25">
            <v>70276.42568</v>
          </cell>
          <cell r="F25" t="str">
            <v>B_211</v>
          </cell>
          <cell r="G25">
            <v>0</v>
          </cell>
          <cell r="I25">
            <v>70276.42568</v>
          </cell>
          <cell r="J25">
            <v>759.55443000000002</v>
          </cell>
          <cell r="L25">
            <v>344.20764000000003</v>
          </cell>
          <cell r="N25">
            <v>415.34679</v>
          </cell>
        </row>
        <row r="26">
          <cell r="A26">
            <v>126</v>
          </cell>
          <cell r="B26" t="str">
            <v>verilen depozito ve teminatlar</v>
          </cell>
          <cell r="C26" t="str">
            <v>guarantees and deposits given</v>
          </cell>
          <cell r="E26">
            <v>116.94235</v>
          </cell>
          <cell r="F26" t="str">
            <v>B_241</v>
          </cell>
          <cell r="G26">
            <v>0</v>
          </cell>
          <cell r="I26">
            <v>116.94235</v>
          </cell>
          <cell r="J26">
            <v>12.460899999999999</v>
          </cell>
          <cell r="L26">
            <v>10.761449853789999</v>
          </cell>
          <cell r="N26">
            <v>1.6994501462099993</v>
          </cell>
        </row>
        <row r="27">
          <cell r="A27">
            <v>128</v>
          </cell>
          <cell r="B27" t="str">
            <v>?üpheli ticari alacaklar</v>
          </cell>
          <cell r="C27" t="str">
            <v>doubtful receivable</v>
          </cell>
          <cell r="E27">
            <v>1684.7447609999999</v>
          </cell>
          <cell r="F27" t="str">
            <v>B_221</v>
          </cell>
          <cell r="G27">
            <v>0</v>
          </cell>
          <cell r="I27">
            <v>1684.7447609999999</v>
          </cell>
          <cell r="J27">
            <v>14.74742</v>
          </cell>
          <cell r="L27">
            <v>0</v>
          </cell>
          <cell r="N27">
            <v>14.74742</v>
          </cell>
        </row>
        <row r="28">
          <cell r="A28">
            <v>129</v>
          </cell>
          <cell r="B28" t="str">
            <v>?üpheli ticari alacaklar</v>
          </cell>
          <cell r="C28" t="str">
            <v>reserve for doubtful receivable</v>
          </cell>
          <cell r="H28" t="str">
            <v>B_224</v>
          </cell>
          <cell r="I28">
            <v>0</v>
          </cell>
          <cell r="N28">
            <v>0</v>
          </cell>
        </row>
        <row r="29">
          <cell r="A29">
            <v>135</v>
          </cell>
          <cell r="B29" t="str">
            <v>personelden alacaklar</v>
          </cell>
          <cell r="C29" t="str">
            <v>receivable from personnel</v>
          </cell>
          <cell r="E29">
            <v>614.09900000000005</v>
          </cell>
          <cell r="F29" t="str">
            <v>B_241</v>
          </cell>
          <cell r="G29">
            <v>0</v>
          </cell>
          <cell r="I29">
            <v>614.09900000000005</v>
          </cell>
          <cell r="J29">
            <v>100.10275999999999</v>
          </cell>
          <cell r="L29">
            <v>87.611598727270007</v>
          </cell>
          <cell r="N29">
            <v>12.491161272729983</v>
          </cell>
        </row>
        <row r="30">
          <cell r="A30">
            <v>136</v>
          </cell>
          <cell r="B30" t="str">
            <v>di?er çe?itli alacaklar</v>
          </cell>
          <cell r="C30" t="str">
            <v>other miscellaneous receivable</v>
          </cell>
          <cell r="E30">
            <v>9613.1347239999996</v>
          </cell>
          <cell r="F30" t="str">
            <v>B_241</v>
          </cell>
          <cell r="G30">
            <v>0</v>
          </cell>
          <cell r="H30" t="str">
            <v>B_241</v>
          </cell>
          <cell r="I30">
            <v>9613.1347239999996</v>
          </cell>
          <cell r="J30">
            <v>147.95457999999999</v>
          </cell>
          <cell r="L30">
            <v>97.161249999999995</v>
          </cell>
          <cell r="N30">
            <v>50.793329999999997</v>
          </cell>
        </row>
        <row r="31">
          <cell r="A31">
            <v>150</v>
          </cell>
          <cell r="B31" t="str">
            <v>ilk madde ve malzeme</v>
          </cell>
          <cell r="C31" t="str">
            <v>raw material</v>
          </cell>
          <cell r="E31">
            <v>279486.07221399999</v>
          </cell>
          <cell r="F31" t="str">
            <v>B_11</v>
          </cell>
          <cell r="G31">
            <v>0</v>
          </cell>
          <cell r="H31" t="str">
            <v>B_11</v>
          </cell>
          <cell r="I31">
            <v>279486.07221399999</v>
          </cell>
          <cell r="J31">
            <v>19611.000449564599</v>
          </cell>
          <cell r="L31">
            <v>17604.271911874399</v>
          </cell>
          <cell r="N31">
            <v>2006.7285376902</v>
          </cell>
        </row>
        <row r="32">
          <cell r="A32">
            <v>151</v>
          </cell>
          <cell r="B32" t="str">
            <v>yary mamuller üretim</v>
          </cell>
          <cell r="C32" t="str">
            <v>semi processed inventory</v>
          </cell>
          <cell r="E32">
            <v>0</v>
          </cell>
          <cell r="F32" t="str">
            <v>B_11</v>
          </cell>
          <cell r="G32">
            <v>0</v>
          </cell>
          <cell r="I32">
            <v>0</v>
          </cell>
          <cell r="J32">
            <v>462.76931999999999</v>
          </cell>
          <cell r="L32">
            <v>462.76931999999999</v>
          </cell>
          <cell r="N32">
            <v>0</v>
          </cell>
        </row>
        <row r="33">
          <cell r="A33">
            <v>155</v>
          </cell>
          <cell r="E33">
            <v>118.805993</v>
          </cell>
          <cell r="F33" t="str">
            <v>B_11</v>
          </cell>
          <cell r="G33">
            <v>0</v>
          </cell>
          <cell r="I33">
            <v>118.805993</v>
          </cell>
          <cell r="J33">
            <v>1.6531600000000002</v>
          </cell>
          <cell r="L33">
            <v>0</v>
          </cell>
          <cell r="N33">
            <v>1.6531600000000002</v>
          </cell>
        </row>
        <row r="34">
          <cell r="A34">
            <v>159</v>
          </cell>
          <cell r="B34" t="str">
            <v>verilen sipari? avanslary</v>
          </cell>
          <cell r="C34" t="str">
            <v>advances given for inventory</v>
          </cell>
          <cell r="E34">
            <v>13794.521291999999</v>
          </cell>
          <cell r="F34" t="str">
            <v>B_12</v>
          </cell>
          <cell r="G34">
            <v>0</v>
          </cell>
          <cell r="I34">
            <v>13794.521291999999</v>
          </cell>
          <cell r="J34">
            <v>8143.0996823609603</v>
          </cell>
          <cell r="L34">
            <v>8069.4518200000002</v>
          </cell>
          <cell r="N34">
            <v>73.647862360960062</v>
          </cell>
        </row>
        <row r="35">
          <cell r="A35">
            <v>170</v>
          </cell>
          <cell r="B35" t="str">
            <v>yyllara yaygyn in?aat</v>
          </cell>
          <cell r="C35" t="str">
            <v>WIP</v>
          </cell>
          <cell r="E35">
            <v>642219.45051300002</v>
          </cell>
          <cell r="F35" t="str">
            <v>B_12</v>
          </cell>
          <cell r="G35">
            <v>0</v>
          </cell>
          <cell r="I35">
            <v>642219.45051300002</v>
          </cell>
          <cell r="J35">
            <v>18212.624117423798</v>
          </cell>
          <cell r="L35">
            <v>11849.68507</v>
          </cell>
          <cell r="N35">
            <v>6362.9390474237989</v>
          </cell>
        </row>
        <row r="36">
          <cell r="A36">
            <v>179</v>
          </cell>
          <cell r="B36" t="str">
            <v>ta?eronlara verilen avanslar</v>
          </cell>
          <cell r="C36" t="str">
            <v>advances given to subcontractors</v>
          </cell>
          <cell r="E36">
            <v>22517.924929000001</v>
          </cell>
          <cell r="F36" t="str">
            <v>B_131</v>
          </cell>
          <cell r="G36">
            <v>8668.1363010000005</v>
          </cell>
          <cell r="H36" t="str">
            <v>B_131</v>
          </cell>
          <cell r="I36">
            <v>31186.061229999999</v>
          </cell>
          <cell r="J36">
            <v>1230.14860920202</v>
          </cell>
          <cell r="L36">
            <v>1120.11256</v>
          </cell>
          <cell r="N36">
            <v>110.03604920201997</v>
          </cell>
        </row>
        <row r="37">
          <cell r="A37">
            <v>180.01</v>
          </cell>
          <cell r="B37" t="str">
            <v>sigorta giderleri</v>
          </cell>
          <cell r="C37" t="str">
            <v>prepaid insurance</v>
          </cell>
          <cell r="E37">
            <v>0</v>
          </cell>
          <cell r="F37" t="str">
            <v>B_241</v>
          </cell>
          <cell r="G37">
            <v>0</v>
          </cell>
          <cell r="I37">
            <v>0</v>
          </cell>
          <cell r="J37">
            <v>29.15868</v>
          </cell>
          <cell r="L37">
            <v>29.149892277319999</v>
          </cell>
          <cell r="N37">
            <v>8.7877226800010533E-3</v>
          </cell>
        </row>
        <row r="38">
          <cell r="A38">
            <v>180.02</v>
          </cell>
          <cell r="B38" t="str">
            <v>pe?in ödenen kiralar</v>
          </cell>
          <cell r="C38" t="str">
            <v>prepaid rent</v>
          </cell>
          <cell r="E38">
            <v>0</v>
          </cell>
          <cell r="F38" t="str">
            <v>B_241</v>
          </cell>
          <cell r="G38">
            <v>0</v>
          </cell>
          <cell r="I38">
            <v>0</v>
          </cell>
          <cell r="J38">
            <v>81.032839999999993</v>
          </cell>
          <cell r="L38">
            <v>80.930059999999997</v>
          </cell>
          <cell r="N38">
            <v>0.10277999999999565</v>
          </cell>
        </row>
        <row r="39">
          <cell r="A39">
            <v>180.03</v>
          </cell>
          <cell r="B39" t="str">
            <v>bakym anla?malary</v>
          </cell>
          <cell r="C39" t="str">
            <v>prepaid maintenance</v>
          </cell>
          <cell r="E39">
            <v>0</v>
          </cell>
          <cell r="F39" t="str">
            <v>B_241</v>
          </cell>
          <cell r="G39">
            <v>0</v>
          </cell>
          <cell r="I39">
            <v>0</v>
          </cell>
          <cell r="J39">
            <v>6.8380400000000003</v>
          </cell>
          <cell r="L39">
            <v>6.8380400000000003</v>
          </cell>
          <cell r="N39">
            <v>0</v>
          </cell>
        </row>
        <row r="40">
          <cell r="A40">
            <v>180.1</v>
          </cell>
          <cell r="B40" t="str">
            <v>projelerin önceki dönem giderleri</v>
          </cell>
          <cell r="C40" t="str">
            <v>general &amp; administrative expenses prior year share V1</v>
          </cell>
          <cell r="E40">
            <v>54581.866638</v>
          </cell>
          <cell r="F40" t="str">
            <v>B_241</v>
          </cell>
          <cell r="G40">
            <v>0</v>
          </cell>
          <cell r="I40">
            <v>54581.866638</v>
          </cell>
          <cell r="J40">
            <v>659.05624999999998</v>
          </cell>
          <cell r="L40">
            <v>0</v>
          </cell>
          <cell r="N40">
            <v>659.05624999999998</v>
          </cell>
        </row>
        <row r="41">
          <cell r="A41">
            <v>180.61</v>
          </cell>
          <cell r="B41" t="str">
            <v>projelerin önceki dönem giderleri TR</v>
          </cell>
          <cell r="C41" t="str">
            <v>general &amp; administrative expenses prior year share VB</v>
          </cell>
          <cell r="E41">
            <v>761.99219600000004</v>
          </cell>
          <cell r="F41" t="str">
            <v>B_241</v>
          </cell>
          <cell r="G41">
            <v>0</v>
          </cell>
          <cell r="I41">
            <v>761.99219600000004</v>
          </cell>
          <cell r="J41">
            <v>9.28505</v>
          </cell>
          <cell r="L41">
            <v>0</v>
          </cell>
          <cell r="N41">
            <v>9.28505</v>
          </cell>
        </row>
        <row r="42">
          <cell r="A42">
            <v>190</v>
          </cell>
          <cell r="B42" t="str">
            <v>katma de?er vergisi</v>
          </cell>
          <cell r="C42" t="str">
            <v>VAT receivable</v>
          </cell>
          <cell r="E42">
            <v>0</v>
          </cell>
          <cell r="F42" t="str">
            <v>B_241</v>
          </cell>
          <cell r="G42">
            <v>0</v>
          </cell>
          <cell r="I42">
            <v>0</v>
          </cell>
          <cell r="J42">
            <v>2183.5471600000001</v>
          </cell>
          <cell r="L42">
            <v>2100.9814799999999</v>
          </cell>
          <cell r="N42">
            <v>82.565680000000157</v>
          </cell>
        </row>
        <row r="43">
          <cell r="A43">
            <v>191</v>
          </cell>
          <cell r="B43" t="str">
            <v>indirilecek katma de?er vergisi</v>
          </cell>
          <cell r="C43" t="str">
            <v>VAT deductible</v>
          </cell>
          <cell r="E43">
            <v>0</v>
          </cell>
          <cell r="F43" t="str">
            <v>B_241</v>
          </cell>
          <cell r="G43">
            <v>0</v>
          </cell>
          <cell r="I43">
            <v>0</v>
          </cell>
          <cell r="J43">
            <v>1447.13446244499</v>
          </cell>
          <cell r="L43">
            <v>1487.7761</v>
          </cell>
          <cell r="N43">
            <v>-40.641637555009993</v>
          </cell>
        </row>
        <row r="44">
          <cell r="A44">
            <v>193</v>
          </cell>
          <cell r="B44" t="str">
            <v>pe?in ödenen vergiler</v>
          </cell>
          <cell r="C44" t="str">
            <v>prepaid taxes</v>
          </cell>
          <cell r="E44">
            <v>39487.589982999998</v>
          </cell>
          <cell r="F44" t="str">
            <v>B_241</v>
          </cell>
          <cell r="G44">
            <v>0</v>
          </cell>
          <cell r="I44">
            <v>39487.589982999998</v>
          </cell>
          <cell r="J44">
            <v>385.60660999999999</v>
          </cell>
          <cell r="L44">
            <v>122.53777000000001</v>
          </cell>
          <cell r="N44">
            <v>263.06883999999997</v>
          </cell>
        </row>
        <row r="45">
          <cell r="A45">
            <v>195</v>
          </cell>
          <cell r="B45" t="str">
            <v>i? avanslary</v>
          </cell>
          <cell r="C45" t="str">
            <v>job advances</v>
          </cell>
          <cell r="E45">
            <v>12360.672748000001</v>
          </cell>
          <cell r="F45" t="str">
            <v>B_241</v>
          </cell>
          <cell r="G45">
            <v>0</v>
          </cell>
          <cell r="I45">
            <v>12360.672748000001</v>
          </cell>
          <cell r="J45">
            <v>354.08821227789002</v>
          </cell>
          <cell r="L45">
            <v>257.14495726253</v>
          </cell>
          <cell r="N45">
            <v>96.943255015360023</v>
          </cell>
        </row>
        <row r="46">
          <cell r="A46">
            <v>196</v>
          </cell>
          <cell r="B46" t="str">
            <v>personel avanslary</v>
          </cell>
          <cell r="C46" t="str">
            <v>advances to personnel</v>
          </cell>
          <cell r="E46">
            <v>72.877499999999998</v>
          </cell>
          <cell r="F46" t="str">
            <v>B_241</v>
          </cell>
          <cell r="G46">
            <v>2.5999999999999998E-5</v>
          </cell>
          <cell r="H46" t="str">
            <v>B_241</v>
          </cell>
          <cell r="I46">
            <v>72.877526000000003</v>
          </cell>
          <cell r="J46">
            <v>440.95267087420001</v>
          </cell>
          <cell r="L46">
            <v>438.03064482665997</v>
          </cell>
          <cell r="N46">
            <v>2.9220260475400437</v>
          </cell>
        </row>
        <row r="47">
          <cell r="A47">
            <v>197</v>
          </cell>
          <cell r="B47" t="str">
            <v>sayim ve tesellum noksanlari</v>
          </cell>
          <cell r="C47" t="str">
            <v>inventory counting difference ( deficit )</v>
          </cell>
          <cell r="E47">
            <v>0</v>
          </cell>
          <cell r="F47" t="str">
            <v>B_241</v>
          </cell>
          <cell r="G47">
            <v>0</v>
          </cell>
          <cell r="I47">
            <v>0</v>
          </cell>
          <cell r="J47">
            <v>25.00065</v>
          </cell>
          <cell r="L47">
            <v>25.00065</v>
          </cell>
          <cell r="N47">
            <v>0</v>
          </cell>
        </row>
        <row r="48">
          <cell r="A48">
            <v>198</v>
          </cell>
          <cell r="B48" t="str">
            <v>di?er çe?itli dönen varlyklar</v>
          </cell>
          <cell r="C48" t="str">
            <v>other current assets</v>
          </cell>
          <cell r="E48">
            <v>0.09</v>
          </cell>
          <cell r="F48" t="str">
            <v>B_241</v>
          </cell>
          <cell r="G48">
            <v>0</v>
          </cell>
          <cell r="I48">
            <v>0.09</v>
          </cell>
          <cell r="J48">
            <v>8.9099999999999999E-2</v>
          </cell>
          <cell r="L48">
            <v>7.2989999999999999E-2</v>
          </cell>
          <cell r="N48">
            <v>1.6109999999999999E-2</v>
          </cell>
        </row>
        <row r="49">
          <cell r="A49">
            <v>199</v>
          </cell>
          <cell r="B49" t="str">
            <v>di?er dönen varlyklar kar?yly?y</v>
          </cell>
          <cell r="C49" t="str">
            <v>reserve for other current assets</v>
          </cell>
          <cell r="I49">
            <v>0</v>
          </cell>
          <cell r="N49">
            <v>0</v>
          </cell>
        </row>
        <row r="50">
          <cell r="A50">
            <v>226</v>
          </cell>
          <cell r="B50" t="str">
            <v>verilen depozito ve teminatlar</v>
          </cell>
          <cell r="C50" t="str">
            <v>guarantees and deposits given - long term</v>
          </cell>
          <cell r="E50">
            <v>513.345102</v>
          </cell>
          <cell r="F50" t="str">
            <v>B_241</v>
          </cell>
          <cell r="G50">
            <v>0</v>
          </cell>
          <cell r="I50">
            <v>513.345102</v>
          </cell>
          <cell r="J50">
            <v>4.4935488235300003</v>
          </cell>
          <cell r="L50">
            <v>0</v>
          </cell>
          <cell r="N50">
            <v>4.4935488235300003</v>
          </cell>
        </row>
        <row r="51">
          <cell r="A51">
            <v>235</v>
          </cell>
          <cell r="B51" t="str">
            <v>personelden alacaklar</v>
          </cell>
          <cell r="C51" t="str">
            <v>receivable from the personnel - long term</v>
          </cell>
          <cell r="E51">
            <v>0</v>
          </cell>
          <cell r="F51" t="str">
            <v>B_241</v>
          </cell>
          <cell r="G51">
            <v>0</v>
          </cell>
          <cell r="I51">
            <v>0</v>
          </cell>
          <cell r="J51">
            <v>4.4720000000000004</v>
          </cell>
          <cell r="L51">
            <v>4.4720000000000004</v>
          </cell>
          <cell r="N51">
            <v>0</v>
          </cell>
        </row>
        <row r="52">
          <cell r="A52">
            <v>253</v>
          </cell>
          <cell r="B52" t="str">
            <v>tesis, makina ve cihazlar</v>
          </cell>
          <cell r="C52" t="str">
            <v>machinery and equipment</v>
          </cell>
          <cell r="E52">
            <v>19745.040504000001</v>
          </cell>
          <cell r="F52" t="str">
            <v>B_05</v>
          </cell>
          <cell r="G52">
            <v>0</v>
          </cell>
          <cell r="I52">
            <v>19745.040504000001</v>
          </cell>
          <cell r="J52">
            <v>1365.7293100000002</v>
          </cell>
          <cell r="L52">
            <v>1021.56474</v>
          </cell>
          <cell r="N52">
            <v>344.16457000000014</v>
          </cell>
        </row>
        <row r="53">
          <cell r="A53">
            <v>254</v>
          </cell>
          <cell r="B53" t="str">
            <v>ta?ytlar</v>
          </cell>
          <cell r="C53" t="str">
            <v>vehicles</v>
          </cell>
          <cell r="E53">
            <v>55443.182013999998</v>
          </cell>
          <cell r="F53" t="str">
            <v>B_05</v>
          </cell>
          <cell r="G53">
            <v>438.21122800000001</v>
          </cell>
          <cell r="I53">
            <v>55881.393241999998</v>
          </cell>
          <cell r="J53">
            <v>628.22503000000006</v>
          </cell>
          <cell r="L53">
            <v>168.60105999999999</v>
          </cell>
          <cell r="N53">
            <v>459.6239700000001</v>
          </cell>
        </row>
        <row r="54">
          <cell r="N54">
            <v>0</v>
          </cell>
        </row>
        <row r="55">
          <cell r="A55">
            <v>255</v>
          </cell>
          <cell r="B55" t="str">
            <v>demirba?lar</v>
          </cell>
          <cell r="C55" t="str">
            <v>furniture and fixtures</v>
          </cell>
          <cell r="E55">
            <v>40870.131647000002</v>
          </cell>
          <cell r="F55" t="str">
            <v>B_05</v>
          </cell>
          <cell r="G55">
            <v>0</v>
          </cell>
          <cell r="I55">
            <v>40870.131647000002</v>
          </cell>
          <cell r="J55">
            <v>805.53783999999996</v>
          </cell>
          <cell r="L55">
            <v>16.891080000000002</v>
          </cell>
          <cell r="N55">
            <v>788.64675999999997</v>
          </cell>
        </row>
        <row r="56">
          <cell r="A56">
            <v>257</v>
          </cell>
          <cell r="B56" t="str">
            <v>birikmi? amortismanlar</v>
          </cell>
          <cell r="C56" t="str">
            <v>accumulated depreciation for the above</v>
          </cell>
          <cell r="E56">
            <v>36.055923</v>
          </cell>
          <cell r="F56" t="str">
            <v>B_05</v>
          </cell>
          <cell r="G56">
            <v>32856.871299999999</v>
          </cell>
          <cell r="H56" t="str">
            <v>B_05</v>
          </cell>
          <cell r="I56">
            <v>32892.927222999999</v>
          </cell>
          <cell r="J56">
            <v>1128.5088999999998</v>
          </cell>
          <cell r="L56">
            <v>2197.9261800000004</v>
          </cell>
          <cell r="N56">
            <v>-1069.4172800000006</v>
          </cell>
        </row>
        <row r="57">
          <cell r="A57">
            <v>260</v>
          </cell>
          <cell r="B57" t="str">
            <v>haklar</v>
          </cell>
          <cell r="C57" t="str">
            <v>rights</v>
          </cell>
          <cell r="E57">
            <v>730.11687500000005</v>
          </cell>
          <cell r="F57" t="str">
            <v>B_05</v>
          </cell>
          <cell r="G57">
            <v>0</v>
          </cell>
          <cell r="I57">
            <v>730.11687500000005</v>
          </cell>
          <cell r="J57">
            <v>713.79942000000005</v>
          </cell>
          <cell r="L57">
            <v>0</v>
          </cell>
          <cell r="N57">
            <v>713.79942000000005</v>
          </cell>
        </row>
        <row r="58">
          <cell r="A58">
            <v>264</v>
          </cell>
          <cell r="B58" t="str">
            <v>özel maliyetler</v>
          </cell>
          <cell r="C58" t="str">
            <v>leasehold improvements</v>
          </cell>
          <cell r="E58">
            <v>15351.528605</v>
          </cell>
          <cell r="F58" t="str">
            <v>B_05</v>
          </cell>
          <cell r="G58">
            <v>0</v>
          </cell>
          <cell r="I58">
            <v>15351.528605</v>
          </cell>
          <cell r="J58">
            <v>336.84934999999996</v>
          </cell>
          <cell r="L58">
            <v>0</v>
          </cell>
          <cell r="N58">
            <v>336.84934999999996</v>
          </cell>
        </row>
        <row r="59">
          <cell r="A59">
            <v>268</v>
          </cell>
          <cell r="B59" t="str">
            <v>birikmi? amortismanlar</v>
          </cell>
          <cell r="C59" t="str">
            <v>accumulated depreciation for rights and leasehold improvements</v>
          </cell>
          <cell r="E59">
            <v>0</v>
          </cell>
          <cell r="G59">
            <v>6266.0123649999996</v>
          </cell>
          <cell r="H59" t="str">
            <v>B_05</v>
          </cell>
          <cell r="I59">
            <v>6266.0123649999996</v>
          </cell>
          <cell r="J59">
            <v>16.661000000000001</v>
          </cell>
          <cell r="L59">
            <v>1010.0143</v>
          </cell>
          <cell r="N59">
            <v>-993.35329999999999</v>
          </cell>
        </row>
        <row r="60">
          <cell r="A60">
            <v>280</v>
          </cell>
          <cell r="B60" t="str">
            <v>gelecek yyllara ait giderler</v>
          </cell>
          <cell r="C60" t="str">
            <v>prepaid expenses - long term</v>
          </cell>
          <cell r="E60">
            <v>2357.2564109999998</v>
          </cell>
          <cell r="F60" t="str">
            <v>B_241</v>
          </cell>
          <cell r="G60">
            <v>0</v>
          </cell>
          <cell r="I60">
            <v>2357.2564109999998</v>
          </cell>
          <cell r="J60">
            <v>15.755450000000002</v>
          </cell>
          <cell r="L60">
            <v>6.448000000000001E-2</v>
          </cell>
          <cell r="N60">
            <v>15.690970000000002</v>
          </cell>
        </row>
        <row r="61">
          <cell r="A61">
            <v>291</v>
          </cell>
          <cell r="B61" t="str">
            <v>gelecek yyllarda indirilecek KDV</v>
          </cell>
          <cell r="C61" t="str">
            <v>VAT deductible - long term</v>
          </cell>
          <cell r="E61">
            <v>1981.014056</v>
          </cell>
          <cell r="F61" t="str">
            <v>B_241</v>
          </cell>
          <cell r="G61">
            <v>0</v>
          </cell>
          <cell r="I61">
            <v>1981.014056</v>
          </cell>
          <cell r="J61">
            <v>15.2425</v>
          </cell>
          <cell r="L61">
            <v>0</v>
          </cell>
          <cell r="N61">
            <v>15.2425</v>
          </cell>
        </row>
        <row r="62">
          <cell r="A62">
            <v>300</v>
          </cell>
          <cell r="B62" t="str">
            <v>banka kredileri</v>
          </cell>
          <cell r="C62" t="str">
            <v>loans</v>
          </cell>
          <cell r="E62">
            <v>0</v>
          </cell>
          <cell r="F62" t="str">
            <v>B_95</v>
          </cell>
          <cell r="G62">
            <v>58758.816319999998</v>
          </cell>
          <cell r="H62" t="str">
            <v>B_32</v>
          </cell>
          <cell r="I62">
            <v>58758.816319999998</v>
          </cell>
          <cell r="J62">
            <v>52.133290000000002</v>
          </cell>
          <cell r="L62">
            <v>384.89999840233997</v>
          </cell>
          <cell r="N62">
            <v>-332.76670840233999</v>
          </cell>
        </row>
        <row r="63">
          <cell r="A63">
            <v>320.10000000000002</v>
          </cell>
          <cell r="B63" t="str">
            <v>yurtiçi satycylar</v>
          </cell>
          <cell r="C63" t="str">
            <v>payable to domestic suppliers</v>
          </cell>
          <cell r="E63">
            <v>24911.305899999999</v>
          </cell>
          <cell r="F63" t="str">
            <v>B_131</v>
          </cell>
          <cell r="G63">
            <v>25268.890742</v>
          </cell>
          <cell r="H63" t="str">
            <v>B_931</v>
          </cell>
          <cell r="I63">
            <v>50180.196641999995</v>
          </cell>
          <cell r="J63">
            <v>5244.6410883940698</v>
          </cell>
          <cell r="L63">
            <v>5425.0512699999999</v>
          </cell>
          <cell r="N63">
            <v>-180.41018160593012</v>
          </cell>
        </row>
        <row r="64">
          <cell r="A64">
            <v>320.2</v>
          </cell>
          <cell r="B64" t="str">
            <v>grupiçi satycylar</v>
          </cell>
          <cell r="C64" t="str">
            <v>payable to group companies</v>
          </cell>
          <cell r="E64">
            <v>913.02776700000004</v>
          </cell>
          <cell r="F64" t="str">
            <v>B_132</v>
          </cell>
          <cell r="G64">
            <v>752382.355094</v>
          </cell>
          <cell r="H64" t="str">
            <v>B_931</v>
          </cell>
          <cell r="I64">
            <v>753295.38286100002</v>
          </cell>
          <cell r="J64">
            <v>3584.2893939084297</v>
          </cell>
          <cell r="L64">
            <v>7606.0043618207301</v>
          </cell>
          <cell r="N64">
            <v>-4021.7149679123004</v>
          </cell>
        </row>
        <row r="65">
          <cell r="A65">
            <v>320.3</v>
          </cell>
          <cell r="B65" t="str">
            <v>grupdy?y satycylar</v>
          </cell>
          <cell r="C65" t="str">
            <v>payable to foreign companies - non group</v>
          </cell>
          <cell r="E65">
            <v>86.925759999999997</v>
          </cell>
          <cell r="F65" t="str">
            <v>B_131</v>
          </cell>
          <cell r="G65">
            <v>18694.838956</v>
          </cell>
          <cell r="H65" t="str">
            <v>B_931</v>
          </cell>
          <cell r="I65">
            <v>18781.764715999998</v>
          </cell>
          <cell r="J65">
            <v>821.38770999999997</v>
          </cell>
          <cell r="L65">
            <v>920.69244027797993</v>
          </cell>
          <cell r="N65">
            <v>-99.304730277979957</v>
          </cell>
        </row>
        <row r="66">
          <cell r="A66">
            <v>335</v>
          </cell>
          <cell r="B66" t="str">
            <v>personele borçlar</v>
          </cell>
          <cell r="C66" t="str">
            <v>payable to personnel</v>
          </cell>
          <cell r="E66">
            <v>0</v>
          </cell>
          <cell r="G66">
            <v>44</v>
          </cell>
          <cell r="H66" t="str">
            <v>B_941</v>
          </cell>
          <cell r="I66">
            <v>44</v>
          </cell>
          <cell r="J66">
            <v>133.23976965080999</v>
          </cell>
          <cell r="L66">
            <v>134.50367</v>
          </cell>
          <cell r="N66">
            <v>-1.2639003491900098</v>
          </cell>
        </row>
        <row r="67">
          <cell r="A67">
            <v>336</v>
          </cell>
          <cell r="B67" t="str">
            <v>di?er çe?itli borçlar</v>
          </cell>
          <cell r="C67" t="str">
            <v>other miscellaneous payable</v>
          </cell>
          <cell r="E67">
            <v>0</v>
          </cell>
          <cell r="F67" t="str">
            <v>B_941</v>
          </cell>
          <cell r="G67">
            <v>0</v>
          </cell>
          <cell r="H67" t="str">
            <v>B_941</v>
          </cell>
          <cell r="I67">
            <v>0</v>
          </cell>
          <cell r="J67">
            <v>105.89236</v>
          </cell>
          <cell r="L67">
            <v>105.43128999999999</v>
          </cell>
          <cell r="N67">
            <v>0.46107000000000653</v>
          </cell>
        </row>
        <row r="68">
          <cell r="A68">
            <v>340</v>
          </cell>
          <cell r="B68" t="str">
            <v>alynan sipari? avanslary</v>
          </cell>
          <cell r="C68" t="str">
            <v>advances received</v>
          </cell>
          <cell r="E68">
            <v>47671.846839999998</v>
          </cell>
          <cell r="F68" t="str">
            <v>B_221</v>
          </cell>
          <cell r="G68">
            <v>206822.34920500001</v>
          </cell>
          <cell r="H68" t="str">
            <v>B_921</v>
          </cell>
          <cell r="I68">
            <v>254494.19604499999</v>
          </cell>
          <cell r="J68">
            <v>12987.614151210999</v>
          </cell>
          <cell r="L68">
            <v>14056.731249881101</v>
          </cell>
          <cell r="N68">
            <v>-1069.1170986701018</v>
          </cell>
        </row>
        <row r="69">
          <cell r="A69">
            <v>350</v>
          </cell>
          <cell r="B69" t="str">
            <v>alynan pe?inat avanslary</v>
          </cell>
          <cell r="C69" t="str">
            <v>advances received</v>
          </cell>
          <cell r="E69">
            <v>0</v>
          </cell>
          <cell r="G69">
            <v>703064.24364400003</v>
          </cell>
          <cell r="H69" t="str">
            <v>B_921</v>
          </cell>
          <cell r="I69">
            <v>703064.24364400003</v>
          </cell>
          <cell r="J69">
            <v>12623.36463</v>
          </cell>
          <cell r="L69">
            <v>18242.648390202699</v>
          </cell>
          <cell r="N69">
            <v>-5619.2837602026993</v>
          </cell>
        </row>
        <row r="70">
          <cell r="A70">
            <v>360</v>
          </cell>
          <cell r="B70" t="str">
            <v>ödenecek vergi ve fonlar</v>
          </cell>
          <cell r="C70" t="str">
            <v>taxes and funds payable</v>
          </cell>
          <cell r="E70">
            <v>0</v>
          </cell>
          <cell r="G70">
            <v>40561.680612999997</v>
          </cell>
          <cell r="H70" t="str">
            <v>B_941</v>
          </cell>
          <cell r="I70">
            <v>40561.680612999997</v>
          </cell>
          <cell r="J70">
            <v>753.88834761454007</v>
          </cell>
          <cell r="L70">
            <v>991.04221191763008</v>
          </cell>
          <cell r="N70">
            <v>-237.15386430309002</v>
          </cell>
        </row>
        <row r="71">
          <cell r="A71">
            <v>361</v>
          </cell>
          <cell r="B71" t="str">
            <v>ödenecek sosyal güvenlik kesintileri</v>
          </cell>
          <cell r="C71" t="str">
            <v>social security premiums payable</v>
          </cell>
          <cell r="E71">
            <v>0</v>
          </cell>
          <cell r="F71" t="str">
            <v>B_941</v>
          </cell>
          <cell r="G71">
            <v>4975.8929749999998</v>
          </cell>
          <cell r="H71" t="str">
            <v>B_941</v>
          </cell>
          <cell r="I71">
            <v>4975.8929749999998</v>
          </cell>
          <cell r="J71">
            <v>330.40199000000001</v>
          </cell>
          <cell r="L71">
            <v>367.40110948306</v>
          </cell>
          <cell r="N71">
            <v>-36.999119483059985</v>
          </cell>
        </row>
        <row r="72">
          <cell r="A72">
            <v>369</v>
          </cell>
          <cell r="B72" t="str">
            <v>ödenecek di?er yükümlülükler</v>
          </cell>
          <cell r="C72" t="str">
            <v>other payable</v>
          </cell>
          <cell r="E72">
            <v>0</v>
          </cell>
          <cell r="G72">
            <v>27.138120000000001</v>
          </cell>
          <cell r="H72" t="str">
            <v>B_941</v>
          </cell>
          <cell r="I72">
            <v>27.138120000000001</v>
          </cell>
          <cell r="J72">
            <v>5.8795699999999993</v>
          </cell>
          <cell r="L72">
            <v>7.0363899999999999</v>
          </cell>
          <cell r="N72">
            <v>-1.1568200000000006</v>
          </cell>
        </row>
        <row r="73">
          <cell r="A73">
            <v>373</v>
          </cell>
          <cell r="B73" t="str">
            <v>halk ve diger karsiliklar</v>
          </cell>
          <cell r="C73" t="str">
            <v>reserve for halk project and for others</v>
          </cell>
          <cell r="E73">
            <v>0</v>
          </cell>
          <cell r="G73">
            <v>14000</v>
          </cell>
          <cell r="H73" t="str">
            <v>B_944</v>
          </cell>
          <cell r="I73">
            <v>14000</v>
          </cell>
          <cell r="J73">
            <v>122.09975999999999</v>
          </cell>
          <cell r="L73">
            <v>325.56648999999999</v>
          </cell>
          <cell r="N73">
            <v>-203.46672999999998</v>
          </cell>
        </row>
        <row r="74">
          <cell r="A74">
            <v>379</v>
          </cell>
          <cell r="B74" t="str">
            <v>diger borc ve gider karsiliklari</v>
          </cell>
          <cell r="E74">
            <v>0</v>
          </cell>
          <cell r="G74">
            <v>0</v>
          </cell>
          <cell r="I74">
            <v>0</v>
          </cell>
          <cell r="J74">
            <v>0.55684</v>
          </cell>
          <cell r="L74">
            <v>0.57979999999999998</v>
          </cell>
          <cell r="N74">
            <v>-2.295999999999998E-2</v>
          </cell>
        </row>
        <row r="75">
          <cell r="A75">
            <v>381</v>
          </cell>
          <cell r="B75" t="str">
            <v>gider tahakkuklary</v>
          </cell>
          <cell r="C75" t="str">
            <v>expense accruals</v>
          </cell>
          <cell r="E75">
            <v>0</v>
          </cell>
          <cell r="G75">
            <v>2045.9808829999999</v>
          </cell>
          <cell r="H75" t="str">
            <v>B_941</v>
          </cell>
          <cell r="I75">
            <v>2045.9808829999999</v>
          </cell>
          <cell r="J75">
            <v>1400.7560000000001</v>
          </cell>
          <cell r="L75">
            <v>1423.2394092554698</v>
          </cell>
          <cell r="N75">
            <v>-22.483409255469724</v>
          </cell>
        </row>
        <row r="76">
          <cell r="A76">
            <v>397</v>
          </cell>
          <cell r="B76" t="str">
            <v>sayim ve tesellum fazlaliklari</v>
          </cell>
          <cell r="C76" t="str">
            <v>inventory counting difference ( surplus )</v>
          </cell>
          <cell r="E76">
            <v>0</v>
          </cell>
          <cell r="G76">
            <v>0</v>
          </cell>
          <cell r="H76" t="str">
            <v>B_944</v>
          </cell>
          <cell r="I76">
            <v>0</v>
          </cell>
          <cell r="J76">
            <v>30.660520000000002</v>
          </cell>
          <cell r="L76">
            <v>30.660520000000002</v>
          </cell>
          <cell r="N76">
            <v>0</v>
          </cell>
        </row>
        <row r="77">
          <cell r="A77">
            <v>472</v>
          </cell>
          <cell r="B77" t="str">
            <v>kydem tazminaty kar?yly?y</v>
          </cell>
          <cell r="C77" t="str">
            <v>reserve for eti</v>
          </cell>
          <cell r="E77">
            <v>0</v>
          </cell>
          <cell r="G77">
            <v>98943.346479</v>
          </cell>
          <cell r="H77" t="str">
            <v>B_944</v>
          </cell>
          <cell r="I77">
            <v>98943.346479</v>
          </cell>
          <cell r="J77">
            <v>104.24964999999999</v>
          </cell>
          <cell r="L77">
            <v>1239.4015900000002</v>
          </cell>
          <cell r="N77">
            <v>-1135.1519400000002</v>
          </cell>
        </row>
        <row r="78">
          <cell r="A78">
            <v>479</v>
          </cell>
          <cell r="B78" t="str">
            <v>di?er borç ve gider kar?ylyklary</v>
          </cell>
          <cell r="C78" t="str">
            <v xml:space="preserve">other accruals </v>
          </cell>
          <cell r="E78">
            <v>0</v>
          </cell>
          <cell r="G78">
            <v>0</v>
          </cell>
          <cell r="H78" t="str">
            <v>B_941</v>
          </cell>
          <cell r="I78">
            <v>0</v>
          </cell>
          <cell r="J78">
            <v>0</v>
          </cell>
          <cell r="L78">
            <v>0</v>
          </cell>
          <cell r="N78">
            <v>0</v>
          </cell>
        </row>
        <row r="79">
          <cell r="A79">
            <v>500</v>
          </cell>
          <cell r="B79" t="str">
            <v>sermaye</v>
          </cell>
          <cell r="C79" t="str">
            <v>paid capital</v>
          </cell>
          <cell r="E79">
            <v>0</v>
          </cell>
          <cell r="G79">
            <v>300450</v>
          </cell>
          <cell r="H79" t="str">
            <v>B_51</v>
          </cell>
          <cell r="I79">
            <v>300450</v>
          </cell>
          <cell r="J79">
            <v>0</v>
          </cell>
          <cell r="L79">
            <v>11956.82717</v>
          </cell>
          <cell r="N79">
            <v>-11956.82717</v>
          </cell>
        </row>
        <row r="80">
          <cell r="A80">
            <v>522</v>
          </cell>
          <cell r="B80" t="str">
            <v>mdv yeniden de?erleme</v>
          </cell>
          <cell r="C80" t="str">
            <v>revaluation fund</v>
          </cell>
          <cell r="E80">
            <v>0</v>
          </cell>
          <cell r="G80">
            <v>15765.699602999999</v>
          </cell>
          <cell r="H80" t="str">
            <v>B_54</v>
          </cell>
          <cell r="I80">
            <v>15765.699602999999</v>
          </cell>
          <cell r="J80">
            <v>33.436320000000002</v>
          </cell>
          <cell r="L80">
            <v>0</v>
          </cell>
          <cell r="N80">
            <v>33.436320000000002</v>
          </cell>
        </row>
        <row r="81">
          <cell r="A81">
            <v>549</v>
          </cell>
          <cell r="B81" t="str">
            <v>özel fonlar</v>
          </cell>
          <cell r="C81" t="str">
            <v>special funds</v>
          </cell>
          <cell r="E81">
            <v>0</v>
          </cell>
          <cell r="G81">
            <v>316.60768300000001</v>
          </cell>
          <cell r="H81" t="str">
            <v>B_54</v>
          </cell>
          <cell r="I81">
            <v>316.60768300000001</v>
          </cell>
          <cell r="J81">
            <v>0</v>
          </cell>
          <cell r="L81">
            <v>2.7714299999999996</v>
          </cell>
          <cell r="N81">
            <v>-2.7714299999999996</v>
          </cell>
        </row>
        <row r="82">
          <cell r="A82">
            <v>570</v>
          </cell>
          <cell r="B82" t="str">
            <v>geçmi? yyllara karlary</v>
          </cell>
          <cell r="C82" t="str">
            <v>retained earnings</v>
          </cell>
          <cell r="E82">
            <v>0</v>
          </cell>
          <cell r="G82">
            <v>3.6980309999999998</v>
          </cell>
          <cell r="H82" t="str">
            <v>B_54</v>
          </cell>
          <cell r="I82">
            <v>3.6980309999999998</v>
          </cell>
          <cell r="J82">
            <v>0</v>
          </cell>
          <cell r="L82">
            <v>5.7903900000000004</v>
          </cell>
          <cell r="N82">
            <v>-5.7903900000000004</v>
          </cell>
        </row>
        <row r="83">
          <cell r="A83">
            <v>580</v>
          </cell>
          <cell r="B83" t="str">
            <v>geçmi? yyllara zararlary</v>
          </cell>
          <cell r="C83" t="str">
            <v>accumulated deficit</v>
          </cell>
          <cell r="E83">
            <v>305452.83317400003</v>
          </cell>
          <cell r="F83" t="str">
            <v>B_55</v>
          </cell>
          <cell r="G83">
            <v>0</v>
          </cell>
          <cell r="I83">
            <v>305452.83317400003</v>
          </cell>
          <cell r="J83">
            <v>11287.56812</v>
          </cell>
          <cell r="L83">
            <v>0</v>
          </cell>
          <cell r="N83">
            <v>11287.56812</v>
          </cell>
        </row>
        <row r="84">
          <cell r="A84">
            <v>591</v>
          </cell>
          <cell r="B84" t="str">
            <v>dönem net zarary</v>
          </cell>
          <cell r="C84" t="str">
            <v>profit/loss for the period</v>
          </cell>
          <cell r="I84">
            <v>0</v>
          </cell>
          <cell r="N84">
            <v>0</v>
          </cell>
        </row>
        <row r="85">
          <cell r="E85">
            <v>2252450.9735899996</v>
          </cell>
          <cell r="G85">
            <v>2292290.4208860002</v>
          </cell>
          <cell r="I85">
            <v>4544741.3944760002</v>
          </cell>
          <cell r="J85">
            <v>230184.7409244467</v>
          </cell>
          <cell r="L85">
            <v>230100.26492661849</v>
          </cell>
          <cell r="N85">
            <v>84.475997828229083</v>
          </cell>
        </row>
        <row r="86">
          <cell r="A86">
            <v>197</v>
          </cell>
          <cell r="J86">
            <v>-72156.740924446698</v>
          </cell>
          <cell r="L86">
            <v>-72571.264926618489</v>
          </cell>
        </row>
        <row r="87">
          <cell r="A87">
            <v>397</v>
          </cell>
          <cell r="I87">
            <v>-39839.447296000551</v>
          </cell>
        </row>
        <row r="88">
          <cell r="A88" t="str">
            <v>373.20.001</v>
          </cell>
          <cell r="I88">
            <v>39839</v>
          </cell>
          <cell r="J88" t="str">
            <v>ledger loss</v>
          </cell>
        </row>
        <row r="89">
          <cell r="A89">
            <v>379</v>
          </cell>
          <cell r="I89">
            <v>-0.44729600055143237</v>
          </cell>
          <cell r="J89" t="str">
            <v>difference</v>
          </cell>
        </row>
        <row r="90">
          <cell r="A90">
            <v>155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İNANS USD pAYMENT"/>
      <sheetName val="Gbp Payment HSBC"/>
      <sheetName val="EUR Payment HSBC"/>
      <sheetName val="USD Payment HSBC"/>
      <sheetName val="LIRA Payment HSBC "/>
      <sheetName val="EUR Account-Garanti Payment"/>
      <sheetName val="Sheet2"/>
      <sheetName val="Sheet1"/>
      <sheetName val="Garanti Lira Payment"/>
      <sheetName val="USD Account-Garanti Payment "/>
      <sheetName val="Report"/>
      <sheetName val="TB EUR"/>
      <sheetName val="TB Doc"/>
      <sheetName val="Trial Lr"/>
      <sheetName val="Ledger LR"/>
      <sheetName val="Ledger EUR"/>
      <sheetName val="Ledger DOC"/>
      <sheetName val="DoubleEntry"/>
      <sheetName val="ALL Banks "/>
      <sheetName val="Account Code"/>
      <sheetName val="Transaction Type"/>
      <sheetName val="Currency"/>
      <sheetName val="Rate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2">
          <cell r="A2" t="str">
            <v>100.10.10</v>
          </cell>
          <cell r="B2" t="str">
            <v>Cash - TL</v>
          </cell>
          <cell r="C2" t="str">
            <v>100.10.10/Cash - TL</v>
          </cell>
        </row>
        <row r="3">
          <cell r="A3" t="str">
            <v>100.10.10.1</v>
          </cell>
          <cell r="B3" t="str">
            <v xml:space="preserve">Cash - TL - Murat (Petty Cash) </v>
          </cell>
          <cell r="C3" t="str">
            <v xml:space="preserve">100.10.10.1/Cash - TL - Murat (Petty Cash) </v>
          </cell>
        </row>
        <row r="4">
          <cell r="A4" t="str">
            <v>100.10.10.2</v>
          </cell>
          <cell r="B4" t="str">
            <v>Cash - TL - Pranay</v>
          </cell>
          <cell r="C4" t="str">
            <v>100.10.10.2/Cash - TL - Pranay</v>
          </cell>
        </row>
        <row r="5">
          <cell r="A5" t="str">
            <v>100.10.10.3</v>
          </cell>
          <cell r="B5" t="str">
            <v xml:space="preserve">Cash - TL - Rakesh (Locker) </v>
          </cell>
          <cell r="C5" t="str">
            <v xml:space="preserve">100.10.10.3/Cash - TL - Rakesh (Locker) </v>
          </cell>
        </row>
        <row r="6">
          <cell r="A6" t="str">
            <v>100.10.10.4</v>
          </cell>
          <cell r="B6" t="str">
            <v xml:space="preserve">Temparory Opening Cash Balance </v>
          </cell>
          <cell r="C6" t="str">
            <v xml:space="preserve">100.10.10.4/Temparory Opening Cash Balance </v>
          </cell>
        </row>
        <row r="7">
          <cell r="A7" t="str">
            <v>100.20.10</v>
          </cell>
          <cell r="B7" t="str">
            <v>Cash - USD - Rakesh (Locker)</v>
          </cell>
          <cell r="C7" t="str">
            <v>100.20.10/Cash - USD - Rakesh (Locker)</v>
          </cell>
        </row>
        <row r="8">
          <cell r="A8" t="str">
            <v>100.30.10</v>
          </cell>
          <cell r="B8" t="str">
            <v>Cash - EUR - Rakesh (Locker)</v>
          </cell>
          <cell r="C8" t="str">
            <v>100.30.10/Cash - EUR - Rakesh (Locker)</v>
          </cell>
        </row>
        <row r="9">
          <cell r="A9" t="str">
            <v>102.10.10</v>
          </cell>
          <cell r="B9" t="str">
            <v>Garanti Bankasi - TL - Bahcelievler</v>
          </cell>
          <cell r="C9" t="str">
            <v>102.10.10/Garanti Bankasi - TL - Bahcelievler</v>
          </cell>
        </row>
        <row r="10">
          <cell r="A10" t="str">
            <v>102.10.11</v>
          </cell>
          <cell r="B10" t="str">
            <v>Garanti Bankasi - USD - Bahcelievler</v>
          </cell>
          <cell r="C10" t="str">
            <v>102.10.11/Garanti Bankasi - USD - Bahcelievler</v>
          </cell>
        </row>
        <row r="11">
          <cell r="A11" t="str">
            <v>102.10.12</v>
          </cell>
          <cell r="B11" t="str">
            <v>Garanti Bankasi - EUR - Bahcelievler</v>
          </cell>
          <cell r="C11" t="str">
            <v>102.10.12/Garanti Bankasi - EUR - Bahcelievler</v>
          </cell>
        </row>
        <row r="12">
          <cell r="A12" t="str">
            <v>102.10.13</v>
          </cell>
          <cell r="B12" t="str">
            <v>Garanti Bankasi - TL - Bahcelievler Investment Account</v>
          </cell>
          <cell r="C12" t="str">
            <v>102.10.13/Garanti Bankasi - TL - Bahcelievler Investment Account</v>
          </cell>
        </row>
        <row r="13">
          <cell r="A13" t="str">
            <v>102.10.51</v>
          </cell>
          <cell r="B13" t="str">
            <v>Garanti Bankasi - USD - Free Zone</v>
          </cell>
          <cell r="C13" t="str">
            <v>102.10.51/Garanti Bankasi - USD - Free Zone</v>
          </cell>
        </row>
        <row r="14">
          <cell r="A14" t="str">
            <v>102.10.52</v>
          </cell>
          <cell r="B14" t="str">
            <v>Garanti Bankasi - EUR - Free Zone</v>
          </cell>
          <cell r="C14" t="str">
            <v>102.10.52/Garanti Bankasi - EUR - Free Zone</v>
          </cell>
        </row>
        <row r="15">
          <cell r="A15" t="str">
            <v>102.10.53</v>
          </cell>
          <cell r="B15" t="str">
            <v xml:space="preserve">Garanti Bankasi - USD - Free Zone Investment Account </v>
          </cell>
          <cell r="C15" t="str">
            <v xml:space="preserve">102.10.53/Garanti Bankasi - USD - Free Zone Investment Account </v>
          </cell>
        </row>
        <row r="16">
          <cell r="A16" t="str">
            <v>102.10.54</v>
          </cell>
          <cell r="B16" t="str">
            <v xml:space="preserve">Garanti Bankasi - EUR - Free Zone Investment Account </v>
          </cell>
          <cell r="C16" t="str">
            <v xml:space="preserve">102.10.54/Garanti Bankasi - EUR - Free Zone Investment Account </v>
          </cell>
        </row>
        <row r="17">
          <cell r="A17" t="str">
            <v>102.20.10</v>
          </cell>
          <cell r="B17" t="str">
            <v>HSBC - TL - 4 Levent</v>
          </cell>
          <cell r="C17" t="str">
            <v>102.20.10/HSBC - TL - 4 Levent</v>
          </cell>
        </row>
        <row r="18">
          <cell r="A18" t="str">
            <v>102.20.11</v>
          </cell>
          <cell r="B18" t="str">
            <v>HSBC - USD - 4 Levent</v>
          </cell>
          <cell r="C18" t="str">
            <v>102.20.11/HSBC - USD - 4 Levent</v>
          </cell>
        </row>
        <row r="19">
          <cell r="A19" t="str">
            <v>102.20.12</v>
          </cell>
          <cell r="B19" t="str">
            <v>HSBC - EUR - 4 Levent</v>
          </cell>
          <cell r="C19" t="str">
            <v>102.20.12/HSBC - EUR - 4 Levent</v>
          </cell>
        </row>
        <row r="20">
          <cell r="A20" t="str">
            <v>102.20.13</v>
          </cell>
          <cell r="B20" t="str">
            <v xml:space="preserve">HSBC - TL - 4 Levent Investment Account </v>
          </cell>
          <cell r="C20" t="str">
            <v xml:space="preserve">102.20.13/HSBC - TL - 4 Levent Investment Account </v>
          </cell>
        </row>
        <row r="21">
          <cell r="A21" t="str">
            <v>102.20.51</v>
          </cell>
          <cell r="B21" t="str">
            <v>HSBC - USD - Free Zone</v>
          </cell>
          <cell r="C21" t="str">
            <v>102.20.51/HSBC - USD - Free Zone</v>
          </cell>
        </row>
        <row r="22">
          <cell r="A22" t="str">
            <v>102.20.52</v>
          </cell>
          <cell r="B22" t="str">
            <v>HSBC - EUR - Free Zone</v>
          </cell>
          <cell r="C22" t="str">
            <v>102.20.52/HSBC - EUR - Free Zone</v>
          </cell>
        </row>
        <row r="23">
          <cell r="A23" t="str">
            <v>102.20.53</v>
          </cell>
          <cell r="B23" t="str">
            <v xml:space="preserve">HSBC - USD - Free Zone Investment Account </v>
          </cell>
          <cell r="C23" t="str">
            <v xml:space="preserve">102.20.53/HSBC - USD - Free Zone Investment Account </v>
          </cell>
        </row>
        <row r="24">
          <cell r="A24" t="str">
            <v>102.20.54</v>
          </cell>
          <cell r="B24" t="str">
            <v xml:space="preserve">HSBC - EUR - Free Zone Investment Account </v>
          </cell>
          <cell r="C24" t="str">
            <v xml:space="preserve">102.20.54/HSBC - EUR - Free Zone Investment Account </v>
          </cell>
        </row>
        <row r="25">
          <cell r="A25" t="str">
            <v>102.20.55</v>
          </cell>
          <cell r="B25" t="str">
            <v>HSBC - GBP - Free Zone</v>
          </cell>
          <cell r="C25" t="str">
            <v>102.20.55/HSBC - GBP - Free Zone</v>
          </cell>
        </row>
        <row r="26">
          <cell r="A26" t="str">
            <v>102.20.56</v>
          </cell>
          <cell r="B26" t="str">
            <v xml:space="preserve">HSBC - GBP - Free Zone Investment Account </v>
          </cell>
          <cell r="C26" t="str">
            <v xml:space="preserve">102.20.56/HSBC - GBP - Free Zone Investment Account </v>
          </cell>
        </row>
        <row r="27">
          <cell r="A27" t="str">
            <v>102.30.10</v>
          </cell>
          <cell r="B27" t="str">
            <v>Finans Bankasi - TL - Outside Free Zone</v>
          </cell>
          <cell r="C27" t="str">
            <v>102.30.10/Finans Bankasi - TL - Outside Free Zone</v>
          </cell>
        </row>
        <row r="28">
          <cell r="A28" t="str">
            <v>102.30.11</v>
          </cell>
          <cell r="B28" t="str">
            <v>Finans Bankasi - USD - Outside Free Zone</v>
          </cell>
          <cell r="C28" t="str">
            <v>102.30.11/Finans Bankasi - USD - Outside Free Zone</v>
          </cell>
        </row>
        <row r="29">
          <cell r="A29" t="str">
            <v>102.30.12</v>
          </cell>
          <cell r="B29" t="str">
            <v>Finans Bankasi - EUR - Outside Free Zone</v>
          </cell>
          <cell r="C29" t="str">
            <v>102.30.12/Finans Bankasi - EUR - Outside Free Zone</v>
          </cell>
        </row>
        <row r="30">
          <cell r="A30" t="str">
            <v>102.30.13</v>
          </cell>
          <cell r="B30" t="str">
            <v>Finans Bankasi - TL -  Investment Account</v>
          </cell>
          <cell r="C30" t="str">
            <v>102.30.13/Finans Bankasi - TL -  Investment Account</v>
          </cell>
        </row>
        <row r="31">
          <cell r="A31" t="str">
            <v>102.30.51</v>
          </cell>
          <cell r="B31" t="str">
            <v>Finans Bankasi - USD - Free Zone</v>
          </cell>
          <cell r="C31" t="str">
            <v>102.30.51/Finans Bankasi - USD - Free Zone</v>
          </cell>
        </row>
        <row r="32">
          <cell r="A32" t="str">
            <v>102.30.52</v>
          </cell>
          <cell r="B32" t="str">
            <v>Finans Bankasi - EUR - Free Zone</v>
          </cell>
          <cell r="C32" t="str">
            <v>102.30.52/Finans Bankasi - EUR - Free Zone</v>
          </cell>
        </row>
        <row r="33">
          <cell r="A33" t="str">
            <v>102.30.53</v>
          </cell>
          <cell r="B33" t="str">
            <v xml:space="preserve">Finans Bankasi - USD - Free Zone Investment Account </v>
          </cell>
          <cell r="C33" t="str">
            <v xml:space="preserve">102.30.53/Finans Bankasi - USD - Free Zone Investment Account </v>
          </cell>
        </row>
        <row r="34">
          <cell r="A34" t="str">
            <v>102.30.54</v>
          </cell>
          <cell r="B34" t="str">
            <v xml:space="preserve">Finans Bankasi - EUR - Free Zone Investment Account </v>
          </cell>
          <cell r="C34" t="str">
            <v xml:space="preserve">102.30.54/Finans Bankasi - EUR - Free Zone Investment Account </v>
          </cell>
        </row>
        <row r="35">
          <cell r="A35" t="str">
            <v>126.10.50</v>
          </cell>
          <cell r="B35" t="str">
            <v xml:space="preserve">Security Deposit for rent </v>
          </cell>
          <cell r="C35" t="str">
            <v xml:space="preserve">126.10.50/Security Deposit for rent </v>
          </cell>
        </row>
        <row r="36">
          <cell r="A36" t="str">
            <v>126.10.60</v>
          </cell>
          <cell r="B36" t="str">
            <v xml:space="preserve">Security Deposit for rent Employees House </v>
          </cell>
          <cell r="C36" t="str">
            <v xml:space="preserve">126.10.60/Security Deposit for rent Employees House </v>
          </cell>
        </row>
        <row r="37">
          <cell r="A37" t="str">
            <v>180.10.10</v>
          </cell>
          <cell r="B37" t="str">
            <v xml:space="preserve">Prepaid Expenses Rent </v>
          </cell>
          <cell r="C37" t="str">
            <v xml:space="preserve">180.10.10/Prepaid Expenses Rent </v>
          </cell>
        </row>
        <row r="38">
          <cell r="A38" t="str">
            <v>180.10.20</v>
          </cell>
          <cell r="B38" t="str">
            <v>Prepaid Expenses Insurance</v>
          </cell>
          <cell r="C38" t="str">
            <v>180.10.20/Prepaid Expenses Insurance</v>
          </cell>
        </row>
        <row r="39">
          <cell r="A39" t="str">
            <v>180.10.30</v>
          </cell>
          <cell r="B39" t="str">
            <v>Prepaid Expenses Others</v>
          </cell>
          <cell r="C39" t="str">
            <v>180.10.30/Prepaid Expenses Others</v>
          </cell>
        </row>
        <row r="40">
          <cell r="A40" t="str">
            <v>193.10.10</v>
          </cell>
          <cell r="B40" t="str">
            <v xml:space="preserve">Advance corporate tax Paid </v>
          </cell>
          <cell r="C40" t="str">
            <v xml:space="preserve">193.10.10/Advance corporate tax Paid </v>
          </cell>
        </row>
        <row r="41">
          <cell r="A41" t="str">
            <v>193.20.10</v>
          </cell>
          <cell r="B41" t="str">
            <v xml:space="preserve">Stoppaj ( Withholding tax ) Deducted on interest income </v>
          </cell>
          <cell r="C41" t="str">
            <v xml:space="preserve">193.20.10/Stoppaj ( Withholding tax ) Deducted on interest income </v>
          </cell>
        </row>
        <row r="42">
          <cell r="A42" t="str">
            <v>195.10.01</v>
          </cell>
          <cell r="B42" t="str">
            <v>Amit Prakash</v>
          </cell>
          <cell r="C42" t="str">
            <v>195.10.01/Amit Prakash</v>
          </cell>
        </row>
        <row r="43">
          <cell r="A43" t="str">
            <v>195.10.02</v>
          </cell>
          <cell r="B43" t="str">
            <v>Ashok Sharma</v>
          </cell>
          <cell r="C43" t="str">
            <v>195.10.02/Ashok Sharma</v>
          </cell>
        </row>
        <row r="44">
          <cell r="A44" t="str">
            <v>195.10.03</v>
          </cell>
          <cell r="B44" t="str">
            <v>Rakesh Aggarwal</v>
          </cell>
          <cell r="C44" t="str">
            <v>195.10.03/Rakesh Aggarwal</v>
          </cell>
        </row>
        <row r="45">
          <cell r="A45" t="str">
            <v>195.10.04</v>
          </cell>
          <cell r="B45" t="str">
            <v>Abhishek Singh</v>
          </cell>
          <cell r="C45" t="str">
            <v>195.10.04/Abhishek Singh</v>
          </cell>
        </row>
        <row r="46">
          <cell r="A46" t="str">
            <v>195.10.05</v>
          </cell>
          <cell r="B46" t="str">
            <v>Pranay Jain</v>
          </cell>
          <cell r="C46" t="str">
            <v>195.10.05/Pranay Jain</v>
          </cell>
        </row>
        <row r="47">
          <cell r="A47" t="str">
            <v>195.10.06</v>
          </cell>
          <cell r="B47" t="str">
            <v>Subdarshi Mishra</v>
          </cell>
          <cell r="C47" t="str">
            <v>195.10.06/Subdarshi Mishra</v>
          </cell>
        </row>
        <row r="48">
          <cell r="A48" t="str">
            <v>195.10.07</v>
          </cell>
          <cell r="B48" t="str">
            <v>R P Yadav</v>
          </cell>
          <cell r="C48" t="str">
            <v>195.10.07/R P Yadav</v>
          </cell>
        </row>
        <row r="49">
          <cell r="A49" t="str">
            <v>195.10.08</v>
          </cell>
          <cell r="B49" t="str">
            <v xml:space="preserve">Sunil Kumar </v>
          </cell>
          <cell r="C49" t="str">
            <v xml:space="preserve">195.10.08/Sunil Kumar </v>
          </cell>
        </row>
        <row r="50">
          <cell r="A50" t="str">
            <v>195.20.01</v>
          </cell>
          <cell r="B50" t="str">
            <v>Murat Seydik</v>
          </cell>
          <cell r="C50" t="str">
            <v>195.20.01/Murat Seydik</v>
          </cell>
        </row>
        <row r="51">
          <cell r="A51" t="str">
            <v>195.20.02</v>
          </cell>
          <cell r="B51" t="str">
            <v>Burcu Yularci</v>
          </cell>
          <cell r="C51" t="str">
            <v>195.20.02/Burcu Yularci</v>
          </cell>
        </row>
        <row r="52">
          <cell r="A52" t="str">
            <v>195.20.03</v>
          </cell>
          <cell r="B52" t="str">
            <v>Mithat Gulbaz</v>
          </cell>
          <cell r="C52" t="str">
            <v>195.20.03/Mithat Gulbaz</v>
          </cell>
        </row>
        <row r="53">
          <cell r="A53" t="str">
            <v>195.20.04</v>
          </cell>
          <cell r="B53" t="str">
            <v>Serkan Kisa</v>
          </cell>
          <cell r="C53" t="str">
            <v>195.20.04/Serkan Kisa</v>
          </cell>
        </row>
        <row r="54">
          <cell r="A54" t="str">
            <v>195.20.05</v>
          </cell>
          <cell r="B54" t="str">
            <v>Osman Ozcan</v>
          </cell>
          <cell r="C54" t="str">
            <v>195.20.05/Osman Ozcan</v>
          </cell>
        </row>
        <row r="55">
          <cell r="A55" t="str">
            <v>195.20.06</v>
          </cell>
          <cell r="B55" t="str">
            <v>Canan Tas</v>
          </cell>
          <cell r="C55" t="str">
            <v>195.20.06/Canan Tas</v>
          </cell>
        </row>
        <row r="56">
          <cell r="A56" t="str">
            <v>195.30.01</v>
          </cell>
          <cell r="B56" t="str">
            <v>Coskun Yalcin</v>
          </cell>
          <cell r="C56" t="str">
            <v>195.30.01/Coskun Yalcin</v>
          </cell>
        </row>
        <row r="57">
          <cell r="A57" t="str">
            <v>195.30.02</v>
          </cell>
          <cell r="B57" t="str">
            <v>Betul Zengin</v>
          </cell>
          <cell r="C57" t="str">
            <v>195.30.02/Betul Zengin</v>
          </cell>
        </row>
        <row r="58">
          <cell r="A58" t="str">
            <v>195.30.03</v>
          </cell>
          <cell r="B58" t="str">
            <v>Turgay Bakirkaya</v>
          </cell>
          <cell r="C58" t="str">
            <v>195.30.03/Turgay Bakirkaya</v>
          </cell>
        </row>
        <row r="59">
          <cell r="A59" t="str">
            <v>195.30.04</v>
          </cell>
          <cell r="B59" t="str">
            <v>Saniye Cengiz</v>
          </cell>
          <cell r="C59" t="str">
            <v>195.30.04/Saniye Cengiz</v>
          </cell>
        </row>
        <row r="60">
          <cell r="A60" t="str">
            <v>195.30.05</v>
          </cell>
          <cell r="B60" t="str">
            <v>Semiha Ayse Uslu</v>
          </cell>
          <cell r="C60" t="str">
            <v>195.30.05/Semiha Ayse Uslu</v>
          </cell>
        </row>
        <row r="61">
          <cell r="A61" t="str">
            <v>195.30.06</v>
          </cell>
          <cell r="B61" t="str">
            <v>Ahmet Karagöz</v>
          </cell>
          <cell r="C61" t="str">
            <v>195.30.06/Ahmet Karagöz</v>
          </cell>
        </row>
        <row r="62">
          <cell r="A62" t="str">
            <v>195.40.01</v>
          </cell>
          <cell r="B62" t="str">
            <v>Naci Bektas</v>
          </cell>
          <cell r="C62" t="str">
            <v>195.40.01/Naci Bektas</v>
          </cell>
        </row>
        <row r="63">
          <cell r="A63" t="str">
            <v>195.40.02</v>
          </cell>
          <cell r="B63" t="str">
            <v>Sunita Pinto</v>
          </cell>
          <cell r="C63" t="str">
            <v>195.40.02/Sunita Pinto</v>
          </cell>
        </row>
        <row r="64">
          <cell r="A64" t="str">
            <v>195.50.10</v>
          </cell>
          <cell r="B64" t="str">
            <v xml:space="preserve">Advance to companies </v>
          </cell>
          <cell r="C64" t="str">
            <v xml:space="preserve">195.50.10/Advance to companies </v>
          </cell>
        </row>
        <row r="65">
          <cell r="A65" t="str">
            <v>195.50.11</v>
          </cell>
          <cell r="B65" t="str">
            <v xml:space="preserve">Herguiner </v>
          </cell>
          <cell r="C65" t="str">
            <v xml:space="preserve">195.50.11/Herguiner </v>
          </cell>
        </row>
        <row r="66">
          <cell r="A66" t="str">
            <v>196.10.10</v>
          </cell>
          <cell r="B66" t="str">
            <v xml:space="preserve">Salary Advance Murat Seydik </v>
          </cell>
          <cell r="C66" t="str">
            <v xml:space="preserve">196.10.10/Salary Advance Murat Seydik </v>
          </cell>
        </row>
        <row r="67">
          <cell r="A67" t="str">
            <v>196.10.11</v>
          </cell>
          <cell r="B67" t="str">
            <v>Salary Advance Serkan Kisa</v>
          </cell>
          <cell r="C67" t="str">
            <v>196.10.11/Salary Advance Serkan Kisa</v>
          </cell>
        </row>
        <row r="68">
          <cell r="A68" t="str">
            <v>250.10.10</v>
          </cell>
          <cell r="B68" t="str">
            <v xml:space="preserve">Land </v>
          </cell>
          <cell r="C68" t="str">
            <v xml:space="preserve">250.10.10/Land </v>
          </cell>
        </row>
        <row r="69">
          <cell r="A69" t="str">
            <v>250.90.10</v>
          </cell>
          <cell r="B69" t="str">
            <v xml:space="preserve">Inflation for Land </v>
          </cell>
          <cell r="C69" t="str">
            <v xml:space="preserve">250.90.10/Inflation for Land </v>
          </cell>
        </row>
        <row r="70">
          <cell r="A70" t="str">
            <v>252.10.10</v>
          </cell>
          <cell r="B70" t="str">
            <v xml:space="preserve">Building </v>
          </cell>
          <cell r="C70" t="str">
            <v xml:space="preserve">252.10.10/Building </v>
          </cell>
        </row>
        <row r="71">
          <cell r="A71" t="str">
            <v>252.90.10</v>
          </cell>
          <cell r="B71" t="str">
            <v xml:space="preserve">Inflation for Building </v>
          </cell>
          <cell r="C71" t="str">
            <v xml:space="preserve">252.90.10/Inflation for Building </v>
          </cell>
        </row>
        <row r="72">
          <cell r="A72" t="str">
            <v>253.10.10</v>
          </cell>
          <cell r="B72" t="str">
            <v xml:space="preserve">Plant &amp; Machinery </v>
          </cell>
          <cell r="C72" t="str">
            <v xml:space="preserve">253.10.10/Plant &amp; Machinery </v>
          </cell>
        </row>
        <row r="73">
          <cell r="A73" t="str">
            <v>253.90.10</v>
          </cell>
          <cell r="B73" t="str">
            <v>Inflation for Plant &amp; Machinery</v>
          </cell>
          <cell r="C73" t="str">
            <v>253.90.10/Inflation for Plant &amp; Machinery</v>
          </cell>
        </row>
        <row r="74">
          <cell r="A74" t="str">
            <v>254.10.10</v>
          </cell>
          <cell r="B74" t="str">
            <v xml:space="preserve">Motor Vehicle company </v>
          </cell>
          <cell r="C74" t="str">
            <v xml:space="preserve">254.10.10/Motor Vehicle company </v>
          </cell>
        </row>
        <row r="75">
          <cell r="A75" t="str">
            <v>254.10.11</v>
          </cell>
          <cell r="B75" t="str">
            <v xml:space="preserve">Motor Vehicle Employees </v>
          </cell>
          <cell r="C75" t="str">
            <v xml:space="preserve">254.10.11/Motor Vehicle Employees </v>
          </cell>
        </row>
        <row r="76">
          <cell r="A76" t="str">
            <v>254.90.10</v>
          </cell>
          <cell r="B76" t="str">
            <v xml:space="preserve">Inflation for Motor Vehicle </v>
          </cell>
          <cell r="C76" t="str">
            <v xml:space="preserve">254.90.10/Inflation for Motor Vehicle </v>
          </cell>
        </row>
        <row r="77">
          <cell r="A77" t="str">
            <v>255.10.10</v>
          </cell>
          <cell r="B77" t="str">
            <v xml:space="preserve">Furnitures &amp; Fixtures for office </v>
          </cell>
          <cell r="C77" t="str">
            <v xml:space="preserve">255.10.10/Furnitures &amp; Fixtures for office </v>
          </cell>
        </row>
        <row r="78">
          <cell r="A78" t="str">
            <v>255.10.11</v>
          </cell>
          <cell r="B78" t="str">
            <v>Furnitures &amp; Fixtures for Guest House</v>
          </cell>
          <cell r="C78" t="str">
            <v>255.10.11/Furnitures &amp; Fixtures for Guest House</v>
          </cell>
        </row>
        <row r="79">
          <cell r="A79" t="str">
            <v>255.10.12</v>
          </cell>
          <cell r="B79" t="str">
            <v>Furnitures &amp; Fixtures for Employees House</v>
          </cell>
          <cell r="C79" t="str">
            <v>255.10.12/Furnitures &amp; Fixtures for Employees House</v>
          </cell>
        </row>
        <row r="80">
          <cell r="A80" t="str">
            <v>255.20.10</v>
          </cell>
          <cell r="B80" t="str">
            <v xml:space="preserve">Computers &amp; others pheripherals </v>
          </cell>
          <cell r="C80" t="str">
            <v xml:space="preserve">255.20.10/Computers &amp; others pheripherals </v>
          </cell>
        </row>
        <row r="81">
          <cell r="A81" t="str">
            <v>255.90.10</v>
          </cell>
          <cell r="B81" t="str">
            <v>Inflation for Furniture &amp; Fixtures</v>
          </cell>
          <cell r="C81" t="str">
            <v>255.90.10/Inflation for Furniture &amp; Fixtures</v>
          </cell>
        </row>
        <row r="82">
          <cell r="A82" t="str">
            <v>256.10.10</v>
          </cell>
          <cell r="B82" t="str">
            <v xml:space="preserve">Office Equipments  ( Others) </v>
          </cell>
          <cell r="C82" t="str">
            <v xml:space="preserve">256.10.10/Office Equipments  ( Others) </v>
          </cell>
        </row>
        <row r="83">
          <cell r="A83" t="str">
            <v>256.90.10</v>
          </cell>
          <cell r="B83" t="str">
            <v>Inflation for Office Equipments (others)</v>
          </cell>
          <cell r="C83" t="str">
            <v>256.90.10/Inflation for Office Equipments (others)</v>
          </cell>
        </row>
        <row r="84">
          <cell r="A84" t="str">
            <v>257.52.10</v>
          </cell>
          <cell r="B84" t="str">
            <v xml:space="preserve">Accmulated Depreciation Building </v>
          </cell>
          <cell r="C84" t="str">
            <v xml:space="preserve">257.52.10/Accmulated Depreciation Building </v>
          </cell>
        </row>
        <row r="85">
          <cell r="A85" t="str">
            <v>257.53.10</v>
          </cell>
          <cell r="B85" t="str">
            <v>Accmulated Depreciation Plant &amp; Machinery</v>
          </cell>
          <cell r="C85" t="str">
            <v>257.53.10/Accmulated Depreciation Plant &amp; Machinery</v>
          </cell>
        </row>
        <row r="86">
          <cell r="A86" t="str">
            <v>257.54.10</v>
          </cell>
          <cell r="B86" t="str">
            <v xml:space="preserve">Accmulated Depreciation Motor Vehicle </v>
          </cell>
          <cell r="C86" t="str">
            <v xml:space="preserve">257.54.10/Accmulated Depreciation Motor Vehicle </v>
          </cell>
        </row>
        <row r="87">
          <cell r="A87" t="str">
            <v>257.55.10</v>
          </cell>
          <cell r="B87" t="str">
            <v xml:space="preserve">Accmulated Depreciation Furniture &amp; Fixture </v>
          </cell>
          <cell r="C87" t="str">
            <v xml:space="preserve">257.55.10/Accmulated Depreciation Furniture &amp; Fixture </v>
          </cell>
        </row>
        <row r="88">
          <cell r="A88" t="str">
            <v>257.56.10</v>
          </cell>
          <cell r="B88" t="str">
            <v xml:space="preserve">Accmulated Depreciation Office Equipments </v>
          </cell>
          <cell r="C88" t="str">
            <v xml:space="preserve">257.56.10/Accmulated Depreciation Office Equipments </v>
          </cell>
        </row>
        <row r="89">
          <cell r="A89" t="str">
            <v>258.10.10</v>
          </cell>
          <cell r="B89" t="str">
            <v xml:space="preserve">Construction work in Progress Building </v>
          </cell>
          <cell r="C89" t="str">
            <v xml:space="preserve">258.10.10/Construction work in Progress Building </v>
          </cell>
        </row>
        <row r="90">
          <cell r="A90" t="str">
            <v>258.20.10</v>
          </cell>
          <cell r="B90" t="str">
            <v xml:space="preserve">Construction work in Progress Plant &amp; Machinery </v>
          </cell>
          <cell r="C90" t="str">
            <v xml:space="preserve">258.20.10/Construction work in Progress Plant &amp; Machinery </v>
          </cell>
        </row>
        <row r="91">
          <cell r="A91" t="str">
            <v>259.10.10</v>
          </cell>
          <cell r="B91" t="str">
            <v xml:space="preserve">Fixed Assets Advance Building </v>
          </cell>
          <cell r="C91" t="str">
            <v xml:space="preserve">259.10.10/Fixed Assets Advance Building </v>
          </cell>
        </row>
        <row r="92">
          <cell r="A92" t="str">
            <v>259.20.10</v>
          </cell>
          <cell r="B92" t="str">
            <v xml:space="preserve">Fixed Assets Advance Plant &amp; Machinery </v>
          </cell>
          <cell r="C92" t="str">
            <v xml:space="preserve">259.20.10/Fixed Assets Advance Plant &amp; Machinery </v>
          </cell>
        </row>
        <row r="93">
          <cell r="A93" t="str">
            <v>259.30.10</v>
          </cell>
          <cell r="B93" t="str">
            <v xml:space="preserve">Fixed Assets Advance Others </v>
          </cell>
          <cell r="C93" t="str">
            <v xml:space="preserve">259.30.10/Fixed Assets Advance Others </v>
          </cell>
        </row>
        <row r="94">
          <cell r="A94" t="str">
            <v>259.10.11</v>
          </cell>
          <cell r="B94" t="str">
            <v xml:space="preserve">Inflation on Fixed Assets Advance </v>
          </cell>
          <cell r="C94" t="str">
            <v xml:space="preserve">259.10.11/Inflation on Fixed Assets Advance </v>
          </cell>
        </row>
        <row r="95">
          <cell r="A95" t="str">
            <v>260.10.10</v>
          </cell>
          <cell r="B95" t="str">
            <v xml:space="preserve">Rights </v>
          </cell>
          <cell r="C95" t="str">
            <v xml:space="preserve">260.10.10/Rights </v>
          </cell>
        </row>
        <row r="96">
          <cell r="A96" t="str">
            <v>260.90.10</v>
          </cell>
          <cell r="B96" t="str">
            <v xml:space="preserve">Inflation for Rights </v>
          </cell>
          <cell r="C96" t="str">
            <v xml:space="preserve">260.90.10/Inflation for Rights </v>
          </cell>
        </row>
        <row r="97">
          <cell r="A97" t="str">
            <v>262.10.10</v>
          </cell>
          <cell r="B97" t="str">
            <v>Pre operative expenses</v>
          </cell>
          <cell r="C97" t="str">
            <v>262.10.10/Pre operative expenses</v>
          </cell>
        </row>
        <row r="98">
          <cell r="A98" t="str">
            <v>262.90.10</v>
          </cell>
          <cell r="B98" t="str">
            <v>Inflation for Pre operative expenses</v>
          </cell>
          <cell r="C98" t="str">
            <v>262.90.10/Inflation for Pre operative expenses</v>
          </cell>
        </row>
        <row r="99">
          <cell r="A99" t="str">
            <v>268.60.10</v>
          </cell>
          <cell r="B99" t="str">
            <v xml:space="preserve">Amoritasition Rights </v>
          </cell>
          <cell r="C99" t="str">
            <v xml:space="preserve">268.60.10/Amoritasition Rights </v>
          </cell>
        </row>
        <row r="100">
          <cell r="A100" t="str">
            <v>268.62.10</v>
          </cell>
          <cell r="B100" t="str">
            <v>Amoritasition Pre operative expenses</v>
          </cell>
          <cell r="C100" t="str">
            <v>268.62.10/Amoritasition Pre operative expenses</v>
          </cell>
        </row>
        <row r="101">
          <cell r="A101" t="str">
            <v>280.10.10</v>
          </cell>
          <cell r="B101" t="str">
            <v xml:space="preserve">Prepaid Expenses Rent More than one year </v>
          </cell>
          <cell r="C101" t="str">
            <v xml:space="preserve">280.10.10/Prepaid Expenses Rent More than one year </v>
          </cell>
        </row>
        <row r="102">
          <cell r="A102" t="str">
            <v>280.10.20</v>
          </cell>
          <cell r="B102" t="str">
            <v xml:space="preserve">Prepaid Expenses Insurance More than one year </v>
          </cell>
          <cell r="C102" t="str">
            <v xml:space="preserve">280.10.20/Prepaid Expenses Insurance More than one year </v>
          </cell>
        </row>
        <row r="103">
          <cell r="A103" t="str">
            <v>280.10.30</v>
          </cell>
          <cell r="B103" t="str">
            <v xml:space="preserve">Prepaid Expenses Others More than one year </v>
          </cell>
          <cell r="C103" t="str">
            <v xml:space="preserve">280.10.30/Prepaid Expenses Others More than one year </v>
          </cell>
        </row>
        <row r="104">
          <cell r="A104" t="str">
            <v>281.10.10</v>
          </cell>
          <cell r="B104" t="str">
            <v>Interest Accurals on Deposits</v>
          </cell>
          <cell r="C104" t="str">
            <v>281.10.10/Interest Accurals on Deposits</v>
          </cell>
        </row>
        <row r="105">
          <cell r="A105" t="str">
            <v>320.10.10</v>
          </cell>
          <cell r="B105" t="str">
            <v xml:space="preserve">Payable for Goods (Short Term) </v>
          </cell>
          <cell r="C105" t="str">
            <v xml:space="preserve">320.10.10/Payable for Goods (Short Term) </v>
          </cell>
        </row>
        <row r="106">
          <cell r="A106" t="str">
            <v>320.20.10</v>
          </cell>
          <cell r="B106" t="str">
            <v xml:space="preserve">Payable for Services (Short Term) </v>
          </cell>
          <cell r="C106" t="str">
            <v xml:space="preserve">320.20.10/Payable for Services (Short Term) </v>
          </cell>
        </row>
        <row r="107">
          <cell r="A107" t="str">
            <v>320.30.10</v>
          </cell>
          <cell r="B107" t="str">
            <v xml:space="preserve">Payable for Others (Short Term) </v>
          </cell>
          <cell r="C107" t="str">
            <v xml:space="preserve">320.30.10/Payable for Others (Short Term) </v>
          </cell>
        </row>
        <row r="108">
          <cell r="A108" t="str">
            <v>320.30.11</v>
          </cell>
          <cell r="B108" t="str">
            <v xml:space="preserve">Payable to Avrupa Serbest Bolgesi </v>
          </cell>
          <cell r="C108" t="str">
            <v xml:space="preserve">320.30.11/Payable to Avrupa Serbest Bolgesi </v>
          </cell>
        </row>
        <row r="109">
          <cell r="A109" t="str">
            <v>335.10.10</v>
          </cell>
          <cell r="B109" t="str">
            <v xml:space="preserve">Payable to Employees </v>
          </cell>
          <cell r="C109" t="str">
            <v xml:space="preserve">335.10.10/Payable to Employees </v>
          </cell>
        </row>
        <row r="110">
          <cell r="A110" t="str">
            <v>360.10.10</v>
          </cell>
          <cell r="B110" t="str">
            <v xml:space="preserve">Corporate Income Tax Payable </v>
          </cell>
          <cell r="C110" t="str">
            <v xml:space="preserve">360.10.10/Corporate Income Tax Payable </v>
          </cell>
        </row>
        <row r="111">
          <cell r="A111" t="str">
            <v>360.10.11</v>
          </cell>
          <cell r="B111" t="str">
            <v xml:space="preserve">Withholding Tax (Stoppaj) Salary payable </v>
          </cell>
          <cell r="C111" t="str">
            <v xml:space="preserve">360.10.11/Withholding Tax (Stoppaj) Salary payable </v>
          </cell>
        </row>
        <row r="112">
          <cell r="A112" t="str">
            <v>360.10.12</v>
          </cell>
          <cell r="B112" t="str">
            <v xml:space="preserve">Withholding Tax (Stoppaj) Rent Payable </v>
          </cell>
          <cell r="C112" t="str">
            <v xml:space="preserve">360.10.12/Withholding Tax (Stoppaj) Rent Payable </v>
          </cell>
        </row>
        <row r="113">
          <cell r="A113" t="str">
            <v>360.10.13</v>
          </cell>
          <cell r="B113" t="str">
            <v xml:space="preserve">Withholding Tax (Stoppaj) Professionals payable </v>
          </cell>
          <cell r="C113" t="str">
            <v xml:space="preserve">360.10.13/Withholding Tax (Stoppaj) Professionals payable </v>
          </cell>
        </row>
        <row r="114">
          <cell r="A114" t="str">
            <v>360.10.14</v>
          </cell>
          <cell r="B114" t="str">
            <v xml:space="preserve">Withholding Tax (Stoppaj) others payable </v>
          </cell>
          <cell r="C114" t="str">
            <v xml:space="preserve">360.10.14/Withholding Tax (Stoppaj) others payable </v>
          </cell>
        </row>
        <row r="115">
          <cell r="A115" t="str">
            <v>360.20.10</v>
          </cell>
          <cell r="B115" t="str">
            <v>Stamp Tax Payable</v>
          </cell>
          <cell r="C115" t="str">
            <v>360.20.10/Stamp Tax Payable</v>
          </cell>
        </row>
        <row r="116">
          <cell r="A116" t="str">
            <v>360.30.10</v>
          </cell>
          <cell r="B116" t="str">
            <v xml:space="preserve">Free Trade zone fund Payable </v>
          </cell>
          <cell r="C116" t="str">
            <v xml:space="preserve">360.30.10/Free Trade zone fund Payable </v>
          </cell>
        </row>
        <row r="117">
          <cell r="A117" t="str">
            <v>361.10.10</v>
          </cell>
          <cell r="B117" t="str">
            <v>Social security Premium Payable Employees</v>
          </cell>
          <cell r="C117" t="str">
            <v>361.10.10/Social security Premium Payable Employees</v>
          </cell>
        </row>
        <row r="118">
          <cell r="A118" t="str">
            <v>361.10.11</v>
          </cell>
          <cell r="B118" t="str">
            <v>Unemployment Premium for Employees</v>
          </cell>
          <cell r="C118" t="str">
            <v>361.10.11/Unemployment Premium for Employees</v>
          </cell>
        </row>
        <row r="119">
          <cell r="A119" t="str">
            <v>361.10.20</v>
          </cell>
          <cell r="B119" t="str">
            <v>Social security Premium Payable Contractor's Employees</v>
          </cell>
          <cell r="C119" t="str">
            <v>361.10.20/Social security Premium Payable Contractor's Employees</v>
          </cell>
        </row>
        <row r="120">
          <cell r="A120" t="str">
            <v>361.10.21</v>
          </cell>
          <cell r="B120" t="str">
            <v>Unemployment Premium for Contractors Employees</v>
          </cell>
          <cell r="C120" t="str">
            <v>361.10.21/Unemployment Premium for Contractors Employees</v>
          </cell>
        </row>
        <row r="121">
          <cell r="A121" t="str">
            <v>370.10.10</v>
          </cell>
          <cell r="B121" t="str">
            <v>Provision for Corporate Income tax (Previous year)</v>
          </cell>
          <cell r="C121" t="str">
            <v>370.10.10/Provision for Corporate Income tax (Previous year)</v>
          </cell>
        </row>
        <row r="122">
          <cell r="A122" t="str">
            <v>370.10.11</v>
          </cell>
          <cell r="B122" t="str">
            <v>Provision for Corporate Income tax (Current year)</v>
          </cell>
          <cell r="C122" t="str">
            <v>370.10.11/Provision for Corporate Income tax (Current year)</v>
          </cell>
        </row>
        <row r="123">
          <cell r="A123" t="str">
            <v>379.10.10</v>
          </cell>
          <cell r="B123" t="str">
            <v>Provision for other expenses (Office)</v>
          </cell>
          <cell r="C123" t="str">
            <v>379.10.10/Provision for other expenses (Office)</v>
          </cell>
        </row>
        <row r="124">
          <cell r="A124" t="str">
            <v>379.10.11</v>
          </cell>
          <cell r="B124" t="str">
            <v>Provision for other expenses (Guest House)</v>
          </cell>
          <cell r="C124" t="str">
            <v>379.10.11/Provision for other expenses (Guest House)</v>
          </cell>
        </row>
        <row r="125">
          <cell r="A125" t="str">
            <v>379.10.12</v>
          </cell>
          <cell r="B125" t="str">
            <v>Provision for Capital expenses</v>
          </cell>
          <cell r="C125" t="str">
            <v>379.10.12/Provision for Capital expenses</v>
          </cell>
        </row>
        <row r="126">
          <cell r="A126" t="str">
            <v>380.10.10</v>
          </cell>
          <cell r="B126" t="str">
            <v>Interest Accurals/ Faiz Gelirleri</v>
          </cell>
          <cell r="C126" t="str">
            <v>380.10.10/Interest Accurals/ Faiz Gelirleri</v>
          </cell>
        </row>
        <row r="127">
          <cell r="A127" t="str">
            <v>400.10.10</v>
          </cell>
          <cell r="B127" t="str">
            <v>Bank Loan (Hermes)</v>
          </cell>
          <cell r="C127" t="str">
            <v>400.10.10/Bank Loan (Hermes)</v>
          </cell>
        </row>
        <row r="128">
          <cell r="A128" t="str">
            <v>432.10.10</v>
          </cell>
          <cell r="B128" t="str">
            <v xml:space="preserve">Advance Against share capital from PSPL </v>
          </cell>
          <cell r="C128" t="str">
            <v xml:space="preserve">432.10.10/Advance Against share capital from PSPL </v>
          </cell>
        </row>
        <row r="129">
          <cell r="A129" t="str">
            <v>432.10.11</v>
          </cell>
          <cell r="B129" t="str">
            <v xml:space="preserve">Subordinated İnterest Free loan from PSPL in USD </v>
          </cell>
          <cell r="C129" t="str">
            <v xml:space="preserve">432.10.11/Subordinated İnterest Free loan from PSPL in USD </v>
          </cell>
        </row>
        <row r="130">
          <cell r="A130" t="str">
            <v>432.10.12</v>
          </cell>
          <cell r="B130" t="str">
            <v>Subordinated İnterest Free loan from PSPL in EURO</v>
          </cell>
          <cell r="C130" t="str">
            <v>432.10.12/Subordinated İnterest Free loan from PSPL in EURO</v>
          </cell>
        </row>
        <row r="131">
          <cell r="A131" t="str">
            <v>500.10.10</v>
          </cell>
          <cell r="B131" t="str">
            <v xml:space="preserve">Share Capital </v>
          </cell>
          <cell r="C131" t="str">
            <v xml:space="preserve">500.10.10/Share Capital </v>
          </cell>
        </row>
        <row r="132">
          <cell r="A132" t="str">
            <v>501.10.10</v>
          </cell>
          <cell r="B132" t="str">
            <v>Unpaid Capital/Odenmemis sermaye</v>
          </cell>
          <cell r="C132" t="str">
            <v>501.10.10/Unpaid Capital/Odenmemis sermaye</v>
          </cell>
        </row>
        <row r="133">
          <cell r="A133" t="str">
            <v>540.10.10</v>
          </cell>
          <cell r="B133" t="str">
            <v xml:space="preserve">Legal Reserve </v>
          </cell>
          <cell r="C133" t="str">
            <v xml:space="preserve">540.10.10/Legal Reserve </v>
          </cell>
        </row>
        <row r="134">
          <cell r="A134" t="str">
            <v>541.10.10</v>
          </cell>
          <cell r="B134" t="str">
            <v xml:space="preserve">Statutory Reserve </v>
          </cell>
          <cell r="C134" t="str">
            <v xml:space="preserve">541.10.10/Statutory Reserve </v>
          </cell>
        </row>
        <row r="135">
          <cell r="A135" t="str">
            <v>542.10.10</v>
          </cell>
          <cell r="B135" t="str">
            <v xml:space="preserve">General Reserve </v>
          </cell>
          <cell r="C135" t="str">
            <v xml:space="preserve">542.10.10/General Reserve </v>
          </cell>
        </row>
        <row r="136">
          <cell r="A136" t="str">
            <v>570.10.10</v>
          </cell>
          <cell r="B136" t="str">
            <v xml:space="preserve">Previous Year Profit </v>
          </cell>
          <cell r="C136" t="str">
            <v xml:space="preserve">570.10.10/Previous Year Profit </v>
          </cell>
        </row>
        <row r="137">
          <cell r="A137" t="str">
            <v>580.10.10</v>
          </cell>
          <cell r="B137" t="str">
            <v xml:space="preserve">Previous Year Loss </v>
          </cell>
          <cell r="C137" t="str">
            <v xml:space="preserve">580.10.10/Previous Year Loss </v>
          </cell>
        </row>
        <row r="138">
          <cell r="A138" t="str">
            <v>642.10.10</v>
          </cell>
          <cell r="B138" t="str">
            <v>Interest gains</v>
          </cell>
          <cell r="C138" t="str">
            <v>642.10.10/Interest gains</v>
          </cell>
        </row>
        <row r="139">
          <cell r="A139" t="str">
            <v>644.10.10</v>
          </cell>
          <cell r="B139" t="str">
            <v>Provision no Longer required</v>
          </cell>
          <cell r="C139" t="str">
            <v>644.10.10/Provision no Longer required</v>
          </cell>
        </row>
        <row r="140">
          <cell r="A140" t="str">
            <v>644.10.11</v>
          </cell>
          <cell r="B140" t="str">
            <v xml:space="preserve">Short &amp; Excess provision </v>
          </cell>
          <cell r="C140" t="str">
            <v xml:space="preserve">644.10.11/Short &amp; Excess provision </v>
          </cell>
        </row>
        <row r="141">
          <cell r="A141" t="str">
            <v>646.10.10</v>
          </cell>
          <cell r="B141" t="str">
            <v>Foreign Exchange gain</v>
          </cell>
          <cell r="C141" t="str">
            <v>646.10.10/Foreign Exchange gain</v>
          </cell>
        </row>
        <row r="142">
          <cell r="A142" t="str">
            <v>648.10.10</v>
          </cell>
          <cell r="B142" t="str">
            <v xml:space="preserve">Monetary Gain Or Loss </v>
          </cell>
          <cell r="C142" t="str">
            <v xml:space="preserve">648.10.10/Monetary Gain Or Loss </v>
          </cell>
        </row>
        <row r="143">
          <cell r="A143" t="str">
            <v>656.10.10</v>
          </cell>
          <cell r="B143" t="str">
            <v>Foreign Exchange Loss</v>
          </cell>
          <cell r="C143" t="str">
            <v>656.10.10/Foreign Exchange Loss</v>
          </cell>
        </row>
        <row r="144">
          <cell r="A144" t="str">
            <v>660.10.10</v>
          </cell>
          <cell r="B144" t="str">
            <v>Short Term Borrowing Expenses</v>
          </cell>
          <cell r="C144" t="str">
            <v>660.10.10/Short Term Borrowing Expenses</v>
          </cell>
        </row>
        <row r="145">
          <cell r="A145" t="str">
            <v>661.10.10</v>
          </cell>
          <cell r="B145" t="str">
            <v>Long Term Borrowing Expenses</v>
          </cell>
          <cell r="C145" t="str">
            <v>661.10.10/Long Term Borrowing Expenses</v>
          </cell>
        </row>
        <row r="146">
          <cell r="A146" t="str">
            <v>770.10.10</v>
          </cell>
          <cell r="B146" t="str">
            <v>Salary</v>
          </cell>
          <cell r="C146" t="str">
            <v>770.10.10/Salary</v>
          </cell>
        </row>
        <row r="147">
          <cell r="A147" t="str">
            <v>770.10.11</v>
          </cell>
          <cell r="B147" t="str">
            <v>Meals</v>
          </cell>
          <cell r="C147" t="str">
            <v>770.10.11/Meals</v>
          </cell>
        </row>
        <row r="148">
          <cell r="A148" t="str">
            <v>770.10.12</v>
          </cell>
          <cell r="B148" t="str">
            <v>Transportation</v>
          </cell>
          <cell r="C148" t="str">
            <v>770.10.12/Transportation</v>
          </cell>
        </row>
        <row r="149">
          <cell r="A149" t="str">
            <v>770.10.13</v>
          </cell>
          <cell r="B149" t="str">
            <v>Social Security Premium (Employer's Shares)</v>
          </cell>
          <cell r="C149" t="str">
            <v>770.10.13/Social Security Premium (Employer's Shares)</v>
          </cell>
        </row>
        <row r="150">
          <cell r="A150" t="str">
            <v>770.10.14</v>
          </cell>
          <cell r="B150" t="str">
            <v>Unemployment Premium (Employer's Share)</v>
          </cell>
          <cell r="C150" t="str">
            <v>770.10.14/Unemployment Premium (Employer's Share)</v>
          </cell>
        </row>
        <row r="151">
          <cell r="A151" t="str">
            <v>770.10.15</v>
          </cell>
          <cell r="B151" t="str">
            <v>Medical Insurance</v>
          </cell>
          <cell r="C151" t="str">
            <v>770.10.15/Medical Insurance</v>
          </cell>
        </row>
        <row r="152">
          <cell r="A152" t="str">
            <v>770.10.50</v>
          </cell>
          <cell r="B152" t="str">
            <v xml:space="preserve">Contracted Labour </v>
          </cell>
          <cell r="C152" t="str">
            <v xml:space="preserve">770.10.50/Contracted Labour </v>
          </cell>
        </row>
        <row r="153">
          <cell r="A153" t="str">
            <v>770.11.10</v>
          </cell>
          <cell r="B153" t="str">
            <v>Recruitment Expenses</v>
          </cell>
          <cell r="C153" t="str">
            <v>770.11.10/Recruitment Expenses</v>
          </cell>
        </row>
        <row r="154">
          <cell r="A154" t="str">
            <v>770.15.10</v>
          </cell>
          <cell r="B154" t="str">
            <v xml:space="preserve">Office Maintenance </v>
          </cell>
          <cell r="C154" t="str">
            <v xml:space="preserve">770.15.10/Office Maintenance </v>
          </cell>
        </row>
        <row r="155">
          <cell r="A155" t="str">
            <v>770.15.11</v>
          </cell>
          <cell r="B155" t="str">
            <v>Other Office expenses</v>
          </cell>
          <cell r="C155" t="str">
            <v>770.15.11/Other Office expenses</v>
          </cell>
        </row>
        <row r="156">
          <cell r="A156" t="str">
            <v>770.15.12</v>
          </cell>
          <cell r="B156" t="str">
            <v>Computer Repair &amp; Maintenance</v>
          </cell>
          <cell r="C156" t="str">
            <v>770.15.12/Computer Repair &amp; Maintenance</v>
          </cell>
        </row>
        <row r="157">
          <cell r="A157" t="str">
            <v>770.20.10</v>
          </cell>
          <cell r="B157" t="str">
            <v>Rent expenses</v>
          </cell>
          <cell r="C157" t="str">
            <v>770.20.10/Rent expenses</v>
          </cell>
        </row>
        <row r="158">
          <cell r="A158" t="str">
            <v>770.20.90</v>
          </cell>
          <cell r="B158" t="str">
            <v xml:space="preserve">Commission expenses </v>
          </cell>
          <cell r="C158" t="str">
            <v xml:space="preserve">770.20.90/Commission expenses </v>
          </cell>
        </row>
        <row r="159">
          <cell r="A159" t="str">
            <v>770.25.10</v>
          </cell>
          <cell r="B159" t="str">
            <v>Building Maintenance (Office)</v>
          </cell>
          <cell r="C159" t="str">
            <v>770.25.10/Building Maintenance (Office)</v>
          </cell>
        </row>
        <row r="160">
          <cell r="A160" t="str">
            <v>770.25.20</v>
          </cell>
          <cell r="B160" t="str">
            <v>Building Maintenance (Guest House &amp; Employees House)</v>
          </cell>
          <cell r="C160" t="str">
            <v>770.25.20/Building Maintenance (Guest House &amp; Employees House)</v>
          </cell>
        </row>
        <row r="161">
          <cell r="A161" t="str">
            <v>770.25.21</v>
          </cell>
          <cell r="B161" t="str">
            <v>Miscellaneour items for Expats House</v>
          </cell>
          <cell r="C161" t="str">
            <v>770.25.21/Miscellaneour items for Expats House</v>
          </cell>
        </row>
        <row r="162">
          <cell r="A162" t="str">
            <v>770.30.10</v>
          </cell>
          <cell r="B162" t="str">
            <v>Plant &amp; Technical Consultants</v>
          </cell>
          <cell r="C162" t="str">
            <v>770.30.10/Plant &amp; Technical Consultants</v>
          </cell>
        </row>
        <row r="163">
          <cell r="A163" t="str">
            <v>770.30.20</v>
          </cell>
          <cell r="B163" t="str">
            <v>IT Consultants</v>
          </cell>
          <cell r="C163" t="str">
            <v>770.30.20/IT Consultants</v>
          </cell>
        </row>
        <row r="164">
          <cell r="A164" t="str">
            <v>770.30.30</v>
          </cell>
          <cell r="B164" t="str">
            <v>Legal Consultants</v>
          </cell>
          <cell r="C164" t="str">
            <v>770.30.30/Legal Consultants</v>
          </cell>
        </row>
        <row r="165">
          <cell r="A165" t="str">
            <v>770.30.40</v>
          </cell>
          <cell r="B165" t="str">
            <v>Financial Consultants</v>
          </cell>
          <cell r="C165" t="str">
            <v>770.30.40/Financial Consultants</v>
          </cell>
        </row>
        <row r="166">
          <cell r="A166" t="str">
            <v>770.30.50</v>
          </cell>
          <cell r="B166" t="str">
            <v>HR Consultants</v>
          </cell>
          <cell r="C166" t="str">
            <v>770.30.50/HR Consultants</v>
          </cell>
        </row>
        <row r="167">
          <cell r="A167" t="str">
            <v>770.30.70</v>
          </cell>
          <cell r="B167" t="str">
            <v>Tax Consultant</v>
          </cell>
          <cell r="C167" t="str">
            <v>770.30.70/Tax Consultant</v>
          </cell>
        </row>
        <row r="168">
          <cell r="A168" t="str">
            <v>770.30.80</v>
          </cell>
          <cell r="B168" t="str">
            <v>Audit Consultant</v>
          </cell>
          <cell r="C168" t="str">
            <v>770.30.80/Audit Consultant</v>
          </cell>
        </row>
        <row r="169">
          <cell r="A169" t="str">
            <v>770.30.90</v>
          </cell>
          <cell r="B169" t="str">
            <v xml:space="preserve">Other Professional Consultants (Like Translators) </v>
          </cell>
          <cell r="C169" t="str">
            <v xml:space="preserve">770.30.90/Other Professional Consultants (Like Translators) </v>
          </cell>
        </row>
        <row r="170">
          <cell r="A170" t="str">
            <v>770.35.10</v>
          </cell>
          <cell r="B170" t="str">
            <v xml:space="preserve">Staff welfare expenses (Domestic) </v>
          </cell>
          <cell r="C170" t="str">
            <v xml:space="preserve">770.35.10/Staff welfare expenses (Domestic) </v>
          </cell>
        </row>
        <row r="171">
          <cell r="A171" t="str">
            <v>770.35.20</v>
          </cell>
          <cell r="B171" t="str">
            <v xml:space="preserve">Staff welfare expenses (Expats) </v>
          </cell>
          <cell r="C171" t="str">
            <v xml:space="preserve">770.35.20/Staff welfare expenses (Expats) </v>
          </cell>
        </row>
        <row r="172">
          <cell r="A172" t="str">
            <v>770.35.30</v>
          </cell>
          <cell r="B172" t="str">
            <v>Business Promotion Expenses</v>
          </cell>
          <cell r="C172" t="str">
            <v>770.35.30/Business Promotion Expenses</v>
          </cell>
        </row>
        <row r="173">
          <cell r="A173" t="str">
            <v>770.35.40</v>
          </cell>
          <cell r="B173" t="str">
            <v>Business relation development expenses</v>
          </cell>
          <cell r="C173" t="str">
            <v>770.35.40/Business relation development expenses</v>
          </cell>
        </row>
        <row r="174">
          <cell r="A174" t="str">
            <v>770.37.10</v>
          </cell>
          <cell r="B174" t="str">
            <v>Domestic Travel Expenses</v>
          </cell>
          <cell r="C174" t="str">
            <v>770.37.10/Domestic Travel Expenses</v>
          </cell>
        </row>
        <row r="175">
          <cell r="A175" t="str">
            <v>770.37.11</v>
          </cell>
          <cell r="B175" t="str">
            <v>Foreign Travel Expenses</v>
          </cell>
          <cell r="C175" t="str">
            <v>770.37.11/Foreign Travel Expenses</v>
          </cell>
        </row>
        <row r="176">
          <cell r="A176" t="str">
            <v>770.37.12</v>
          </cell>
          <cell r="B176" t="str">
            <v>Convenyance ( Taxi -Local )</v>
          </cell>
          <cell r="C176" t="str">
            <v>770.37.12/Convenyance ( Taxi -Local )</v>
          </cell>
        </row>
        <row r="177">
          <cell r="A177" t="str">
            <v>770.40.10</v>
          </cell>
          <cell r="B177" t="str">
            <v>Postage Expenses</v>
          </cell>
          <cell r="C177" t="str">
            <v>770.40.10/Postage Expenses</v>
          </cell>
        </row>
        <row r="178">
          <cell r="A178" t="str">
            <v>770.40.20</v>
          </cell>
          <cell r="B178" t="str">
            <v>Courier Expenses</v>
          </cell>
          <cell r="C178" t="str">
            <v>770.40.20/Courier Expenses</v>
          </cell>
        </row>
        <row r="179">
          <cell r="A179" t="str">
            <v>770.60.10</v>
          </cell>
          <cell r="B179" t="str">
            <v>Telephone (Landlines)  Expenses</v>
          </cell>
          <cell r="C179" t="str">
            <v>770.60.10/Telephone (Landlines)  Expenses</v>
          </cell>
        </row>
        <row r="180">
          <cell r="A180" t="str">
            <v>770.60.20</v>
          </cell>
          <cell r="B180" t="str">
            <v>Telephone (Mobile) Expenses</v>
          </cell>
          <cell r="C180" t="str">
            <v>770.60.20/Telephone (Mobile) Expenses</v>
          </cell>
        </row>
        <row r="181">
          <cell r="A181" t="str">
            <v>770.60.30</v>
          </cell>
          <cell r="B181" t="str">
            <v>Telephone (VOIP) Expenses</v>
          </cell>
          <cell r="C181" t="str">
            <v>770.60.30/Telephone (VOIP) Expenses</v>
          </cell>
        </row>
        <row r="182">
          <cell r="A182" t="str">
            <v>770.60.40</v>
          </cell>
          <cell r="B182" t="str">
            <v>Internet Expenses</v>
          </cell>
          <cell r="C182" t="str">
            <v>770.60.40/Internet Expenses</v>
          </cell>
        </row>
        <row r="183">
          <cell r="A183" t="str">
            <v>770.70.52</v>
          </cell>
          <cell r="B183" t="str">
            <v>Deperciation for Building</v>
          </cell>
          <cell r="C183" t="str">
            <v>770.70.52/Deperciation for Building</v>
          </cell>
        </row>
        <row r="184">
          <cell r="A184" t="str">
            <v>770.70.53</v>
          </cell>
          <cell r="B184" t="str">
            <v>Depreciation for Plant &amp; Machinery</v>
          </cell>
          <cell r="C184" t="str">
            <v>770.70.53/Depreciation for Plant &amp; Machinery</v>
          </cell>
        </row>
        <row r="185">
          <cell r="A185" t="str">
            <v>770.70.54</v>
          </cell>
          <cell r="B185" t="str">
            <v>Depreciation for Vehicle</v>
          </cell>
          <cell r="C185" t="str">
            <v>770.70.54/Depreciation for Vehicle</v>
          </cell>
        </row>
        <row r="186">
          <cell r="A186" t="str">
            <v>770.70.55</v>
          </cell>
          <cell r="B186" t="str">
            <v xml:space="preserve">Depreciation for Furniture &amp; Fixture </v>
          </cell>
          <cell r="C186" t="str">
            <v xml:space="preserve">770.70.55/Depreciation for Furniture &amp; Fixture </v>
          </cell>
        </row>
        <row r="187">
          <cell r="A187" t="str">
            <v>770.70.56</v>
          </cell>
          <cell r="B187" t="str">
            <v xml:space="preserve">Depreciation for Office Equipment </v>
          </cell>
          <cell r="C187" t="str">
            <v xml:space="preserve">770.70.56/Depreciation for Office Equipment </v>
          </cell>
        </row>
        <row r="188">
          <cell r="A188" t="str">
            <v>770.70.60</v>
          </cell>
          <cell r="B188" t="str">
            <v>Amortisation for Rights</v>
          </cell>
          <cell r="C188" t="str">
            <v>770.70.60/Amortisation for Rights</v>
          </cell>
        </row>
        <row r="189">
          <cell r="A189" t="str">
            <v>770.70.62</v>
          </cell>
          <cell r="B189" t="str">
            <v>Amortisation for Pre operative expenses</v>
          </cell>
          <cell r="C189" t="str">
            <v>770.70.62/Amortisation for Pre operative expenses</v>
          </cell>
        </row>
        <row r="190">
          <cell r="A190" t="str">
            <v>770.80.10</v>
          </cell>
          <cell r="B190" t="str">
            <v>Printing &amp; Stationery expenses</v>
          </cell>
          <cell r="C190" t="str">
            <v>770.80.10/Printing &amp; Stationery expenses</v>
          </cell>
        </row>
        <row r="191">
          <cell r="A191" t="str">
            <v>770.80.20</v>
          </cell>
          <cell r="B191" t="str">
            <v>Membership &amp; Subscription expenses</v>
          </cell>
          <cell r="C191" t="str">
            <v>770.80.20/Membership &amp; Subscription expenses</v>
          </cell>
        </row>
        <row r="192">
          <cell r="A192" t="str">
            <v>770.80.90</v>
          </cell>
          <cell r="B192" t="str">
            <v>Others</v>
          </cell>
          <cell r="C192" t="str">
            <v>770.80.90/Others</v>
          </cell>
        </row>
        <row r="193">
          <cell r="A193" t="str">
            <v>770.85.10</v>
          </cell>
          <cell r="B193" t="str">
            <v xml:space="preserve">Rates &amp; Taxes </v>
          </cell>
          <cell r="C193" t="str">
            <v xml:space="preserve">770.85.10/Rates &amp; Taxes </v>
          </cell>
        </row>
        <row r="194">
          <cell r="A194" t="str">
            <v>770.85.11</v>
          </cell>
          <cell r="B194" t="str">
            <v xml:space="preserve">Notarisation &amp; Attestion </v>
          </cell>
          <cell r="C194" t="str">
            <v xml:space="preserve">770.85.11/Notarisation &amp; Attestion </v>
          </cell>
        </row>
        <row r="195">
          <cell r="A195" t="str">
            <v>770.85.90</v>
          </cell>
          <cell r="B195" t="str">
            <v>Income Tax Provisions</v>
          </cell>
          <cell r="C195" t="str">
            <v>770.85.90/Income Tax Provisions</v>
          </cell>
        </row>
        <row r="196">
          <cell r="A196" t="str">
            <v>770.90.10</v>
          </cell>
          <cell r="B196" t="str">
            <v xml:space="preserve">Vehicle running expenses ( Company car) </v>
          </cell>
          <cell r="C196" t="str">
            <v xml:space="preserve">770.90.10/Vehicle running expenses ( Company car) </v>
          </cell>
        </row>
        <row r="197">
          <cell r="A197" t="str">
            <v>770.90.11</v>
          </cell>
          <cell r="B197" t="str">
            <v xml:space="preserve">Vehicle running expenses ( Employee's car) </v>
          </cell>
          <cell r="C197" t="str">
            <v xml:space="preserve">770.90.11/Vehicle running expenses ( Employee's car) </v>
          </cell>
        </row>
        <row r="198">
          <cell r="A198" t="str">
            <v>770.90.20</v>
          </cell>
          <cell r="B198" t="str">
            <v>Vehicle Insurance expenses</v>
          </cell>
          <cell r="C198" t="str">
            <v>770.90.20/Vehicle Insurance expenses</v>
          </cell>
        </row>
        <row r="199">
          <cell r="A199" t="str">
            <v>770.90.30</v>
          </cell>
          <cell r="B199" t="str">
            <v xml:space="preserve">Car Hire charges </v>
          </cell>
          <cell r="C199" t="str">
            <v xml:space="preserve">770.90.30/Car Hire charges </v>
          </cell>
        </row>
        <row r="200">
          <cell r="A200" t="str">
            <v>770.91.10</v>
          </cell>
          <cell r="B200" t="str">
            <v>General Insurance Expenses</v>
          </cell>
          <cell r="C200" t="str">
            <v>770.91.10/General Insurance Expenses</v>
          </cell>
        </row>
        <row r="201">
          <cell r="A201" t="str">
            <v>770.99.99</v>
          </cell>
          <cell r="B201" t="str">
            <v>Guesthouse expenses</v>
          </cell>
          <cell r="C201" t="str">
            <v>770.99.99/Guesthouse expenses</v>
          </cell>
        </row>
        <row r="202">
          <cell r="A202" t="str">
            <v>780.10.10</v>
          </cell>
          <cell r="B202" t="str">
            <v>Bank Charges (Garanti Bankasi)</v>
          </cell>
          <cell r="C202" t="str">
            <v>780.10.10/Bank Charges (Garanti Bankasi)</v>
          </cell>
        </row>
        <row r="203">
          <cell r="A203" t="str">
            <v>780.10.11</v>
          </cell>
          <cell r="B203" t="str">
            <v>Letter of Credit expenses (Garnati Bankasi)</v>
          </cell>
          <cell r="C203" t="str">
            <v>780.10.11/Letter of Credit expenses (Garnati Bankasi)</v>
          </cell>
        </row>
        <row r="204">
          <cell r="A204" t="str">
            <v>780.10.12</v>
          </cell>
          <cell r="B204" t="str">
            <v>Bank Gurantee charges (Garnati bankasi)</v>
          </cell>
          <cell r="C204" t="str">
            <v>780.10.12/Bank Gurantee charges (Garnati bankasi)</v>
          </cell>
        </row>
        <row r="205">
          <cell r="A205" t="str">
            <v>780.10.13</v>
          </cell>
          <cell r="B205" t="str">
            <v xml:space="preserve">Forward Cover Charges (Garanti Bank) </v>
          </cell>
          <cell r="C205" t="str">
            <v xml:space="preserve">780.10.13/Forward Cover Charges (Garanti Bank) </v>
          </cell>
        </row>
        <row r="206">
          <cell r="A206" t="str">
            <v>780.10.14</v>
          </cell>
          <cell r="B206" t="str">
            <v>Others (Garnati Bankasi charges)</v>
          </cell>
          <cell r="C206" t="str">
            <v>780.10.14/Others (Garnati Bankasi charges)</v>
          </cell>
        </row>
        <row r="207">
          <cell r="A207" t="str">
            <v>780.20.10</v>
          </cell>
          <cell r="B207" t="str">
            <v>Bank Charges (HSBC Bankasi)</v>
          </cell>
          <cell r="C207" t="str">
            <v>780.20.10/Bank Charges (HSBC Bankasi)</v>
          </cell>
        </row>
        <row r="208">
          <cell r="A208" t="str">
            <v>780.20.11</v>
          </cell>
          <cell r="B208" t="str">
            <v>Letter of Credit expenses (HSBC Bankasi)</v>
          </cell>
          <cell r="C208" t="str">
            <v>780.20.11/Letter of Credit expenses (HSBC Bankasi)</v>
          </cell>
        </row>
        <row r="209">
          <cell r="A209" t="str">
            <v>780.20.12</v>
          </cell>
          <cell r="B209" t="str">
            <v>Bank Gurantee charges (HSBC Bankasi)</v>
          </cell>
          <cell r="C209" t="str">
            <v>780.20.12/Bank Gurantee charges (HSBC Bankasi)</v>
          </cell>
        </row>
        <row r="210">
          <cell r="A210" t="str">
            <v>780.20.13</v>
          </cell>
          <cell r="B210" t="str">
            <v xml:space="preserve">Forward Cover Charges (HSBC Bankasi) </v>
          </cell>
          <cell r="C210" t="str">
            <v xml:space="preserve">780.20.13/Forward Cover Charges (HSBC Bankasi) </v>
          </cell>
        </row>
        <row r="211">
          <cell r="A211" t="str">
            <v>780.20.14</v>
          </cell>
          <cell r="B211" t="str">
            <v>Others (HSBC Bankasi charges)</v>
          </cell>
          <cell r="C211" t="str">
            <v>780.20.14/Others (HSBC Bankasi charges)</v>
          </cell>
        </row>
        <row r="212">
          <cell r="A212" t="str">
            <v>780.30.10</v>
          </cell>
          <cell r="B212" t="str">
            <v>Bank Charges (Finans Bankasi)</v>
          </cell>
          <cell r="C212" t="str">
            <v>780.30.10/Bank Charges (Finans Bankasi)</v>
          </cell>
        </row>
        <row r="213">
          <cell r="A213" t="str">
            <v>780.30.11</v>
          </cell>
          <cell r="B213" t="str">
            <v>Letter of Credit expenses (Finans Bankasi)</v>
          </cell>
          <cell r="C213" t="str">
            <v>780.30.11/Letter of Credit expenses (Finans Bankasi)</v>
          </cell>
        </row>
        <row r="214">
          <cell r="A214" t="str">
            <v>780.30.12</v>
          </cell>
          <cell r="B214" t="str">
            <v>Bank Gurantee charges (Finans Bankasi)</v>
          </cell>
          <cell r="C214" t="str">
            <v>780.30.12/Bank Gurantee charges (Finans Bankasi)</v>
          </cell>
        </row>
        <row r="215">
          <cell r="A215" t="str">
            <v>780.30.13</v>
          </cell>
          <cell r="B215" t="str">
            <v xml:space="preserve">Forward Cover Charges (Finans Bankasi) </v>
          </cell>
          <cell r="C215" t="str">
            <v xml:space="preserve">780.30.13/Forward Cover Charges (Finans Bankasi) </v>
          </cell>
        </row>
        <row r="216">
          <cell r="A216" t="str">
            <v>780.30.14</v>
          </cell>
          <cell r="B216" t="str">
            <v>Others (Finans Bankasi charges)</v>
          </cell>
          <cell r="C216" t="str">
            <v>780.30.14/Others (Finans Bankasi charges)</v>
          </cell>
        </row>
        <row r="217">
          <cell r="A217" t="str">
            <v>780.40.10</v>
          </cell>
          <cell r="B217" t="str">
            <v>Bank Loan Expenses</v>
          </cell>
          <cell r="C217" t="str">
            <v>780.40.10/Bank Loan Expenses</v>
          </cell>
        </row>
        <row r="218">
          <cell r="C218" t="str">
            <v>/</v>
          </cell>
        </row>
        <row r="219">
          <cell r="C219" t="str">
            <v>/</v>
          </cell>
        </row>
        <row r="220">
          <cell r="C220" t="str">
            <v>/</v>
          </cell>
        </row>
        <row r="221">
          <cell r="C221" t="str">
            <v>/</v>
          </cell>
        </row>
        <row r="222">
          <cell r="C222" t="str">
            <v>/</v>
          </cell>
        </row>
        <row r="223">
          <cell r="C223" t="str">
            <v>/</v>
          </cell>
        </row>
        <row r="224">
          <cell r="C224" t="str">
            <v>/</v>
          </cell>
        </row>
        <row r="225">
          <cell r="C225" t="str">
            <v>/</v>
          </cell>
        </row>
      </sheetData>
      <sheetData sheetId="20" refreshError="1">
        <row r="2">
          <cell r="A2" t="str">
            <v>Cash</v>
          </cell>
        </row>
        <row r="3">
          <cell r="A3" t="str">
            <v>Statement</v>
          </cell>
        </row>
        <row r="4">
          <cell r="A4" t="str">
            <v xml:space="preserve">Bank Receipt </v>
          </cell>
        </row>
        <row r="5">
          <cell r="A5" t="str">
            <v xml:space="preserve">Garanti Bank Payment </v>
          </cell>
        </row>
        <row r="6">
          <cell r="A6" t="str">
            <v xml:space="preserve">Finans Bank Payment </v>
          </cell>
        </row>
        <row r="7">
          <cell r="A7" t="str">
            <v xml:space="preserve">HSBC Bank Payment </v>
          </cell>
        </row>
        <row r="8">
          <cell r="A8" t="str">
            <v xml:space="preserve">Journal Voucher </v>
          </cell>
        </row>
      </sheetData>
      <sheetData sheetId="21" refreshError="1">
        <row r="1">
          <cell r="A1" t="str">
            <v>USD</v>
          </cell>
        </row>
        <row r="2">
          <cell r="A2" t="str">
            <v>TL</v>
          </cell>
        </row>
        <row r="3">
          <cell r="A3" t="str">
            <v>YTL</v>
          </cell>
        </row>
        <row r="4">
          <cell r="A4" t="str">
            <v>EUR</v>
          </cell>
        </row>
        <row r="5">
          <cell r="A5" t="str">
            <v>GBP</v>
          </cell>
        </row>
      </sheetData>
      <sheetData sheetId="2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ount Code"/>
      <sheetName val="USD Account-Garanti "/>
    </sheetNames>
    <sheetDataSet>
      <sheetData sheetId="0" refreshError="1"/>
      <sheetData sheetId="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31102006TB"/>
      <sheetName val="30112006TB"/>
      <sheetName val="760 "/>
      <sheetName val="770 "/>
      <sheetName val="760 detail"/>
      <sheetName val="770 details"/>
    </sheetNames>
    <sheetDataSet>
      <sheetData sheetId="0"/>
      <sheetData sheetId="1"/>
      <sheetData sheetId="2">
        <row r="1">
          <cell r="A1" t="str">
            <v>CORPACC</v>
          </cell>
          <cell r="B1" t="str">
            <v>ANAL_T1</v>
          </cell>
          <cell r="C1" t="str">
            <v>LOCACC</v>
          </cell>
          <cell r="D1" t="str">
            <v>MAINAC</v>
          </cell>
          <cell r="E1" t="str">
            <v>SUBAC</v>
          </cell>
          <cell r="F1" t="str">
            <v>ACCNT_NAME</v>
          </cell>
          <cell r="G1" t="str">
            <v>LOCACCT1</v>
          </cell>
          <cell r="H1" t="str">
            <v>JAN</v>
          </cell>
          <cell r="I1" t="str">
            <v>FEB</v>
          </cell>
          <cell r="J1" t="str">
            <v>MAR</v>
          </cell>
          <cell r="K1" t="str">
            <v>APR</v>
          </cell>
          <cell r="L1" t="str">
            <v>MAY</v>
          </cell>
          <cell r="M1" t="str">
            <v>JUN</v>
          </cell>
          <cell r="N1" t="str">
            <v>JUL</v>
          </cell>
          <cell r="O1" t="str">
            <v>AUG</v>
          </cell>
          <cell r="P1" t="str">
            <v>SEP</v>
          </cell>
          <cell r="Q1" t="str">
            <v>OCT</v>
          </cell>
          <cell r="R1" t="str">
            <v>NOV</v>
          </cell>
          <cell r="S1" t="str">
            <v>DEC</v>
          </cell>
          <cell r="T1" t="str">
            <v>YTD</v>
          </cell>
        </row>
        <row r="2">
          <cell r="A2">
            <v>0</v>
          </cell>
          <cell r="C2">
            <v>0</v>
          </cell>
          <cell r="D2" t="str">
            <v>DV_</v>
          </cell>
          <cell r="E2" t="str">
            <v>DV_AD</v>
          </cell>
          <cell r="F2" t="str">
            <v>Duran Varlık Alım Adetleri</v>
          </cell>
          <cell r="G2" t="str">
            <v>DV_ADET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</row>
        <row r="3">
          <cell r="A3">
            <v>1011</v>
          </cell>
          <cell r="C3">
            <v>100020001</v>
          </cell>
          <cell r="D3" t="str">
            <v>100</v>
          </cell>
          <cell r="E3" t="str">
            <v>10002</v>
          </cell>
          <cell r="F3" t="str">
            <v>Merkez Usd Kasası</v>
          </cell>
          <cell r="G3" t="str">
            <v>100020001</v>
          </cell>
          <cell r="H3">
            <v>1825</v>
          </cell>
          <cell r="I3">
            <v>0</v>
          </cell>
          <cell r="J3">
            <v>511</v>
          </cell>
          <cell r="K3">
            <v>-1971</v>
          </cell>
          <cell r="L3">
            <v>-227.76</v>
          </cell>
          <cell r="M3">
            <v>2765.24</v>
          </cell>
          <cell r="N3">
            <v>-446.76</v>
          </cell>
          <cell r="O3">
            <v>0</v>
          </cell>
          <cell r="P3">
            <v>-277.39999999999998</v>
          </cell>
          <cell r="Q3">
            <v>0</v>
          </cell>
          <cell r="R3">
            <v>-1861.5</v>
          </cell>
          <cell r="S3">
            <v>0</v>
          </cell>
          <cell r="T3">
            <v>316.82</v>
          </cell>
        </row>
        <row r="4">
          <cell r="A4">
            <v>1012</v>
          </cell>
          <cell r="C4">
            <v>100010001</v>
          </cell>
          <cell r="D4" t="str">
            <v>100</v>
          </cell>
          <cell r="E4" t="str">
            <v>10001</v>
          </cell>
          <cell r="F4" t="str">
            <v>Merkez Kasa</v>
          </cell>
          <cell r="G4" t="str">
            <v>100010001</v>
          </cell>
          <cell r="H4">
            <v>3003.84</v>
          </cell>
          <cell r="I4">
            <v>662.77</v>
          </cell>
          <cell r="J4">
            <v>1089.3399999999999</v>
          </cell>
          <cell r="K4">
            <v>-124.18</v>
          </cell>
          <cell r="L4">
            <v>664.99</v>
          </cell>
          <cell r="M4">
            <v>-944.91</v>
          </cell>
          <cell r="N4">
            <v>1740.84</v>
          </cell>
          <cell r="O4">
            <v>-2108.75</v>
          </cell>
          <cell r="P4">
            <v>-677.2</v>
          </cell>
          <cell r="Q4">
            <v>3309.32</v>
          </cell>
          <cell r="R4">
            <v>13418.24</v>
          </cell>
          <cell r="S4">
            <v>0</v>
          </cell>
          <cell r="T4">
            <v>20034.3</v>
          </cell>
        </row>
        <row r="5">
          <cell r="A5">
            <v>1012</v>
          </cell>
          <cell r="C5">
            <v>100030001</v>
          </cell>
          <cell r="D5" t="str">
            <v>100</v>
          </cell>
          <cell r="E5" t="str">
            <v>10003</v>
          </cell>
          <cell r="F5" t="str">
            <v>Merkez Euro Kasası</v>
          </cell>
          <cell r="G5" t="str">
            <v>100030001</v>
          </cell>
          <cell r="H5">
            <v>960.55</v>
          </cell>
          <cell r="I5">
            <v>4101.54</v>
          </cell>
          <cell r="J5">
            <v>-3842.2</v>
          </cell>
          <cell r="K5">
            <v>-1133.45</v>
          </cell>
          <cell r="L5">
            <v>3909.44</v>
          </cell>
          <cell r="M5">
            <v>1882.66</v>
          </cell>
          <cell r="N5">
            <v>38.42</v>
          </cell>
          <cell r="O5">
            <v>-3477.19</v>
          </cell>
          <cell r="P5">
            <v>10354.25</v>
          </cell>
          <cell r="Q5">
            <v>4111.1499999999996</v>
          </cell>
          <cell r="R5">
            <v>-15205.5</v>
          </cell>
          <cell r="S5">
            <v>0</v>
          </cell>
          <cell r="T5">
            <v>1699.67</v>
          </cell>
        </row>
        <row r="6">
          <cell r="A6">
            <v>1012</v>
          </cell>
          <cell r="C6">
            <v>100040001</v>
          </cell>
          <cell r="D6" t="str">
            <v>100</v>
          </cell>
          <cell r="E6" t="str">
            <v>10004</v>
          </cell>
          <cell r="F6" t="str">
            <v>Merkez Sterlin Kasası</v>
          </cell>
          <cell r="G6" t="str">
            <v>100040001</v>
          </cell>
          <cell r="H6">
            <v>2915.51</v>
          </cell>
          <cell r="I6">
            <v>85.33</v>
          </cell>
          <cell r="J6">
            <v>-2417.7399999999998</v>
          </cell>
          <cell r="K6">
            <v>938.65</v>
          </cell>
          <cell r="L6">
            <v>767.99</v>
          </cell>
          <cell r="M6">
            <v>1279.98</v>
          </cell>
          <cell r="N6">
            <v>-2559.96</v>
          </cell>
          <cell r="O6">
            <v>2303.96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3313.72</v>
          </cell>
        </row>
        <row r="7">
          <cell r="A7">
            <v>1012</v>
          </cell>
          <cell r="C7">
            <v>102010001</v>
          </cell>
          <cell r="D7" t="str">
            <v>102</v>
          </cell>
          <cell r="E7" t="str">
            <v>10201</v>
          </cell>
          <cell r="F7" t="str">
            <v>Akbank Batı Kur. Şb.27100-1 Hs</v>
          </cell>
          <cell r="G7" t="str">
            <v>102010001</v>
          </cell>
          <cell r="H7">
            <v>735.17</v>
          </cell>
          <cell r="I7">
            <v>-36.69</v>
          </cell>
          <cell r="J7">
            <v>196.26</v>
          </cell>
          <cell r="K7">
            <v>216.12</v>
          </cell>
          <cell r="L7">
            <v>-814.72</v>
          </cell>
          <cell r="M7">
            <v>-175.61</v>
          </cell>
          <cell r="N7">
            <v>358.8</v>
          </cell>
          <cell r="O7">
            <v>403.78</v>
          </cell>
          <cell r="P7">
            <v>-812.63</v>
          </cell>
          <cell r="Q7">
            <v>1018.23</v>
          </cell>
          <cell r="R7">
            <v>-136.86000000000001</v>
          </cell>
          <cell r="S7">
            <v>0</v>
          </cell>
          <cell r="T7">
            <v>951.85</v>
          </cell>
        </row>
        <row r="8">
          <cell r="A8">
            <v>1012</v>
          </cell>
          <cell r="C8">
            <v>102010002</v>
          </cell>
          <cell r="D8" t="str">
            <v>102</v>
          </cell>
          <cell r="E8" t="str">
            <v>10201</v>
          </cell>
          <cell r="F8" t="str">
            <v>Akbank Batı Kur.Şb.Dhn 60500-1</v>
          </cell>
          <cell r="G8" t="str">
            <v>102010002</v>
          </cell>
          <cell r="H8">
            <v>6825.95</v>
          </cell>
          <cell r="I8">
            <v>3750.55</v>
          </cell>
          <cell r="J8">
            <v>-5554.7</v>
          </cell>
          <cell r="K8">
            <v>3573.47</v>
          </cell>
          <cell r="L8">
            <v>-2161.42</v>
          </cell>
          <cell r="M8">
            <v>-1309.03</v>
          </cell>
          <cell r="N8">
            <v>11815.05</v>
          </cell>
          <cell r="O8">
            <v>-11735.33</v>
          </cell>
          <cell r="P8">
            <v>2440.8000000000002</v>
          </cell>
          <cell r="Q8">
            <v>6666.3</v>
          </cell>
          <cell r="R8">
            <v>-4000.81</v>
          </cell>
          <cell r="S8">
            <v>0</v>
          </cell>
          <cell r="T8">
            <v>10310.83</v>
          </cell>
        </row>
        <row r="9">
          <cell r="A9">
            <v>1012</v>
          </cell>
          <cell r="C9">
            <v>102010011</v>
          </cell>
          <cell r="D9" t="str">
            <v>102</v>
          </cell>
          <cell r="E9" t="str">
            <v>10201</v>
          </cell>
          <cell r="F9" t="str">
            <v>Hsbc Bnk Gn.Md.Kur.1001506-282</v>
          </cell>
          <cell r="G9" t="str">
            <v>102010011</v>
          </cell>
          <cell r="H9">
            <v>3608.65</v>
          </cell>
          <cell r="I9">
            <v>137.18</v>
          </cell>
          <cell r="J9">
            <v>104200.56</v>
          </cell>
          <cell r="K9">
            <v>-105289.42</v>
          </cell>
          <cell r="L9">
            <v>3460.03</v>
          </cell>
          <cell r="M9">
            <v>-2876.79</v>
          </cell>
          <cell r="N9">
            <v>-1475.24</v>
          </cell>
          <cell r="O9">
            <v>781.86</v>
          </cell>
          <cell r="P9">
            <v>-1376.7</v>
          </cell>
          <cell r="Q9">
            <v>2266.5</v>
          </cell>
          <cell r="R9">
            <v>-3381.86</v>
          </cell>
          <cell r="S9">
            <v>0</v>
          </cell>
          <cell r="T9">
            <v>54.77</v>
          </cell>
        </row>
        <row r="10">
          <cell r="A10">
            <v>1012</v>
          </cell>
          <cell r="C10">
            <v>102010021</v>
          </cell>
          <cell r="D10" t="str">
            <v>102</v>
          </cell>
          <cell r="E10" t="str">
            <v>10201</v>
          </cell>
          <cell r="F10" t="str">
            <v>Citibank Mrk.Şb.0001513001 Hs.</v>
          </cell>
          <cell r="G10" t="str">
            <v>102010021</v>
          </cell>
          <cell r="H10">
            <v>3729.98</v>
          </cell>
          <cell r="I10">
            <v>-3310.96</v>
          </cell>
          <cell r="J10">
            <v>-237.79</v>
          </cell>
          <cell r="K10">
            <v>4308.46</v>
          </cell>
          <cell r="L10">
            <v>-4489.6899999999996</v>
          </cell>
          <cell r="M10">
            <v>17170.23</v>
          </cell>
          <cell r="N10">
            <v>-14559.07</v>
          </cell>
          <cell r="O10">
            <v>-905.95</v>
          </cell>
          <cell r="P10">
            <v>4535.3999999999996</v>
          </cell>
          <cell r="Q10">
            <v>-6005</v>
          </cell>
          <cell r="R10">
            <v>3662.79</v>
          </cell>
          <cell r="S10">
            <v>0</v>
          </cell>
          <cell r="T10">
            <v>3898.4</v>
          </cell>
        </row>
        <row r="11">
          <cell r="A11">
            <v>1012</v>
          </cell>
          <cell r="C11">
            <v>102010031</v>
          </cell>
          <cell r="D11" t="str">
            <v>102</v>
          </cell>
          <cell r="E11" t="str">
            <v>10201</v>
          </cell>
          <cell r="F11" t="str">
            <v>YKB Medya Şb.71869029 Hesap</v>
          </cell>
          <cell r="G11" t="str">
            <v>102010031</v>
          </cell>
          <cell r="H11">
            <v>647.30999999999995</v>
          </cell>
          <cell r="I11">
            <v>-117.6</v>
          </cell>
          <cell r="J11">
            <v>501.2</v>
          </cell>
          <cell r="K11">
            <v>47283.6</v>
          </cell>
          <cell r="L11">
            <v>-47537.43</v>
          </cell>
          <cell r="M11">
            <v>-647.44000000000005</v>
          </cell>
          <cell r="N11">
            <v>-111.72</v>
          </cell>
          <cell r="O11">
            <v>298.98</v>
          </cell>
          <cell r="P11">
            <v>34755.050000000003</v>
          </cell>
          <cell r="Q11">
            <v>-34475.93</v>
          </cell>
          <cell r="R11">
            <v>-176.61</v>
          </cell>
          <cell r="S11">
            <v>0</v>
          </cell>
          <cell r="T11">
            <v>419.41</v>
          </cell>
        </row>
        <row r="12">
          <cell r="A12">
            <v>1012</v>
          </cell>
          <cell r="C12">
            <v>102010043</v>
          </cell>
          <cell r="D12" t="str">
            <v>102</v>
          </cell>
          <cell r="E12" t="str">
            <v>10201</v>
          </cell>
          <cell r="F12" t="str">
            <v>Garanti Y.Bos.Tak.K.6297188</v>
          </cell>
          <cell r="G12" t="str">
            <v>102010043</v>
          </cell>
          <cell r="H12">
            <v>679.01</v>
          </cell>
          <cell r="I12">
            <v>211607.1</v>
          </cell>
          <cell r="J12">
            <v>-211358.74</v>
          </cell>
          <cell r="K12">
            <v>156116.6</v>
          </cell>
          <cell r="L12">
            <v>-156762.42000000001</v>
          </cell>
          <cell r="M12">
            <v>188.13</v>
          </cell>
          <cell r="N12">
            <v>1358.03</v>
          </cell>
          <cell r="O12">
            <v>-1577.98</v>
          </cell>
          <cell r="P12">
            <v>96181.5</v>
          </cell>
          <cell r="Q12">
            <v>-96134.69</v>
          </cell>
          <cell r="R12">
            <v>486.12</v>
          </cell>
          <cell r="S12">
            <v>0</v>
          </cell>
          <cell r="T12">
            <v>782.66</v>
          </cell>
        </row>
        <row r="13">
          <cell r="A13">
            <v>1012</v>
          </cell>
          <cell r="C13">
            <v>102010051</v>
          </cell>
          <cell r="D13" t="str">
            <v>102</v>
          </cell>
          <cell r="E13" t="str">
            <v>10201</v>
          </cell>
          <cell r="F13" t="str">
            <v>T.İş Bank. B.Taş Şb.2325881 Hs</v>
          </cell>
          <cell r="G13" t="str">
            <v>102010051</v>
          </cell>
          <cell r="H13">
            <v>80</v>
          </cell>
          <cell r="I13">
            <v>-80</v>
          </cell>
          <cell r="J13">
            <v>129</v>
          </cell>
          <cell r="K13">
            <v>-129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</row>
        <row r="14">
          <cell r="A14">
            <v>1012</v>
          </cell>
          <cell r="C14">
            <v>102010052</v>
          </cell>
          <cell r="D14" t="str">
            <v>102</v>
          </cell>
          <cell r="E14" t="str">
            <v>10201</v>
          </cell>
          <cell r="F14" t="str">
            <v>T.İş Bank. B.Taş Şb.2319900 Hs</v>
          </cell>
          <cell r="G14" t="str">
            <v>102010052</v>
          </cell>
          <cell r="H14">
            <v>60776.21</v>
          </cell>
          <cell r="I14">
            <v>-2300.4499999999998</v>
          </cell>
          <cell r="J14">
            <v>1771.77</v>
          </cell>
          <cell r="K14">
            <v>24309.759999999998</v>
          </cell>
          <cell r="L14">
            <v>-40907.67</v>
          </cell>
          <cell r="M14">
            <v>22743.58</v>
          </cell>
          <cell r="N14">
            <v>-5595.64</v>
          </cell>
          <cell r="O14">
            <v>-10936.53</v>
          </cell>
          <cell r="P14">
            <v>6750.03</v>
          </cell>
          <cell r="Q14">
            <v>18318.95</v>
          </cell>
          <cell r="R14">
            <v>-51591.75</v>
          </cell>
          <cell r="S14">
            <v>0</v>
          </cell>
          <cell r="T14">
            <v>23338.26</v>
          </cell>
        </row>
        <row r="15">
          <cell r="A15">
            <v>1012</v>
          </cell>
          <cell r="C15">
            <v>102010053</v>
          </cell>
          <cell r="D15" t="str">
            <v>102</v>
          </cell>
          <cell r="E15" t="str">
            <v>10201</v>
          </cell>
          <cell r="F15" t="str">
            <v>T.İş Bank. B.Taş Şb.2352206 Hs</v>
          </cell>
          <cell r="G15" t="str">
            <v>102010053</v>
          </cell>
          <cell r="H15">
            <v>24400.560000000001</v>
          </cell>
          <cell r="I15">
            <v>6804.02</v>
          </cell>
          <cell r="J15">
            <v>-28200.46</v>
          </cell>
          <cell r="K15">
            <v>11672.7</v>
          </cell>
          <cell r="L15">
            <v>32490.98</v>
          </cell>
          <cell r="M15">
            <v>-42371.59</v>
          </cell>
          <cell r="N15">
            <v>27769.8</v>
          </cell>
          <cell r="O15">
            <v>-13061.58</v>
          </cell>
          <cell r="P15">
            <v>-11958.99</v>
          </cell>
          <cell r="Q15">
            <v>15030.57</v>
          </cell>
          <cell r="R15">
            <v>-8180.59</v>
          </cell>
          <cell r="S15">
            <v>0</v>
          </cell>
          <cell r="T15">
            <v>14395.42</v>
          </cell>
        </row>
        <row r="16">
          <cell r="A16">
            <v>1012</v>
          </cell>
          <cell r="C16">
            <v>102010054</v>
          </cell>
          <cell r="D16" t="str">
            <v>102</v>
          </cell>
          <cell r="E16" t="str">
            <v>10201</v>
          </cell>
          <cell r="F16" t="str">
            <v>T.İş Bank. B.Taş Şb.2542585 Hs</v>
          </cell>
          <cell r="G16" t="str">
            <v>102010054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</row>
        <row r="17">
          <cell r="A17">
            <v>1012</v>
          </cell>
          <cell r="C17">
            <v>102010055</v>
          </cell>
          <cell r="D17" t="str">
            <v>102</v>
          </cell>
          <cell r="E17" t="str">
            <v>10201</v>
          </cell>
          <cell r="F17" t="str">
            <v>T.İş Bank. B.Taş Şb.2656384 Hs</v>
          </cell>
          <cell r="G17" t="str">
            <v>102010055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</row>
        <row r="18">
          <cell r="A18">
            <v>1012</v>
          </cell>
          <cell r="C18">
            <v>102010061</v>
          </cell>
          <cell r="D18" t="str">
            <v>102</v>
          </cell>
          <cell r="E18" t="str">
            <v>10201</v>
          </cell>
          <cell r="F18" t="str">
            <v>Finansbank Y.bosna 138687401</v>
          </cell>
          <cell r="G18" t="str">
            <v>102010061</v>
          </cell>
          <cell r="H18">
            <v>0</v>
          </cell>
          <cell r="I18">
            <v>0</v>
          </cell>
          <cell r="J18">
            <v>0</v>
          </cell>
          <cell r="K18">
            <v>367.84</v>
          </cell>
          <cell r="L18">
            <v>0</v>
          </cell>
          <cell r="M18">
            <v>-30</v>
          </cell>
          <cell r="N18">
            <v>0</v>
          </cell>
          <cell r="O18">
            <v>-284.22000000000003</v>
          </cell>
          <cell r="P18">
            <v>-6.87</v>
          </cell>
          <cell r="Q18">
            <v>-29.81</v>
          </cell>
          <cell r="R18">
            <v>326.08</v>
          </cell>
          <cell r="S18">
            <v>0</v>
          </cell>
          <cell r="T18">
            <v>343.02</v>
          </cell>
        </row>
        <row r="19">
          <cell r="A19">
            <v>1012</v>
          </cell>
          <cell r="C19">
            <v>102010071</v>
          </cell>
          <cell r="D19" t="str">
            <v>102</v>
          </cell>
          <cell r="E19" t="str">
            <v>10201</v>
          </cell>
          <cell r="F19" t="str">
            <v>Ziraat B.İst.Kur 46620918-5001</v>
          </cell>
          <cell r="G19" t="str">
            <v>102010071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5637.1</v>
          </cell>
          <cell r="R19">
            <v>-5636.72</v>
          </cell>
          <cell r="S19">
            <v>0</v>
          </cell>
          <cell r="T19">
            <v>0.38</v>
          </cell>
        </row>
        <row r="20">
          <cell r="A20">
            <v>1012</v>
          </cell>
          <cell r="C20">
            <v>102020001</v>
          </cell>
          <cell r="D20" t="str">
            <v>102</v>
          </cell>
          <cell r="E20" t="str">
            <v>10202</v>
          </cell>
          <cell r="F20" t="str">
            <v>Akbank Batı Kur. Şb.84829 Hs</v>
          </cell>
          <cell r="G20" t="str">
            <v>102020001</v>
          </cell>
          <cell r="H20">
            <v>271187.78999999998</v>
          </cell>
          <cell r="I20">
            <v>-132282.39000000001</v>
          </cell>
          <cell r="J20">
            <v>33155.49</v>
          </cell>
          <cell r="K20">
            <v>-11801.88</v>
          </cell>
          <cell r="L20">
            <v>-705.56</v>
          </cell>
          <cell r="M20">
            <v>3341.96</v>
          </cell>
          <cell r="N20">
            <v>-76805.17</v>
          </cell>
          <cell r="O20">
            <v>43613.96</v>
          </cell>
          <cell r="P20">
            <v>-47699.26</v>
          </cell>
          <cell r="Q20">
            <v>69315.5</v>
          </cell>
          <cell r="R20">
            <v>-28205.67</v>
          </cell>
          <cell r="S20">
            <v>0</v>
          </cell>
          <cell r="T20">
            <v>123114.77</v>
          </cell>
        </row>
        <row r="21">
          <cell r="A21">
            <v>1012</v>
          </cell>
          <cell r="C21">
            <v>102020051</v>
          </cell>
          <cell r="D21" t="str">
            <v>102</v>
          </cell>
          <cell r="E21" t="str">
            <v>10202</v>
          </cell>
          <cell r="F21" t="str">
            <v>T.İş Bank. B.Taş Şb.2366886 Hs</v>
          </cell>
          <cell r="G21" t="str">
            <v>102020051</v>
          </cell>
          <cell r="H21">
            <v>3111914.01</v>
          </cell>
          <cell r="I21">
            <v>-1141781.42</v>
          </cell>
          <cell r="J21">
            <v>440298.63</v>
          </cell>
          <cell r="K21">
            <v>-278549.58</v>
          </cell>
          <cell r="L21">
            <v>21656.27</v>
          </cell>
          <cell r="M21">
            <v>-97850.94</v>
          </cell>
          <cell r="N21">
            <v>-833459.17</v>
          </cell>
          <cell r="O21">
            <v>632994.30000000005</v>
          </cell>
          <cell r="P21">
            <v>-733909.06</v>
          </cell>
          <cell r="Q21">
            <v>1026110.36</v>
          </cell>
          <cell r="R21">
            <v>-285154.76</v>
          </cell>
          <cell r="S21">
            <v>0</v>
          </cell>
          <cell r="T21">
            <v>1862268.64</v>
          </cell>
        </row>
        <row r="22">
          <cell r="A22">
            <v>1012</v>
          </cell>
          <cell r="C22">
            <v>102020055</v>
          </cell>
          <cell r="D22" t="str">
            <v>102</v>
          </cell>
          <cell r="E22" t="str">
            <v>10202</v>
          </cell>
          <cell r="F22" t="str">
            <v>T.İş Bank. B.Taş Şb.2404647 Hs</v>
          </cell>
          <cell r="G22" t="str">
            <v>102020055</v>
          </cell>
          <cell r="H22">
            <v>13050.62</v>
          </cell>
          <cell r="I22">
            <v>-2159.37</v>
          </cell>
          <cell r="J22">
            <v>-125.73</v>
          </cell>
          <cell r="K22">
            <v>1295.4100000000001</v>
          </cell>
          <cell r="L22">
            <v>-2461.21</v>
          </cell>
          <cell r="M22">
            <v>-606.41999999999996</v>
          </cell>
          <cell r="N22">
            <v>2164.7600000000002</v>
          </cell>
          <cell r="O22">
            <v>3932.05</v>
          </cell>
          <cell r="P22">
            <v>-4127.6499999999996</v>
          </cell>
          <cell r="Q22">
            <v>2679.24</v>
          </cell>
          <cell r="R22">
            <v>-3051.41</v>
          </cell>
          <cell r="S22">
            <v>0</v>
          </cell>
          <cell r="T22">
            <v>10590.29</v>
          </cell>
        </row>
        <row r="23">
          <cell r="A23">
            <v>1012</v>
          </cell>
          <cell r="C23">
            <v>102020056</v>
          </cell>
          <cell r="D23" t="str">
            <v>102</v>
          </cell>
          <cell r="E23" t="str">
            <v>10202</v>
          </cell>
          <cell r="F23" t="str">
            <v>T.İş Bank. B.Taş Şb.2729562Hs</v>
          </cell>
          <cell r="G23" t="str">
            <v>102020056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</row>
        <row r="24">
          <cell r="A24">
            <v>1012</v>
          </cell>
          <cell r="C24">
            <v>102020071</v>
          </cell>
          <cell r="D24" t="str">
            <v>102</v>
          </cell>
          <cell r="E24" t="str">
            <v>10202</v>
          </cell>
          <cell r="F24" t="str">
            <v>Ziraat B.İst.Kur-46620918-5002</v>
          </cell>
          <cell r="G24" t="str">
            <v>102020071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82.89</v>
          </cell>
          <cell r="R24">
            <v>12358.25</v>
          </cell>
          <cell r="S24">
            <v>0</v>
          </cell>
          <cell r="T24">
            <v>12441.14</v>
          </cell>
        </row>
        <row r="25">
          <cell r="A25">
            <v>1012</v>
          </cell>
          <cell r="C25">
            <v>102020072</v>
          </cell>
          <cell r="D25" t="str">
            <v>102</v>
          </cell>
          <cell r="E25" t="str">
            <v>10202</v>
          </cell>
          <cell r="F25" t="str">
            <v>Ziraat B.İst Kur-46620918-5003</v>
          </cell>
          <cell r="G25" t="str">
            <v>102020072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4292.88</v>
          </cell>
          <cell r="R25">
            <v>8970.5499999999993</v>
          </cell>
          <cell r="S25">
            <v>0</v>
          </cell>
          <cell r="T25">
            <v>13263.43</v>
          </cell>
        </row>
        <row r="26">
          <cell r="A26">
            <v>1012</v>
          </cell>
          <cell r="C26">
            <v>102030011</v>
          </cell>
          <cell r="D26" t="str">
            <v>102</v>
          </cell>
          <cell r="E26" t="str">
            <v>10203</v>
          </cell>
          <cell r="F26" t="str">
            <v>HSBC Bank A.Ş.Gn.Md.Kur.(G.Vd)</v>
          </cell>
          <cell r="G26" t="str">
            <v>102030011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17000000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12080000</v>
          </cell>
          <cell r="R26">
            <v>-1224000</v>
          </cell>
          <cell r="S26">
            <v>0</v>
          </cell>
          <cell r="T26">
            <v>27856000</v>
          </cell>
        </row>
        <row r="27">
          <cell r="A27">
            <v>1012</v>
          </cell>
          <cell r="C27">
            <v>102030012</v>
          </cell>
          <cell r="D27" t="str">
            <v>102</v>
          </cell>
          <cell r="E27" t="str">
            <v>10203</v>
          </cell>
          <cell r="F27" t="str">
            <v>HSBC Bank A.Ş.Gn.Md.Kur.(U.Vd)</v>
          </cell>
          <cell r="G27" t="str">
            <v>102030012</v>
          </cell>
          <cell r="H27">
            <v>32114000</v>
          </cell>
          <cell r="I27">
            <v>0</v>
          </cell>
          <cell r="J27">
            <v>886000</v>
          </cell>
          <cell r="K27">
            <v>0</v>
          </cell>
          <cell r="L27">
            <v>0</v>
          </cell>
          <cell r="M27">
            <v>1000000</v>
          </cell>
          <cell r="N27">
            <v>0</v>
          </cell>
          <cell r="O27">
            <v>0</v>
          </cell>
          <cell r="P27">
            <v>1400000</v>
          </cell>
          <cell r="Q27">
            <v>-35400000</v>
          </cell>
          <cell r="R27">
            <v>0</v>
          </cell>
          <cell r="S27">
            <v>0</v>
          </cell>
          <cell r="T27">
            <v>0</v>
          </cell>
        </row>
        <row r="28">
          <cell r="A28">
            <v>1012</v>
          </cell>
          <cell r="C28">
            <v>102030021</v>
          </cell>
          <cell r="D28" t="str">
            <v>102</v>
          </cell>
          <cell r="E28" t="str">
            <v>10203</v>
          </cell>
          <cell r="F28" t="str">
            <v>Citibank Merkez Şube(Gun.Vd.)</v>
          </cell>
          <cell r="G28" t="str">
            <v>102030021</v>
          </cell>
          <cell r="H28">
            <v>24355000</v>
          </cell>
          <cell r="I28">
            <v>-3696000</v>
          </cell>
          <cell r="J28">
            <v>1765000</v>
          </cell>
          <cell r="K28">
            <v>3076000</v>
          </cell>
          <cell r="L28">
            <v>-14512687.689999999</v>
          </cell>
          <cell r="M28">
            <v>1085687.69</v>
          </cell>
          <cell r="N28">
            <v>-1303000</v>
          </cell>
          <cell r="O28">
            <v>2345000</v>
          </cell>
          <cell r="P28">
            <v>40000</v>
          </cell>
          <cell r="Q28">
            <v>-7748000</v>
          </cell>
          <cell r="R28">
            <v>-5407000</v>
          </cell>
          <cell r="S28">
            <v>0</v>
          </cell>
          <cell r="T28">
            <v>0</v>
          </cell>
        </row>
        <row r="29">
          <cell r="A29">
            <v>1012</v>
          </cell>
          <cell r="C29">
            <v>102060021</v>
          </cell>
          <cell r="D29" t="str">
            <v>102</v>
          </cell>
          <cell r="E29" t="str">
            <v>10206</v>
          </cell>
          <cell r="F29" t="str">
            <v>Citibank Mr.Şb.Eur0001513036Hs</v>
          </cell>
          <cell r="G29" t="str">
            <v>102060021</v>
          </cell>
          <cell r="H29">
            <v>520.89</v>
          </cell>
          <cell r="I29">
            <v>0</v>
          </cell>
          <cell r="J29">
            <v>15865.11</v>
          </cell>
          <cell r="K29">
            <v>-16386</v>
          </cell>
          <cell r="L29">
            <v>32222.3</v>
          </cell>
          <cell r="M29">
            <v>-32222.3</v>
          </cell>
          <cell r="N29">
            <v>104218.91</v>
          </cell>
          <cell r="O29">
            <v>-104218.91</v>
          </cell>
          <cell r="P29">
            <v>0</v>
          </cell>
          <cell r="Q29">
            <v>80360.7</v>
          </cell>
          <cell r="R29">
            <v>-80360.7</v>
          </cell>
          <cell r="S29">
            <v>0</v>
          </cell>
          <cell r="T29">
            <v>0</v>
          </cell>
        </row>
        <row r="30">
          <cell r="A30">
            <v>1012</v>
          </cell>
          <cell r="C30">
            <v>102060051</v>
          </cell>
          <cell r="D30" t="str">
            <v>102</v>
          </cell>
          <cell r="E30" t="str">
            <v>10206</v>
          </cell>
          <cell r="F30" t="str">
            <v>T.İşbank.B.Taş Euro 880227 Hs.</v>
          </cell>
          <cell r="G30" t="str">
            <v>102060051</v>
          </cell>
          <cell r="H30">
            <v>88475.38</v>
          </cell>
          <cell r="I30">
            <v>-37231.050000000003</v>
          </cell>
          <cell r="J30">
            <v>-3015.17</v>
          </cell>
          <cell r="K30">
            <v>-6083.74</v>
          </cell>
          <cell r="L30">
            <v>22998.7</v>
          </cell>
          <cell r="M30">
            <v>34456.92</v>
          </cell>
          <cell r="N30">
            <v>-99601.04</v>
          </cell>
          <cell r="O30">
            <v>21132.1</v>
          </cell>
          <cell r="P30">
            <v>-3496.92</v>
          </cell>
          <cell r="Q30">
            <v>5705.67</v>
          </cell>
          <cell r="R30">
            <v>-23340.85</v>
          </cell>
          <cell r="S30">
            <v>0</v>
          </cell>
          <cell r="T30">
            <v>0</v>
          </cell>
        </row>
        <row r="31">
          <cell r="A31">
            <v>1012</v>
          </cell>
          <cell r="C31">
            <v>102070001</v>
          </cell>
          <cell r="D31" t="str">
            <v>102</v>
          </cell>
          <cell r="E31" t="str">
            <v>10207</v>
          </cell>
          <cell r="F31" t="str">
            <v>Akbank B.Kr.Gbp Bu8/47710/01-9</v>
          </cell>
          <cell r="G31" t="str">
            <v>102070001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</row>
        <row r="32">
          <cell r="A32">
            <v>1012</v>
          </cell>
          <cell r="C32">
            <v>102070021</v>
          </cell>
          <cell r="D32" t="str">
            <v>102</v>
          </cell>
          <cell r="E32" t="str">
            <v>10207</v>
          </cell>
          <cell r="F32" t="str">
            <v>Citibank Mr.Şb.Gbp 0001513044</v>
          </cell>
          <cell r="G32" t="str">
            <v>102070021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133299.19</v>
          </cell>
          <cell r="N32">
            <v>-1016.87</v>
          </cell>
          <cell r="O32">
            <v>70647.75</v>
          </cell>
          <cell r="P32">
            <v>-202930.08</v>
          </cell>
          <cell r="Q32">
            <v>0</v>
          </cell>
          <cell r="R32">
            <v>0.01</v>
          </cell>
          <cell r="S32">
            <v>0</v>
          </cell>
          <cell r="T32">
            <v>0</v>
          </cell>
        </row>
        <row r="33">
          <cell r="A33">
            <v>1012</v>
          </cell>
          <cell r="C33">
            <v>102070051</v>
          </cell>
          <cell r="D33" t="str">
            <v>102</v>
          </cell>
          <cell r="E33" t="str">
            <v>10207</v>
          </cell>
          <cell r="F33" t="str">
            <v>T.İşbank.B.Taş Gbp 733375 Hs</v>
          </cell>
          <cell r="G33" t="str">
            <v>102070051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</row>
        <row r="34">
          <cell r="A34">
            <v>1011</v>
          </cell>
          <cell r="C34">
            <v>102050011</v>
          </cell>
          <cell r="D34" t="str">
            <v>102</v>
          </cell>
          <cell r="E34" t="str">
            <v>10205</v>
          </cell>
          <cell r="F34" t="str">
            <v>HSBC G.M.Kr.Usd 1001506-773 01</v>
          </cell>
          <cell r="G34" t="str">
            <v>102050011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</row>
        <row r="35">
          <cell r="A35">
            <v>1011</v>
          </cell>
          <cell r="C35">
            <v>102050013</v>
          </cell>
          <cell r="D35" t="str">
            <v>102</v>
          </cell>
          <cell r="E35" t="str">
            <v>10205</v>
          </cell>
          <cell r="F35" t="str">
            <v>Hsbc Gn.Md.Kr.Us.1001506-799Vd</v>
          </cell>
          <cell r="G35" t="str">
            <v>102050013</v>
          </cell>
          <cell r="H35">
            <v>5984025.8799999999</v>
          </cell>
          <cell r="I35">
            <v>0</v>
          </cell>
          <cell r="J35">
            <v>51992.52</v>
          </cell>
          <cell r="K35">
            <v>0</v>
          </cell>
          <cell r="L35">
            <v>0</v>
          </cell>
          <cell r="M35">
            <v>58839.63</v>
          </cell>
          <cell r="N35">
            <v>0</v>
          </cell>
          <cell r="O35">
            <v>0</v>
          </cell>
          <cell r="P35">
            <v>71038.12</v>
          </cell>
          <cell r="Q35">
            <v>-6165896.1500000004</v>
          </cell>
          <cell r="R35">
            <v>0</v>
          </cell>
          <cell r="S35">
            <v>0</v>
          </cell>
          <cell r="T35">
            <v>0</v>
          </cell>
        </row>
        <row r="36">
          <cell r="A36">
            <v>1011</v>
          </cell>
          <cell r="C36">
            <v>102050021</v>
          </cell>
          <cell r="D36" t="str">
            <v>102</v>
          </cell>
          <cell r="E36" t="str">
            <v>10205</v>
          </cell>
          <cell r="F36" t="str">
            <v>Citibank Mr.Şb.Us.0001513028Hs</v>
          </cell>
          <cell r="G36" t="str">
            <v>102050021</v>
          </cell>
          <cell r="H36">
            <v>2.06</v>
          </cell>
          <cell r="I36">
            <v>0</v>
          </cell>
          <cell r="J36">
            <v>2.92</v>
          </cell>
          <cell r="K36">
            <v>1.38</v>
          </cell>
          <cell r="L36">
            <v>-6.37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0.01</v>
          </cell>
          <cell r="S36">
            <v>0</v>
          </cell>
          <cell r="T36">
            <v>0</v>
          </cell>
        </row>
        <row r="37">
          <cell r="A37">
            <v>1011</v>
          </cell>
          <cell r="C37">
            <v>102050051</v>
          </cell>
          <cell r="D37" t="str">
            <v>102</v>
          </cell>
          <cell r="E37" t="str">
            <v>10205</v>
          </cell>
          <cell r="F37" t="str">
            <v>T.İşbankası B.Taş Usd 749254</v>
          </cell>
          <cell r="G37" t="str">
            <v>102050051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</row>
        <row r="38">
          <cell r="A38">
            <v>1111</v>
          </cell>
          <cell r="C38">
            <v>108010001</v>
          </cell>
          <cell r="D38" t="str">
            <v>108</v>
          </cell>
          <cell r="E38" t="str">
            <v>10801</v>
          </cell>
          <cell r="F38" t="str">
            <v>Ykm Hediye Çekleri</v>
          </cell>
          <cell r="G38" t="str">
            <v>108010001</v>
          </cell>
          <cell r="H38">
            <v>234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1219.5</v>
          </cell>
          <cell r="O38">
            <v>-1453.5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</row>
        <row r="39">
          <cell r="A39">
            <v>1121</v>
          </cell>
          <cell r="C39">
            <v>120010001</v>
          </cell>
          <cell r="D39" t="str">
            <v>120</v>
          </cell>
          <cell r="E39" t="str">
            <v>12001</v>
          </cell>
          <cell r="F39" t="str">
            <v>Temsilcilerden Alacaklar</v>
          </cell>
          <cell r="G39" t="str">
            <v>120010001</v>
          </cell>
          <cell r="H39">
            <v>18425689.199999999</v>
          </cell>
          <cell r="I39">
            <v>3831049.74</v>
          </cell>
          <cell r="J39">
            <v>1058492.0900000001</v>
          </cell>
          <cell r="K39">
            <v>128562.41</v>
          </cell>
          <cell r="L39">
            <v>-151678.09</v>
          </cell>
          <cell r="M39">
            <v>-1880236.62</v>
          </cell>
          <cell r="N39">
            <v>-2355084.4700000002</v>
          </cell>
          <cell r="O39">
            <v>1363530.93</v>
          </cell>
          <cell r="P39">
            <v>2713139.73</v>
          </cell>
          <cell r="Q39">
            <v>-582657.29</v>
          </cell>
          <cell r="R39">
            <v>6646773.3700000001</v>
          </cell>
          <cell r="S39">
            <v>0</v>
          </cell>
          <cell r="T39">
            <v>29197581</v>
          </cell>
        </row>
        <row r="40">
          <cell r="A40">
            <v>1121</v>
          </cell>
          <cell r="C40">
            <v>128010001</v>
          </cell>
          <cell r="D40" t="str">
            <v>128</v>
          </cell>
          <cell r="E40" t="str">
            <v>12801</v>
          </cell>
          <cell r="F40" t="str">
            <v>Tem.Şüpheli Alacaklar</v>
          </cell>
          <cell r="G40" t="str">
            <v>128010001</v>
          </cell>
          <cell r="H40">
            <v>4887193.7</v>
          </cell>
          <cell r="I40">
            <v>82410.33</v>
          </cell>
          <cell r="J40">
            <v>595413.72</v>
          </cell>
          <cell r="K40">
            <v>259579.35</v>
          </cell>
          <cell r="L40">
            <v>262249.58</v>
          </cell>
          <cell r="M40">
            <v>-546316.1</v>
          </cell>
          <cell r="N40">
            <v>161638.45000000001</v>
          </cell>
          <cell r="O40">
            <v>190111.29</v>
          </cell>
          <cell r="P40">
            <v>266032</v>
          </cell>
          <cell r="Q40">
            <v>260508.72</v>
          </cell>
          <cell r="R40">
            <v>84971.15</v>
          </cell>
          <cell r="S40">
            <v>0</v>
          </cell>
          <cell r="T40">
            <v>6503792.1900000004</v>
          </cell>
        </row>
        <row r="41">
          <cell r="A41">
            <v>1121</v>
          </cell>
          <cell r="C41">
            <v>128010002</v>
          </cell>
          <cell r="D41" t="str">
            <v>128</v>
          </cell>
          <cell r="E41" t="str">
            <v>12801</v>
          </cell>
          <cell r="F41" t="str">
            <v>Mektupla Şüpheli Alacaklar</v>
          </cell>
          <cell r="G41" t="str">
            <v>128010002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1172.33</v>
          </cell>
          <cell r="M41">
            <v>570706.91</v>
          </cell>
          <cell r="N41">
            <v>-10877.53</v>
          </cell>
          <cell r="O41">
            <v>-2525.88</v>
          </cell>
          <cell r="P41">
            <v>70876.929999999993</v>
          </cell>
          <cell r="Q41">
            <v>-11812.83</v>
          </cell>
          <cell r="R41">
            <v>-5032.76</v>
          </cell>
          <cell r="S41">
            <v>0</v>
          </cell>
          <cell r="T41">
            <v>612507.17000000004</v>
          </cell>
        </row>
        <row r="42">
          <cell r="A42">
            <v>1121</v>
          </cell>
          <cell r="C42">
            <v>128010003</v>
          </cell>
          <cell r="D42" t="str">
            <v>128</v>
          </cell>
          <cell r="E42" t="str">
            <v>12801</v>
          </cell>
          <cell r="F42" t="str">
            <v>Küçük Bakiye Şüpheli Alacaklar</v>
          </cell>
          <cell r="G42" t="str">
            <v>128010003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52.57</v>
          </cell>
          <cell r="M42">
            <v>17464.79</v>
          </cell>
          <cell r="N42">
            <v>-141.57</v>
          </cell>
          <cell r="O42">
            <v>-110.4</v>
          </cell>
          <cell r="P42">
            <v>-70.16</v>
          </cell>
          <cell r="Q42">
            <v>75.89</v>
          </cell>
          <cell r="R42">
            <v>-192.83</v>
          </cell>
          <cell r="S42">
            <v>0</v>
          </cell>
          <cell r="T42">
            <v>17078.29</v>
          </cell>
        </row>
        <row r="43">
          <cell r="A43">
            <v>1121</v>
          </cell>
          <cell r="C43">
            <v>128010004</v>
          </cell>
          <cell r="D43" t="str">
            <v>128</v>
          </cell>
          <cell r="E43" t="str">
            <v>12801</v>
          </cell>
          <cell r="F43" t="str">
            <v>Eski İcralıklar</v>
          </cell>
          <cell r="G43" t="str">
            <v>128010004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176.55</v>
          </cell>
          <cell r="R43">
            <v>0</v>
          </cell>
          <cell r="S43">
            <v>0</v>
          </cell>
          <cell r="T43">
            <v>176.55</v>
          </cell>
        </row>
        <row r="44">
          <cell r="A44">
            <v>1122</v>
          </cell>
          <cell r="C44">
            <v>120040005</v>
          </cell>
          <cell r="D44" t="str">
            <v>120</v>
          </cell>
          <cell r="E44" t="str">
            <v>12004</v>
          </cell>
          <cell r="F44" t="str">
            <v>Jsl Concepts Ltd</v>
          </cell>
          <cell r="G44" t="str">
            <v>120040005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95296.91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95296.91</v>
          </cell>
        </row>
        <row r="45">
          <cell r="A45">
            <v>1122</v>
          </cell>
          <cell r="C45">
            <v>120040020</v>
          </cell>
          <cell r="D45" t="str">
            <v>120</v>
          </cell>
          <cell r="E45" t="str">
            <v>12004</v>
          </cell>
          <cell r="F45" t="str">
            <v>Berridge Taxis Ltd.</v>
          </cell>
          <cell r="G45" t="str">
            <v>120040020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993.39</v>
          </cell>
          <cell r="O45">
            <v>-1042.17</v>
          </cell>
          <cell r="P45">
            <v>0</v>
          </cell>
          <cell r="Q45">
            <v>48.78</v>
          </cell>
          <cell r="R45">
            <v>0</v>
          </cell>
          <cell r="S45">
            <v>0</v>
          </cell>
          <cell r="T45">
            <v>0</v>
          </cell>
        </row>
        <row r="46">
          <cell r="A46">
            <v>1122</v>
          </cell>
          <cell r="C46">
            <v>120040025</v>
          </cell>
          <cell r="D46" t="str">
            <v>120</v>
          </cell>
          <cell r="E46" t="str">
            <v>12004</v>
          </cell>
          <cell r="F46" t="str">
            <v>Qingdao Tunan Arts and Crafts</v>
          </cell>
          <cell r="G46" t="str">
            <v>120040025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10401.6</v>
          </cell>
          <cell r="R46">
            <v>0</v>
          </cell>
          <cell r="S46">
            <v>0</v>
          </cell>
          <cell r="T46">
            <v>10401.6</v>
          </cell>
        </row>
        <row r="47">
          <cell r="A47">
            <v>1122</v>
          </cell>
          <cell r="C47">
            <v>195010001</v>
          </cell>
          <cell r="D47" t="str">
            <v>195</v>
          </cell>
          <cell r="E47" t="str">
            <v>19501</v>
          </cell>
          <cell r="F47" t="str">
            <v>İş Ve Hizmet Avansları</v>
          </cell>
          <cell r="G47" t="str">
            <v>195010001</v>
          </cell>
          <cell r="H47">
            <v>16186.51</v>
          </cell>
          <cell r="I47">
            <v>-3585.34</v>
          </cell>
          <cell r="J47">
            <v>-1358.64</v>
          </cell>
          <cell r="K47">
            <v>2732.38</v>
          </cell>
          <cell r="L47">
            <v>-4669.57</v>
          </cell>
          <cell r="M47">
            <v>12260.74</v>
          </cell>
          <cell r="N47">
            <v>-2645.52</v>
          </cell>
          <cell r="O47">
            <v>583.41</v>
          </cell>
          <cell r="P47">
            <v>-1471.31</v>
          </cell>
          <cell r="Q47">
            <v>4884.82</v>
          </cell>
          <cell r="R47">
            <v>3200.86</v>
          </cell>
          <cell r="S47">
            <v>0</v>
          </cell>
          <cell r="T47">
            <v>26118.34</v>
          </cell>
        </row>
        <row r="48">
          <cell r="A48">
            <v>1122</v>
          </cell>
          <cell r="C48">
            <v>195010002</v>
          </cell>
          <cell r="D48" t="str">
            <v>195</v>
          </cell>
          <cell r="E48" t="str">
            <v>19501</v>
          </cell>
          <cell r="F48" t="str">
            <v>BSS İş-Hizmet Avansları</v>
          </cell>
          <cell r="G48" t="str">
            <v>195010002</v>
          </cell>
          <cell r="H48">
            <v>-13892.89</v>
          </cell>
          <cell r="I48">
            <v>47257.85</v>
          </cell>
          <cell r="J48">
            <v>-11368.01</v>
          </cell>
          <cell r="K48">
            <v>5313.83</v>
          </cell>
          <cell r="L48">
            <v>10045.42</v>
          </cell>
          <cell r="M48">
            <v>3183.25</v>
          </cell>
          <cell r="N48">
            <v>-16244.41</v>
          </cell>
          <cell r="O48">
            <v>9214.5</v>
          </cell>
          <cell r="P48">
            <v>-5117.08</v>
          </cell>
          <cell r="Q48">
            <v>-1281.58</v>
          </cell>
          <cell r="R48">
            <v>20769.91</v>
          </cell>
          <cell r="S48">
            <v>0</v>
          </cell>
          <cell r="T48">
            <v>47880.79</v>
          </cell>
        </row>
        <row r="49">
          <cell r="A49">
            <v>1122</v>
          </cell>
          <cell r="C49">
            <v>195010003</v>
          </cell>
          <cell r="D49" t="str">
            <v>195</v>
          </cell>
          <cell r="E49" t="str">
            <v>19501</v>
          </cell>
          <cell r="F49" t="str">
            <v>İş Ve Hizmet Av. (Avukatlar)</v>
          </cell>
          <cell r="G49" t="str">
            <v>195010003</v>
          </cell>
          <cell r="H49">
            <v>24085.58</v>
          </cell>
          <cell r="I49">
            <v>21764.43</v>
          </cell>
          <cell r="J49">
            <v>-24038.97</v>
          </cell>
          <cell r="K49">
            <v>19157.349999999999</v>
          </cell>
          <cell r="L49">
            <v>60556.67</v>
          </cell>
          <cell r="M49">
            <v>-40702.769999999997</v>
          </cell>
          <cell r="N49">
            <v>-12499.91</v>
          </cell>
          <cell r="O49">
            <v>10187.629999999999</v>
          </cell>
          <cell r="P49">
            <v>-31403.56</v>
          </cell>
          <cell r="Q49">
            <v>11415.38</v>
          </cell>
          <cell r="R49">
            <v>9841.2099999999991</v>
          </cell>
          <cell r="S49">
            <v>0</v>
          </cell>
          <cell r="T49">
            <v>48363.040000000001</v>
          </cell>
        </row>
        <row r="50">
          <cell r="A50">
            <v>1122</v>
          </cell>
          <cell r="C50">
            <v>195010004</v>
          </cell>
          <cell r="D50" t="str">
            <v>195</v>
          </cell>
          <cell r="E50" t="str">
            <v>19501</v>
          </cell>
          <cell r="F50" t="str">
            <v>VEKİL BSS İş-Hizmet Avansları</v>
          </cell>
          <cell r="G50" t="str">
            <v>195010004</v>
          </cell>
          <cell r="H50">
            <v>-200</v>
          </cell>
          <cell r="I50">
            <v>127</v>
          </cell>
          <cell r="J50">
            <v>-9</v>
          </cell>
          <cell r="K50">
            <v>-24.25</v>
          </cell>
          <cell r="L50">
            <v>255.8</v>
          </cell>
          <cell r="M50">
            <v>191.89</v>
          </cell>
          <cell r="N50">
            <v>108.36</v>
          </cell>
          <cell r="O50">
            <v>74</v>
          </cell>
          <cell r="P50">
            <v>-512.29</v>
          </cell>
          <cell r="Q50">
            <v>-150.53</v>
          </cell>
          <cell r="R50">
            <v>68.02</v>
          </cell>
          <cell r="S50">
            <v>0</v>
          </cell>
          <cell r="T50">
            <v>-71</v>
          </cell>
        </row>
        <row r="51">
          <cell r="A51">
            <v>1122</v>
          </cell>
          <cell r="C51">
            <v>195020001</v>
          </cell>
          <cell r="D51" t="str">
            <v>195</v>
          </cell>
          <cell r="E51" t="str">
            <v>19502</v>
          </cell>
          <cell r="F51" t="str">
            <v>Kredi Kartları</v>
          </cell>
          <cell r="G51" t="str">
            <v>195020001</v>
          </cell>
          <cell r="H51">
            <v>-16354.42</v>
          </cell>
          <cell r="I51">
            <v>3985.53</v>
          </cell>
          <cell r="J51">
            <v>-7605.05</v>
          </cell>
          <cell r="K51">
            <v>8386</v>
          </cell>
          <cell r="L51">
            <v>-1615.08</v>
          </cell>
          <cell r="M51">
            <v>-5368.27</v>
          </cell>
          <cell r="N51">
            <v>12918.63</v>
          </cell>
          <cell r="O51">
            <v>-7458.93</v>
          </cell>
          <cell r="P51">
            <v>-4248.82</v>
          </cell>
          <cell r="Q51">
            <v>3988.01</v>
          </cell>
          <cell r="R51">
            <v>-7653.45</v>
          </cell>
          <cell r="S51">
            <v>0</v>
          </cell>
          <cell r="T51">
            <v>-21025.85</v>
          </cell>
        </row>
        <row r="52">
          <cell r="A52">
            <v>1122</v>
          </cell>
          <cell r="C52">
            <v>195999999</v>
          </cell>
          <cell r="D52" t="str">
            <v>195</v>
          </cell>
          <cell r="E52" t="str">
            <v>19599</v>
          </cell>
          <cell r="F52" t="str">
            <v>Diğer İş Avansları (EBI FLOW)</v>
          </cell>
          <cell r="G52" t="str">
            <v>195999999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</row>
        <row r="53">
          <cell r="A53">
            <v>1125</v>
          </cell>
          <cell r="C53">
            <v>102010041</v>
          </cell>
          <cell r="D53" t="str">
            <v>102</v>
          </cell>
          <cell r="E53" t="str">
            <v>10201</v>
          </cell>
          <cell r="F53" t="str">
            <v>Garanti Y.Bosna 1299321 Hs.</v>
          </cell>
          <cell r="G53" t="str">
            <v>102010041</v>
          </cell>
          <cell r="H53">
            <v>19890.93</v>
          </cell>
          <cell r="I53">
            <v>168431.35999999999</v>
          </cell>
          <cell r="J53">
            <v>-166610.98000000001</v>
          </cell>
          <cell r="K53">
            <v>-500.57</v>
          </cell>
          <cell r="L53">
            <v>25555.06</v>
          </cell>
          <cell r="M53">
            <v>-22251.88</v>
          </cell>
          <cell r="N53">
            <v>6904.67</v>
          </cell>
          <cell r="O53">
            <v>910.86</v>
          </cell>
          <cell r="P53">
            <v>-1053.6600000000001</v>
          </cell>
          <cell r="Q53">
            <v>20770.89</v>
          </cell>
          <cell r="R53">
            <v>-25391.119999999999</v>
          </cell>
          <cell r="S53">
            <v>0</v>
          </cell>
          <cell r="T53">
            <v>26655.56</v>
          </cell>
        </row>
        <row r="54">
          <cell r="A54">
            <v>1125</v>
          </cell>
          <cell r="C54">
            <v>102010062</v>
          </cell>
          <cell r="D54" t="str">
            <v>102</v>
          </cell>
          <cell r="E54" t="str">
            <v>10201</v>
          </cell>
          <cell r="F54" t="str">
            <v>Finansbank tak.kart 602078130</v>
          </cell>
          <cell r="G54" t="str">
            <v>102010062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89939.53</v>
          </cell>
          <cell r="M54">
            <v>137070.41</v>
          </cell>
          <cell r="N54">
            <v>112671.66</v>
          </cell>
          <cell r="O54">
            <v>-34712.800000000003</v>
          </cell>
          <cell r="P54">
            <v>63479.12</v>
          </cell>
          <cell r="Q54">
            <v>25834.86</v>
          </cell>
          <cell r="R54">
            <v>179889.82</v>
          </cell>
          <cell r="S54">
            <v>0</v>
          </cell>
          <cell r="T54">
            <v>574172.6</v>
          </cell>
        </row>
        <row r="55">
          <cell r="A55">
            <v>1125</v>
          </cell>
          <cell r="C55">
            <v>102020041</v>
          </cell>
          <cell r="D55" t="str">
            <v>102</v>
          </cell>
          <cell r="E55" t="str">
            <v>10202</v>
          </cell>
          <cell r="F55" t="str">
            <v>Garanti Y.Bos. 003484925.Pos</v>
          </cell>
          <cell r="G55" t="str">
            <v>102020041</v>
          </cell>
          <cell r="H55">
            <v>1620215.83</v>
          </cell>
          <cell r="I55">
            <v>-468089.41</v>
          </cell>
          <cell r="J55">
            <v>595351.36</v>
          </cell>
          <cell r="K55">
            <v>139791.70000000001</v>
          </cell>
          <cell r="L55">
            <v>636405.72</v>
          </cell>
          <cell r="M55">
            <v>484523.48</v>
          </cell>
          <cell r="N55">
            <v>-40940.339999999997</v>
          </cell>
          <cell r="O55">
            <v>-421454.56</v>
          </cell>
          <cell r="P55">
            <v>-215076.81</v>
          </cell>
          <cell r="Q55">
            <v>562633.01</v>
          </cell>
          <cell r="R55">
            <v>176783.88</v>
          </cell>
          <cell r="S55">
            <v>0</v>
          </cell>
          <cell r="T55">
            <v>3070143.86</v>
          </cell>
        </row>
        <row r="56">
          <cell r="A56">
            <v>1125</v>
          </cell>
          <cell r="C56">
            <v>102020043</v>
          </cell>
          <cell r="D56" t="str">
            <v>102</v>
          </cell>
          <cell r="E56" t="str">
            <v>10202</v>
          </cell>
          <cell r="F56" t="str">
            <v>Garanti Y.Bos.Tak.K.3489775</v>
          </cell>
          <cell r="G56" t="str">
            <v>102020043</v>
          </cell>
          <cell r="H56">
            <v>2462938.7799999998</v>
          </cell>
          <cell r="I56">
            <v>255884.46</v>
          </cell>
          <cell r="J56">
            <v>271971.39</v>
          </cell>
          <cell r="K56">
            <v>347035.76</v>
          </cell>
          <cell r="L56">
            <v>-218508.01</v>
          </cell>
          <cell r="M56">
            <v>294759.08</v>
          </cell>
          <cell r="N56">
            <v>-649813.87</v>
          </cell>
          <cell r="O56">
            <v>-403448.98</v>
          </cell>
          <cell r="P56">
            <v>-181316.61</v>
          </cell>
          <cell r="Q56">
            <v>77572.710000000006</v>
          </cell>
          <cell r="R56">
            <v>502659.84000000003</v>
          </cell>
          <cell r="S56">
            <v>0</v>
          </cell>
          <cell r="T56">
            <v>2759734.55</v>
          </cell>
        </row>
        <row r="57">
          <cell r="A57">
            <v>1125</v>
          </cell>
          <cell r="C57">
            <v>102020052</v>
          </cell>
          <cell r="D57" t="str">
            <v>102</v>
          </cell>
          <cell r="E57" t="str">
            <v>10202</v>
          </cell>
          <cell r="F57" t="str">
            <v>T.İş Bank. B.Taş Şb.2679467 Hs</v>
          </cell>
          <cell r="G57" t="str">
            <v>102020052</v>
          </cell>
          <cell r="H57">
            <v>2178121.64</v>
          </cell>
          <cell r="I57">
            <v>-177405.64</v>
          </cell>
          <cell r="J57">
            <v>-1062379.02</v>
          </cell>
          <cell r="K57">
            <v>-522043.26</v>
          </cell>
          <cell r="L57">
            <v>-167822.09</v>
          </cell>
          <cell r="M57">
            <v>19587.72</v>
          </cell>
          <cell r="N57">
            <v>-68054.8</v>
          </cell>
          <cell r="O57">
            <v>-58674.89</v>
          </cell>
          <cell r="P57">
            <v>-27823.68</v>
          </cell>
          <cell r="Q57">
            <v>-588.96</v>
          </cell>
          <cell r="R57">
            <v>16984.18</v>
          </cell>
          <cell r="S57">
            <v>0</v>
          </cell>
          <cell r="T57">
            <v>129901.2</v>
          </cell>
        </row>
        <row r="58">
          <cell r="A58">
            <v>1125</v>
          </cell>
          <cell r="C58">
            <v>102020053</v>
          </cell>
          <cell r="D58" t="str">
            <v>102</v>
          </cell>
          <cell r="E58" t="str">
            <v>10202</v>
          </cell>
          <cell r="F58" t="str">
            <v>T.İş Bank. B.Taş Şb.2553695 Hs</v>
          </cell>
          <cell r="G58" t="str">
            <v>102020053</v>
          </cell>
          <cell r="H58">
            <v>133757.06</v>
          </cell>
          <cell r="I58">
            <v>-74695.03</v>
          </cell>
          <cell r="J58">
            <v>-38312.949999999997</v>
          </cell>
          <cell r="K58">
            <v>3535.59</v>
          </cell>
          <cell r="L58">
            <v>4999.26</v>
          </cell>
          <cell r="M58">
            <v>-4100.83</v>
          </cell>
          <cell r="N58">
            <v>-9993.43</v>
          </cell>
          <cell r="O58">
            <v>-8842.85</v>
          </cell>
          <cell r="P58">
            <v>2290.62</v>
          </cell>
          <cell r="Q58">
            <v>3337.36</v>
          </cell>
          <cell r="R58">
            <v>-5781.04</v>
          </cell>
          <cell r="S58">
            <v>0</v>
          </cell>
          <cell r="T58">
            <v>6193.76</v>
          </cell>
        </row>
        <row r="59">
          <cell r="A59">
            <v>1125</v>
          </cell>
          <cell r="C59">
            <v>102020054</v>
          </cell>
          <cell r="D59" t="str">
            <v>102</v>
          </cell>
          <cell r="E59" t="str">
            <v>10202</v>
          </cell>
          <cell r="F59" t="str">
            <v>T.İş Bank. B.Taş Şb.2719387-SP</v>
          </cell>
          <cell r="G59" t="str">
            <v>102020054</v>
          </cell>
          <cell r="H59">
            <v>6692808.0999999996</v>
          </cell>
          <cell r="I59">
            <v>-3670100.28</v>
          </cell>
          <cell r="J59">
            <v>-296271.81</v>
          </cell>
          <cell r="K59">
            <v>306315.84000000003</v>
          </cell>
          <cell r="L59">
            <v>-373384.47</v>
          </cell>
          <cell r="M59">
            <v>-454021.25</v>
          </cell>
          <cell r="N59">
            <v>-678647.36</v>
          </cell>
          <cell r="O59">
            <v>-380511.35</v>
          </cell>
          <cell r="P59">
            <v>151598.32</v>
          </cell>
          <cell r="Q59">
            <v>266564.34000000003</v>
          </cell>
          <cell r="R59">
            <v>-25620.99</v>
          </cell>
          <cell r="S59">
            <v>0</v>
          </cell>
          <cell r="T59">
            <v>1538729.09</v>
          </cell>
        </row>
        <row r="60">
          <cell r="A60">
            <v>1125</v>
          </cell>
          <cell r="C60">
            <v>102020057</v>
          </cell>
          <cell r="D60" t="str">
            <v>102</v>
          </cell>
          <cell r="E60" t="str">
            <v>10202</v>
          </cell>
          <cell r="F60" t="str">
            <v>T.İş Bank. Taksitkart 37531068</v>
          </cell>
          <cell r="G60" t="str">
            <v>102020057</v>
          </cell>
          <cell r="H60">
            <v>1568953.18</v>
          </cell>
          <cell r="I60">
            <v>88334.17</v>
          </cell>
          <cell r="J60">
            <v>48109.73</v>
          </cell>
          <cell r="K60">
            <v>-126279.71</v>
          </cell>
          <cell r="L60">
            <v>74611.520000000004</v>
          </cell>
          <cell r="M60">
            <v>18594.7</v>
          </cell>
          <cell r="N60">
            <v>-492836.65</v>
          </cell>
          <cell r="O60">
            <v>-243802.97</v>
          </cell>
          <cell r="P60">
            <v>146490.98000000001</v>
          </cell>
          <cell r="Q60">
            <v>52510.69</v>
          </cell>
          <cell r="R60">
            <v>369471.21</v>
          </cell>
          <cell r="S60">
            <v>0</v>
          </cell>
          <cell r="T60">
            <v>1504156.85</v>
          </cell>
        </row>
        <row r="61">
          <cell r="A61">
            <v>1125</v>
          </cell>
          <cell r="C61">
            <v>102020058</v>
          </cell>
          <cell r="D61" t="str">
            <v>102</v>
          </cell>
          <cell r="E61" t="str">
            <v>10202</v>
          </cell>
          <cell r="F61" t="str">
            <v>YKB KREDİKART 6734969873</v>
          </cell>
          <cell r="G61" t="str">
            <v>102020058</v>
          </cell>
          <cell r="H61">
            <v>0</v>
          </cell>
          <cell r="I61">
            <v>357988.54</v>
          </cell>
          <cell r="J61">
            <v>663324.03</v>
          </cell>
          <cell r="K61">
            <v>33392.370000000003</v>
          </cell>
          <cell r="L61">
            <v>102278.12</v>
          </cell>
          <cell r="M61">
            <v>-136087.82999999999</v>
          </cell>
          <cell r="N61">
            <v>-217342.21</v>
          </cell>
          <cell r="O61">
            <v>-56075.45</v>
          </cell>
          <cell r="P61">
            <v>-10786.08</v>
          </cell>
          <cell r="Q61">
            <v>254277.18</v>
          </cell>
          <cell r="R61">
            <v>60229.41</v>
          </cell>
          <cell r="S61">
            <v>0</v>
          </cell>
          <cell r="T61">
            <v>1051198.08</v>
          </cell>
        </row>
        <row r="62">
          <cell r="A62">
            <v>1125</v>
          </cell>
          <cell r="C62">
            <v>102020059</v>
          </cell>
          <cell r="D62" t="str">
            <v>102</v>
          </cell>
          <cell r="E62" t="str">
            <v>10202</v>
          </cell>
          <cell r="F62" t="str">
            <v>YKB taksitli Kart 9134969873</v>
          </cell>
          <cell r="G62" t="str">
            <v>102020059</v>
          </cell>
          <cell r="H62">
            <v>0</v>
          </cell>
          <cell r="I62">
            <v>0</v>
          </cell>
          <cell r="J62">
            <v>0</v>
          </cell>
          <cell r="K62">
            <v>1.99</v>
          </cell>
          <cell r="L62">
            <v>298320.58</v>
          </cell>
          <cell r="M62">
            <v>433134.83</v>
          </cell>
          <cell r="N62">
            <v>326062.78000000003</v>
          </cell>
          <cell r="O62">
            <v>31608.639999999999</v>
          </cell>
          <cell r="P62">
            <v>-79432.960000000006</v>
          </cell>
          <cell r="Q62">
            <v>229469.31</v>
          </cell>
          <cell r="R62">
            <v>386237.63</v>
          </cell>
          <cell r="S62">
            <v>0</v>
          </cell>
          <cell r="T62">
            <v>1625402.8</v>
          </cell>
        </row>
        <row r="63">
          <cell r="A63">
            <v>1131</v>
          </cell>
          <cell r="C63">
            <v>196020002</v>
          </cell>
          <cell r="D63" t="str">
            <v>196</v>
          </cell>
          <cell r="E63" t="str">
            <v>19602</v>
          </cell>
          <cell r="F63" t="str">
            <v>Personel Sigortaları</v>
          </cell>
          <cell r="G63" t="str">
            <v>196020002</v>
          </cell>
          <cell r="H63">
            <v>90041</v>
          </cell>
          <cell r="I63">
            <v>-22319.279999999999</v>
          </cell>
          <cell r="J63">
            <v>-15351.17</v>
          </cell>
          <cell r="K63">
            <v>-14810.1</v>
          </cell>
          <cell r="L63">
            <v>-18949.05</v>
          </cell>
          <cell r="M63">
            <v>-16269.11</v>
          </cell>
          <cell r="N63">
            <v>-1150.72</v>
          </cell>
          <cell r="O63">
            <v>-327.47000000000003</v>
          </cell>
          <cell r="P63">
            <v>-1186.08</v>
          </cell>
          <cell r="Q63">
            <v>-108.08</v>
          </cell>
          <cell r="R63">
            <v>1192.31</v>
          </cell>
          <cell r="S63">
            <v>0</v>
          </cell>
          <cell r="T63">
            <v>762.25</v>
          </cell>
        </row>
        <row r="64">
          <cell r="A64">
            <v>1131</v>
          </cell>
          <cell r="C64">
            <v>196030002</v>
          </cell>
          <cell r="D64" t="str">
            <v>196</v>
          </cell>
          <cell r="E64" t="str">
            <v>19603</v>
          </cell>
          <cell r="F64" t="str">
            <v>İstihkak Avansları(Toplu)</v>
          </cell>
          <cell r="G64" t="str">
            <v>196030002</v>
          </cell>
          <cell r="H64">
            <v>0</v>
          </cell>
          <cell r="I64">
            <v>1100</v>
          </cell>
          <cell r="J64">
            <v>100.56</v>
          </cell>
          <cell r="K64">
            <v>-450</v>
          </cell>
          <cell r="L64">
            <v>-750.56</v>
          </cell>
          <cell r="M64">
            <v>0</v>
          </cell>
          <cell r="N64">
            <v>820</v>
          </cell>
          <cell r="O64">
            <v>4800</v>
          </cell>
          <cell r="P64">
            <v>-5620</v>
          </cell>
          <cell r="Q64">
            <v>0</v>
          </cell>
          <cell r="R64">
            <v>9500</v>
          </cell>
          <cell r="S64">
            <v>0</v>
          </cell>
          <cell r="T64">
            <v>9500</v>
          </cell>
        </row>
        <row r="65">
          <cell r="A65">
            <v>1131</v>
          </cell>
          <cell r="C65">
            <v>196030003</v>
          </cell>
          <cell r="D65" t="str">
            <v>196</v>
          </cell>
          <cell r="E65" t="str">
            <v>19603</v>
          </cell>
          <cell r="F65" t="str">
            <v>İstihkak Avansları(Yemek Çeki)</v>
          </cell>
          <cell r="G65" t="str">
            <v>196030003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-85.5</v>
          </cell>
          <cell r="M65">
            <v>85.5</v>
          </cell>
          <cell r="N65">
            <v>-85.5</v>
          </cell>
          <cell r="O65">
            <v>85.5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</row>
        <row r="66">
          <cell r="A66">
            <v>1131</v>
          </cell>
          <cell r="C66">
            <v>196030004</v>
          </cell>
          <cell r="D66" t="str">
            <v>196</v>
          </cell>
          <cell r="E66" t="str">
            <v>19603</v>
          </cell>
          <cell r="F66" t="str">
            <v>İstihkak Avansları(Seyahat)</v>
          </cell>
          <cell r="G66" t="str">
            <v>196030004</v>
          </cell>
          <cell r="H66">
            <v>0</v>
          </cell>
          <cell r="I66">
            <v>12426.38</v>
          </cell>
          <cell r="J66">
            <v>-12426.38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695.1</v>
          </cell>
          <cell r="P66">
            <v>0</v>
          </cell>
          <cell r="Q66">
            <v>-695.1</v>
          </cell>
          <cell r="R66">
            <v>0</v>
          </cell>
          <cell r="S66">
            <v>0</v>
          </cell>
          <cell r="T66">
            <v>0</v>
          </cell>
        </row>
        <row r="67">
          <cell r="A67">
            <v>1132</v>
          </cell>
          <cell r="C67">
            <v>196010001</v>
          </cell>
          <cell r="D67" t="str">
            <v>196</v>
          </cell>
          <cell r="E67" t="str">
            <v>19601</v>
          </cell>
          <cell r="F67" t="str">
            <v>Yol Ve Seyahat Avansları</v>
          </cell>
          <cell r="G67" t="str">
            <v>196010001</v>
          </cell>
          <cell r="H67">
            <v>4421.28</v>
          </cell>
          <cell r="I67">
            <v>-194.8</v>
          </cell>
          <cell r="J67">
            <v>5299.88</v>
          </cell>
          <cell r="K67">
            <v>7716.49</v>
          </cell>
          <cell r="L67">
            <v>2226.54</v>
          </cell>
          <cell r="M67">
            <v>-3697.36</v>
          </cell>
          <cell r="N67">
            <v>-8987.48</v>
          </cell>
          <cell r="O67">
            <v>-1664.7</v>
          </cell>
          <cell r="P67">
            <v>8131.03</v>
          </cell>
          <cell r="Q67">
            <v>-5902.79</v>
          </cell>
          <cell r="R67">
            <v>16708.919999999998</v>
          </cell>
          <cell r="S67">
            <v>0</v>
          </cell>
          <cell r="T67">
            <v>24057.01</v>
          </cell>
        </row>
        <row r="68">
          <cell r="A68">
            <v>1134</v>
          </cell>
          <cell r="C68">
            <v>120020001</v>
          </cell>
          <cell r="D68" t="str">
            <v>120</v>
          </cell>
          <cell r="E68" t="str">
            <v>12002</v>
          </cell>
          <cell r="F68" t="str">
            <v>Yurtiçi Kargo Servisi A.Ş</v>
          </cell>
          <cell r="G68" t="str">
            <v>120020001</v>
          </cell>
          <cell r="H68">
            <v>7436.68</v>
          </cell>
          <cell r="I68">
            <v>-3058.19</v>
          </cell>
          <cell r="J68">
            <v>32.68</v>
          </cell>
          <cell r="K68">
            <v>3779.58</v>
          </cell>
          <cell r="L68">
            <v>-4028.04</v>
          </cell>
          <cell r="M68">
            <v>-59.92</v>
          </cell>
          <cell r="N68">
            <v>21010.65</v>
          </cell>
          <cell r="O68">
            <v>-22665.68</v>
          </cell>
          <cell r="P68">
            <v>-379.31</v>
          </cell>
          <cell r="Q68">
            <v>-973.32</v>
          </cell>
          <cell r="R68">
            <v>32.56</v>
          </cell>
          <cell r="S68">
            <v>0</v>
          </cell>
          <cell r="T68">
            <v>1127.69</v>
          </cell>
        </row>
        <row r="69">
          <cell r="A69">
            <v>1134</v>
          </cell>
          <cell r="C69">
            <v>120020005</v>
          </cell>
          <cell r="D69" t="str">
            <v>120</v>
          </cell>
          <cell r="E69" t="str">
            <v>12002</v>
          </cell>
          <cell r="F69" t="str">
            <v>General Motors Türkiye Ltd.Şti</v>
          </cell>
          <cell r="G69" t="str">
            <v>120020005</v>
          </cell>
          <cell r="H69">
            <v>0</v>
          </cell>
          <cell r="I69">
            <v>0</v>
          </cell>
          <cell r="J69">
            <v>20037.03</v>
          </cell>
          <cell r="K69">
            <v>3893.14</v>
          </cell>
          <cell r="L69">
            <v>0</v>
          </cell>
          <cell r="M69">
            <v>-23930.17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</row>
        <row r="70">
          <cell r="A70">
            <v>1134</v>
          </cell>
          <cell r="C70">
            <v>136010002</v>
          </cell>
          <cell r="D70" t="str">
            <v>136</v>
          </cell>
          <cell r="E70" t="str">
            <v>13601</v>
          </cell>
          <cell r="F70" t="str">
            <v>Tasarruf Teşvik Primi Alacak.</v>
          </cell>
          <cell r="G70" t="str">
            <v>136010002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</row>
        <row r="71">
          <cell r="A71">
            <v>1134</v>
          </cell>
          <cell r="C71">
            <v>136010003</v>
          </cell>
          <cell r="D71" t="str">
            <v>136</v>
          </cell>
          <cell r="E71" t="str">
            <v>13601</v>
          </cell>
          <cell r="F71" t="str">
            <v>Gumruk Alacakları</v>
          </cell>
          <cell r="G71" t="str">
            <v>136010003</v>
          </cell>
          <cell r="H71">
            <v>83184.490000000005</v>
          </cell>
          <cell r="I71">
            <v>0</v>
          </cell>
          <cell r="J71">
            <v>6730.44</v>
          </cell>
          <cell r="K71">
            <v>2202.09</v>
          </cell>
          <cell r="L71">
            <v>-25585.97</v>
          </cell>
          <cell r="M71">
            <v>20335.330000000002</v>
          </cell>
          <cell r="N71">
            <v>0</v>
          </cell>
          <cell r="O71">
            <v>-2017</v>
          </cell>
          <cell r="P71">
            <v>-27250.86</v>
          </cell>
          <cell r="Q71">
            <v>0</v>
          </cell>
          <cell r="R71">
            <v>-56340.959999999999</v>
          </cell>
          <cell r="S71">
            <v>0</v>
          </cell>
          <cell r="T71">
            <v>1257.56</v>
          </cell>
        </row>
        <row r="72">
          <cell r="A72">
            <v>1134</v>
          </cell>
          <cell r="C72">
            <v>181010001</v>
          </cell>
          <cell r="D72" t="str">
            <v>181</v>
          </cell>
          <cell r="E72" t="str">
            <v>18101</v>
          </cell>
          <cell r="F72" t="str">
            <v>HSBC Genel Müdürlük Kurumsal</v>
          </cell>
          <cell r="G72" t="str">
            <v>181010001</v>
          </cell>
          <cell r="H72">
            <v>486843.8</v>
          </cell>
          <cell r="I72">
            <v>395277.54</v>
          </cell>
          <cell r="J72">
            <v>-867860.11</v>
          </cell>
          <cell r="K72">
            <v>413213.06</v>
          </cell>
          <cell r="L72">
            <v>455010.65</v>
          </cell>
          <cell r="M72">
            <v>-855347.88</v>
          </cell>
          <cell r="N72">
            <v>572944.30000000005</v>
          </cell>
          <cell r="O72">
            <v>574289.04</v>
          </cell>
          <cell r="P72">
            <v>-1119301.74</v>
          </cell>
          <cell r="Q72">
            <v>-41126.199999999997</v>
          </cell>
          <cell r="R72">
            <v>-586.84</v>
          </cell>
          <cell r="S72">
            <v>0</v>
          </cell>
          <cell r="T72">
            <v>13355.62</v>
          </cell>
        </row>
        <row r="73">
          <cell r="A73">
            <v>1134</v>
          </cell>
          <cell r="C73">
            <v>181010002</v>
          </cell>
          <cell r="D73" t="str">
            <v>181</v>
          </cell>
          <cell r="E73" t="str">
            <v>18101</v>
          </cell>
          <cell r="F73" t="str">
            <v>CITIBANK Merkez Şube</v>
          </cell>
          <cell r="G73" t="str">
            <v>181010002</v>
          </cell>
          <cell r="H73">
            <v>8957.64</v>
          </cell>
          <cell r="I73">
            <v>-1341.7</v>
          </cell>
          <cell r="J73">
            <v>640.72</v>
          </cell>
          <cell r="K73">
            <v>19339.23</v>
          </cell>
          <cell r="L73">
            <v>-23682.6</v>
          </cell>
          <cell r="M73">
            <v>1792.44</v>
          </cell>
          <cell r="N73">
            <v>-615.79999999999995</v>
          </cell>
          <cell r="O73">
            <v>1108.25</v>
          </cell>
          <cell r="P73">
            <v>6236</v>
          </cell>
          <cell r="Q73">
            <v>-9878.82</v>
          </cell>
          <cell r="R73">
            <v>-2555.36</v>
          </cell>
          <cell r="S73">
            <v>0</v>
          </cell>
          <cell r="T73">
            <v>0</v>
          </cell>
        </row>
        <row r="74">
          <cell r="A74">
            <v>1134</v>
          </cell>
          <cell r="C74">
            <v>181090001</v>
          </cell>
          <cell r="D74" t="str">
            <v>181</v>
          </cell>
          <cell r="E74" t="str">
            <v>18109</v>
          </cell>
          <cell r="F74" t="str">
            <v>Kur Farkı Gelir Tahakkuku</v>
          </cell>
          <cell r="G74" t="str">
            <v>181090001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</row>
        <row r="75">
          <cell r="A75">
            <v>1136</v>
          </cell>
          <cell r="C75">
            <v>136010001</v>
          </cell>
          <cell r="D75" t="str">
            <v>136</v>
          </cell>
          <cell r="E75" t="str">
            <v>13601</v>
          </cell>
          <cell r="F75" t="str">
            <v>Vergi D.Alacak.-Pers.Vergi İad</v>
          </cell>
          <cell r="G75" t="str">
            <v>136010001</v>
          </cell>
          <cell r="H75">
            <v>0</v>
          </cell>
          <cell r="I75">
            <v>106425.8</v>
          </cell>
          <cell r="J75">
            <v>-34328.519999999997</v>
          </cell>
          <cell r="K75">
            <v>-63530.52</v>
          </cell>
          <cell r="L75">
            <v>-6408.58</v>
          </cell>
          <cell r="M75">
            <v>-1816.68</v>
          </cell>
          <cell r="N75">
            <v>-341.5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</row>
        <row r="76">
          <cell r="A76">
            <v>1139</v>
          </cell>
          <cell r="C76">
            <v>120020002</v>
          </cell>
          <cell r="D76" t="str">
            <v>120</v>
          </cell>
          <cell r="E76" t="str">
            <v>12002</v>
          </cell>
          <cell r="F76" t="str">
            <v>Ikizler Hurda Kağıt Tic.ltd.</v>
          </cell>
          <cell r="G76" t="str">
            <v>120020002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</row>
        <row r="77">
          <cell r="A77">
            <v>1139</v>
          </cell>
          <cell r="C77">
            <v>120020006</v>
          </cell>
          <cell r="D77" t="str">
            <v>120</v>
          </cell>
          <cell r="E77" t="str">
            <v>12002</v>
          </cell>
          <cell r="F77" t="str">
            <v>CEM ERKUT</v>
          </cell>
          <cell r="G77" t="str">
            <v>120020006</v>
          </cell>
          <cell r="H77">
            <v>0</v>
          </cell>
          <cell r="I77">
            <v>0</v>
          </cell>
          <cell r="J77">
            <v>6800</v>
          </cell>
          <cell r="K77">
            <v>0</v>
          </cell>
          <cell r="L77">
            <v>-6800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</row>
        <row r="78">
          <cell r="A78">
            <v>1139</v>
          </cell>
          <cell r="C78">
            <v>120020007</v>
          </cell>
          <cell r="D78" t="str">
            <v>120</v>
          </cell>
          <cell r="E78" t="str">
            <v>12002</v>
          </cell>
          <cell r="F78" t="str">
            <v>Teknik Sistem Yapı Ltd.</v>
          </cell>
          <cell r="G78" t="str">
            <v>120020007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25261.49</v>
          </cell>
          <cell r="O78">
            <v>-25261.49</v>
          </cell>
          <cell r="P78">
            <v>20826.060000000001</v>
          </cell>
          <cell r="Q78">
            <v>-20825.36</v>
          </cell>
          <cell r="R78">
            <v>0</v>
          </cell>
          <cell r="S78">
            <v>0</v>
          </cell>
          <cell r="T78">
            <v>0.7</v>
          </cell>
        </row>
        <row r="79">
          <cell r="A79">
            <v>1139</v>
          </cell>
          <cell r="C79">
            <v>120020008</v>
          </cell>
          <cell r="D79" t="str">
            <v>120</v>
          </cell>
          <cell r="E79" t="str">
            <v>12002</v>
          </cell>
          <cell r="F79" t="str">
            <v>Aksam Oto İç ve Dış Tic.A.Ş.</v>
          </cell>
          <cell r="G79" t="str">
            <v>120020008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</row>
        <row r="80">
          <cell r="A80">
            <v>1139</v>
          </cell>
          <cell r="C80">
            <v>120020009</v>
          </cell>
          <cell r="D80" t="str">
            <v>120</v>
          </cell>
          <cell r="E80" t="str">
            <v>12002</v>
          </cell>
          <cell r="F80" t="str">
            <v>FATMA EROL</v>
          </cell>
          <cell r="G80" t="str">
            <v>120020009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10165</v>
          </cell>
          <cell r="P80">
            <v>0</v>
          </cell>
          <cell r="Q80">
            <v>-10165</v>
          </cell>
          <cell r="R80">
            <v>0</v>
          </cell>
          <cell r="S80">
            <v>0</v>
          </cell>
          <cell r="T80">
            <v>0</v>
          </cell>
        </row>
        <row r="81">
          <cell r="A81">
            <v>1142</v>
          </cell>
          <cell r="C81">
            <v>129010001</v>
          </cell>
          <cell r="D81" t="str">
            <v>129</v>
          </cell>
          <cell r="E81" t="str">
            <v>12901</v>
          </cell>
          <cell r="F81" t="str">
            <v>Tem. Şüpheli Alacaklar Karş.</v>
          </cell>
          <cell r="G81" t="str">
            <v>129010001</v>
          </cell>
          <cell r="H81">
            <v>-4959776.07</v>
          </cell>
          <cell r="I81">
            <v>-32384.61</v>
          </cell>
          <cell r="J81">
            <v>-575264.97</v>
          </cell>
          <cell r="K81">
            <v>-288874.17</v>
          </cell>
          <cell r="L81">
            <v>-258436.13</v>
          </cell>
          <cell r="M81">
            <v>-175600.15</v>
          </cell>
          <cell r="N81">
            <v>-105345.99</v>
          </cell>
          <cell r="O81">
            <v>-189229.41</v>
          </cell>
          <cell r="P81">
            <v>-317154.46999999997</v>
          </cell>
          <cell r="Q81">
            <v>-245019.39</v>
          </cell>
          <cell r="R81">
            <v>-92446.8</v>
          </cell>
          <cell r="S81">
            <v>0</v>
          </cell>
          <cell r="T81">
            <v>-7239532.1600000001</v>
          </cell>
        </row>
        <row r="82">
          <cell r="A82">
            <v>1333</v>
          </cell>
          <cell r="C82">
            <v>153020001</v>
          </cell>
          <cell r="D82" t="str">
            <v>153</v>
          </cell>
          <cell r="E82" t="str">
            <v>15302</v>
          </cell>
          <cell r="F82" t="str">
            <v>Dış Alım Ticari Mallar</v>
          </cell>
          <cell r="G82" t="str">
            <v>153020001</v>
          </cell>
          <cell r="H82">
            <v>13907381.42</v>
          </cell>
          <cell r="I82">
            <v>907741.95</v>
          </cell>
          <cell r="J82">
            <v>264404.94</v>
          </cell>
          <cell r="K82">
            <v>7227080.4400000004</v>
          </cell>
          <cell r="L82">
            <v>10370703.32</v>
          </cell>
          <cell r="M82">
            <v>8541297.5899999999</v>
          </cell>
          <cell r="N82">
            <v>-14474046.51</v>
          </cell>
          <cell r="O82">
            <v>7189457.9299999997</v>
          </cell>
          <cell r="P82">
            <v>10504697.02</v>
          </cell>
          <cell r="Q82">
            <v>10925834</v>
          </cell>
          <cell r="R82">
            <v>-7467797.8200000003</v>
          </cell>
          <cell r="S82">
            <v>0</v>
          </cell>
          <cell r="T82">
            <v>47896754.280000001</v>
          </cell>
        </row>
        <row r="83">
          <cell r="A83">
            <v>1333</v>
          </cell>
          <cell r="C83">
            <v>156010001</v>
          </cell>
          <cell r="D83" t="str">
            <v>156</v>
          </cell>
          <cell r="E83" t="str">
            <v>15601</v>
          </cell>
          <cell r="F83" t="str">
            <v>Tic.Mal-Bozuk,Degeri Düşen Mal</v>
          </cell>
          <cell r="G83" t="str">
            <v>156010001</v>
          </cell>
          <cell r="H83">
            <v>962945.81</v>
          </cell>
          <cell r="I83">
            <v>154599.87</v>
          </cell>
          <cell r="J83">
            <v>-71900.13</v>
          </cell>
          <cell r="K83">
            <v>0</v>
          </cell>
          <cell r="L83">
            <v>0</v>
          </cell>
          <cell r="M83">
            <v>0</v>
          </cell>
          <cell r="N83">
            <v>318293.76000000001</v>
          </cell>
          <cell r="O83">
            <v>0</v>
          </cell>
          <cell r="P83">
            <v>0</v>
          </cell>
          <cell r="Q83">
            <v>-582982.49</v>
          </cell>
          <cell r="R83">
            <v>290994.09000000003</v>
          </cell>
          <cell r="S83">
            <v>0</v>
          </cell>
          <cell r="T83">
            <v>1071950.9099999999</v>
          </cell>
        </row>
        <row r="84">
          <cell r="A84">
            <v>1333</v>
          </cell>
          <cell r="C84">
            <v>197020001</v>
          </cell>
          <cell r="D84" t="str">
            <v>197</v>
          </cell>
          <cell r="E84" t="str">
            <v>19702</v>
          </cell>
          <cell r="F84" t="str">
            <v>Stok Sayım Nok.-Mart/2006</v>
          </cell>
          <cell r="G84" t="str">
            <v>197020001</v>
          </cell>
          <cell r="H84">
            <v>0</v>
          </cell>
          <cell r="I84">
            <v>0</v>
          </cell>
          <cell r="J84">
            <v>0</v>
          </cell>
          <cell r="K84">
            <v>683242.07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683242.07</v>
          </cell>
        </row>
        <row r="85">
          <cell r="A85">
            <v>1333</v>
          </cell>
          <cell r="C85">
            <v>294010001</v>
          </cell>
          <cell r="D85" t="str">
            <v>294</v>
          </cell>
          <cell r="E85" t="str">
            <v>29401</v>
          </cell>
          <cell r="F85" t="str">
            <v>Ticari Mallar</v>
          </cell>
          <cell r="G85" t="str">
            <v>294010001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</row>
        <row r="86">
          <cell r="A86">
            <v>1333</v>
          </cell>
          <cell r="C86">
            <v>397020001</v>
          </cell>
          <cell r="D86" t="str">
            <v>397</v>
          </cell>
          <cell r="E86" t="str">
            <v>39702</v>
          </cell>
          <cell r="F86" t="str">
            <v>Ticari Mallar</v>
          </cell>
          <cell r="G86" t="str">
            <v>397020001</v>
          </cell>
          <cell r="H86">
            <v>0</v>
          </cell>
          <cell r="I86">
            <v>0</v>
          </cell>
          <cell r="J86">
            <v>0</v>
          </cell>
          <cell r="K86">
            <v>-360987.1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-360987.1</v>
          </cell>
        </row>
        <row r="87">
          <cell r="A87">
            <v>1337</v>
          </cell>
          <cell r="C87">
            <v>157010001</v>
          </cell>
          <cell r="D87" t="str">
            <v>157</v>
          </cell>
          <cell r="E87" t="str">
            <v>15701</v>
          </cell>
          <cell r="F87" t="str">
            <v>Avon Operations Polska</v>
          </cell>
          <cell r="G87" t="str">
            <v>157010001</v>
          </cell>
          <cell r="H87">
            <v>762222.33</v>
          </cell>
          <cell r="I87">
            <v>328871.62</v>
          </cell>
          <cell r="J87">
            <v>252539.64</v>
          </cell>
          <cell r="K87">
            <v>-365600.58</v>
          </cell>
          <cell r="L87">
            <v>-66879.55</v>
          </cell>
          <cell r="M87">
            <v>657772.78</v>
          </cell>
          <cell r="N87">
            <v>-741589.83</v>
          </cell>
          <cell r="O87">
            <v>534319.88</v>
          </cell>
          <cell r="P87">
            <v>-791879.54</v>
          </cell>
          <cell r="Q87">
            <v>439405.3</v>
          </cell>
          <cell r="R87">
            <v>1488781.37</v>
          </cell>
          <cell r="S87">
            <v>0</v>
          </cell>
          <cell r="T87">
            <v>2497963.42</v>
          </cell>
        </row>
        <row r="88">
          <cell r="A88">
            <v>1337</v>
          </cell>
          <cell r="C88">
            <v>157010002</v>
          </cell>
          <cell r="D88" t="str">
            <v>157</v>
          </cell>
          <cell r="E88" t="str">
            <v>15701</v>
          </cell>
          <cell r="F88" t="str">
            <v>Avon İngiltere</v>
          </cell>
          <cell r="G88" t="str">
            <v>157010002</v>
          </cell>
          <cell r="H88">
            <v>7305.91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-149.63</v>
          </cell>
          <cell r="P88">
            <v>0</v>
          </cell>
          <cell r="Q88">
            <v>74660.87</v>
          </cell>
          <cell r="R88">
            <v>18254.97</v>
          </cell>
          <cell r="S88">
            <v>0</v>
          </cell>
          <cell r="T88">
            <v>100072.12</v>
          </cell>
        </row>
        <row r="89">
          <cell r="A89">
            <v>1337</v>
          </cell>
          <cell r="C89">
            <v>157010003</v>
          </cell>
          <cell r="D89" t="str">
            <v>157</v>
          </cell>
          <cell r="E89" t="str">
            <v>15701</v>
          </cell>
          <cell r="F89" t="str">
            <v>Avon İspanya</v>
          </cell>
          <cell r="G89" t="str">
            <v>157010003</v>
          </cell>
          <cell r="H89">
            <v>8248.2800000000007</v>
          </cell>
          <cell r="I89">
            <v>28690.89</v>
          </cell>
          <cell r="J89">
            <v>-20806.43</v>
          </cell>
          <cell r="K89">
            <v>0</v>
          </cell>
          <cell r="L89">
            <v>-10104.35</v>
          </cell>
          <cell r="M89">
            <v>-358.8</v>
          </cell>
          <cell r="N89">
            <v>-4895.1400000000003</v>
          </cell>
          <cell r="O89">
            <v>0</v>
          </cell>
          <cell r="P89">
            <v>360.11</v>
          </cell>
          <cell r="Q89">
            <v>-360.11</v>
          </cell>
          <cell r="R89">
            <v>18125.77</v>
          </cell>
          <cell r="S89">
            <v>0</v>
          </cell>
          <cell r="T89">
            <v>18900.22</v>
          </cell>
        </row>
        <row r="90">
          <cell r="A90">
            <v>1337</v>
          </cell>
          <cell r="C90">
            <v>157010004</v>
          </cell>
          <cell r="D90" t="str">
            <v>157</v>
          </cell>
          <cell r="E90" t="str">
            <v>15701</v>
          </cell>
          <cell r="F90" t="str">
            <v>Avon Cosmetics Gmbh-Germany</v>
          </cell>
          <cell r="G90" t="str">
            <v>157010004</v>
          </cell>
          <cell r="H90">
            <v>165950.51</v>
          </cell>
          <cell r="I90">
            <v>-82966.13</v>
          </cell>
          <cell r="J90">
            <v>203696.86</v>
          </cell>
          <cell r="K90">
            <v>78986.850000000006</v>
          </cell>
          <cell r="L90">
            <v>-239587.96</v>
          </cell>
          <cell r="M90">
            <v>109524.58</v>
          </cell>
          <cell r="N90">
            <v>67136.36</v>
          </cell>
          <cell r="O90">
            <v>219949.35</v>
          </cell>
          <cell r="P90">
            <v>-299635.98</v>
          </cell>
          <cell r="Q90">
            <v>885853.44</v>
          </cell>
          <cell r="R90">
            <v>-33095.15</v>
          </cell>
          <cell r="S90">
            <v>0</v>
          </cell>
          <cell r="T90">
            <v>1075812.73</v>
          </cell>
        </row>
        <row r="91">
          <cell r="A91">
            <v>1337</v>
          </cell>
          <cell r="C91">
            <v>157010006</v>
          </cell>
          <cell r="D91" t="str">
            <v>157</v>
          </cell>
          <cell r="E91" t="str">
            <v>15701</v>
          </cell>
          <cell r="F91" t="str">
            <v>Avon Cosmetics Romanya Srl</v>
          </cell>
          <cell r="G91" t="str">
            <v>157010006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</row>
        <row r="92">
          <cell r="A92">
            <v>1337</v>
          </cell>
          <cell r="C92">
            <v>157010008</v>
          </cell>
          <cell r="D92" t="str">
            <v>157</v>
          </cell>
          <cell r="E92" t="str">
            <v>15701</v>
          </cell>
          <cell r="F92" t="str">
            <v>Avon Cosmetics İtalya</v>
          </cell>
          <cell r="G92" t="str">
            <v>157010008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43351.28</v>
          </cell>
          <cell r="P92">
            <v>449603.21</v>
          </cell>
          <cell r="Q92">
            <v>-419062.78</v>
          </cell>
          <cell r="R92">
            <v>57815.07</v>
          </cell>
          <cell r="S92">
            <v>0</v>
          </cell>
          <cell r="T92">
            <v>131706.78</v>
          </cell>
        </row>
        <row r="93">
          <cell r="A93">
            <v>1337</v>
          </cell>
          <cell r="C93">
            <v>157010009</v>
          </cell>
          <cell r="D93" t="str">
            <v>157</v>
          </cell>
          <cell r="E93" t="str">
            <v>15701</v>
          </cell>
          <cell r="F93" t="str">
            <v>Avon Cosmetics Greece M.E.P.E</v>
          </cell>
          <cell r="G93" t="str">
            <v>157010009</v>
          </cell>
          <cell r="H93">
            <v>7798.02</v>
          </cell>
          <cell r="I93">
            <v>0</v>
          </cell>
          <cell r="J93">
            <v>0</v>
          </cell>
          <cell r="K93">
            <v>0</v>
          </cell>
          <cell r="L93">
            <v>-7798.02</v>
          </cell>
          <cell r="M93">
            <v>2749</v>
          </cell>
          <cell r="N93">
            <v>-2749</v>
          </cell>
          <cell r="O93">
            <v>0</v>
          </cell>
          <cell r="P93">
            <v>444.38</v>
          </cell>
          <cell r="Q93">
            <v>-444.38</v>
          </cell>
          <cell r="R93">
            <v>0</v>
          </cell>
          <cell r="S93">
            <v>0</v>
          </cell>
          <cell r="T93">
            <v>0</v>
          </cell>
        </row>
        <row r="94">
          <cell r="A94">
            <v>1337</v>
          </cell>
          <cell r="C94">
            <v>157010010</v>
          </cell>
          <cell r="D94" t="str">
            <v>157</v>
          </cell>
          <cell r="E94" t="str">
            <v>15701</v>
          </cell>
          <cell r="F94" t="str">
            <v>Avon Product,Inc.</v>
          </cell>
          <cell r="G94" t="str">
            <v>157010010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240.77</v>
          </cell>
          <cell r="S94">
            <v>0</v>
          </cell>
          <cell r="T94">
            <v>240.77</v>
          </cell>
        </row>
        <row r="95">
          <cell r="A95">
            <v>1337</v>
          </cell>
          <cell r="C95">
            <v>157020001</v>
          </cell>
          <cell r="D95" t="str">
            <v>157</v>
          </cell>
          <cell r="E95" t="str">
            <v>15702</v>
          </cell>
          <cell r="F95" t="str">
            <v>Good Decision,Sl</v>
          </cell>
          <cell r="G95" t="str">
            <v>157020001</v>
          </cell>
          <cell r="H95">
            <v>0</v>
          </cell>
          <cell r="I95">
            <v>0</v>
          </cell>
          <cell r="J95">
            <v>237625.91</v>
          </cell>
          <cell r="K95">
            <v>-188286.86</v>
          </cell>
          <cell r="L95">
            <v>-26527.74</v>
          </cell>
          <cell r="M95">
            <v>231477.94</v>
          </cell>
          <cell r="N95">
            <v>-217175.14</v>
          </cell>
          <cell r="O95">
            <v>-37114.11</v>
          </cell>
          <cell r="P95">
            <v>111219.38</v>
          </cell>
          <cell r="Q95">
            <v>-84534.04</v>
          </cell>
          <cell r="R95">
            <v>-26685.34</v>
          </cell>
          <cell r="S95">
            <v>0</v>
          </cell>
          <cell r="T95">
            <v>0</v>
          </cell>
        </row>
        <row r="96">
          <cell r="A96">
            <v>1337</v>
          </cell>
          <cell r="C96">
            <v>157020002</v>
          </cell>
          <cell r="D96" t="str">
            <v>157</v>
          </cell>
          <cell r="E96" t="str">
            <v>15702</v>
          </cell>
          <cell r="F96" t="str">
            <v>Jsl Concepts Ltd</v>
          </cell>
          <cell r="G96" t="str">
            <v>157020002</v>
          </cell>
          <cell r="H96">
            <v>0</v>
          </cell>
          <cell r="I96">
            <v>0</v>
          </cell>
          <cell r="J96">
            <v>0</v>
          </cell>
          <cell r="K96">
            <v>56755.88</v>
          </cell>
          <cell r="L96">
            <v>-56755.88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</row>
        <row r="97">
          <cell r="A97">
            <v>1337</v>
          </cell>
          <cell r="C97">
            <v>157020003</v>
          </cell>
          <cell r="D97" t="str">
            <v>157</v>
          </cell>
          <cell r="E97" t="str">
            <v>15702</v>
          </cell>
          <cell r="F97" t="str">
            <v>Nails&amp;Beauty Promotions</v>
          </cell>
          <cell r="G97" t="str">
            <v>157020003</v>
          </cell>
          <cell r="H97">
            <v>971.08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-971.08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</row>
        <row r="98">
          <cell r="A98">
            <v>1337</v>
          </cell>
          <cell r="C98">
            <v>157020005</v>
          </cell>
          <cell r="D98" t="str">
            <v>157</v>
          </cell>
          <cell r="E98" t="str">
            <v>15702</v>
          </cell>
          <cell r="F98" t="str">
            <v>Pb Beauty Ldt.</v>
          </cell>
          <cell r="G98" t="str">
            <v>157020005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19530.61</v>
          </cell>
          <cell r="Q98">
            <v>4087.15</v>
          </cell>
          <cell r="R98">
            <v>-23617.759999999998</v>
          </cell>
          <cell r="S98">
            <v>0</v>
          </cell>
          <cell r="T98">
            <v>0</v>
          </cell>
        </row>
        <row r="99">
          <cell r="A99">
            <v>1337</v>
          </cell>
          <cell r="C99">
            <v>157020007</v>
          </cell>
          <cell r="D99" t="str">
            <v>157</v>
          </cell>
          <cell r="E99" t="str">
            <v>15702</v>
          </cell>
          <cell r="F99" t="str">
            <v>Alpha Logica Itra Sprl</v>
          </cell>
          <cell r="G99" t="str">
            <v>157020007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57629.55</v>
          </cell>
          <cell r="M99">
            <v>-57629.55</v>
          </cell>
          <cell r="N99">
            <v>0</v>
          </cell>
          <cell r="O99">
            <v>83699.759999999995</v>
          </cell>
          <cell r="P99">
            <v>-83699.759999999995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</row>
        <row r="100">
          <cell r="A100">
            <v>1337</v>
          </cell>
          <cell r="C100">
            <v>157020009</v>
          </cell>
          <cell r="D100" t="str">
            <v>157</v>
          </cell>
          <cell r="E100" t="str">
            <v>15702</v>
          </cell>
          <cell r="F100" t="str">
            <v>Alpha Logica System SA</v>
          </cell>
          <cell r="G100" t="str">
            <v>157020009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7151.89</v>
          </cell>
          <cell r="R100">
            <v>-5551.73</v>
          </cell>
          <cell r="S100">
            <v>0</v>
          </cell>
          <cell r="T100">
            <v>1600.16</v>
          </cell>
        </row>
        <row r="101">
          <cell r="A101">
            <v>1337</v>
          </cell>
          <cell r="C101">
            <v>157020011</v>
          </cell>
          <cell r="D101" t="str">
            <v>157</v>
          </cell>
          <cell r="E101" t="str">
            <v>15702</v>
          </cell>
          <cell r="F101" t="str">
            <v>LARK INTERNATIONAL APPAREL LTD</v>
          </cell>
          <cell r="G101" t="str">
            <v>157020011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</row>
        <row r="102">
          <cell r="A102">
            <v>1337</v>
          </cell>
          <cell r="C102">
            <v>159010001</v>
          </cell>
          <cell r="D102" t="str">
            <v>159</v>
          </cell>
          <cell r="E102" t="str">
            <v>15901</v>
          </cell>
          <cell r="F102" t="str">
            <v>Yurtiçi satıcı Avansları</v>
          </cell>
          <cell r="G102" t="str">
            <v>159010001</v>
          </cell>
          <cell r="H102">
            <v>0</v>
          </cell>
          <cell r="I102">
            <v>0</v>
          </cell>
          <cell r="J102">
            <v>0</v>
          </cell>
          <cell r="K102">
            <v>2344192.9500000002</v>
          </cell>
          <cell r="L102">
            <v>-658265.68000000005</v>
          </cell>
          <cell r="M102">
            <v>-752330.13</v>
          </cell>
          <cell r="N102">
            <v>-183323.92</v>
          </cell>
          <cell r="O102">
            <v>66418.41</v>
          </cell>
          <cell r="P102">
            <v>155581.03</v>
          </cell>
          <cell r="Q102">
            <v>-854344.91</v>
          </cell>
          <cell r="R102">
            <v>120072.76</v>
          </cell>
          <cell r="S102">
            <v>0</v>
          </cell>
          <cell r="T102">
            <v>238000.51</v>
          </cell>
        </row>
        <row r="103">
          <cell r="A103">
            <v>1337</v>
          </cell>
          <cell r="C103">
            <v>159010003</v>
          </cell>
          <cell r="D103" t="str">
            <v>159</v>
          </cell>
          <cell r="E103" t="str">
            <v>15901</v>
          </cell>
          <cell r="F103" t="str">
            <v>Vergi Avansları</v>
          </cell>
          <cell r="G103" t="str">
            <v>159010003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115517.84</v>
          </cell>
          <cell r="O103">
            <v>-115517.84</v>
          </cell>
          <cell r="P103">
            <v>131316.76</v>
          </cell>
          <cell r="Q103">
            <v>-127316.76</v>
          </cell>
          <cell r="R103">
            <v>0</v>
          </cell>
          <cell r="S103">
            <v>0</v>
          </cell>
          <cell r="T103">
            <v>4000</v>
          </cell>
        </row>
        <row r="104">
          <cell r="A104">
            <v>1337</v>
          </cell>
          <cell r="C104">
            <v>159020001</v>
          </cell>
          <cell r="D104" t="str">
            <v>159</v>
          </cell>
          <cell r="E104" t="str">
            <v>15902</v>
          </cell>
          <cell r="F104" t="str">
            <v>Mal Bedeli</v>
          </cell>
          <cell r="G104" t="str">
            <v>159020001</v>
          </cell>
          <cell r="H104">
            <v>0.34</v>
          </cell>
          <cell r="I104">
            <v>-0.02</v>
          </cell>
          <cell r="J104">
            <v>0.02</v>
          </cell>
          <cell r="K104">
            <v>0.02</v>
          </cell>
          <cell r="L104">
            <v>4179.3599999999997</v>
          </cell>
          <cell r="M104">
            <v>-4179.72</v>
          </cell>
          <cell r="N104">
            <v>-7.0000000000000007E-2</v>
          </cell>
          <cell r="O104">
            <v>-0.01</v>
          </cell>
          <cell r="P104">
            <v>0.01</v>
          </cell>
          <cell r="Q104">
            <v>50862.36</v>
          </cell>
          <cell r="R104">
            <v>-50862.36</v>
          </cell>
          <cell r="S104">
            <v>0</v>
          </cell>
          <cell r="T104">
            <v>-7.0000000000000007E-2</v>
          </cell>
        </row>
        <row r="105">
          <cell r="A105">
            <v>1337</v>
          </cell>
          <cell r="C105">
            <v>159020002</v>
          </cell>
          <cell r="D105" t="str">
            <v>159</v>
          </cell>
          <cell r="E105" t="str">
            <v>15902</v>
          </cell>
          <cell r="F105" t="str">
            <v>Nakliye Bedeli</v>
          </cell>
          <cell r="G105" t="str">
            <v>159020002</v>
          </cell>
          <cell r="H105">
            <v>13780.95</v>
          </cell>
          <cell r="I105">
            <v>10530.24</v>
          </cell>
          <cell r="J105">
            <v>-5005.5</v>
          </cell>
          <cell r="K105">
            <v>-6204.27</v>
          </cell>
          <cell r="L105">
            <v>-6005.23</v>
          </cell>
          <cell r="M105">
            <v>15539.05</v>
          </cell>
          <cell r="N105">
            <v>6700.4</v>
          </cell>
          <cell r="O105">
            <v>32221.57</v>
          </cell>
          <cell r="P105">
            <v>-52576.68</v>
          </cell>
          <cell r="Q105">
            <v>66692.789999999994</v>
          </cell>
          <cell r="R105">
            <v>-46856.7</v>
          </cell>
          <cell r="S105">
            <v>0</v>
          </cell>
          <cell r="T105">
            <v>28816.62</v>
          </cell>
        </row>
        <row r="106">
          <cell r="A106">
            <v>1337</v>
          </cell>
          <cell r="C106">
            <v>159020003</v>
          </cell>
          <cell r="D106" t="str">
            <v>159</v>
          </cell>
          <cell r="E106" t="str">
            <v>15902</v>
          </cell>
          <cell r="F106" t="str">
            <v>Sigorta Bedeli</v>
          </cell>
          <cell r="G106" t="str">
            <v>159020003</v>
          </cell>
          <cell r="H106">
            <v>420.6</v>
          </cell>
          <cell r="I106">
            <v>173.77</v>
          </cell>
          <cell r="J106">
            <v>-180.98</v>
          </cell>
          <cell r="K106">
            <v>229.52</v>
          </cell>
          <cell r="L106">
            <v>-373.83</v>
          </cell>
          <cell r="M106">
            <v>437.06</v>
          </cell>
          <cell r="N106">
            <v>-181.06</v>
          </cell>
          <cell r="O106">
            <v>163.30000000000001</v>
          </cell>
          <cell r="P106">
            <v>-176.78</v>
          </cell>
          <cell r="Q106">
            <v>510.66</v>
          </cell>
          <cell r="R106">
            <v>-2.23</v>
          </cell>
          <cell r="S106">
            <v>0</v>
          </cell>
          <cell r="T106">
            <v>1020.03</v>
          </cell>
        </row>
        <row r="107">
          <cell r="A107">
            <v>1337</v>
          </cell>
          <cell r="C107">
            <v>159020004</v>
          </cell>
          <cell r="D107" t="str">
            <v>159</v>
          </cell>
          <cell r="E107" t="str">
            <v>15902</v>
          </cell>
          <cell r="F107" t="str">
            <v>Gümrük Komisyonu</v>
          </cell>
          <cell r="G107" t="str">
            <v>159020004</v>
          </cell>
          <cell r="H107">
            <v>16.329999999999998</v>
          </cell>
          <cell r="I107">
            <v>0.2</v>
          </cell>
          <cell r="J107">
            <v>-0.01</v>
          </cell>
          <cell r="K107">
            <v>0</v>
          </cell>
          <cell r="L107">
            <v>279.83999999999997</v>
          </cell>
          <cell r="M107">
            <v>-221.33</v>
          </cell>
          <cell r="N107">
            <v>-75.099999999999994</v>
          </cell>
          <cell r="O107">
            <v>0.01</v>
          </cell>
          <cell r="P107">
            <v>0</v>
          </cell>
          <cell r="Q107">
            <v>325</v>
          </cell>
          <cell r="R107">
            <v>-324.97000000000003</v>
          </cell>
          <cell r="S107">
            <v>0</v>
          </cell>
          <cell r="T107">
            <v>-0.03</v>
          </cell>
        </row>
        <row r="108">
          <cell r="A108">
            <v>1337</v>
          </cell>
          <cell r="C108">
            <v>159020005</v>
          </cell>
          <cell r="D108" t="str">
            <v>159</v>
          </cell>
          <cell r="E108" t="str">
            <v>15902</v>
          </cell>
          <cell r="F108" t="str">
            <v>Özel Tüketim Vergisi Bedeli</v>
          </cell>
          <cell r="G108" t="str">
            <v>159020005</v>
          </cell>
          <cell r="H108">
            <v>0</v>
          </cell>
          <cell r="I108">
            <v>0</v>
          </cell>
          <cell r="J108">
            <v>-1</v>
          </cell>
          <cell r="K108">
            <v>-2</v>
          </cell>
          <cell r="L108">
            <v>1074.06</v>
          </cell>
          <cell r="M108">
            <v>-1071.05</v>
          </cell>
          <cell r="N108">
            <v>0.05</v>
          </cell>
          <cell r="O108">
            <v>0</v>
          </cell>
          <cell r="P108">
            <v>-0.01</v>
          </cell>
          <cell r="Q108">
            <v>9493.43</v>
          </cell>
          <cell r="R108">
            <v>-9493.43</v>
          </cell>
          <cell r="S108">
            <v>0</v>
          </cell>
          <cell r="T108">
            <v>0.05</v>
          </cell>
        </row>
        <row r="109">
          <cell r="A109">
            <v>1337</v>
          </cell>
          <cell r="C109">
            <v>159020006</v>
          </cell>
          <cell r="D109" t="str">
            <v>159</v>
          </cell>
          <cell r="E109" t="str">
            <v>15902</v>
          </cell>
          <cell r="F109" t="str">
            <v>Diğer Avanslar</v>
          </cell>
          <cell r="G109" t="str">
            <v>159020006</v>
          </cell>
          <cell r="H109">
            <v>7874.05</v>
          </cell>
          <cell r="I109">
            <v>-2175.42</v>
          </cell>
          <cell r="J109">
            <v>-6227.06</v>
          </cell>
          <cell r="K109">
            <v>0</v>
          </cell>
          <cell r="L109">
            <v>2375.41</v>
          </cell>
          <cell r="M109">
            <v>5991.32</v>
          </cell>
          <cell r="N109">
            <v>0.08</v>
          </cell>
          <cell r="O109">
            <v>-3925.22</v>
          </cell>
          <cell r="P109">
            <v>-0.14000000000000001</v>
          </cell>
          <cell r="Q109">
            <v>26.32</v>
          </cell>
          <cell r="R109">
            <v>-26.28</v>
          </cell>
          <cell r="S109">
            <v>0</v>
          </cell>
          <cell r="T109">
            <v>3913.06</v>
          </cell>
        </row>
        <row r="110">
          <cell r="A110">
            <v>1337</v>
          </cell>
          <cell r="C110">
            <v>159020007</v>
          </cell>
          <cell r="D110" t="str">
            <v>159</v>
          </cell>
          <cell r="E110" t="str">
            <v>15902</v>
          </cell>
          <cell r="F110" t="str">
            <v>Royalty Giderleri</v>
          </cell>
          <cell r="G110" t="str">
            <v>159020007</v>
          </cell>
          <cell r="H110">
            <v>9.75</v>
          </cell>
          <cell r="I110">
            <v>-9.76</v>
          </cell>
          <cell r="J110">
            <v>-0.31</v>
          </cell>
          <cell r="K110">
            <v>0.03</v>
          </cell>
          <cell r="L110">
            <v>836.24</v>
          </cell>
          <cell r="M110">
            <v>-262.61</v>
          </cell>
          <cell r="N110">
            <v>-573.35</v>
          </cell>
          <cell r="O110">
            <v>0.03</v>
          </cell>
          <cell r="P110">
            <v>-0.03</v>
          </cell>
          <cell r="Q110">
            <v>10134</v>
          </cell>
          <cell r="R110">
            <v>-10133.99</v>
          </cell>
          <cell r="S110">
            <v>0</v>
          </cell>
          <cell r="T110">
            <v>0</v>
          </cell>
        </row>
        <row r="111">
          <cell r="A111">
            <v>1337</v>
          </cell>
          <cell r="C111">
            <v>320040028</v>
          </cell>
          <cell r="D111" t="str">
            <v>320</v>
          </cell>
          <cell r="E111" t="str">
            <v>32004</v>
          </cell>
          <cell r="F111" t="str">
            <v>Applegreen Limited</v>
          </cell>
          <cell r="G111" t="str">
            <v>320040028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-156189.6</v>
          </cell>
          <cell r="P111">
            <v>156189.6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</row>
        <row r="112">
          <cell r="A112">
            <v>1411</v>
          </cell>
          <cell r="C112">
            <v>157030001</v>
          </cell>
          <cell r="D112" t="str">
            <v>157</v>
          </cell>
          <cell r="E112" t="str">
            <v>15703</v>
          </cell>
          <cell r="F112" t="str">
            <v>Fatura Stokları</v>
          </cell>
          <cell r="G112" t="str">
            <v>157030001</v>
          </cell>
          <cell r="H112">
            <v>4363.3999999999996</v>
          </cell>
          <cell r="I112">
            <v>3195</v>
          </cell>
          <cell r="J112">
            <v>-1014</v>
          </cell>
          <cell r="K112">
            <v>1604</v>
          </cell>
          <cell r="L112">
            <v>7470</v>
          </cell>
          <cell r="M112">
            <v>5107.74</v>
          </cell>
          <cell r="N112">
            <v>-3756</v>
          </cell>
          <cell r="O112">
            <v>16928.3</v>
          </cell>
          <cell r="P112">
            <v>1053.6400000000001</v>
          </cell>
          <cell r="Q112">
            <v>9340.83</v>
          </cell>
          <cell r="R112">
            <v>3059.3</v>
          </cell>
          <cell r="S112">
            <v>0</v>
          </cell>
          <cell r="T112">
            <v>47352.21</v>
          </cell>
        </row>
        <row r="113">
          <cell r="A113">
            <v>1411</v>
          </cell>
          <cell r="C113">
            <v>157030007</v>
          </cell>
          <cell r="D113" t="str">
            <v>157</v>
          </cell>
          <cell r="E113" t="str">
            <v>15703</v>
          </cell>
          <cell r="F113" t="str">
            <v>Diğer Kırt.Basılı Evr.Stokları</v>
          </cell>
          <cell r="G113" t="str">
            <v>157030007</v>
          </cell>
          <cell r="H113">
            <v>18511.36</v>
          </cell>
          <cell r="I113">
            <v>18779.63</v>
          </cell>
          <cell r="J113">
            <v>-17615.93</v>
          </cell>
          <cell r="K113">
            <v>10296.52</v>
          </cell>
          <cell r="L113">
            <v>1832.54</v>
          </cell>
          <cell r="M113">
            <v>23571.9</v>
          </cell>
          <cell r="N113">
            <v>-8998.83</v>
          </cell>
          <cell r="O113">
            <v>16233.7</v>
          </cell>
          <cell r="P113">
            <v>28346.76</v>
          </cell>
          <cell r="Q113">
            <v>-7088.93</v>
          </cell>
          <cell r="R113">
            <v>-397.81</v>
          </cell>
          <cell r="S113">
            <v>0</v>
          </cell>
          <cell r="T113">
            <v>83470.91</v>
          </cell>
        </row>
        <row r="114">
          <cell r="A114">
            <v>1411</v>
          </cell>
          <cell r="C114">
            <v>157030019</v>
          </cell>
          <cell r="D114" t="str">
            <v>157</v>
          </cell>
          <cell r="E114" t="str">
            <v>15703</v>
          </cell>
          <cell r="F114" t="str">
            <v>Etiket stokları</v>
          </cell>
          <cell r="G114" t="str">
            <v>157030019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</row>
        <row r="115">
          <cell r="A115">
            <v>1411</v>
          </cell>
          <cell r="C115">
            <v>180010036</v>
          </cell>
          <cell r="D115" t="str">
            <v>180</v>
          </cell>
          <cell r="E115" t="str">
            <v>18001</v>
          </cell>
          <cell r="F115" t="str">
            <v>Basılı Evrak (İrs,Gid.Pus.vb)</v>
          </cell>
          <cell r="G115" t="str">
            <v>180010036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2625</v>
          </cell>
          <cell r="O115">
            <v>-1312.5</v>
          </cell>
          <cell r="P115">
            <v>-712.5</v>
          </cell>
          <cell r="Q115">
            <v>-600</v>
          </cell>
          <cell r="R115">
            <v>0</v>
          </cell>
          <cell r="S115">
            <v>0</v>
          </cell>
          <cell r="T115">
            <v>0</v>
          </cell>
        </row>
        <row r="116">
          <cell r="A116">
            <v>1411</v>
          </cell>
          <cell r="C116">
            <v>180010037</v>
          </cell>
          <cell r="D116" t="str">
            <v>180</v>
          </cell>
          <cell r="E116" t="str">
            <v>18001</v>
          </cell>
          <cell r="F116" t="str">
            <v>Fatura Giderleri</v>
          </cell>
          <cell r="G116" t="str">
            <v>180010037</v>
          </cell>
          <cell r="H116">
            <v>0</v>
          </cell>
          <cell r="I116">
            <v>0</v>
          </cell>
          <cell r="J116">
            <v>0</v>
          </cell>
          <cell r="K116">
            <v>1483.02</v>
          </cell>
          <cell r="L116">
            <v>-741.51</v>
          </cell>
          <cell r="M116">
            <v>-741.51</v>
          </cell>
          <cell r="N116">
            <v>0</v>
          </cell>
          <cell r="O116">
            <v>0</v>
          </cell>
          <cell r="P116">
            <v>0</v>
          </cell>
          <cell r="Q116">
            <v>3327.16</v>
          </cell>
          <cell r="R116">
            <v>-1663.58</v>
          </cell>
          <cell r="S116">
            <v>0</v>
          </cell>
          <cell r="T116">
            <v>1663.58</v>
          </cell>
        </row>
        <row r="117">
          <cell r="A117">
            <v>1411</v>
          </cell>
          <cell r="C117">
            <v>280010037</v>
          </cell>
          <cell r="D117" t="str">
            <v>280</v>
          </cell>
          <cell r="E117" t="str">
            <v>28001</v>
          </cell>
          <cell r="F117" t="str">
            <v>Fatura Giderleri</v>
          </cell>
          <cell r="G117" t="str">
            <v>280010037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7525.89</v>
          </cell>
          <cell r="R117">
            <v>0</v>
          </cell>
          <cell r="S117">
            <v>0</v>
          </cell>
          <cell r="T117">
            <v>7525.89</v>
          </cell>
        </row>
        <row r="118">
          <cell r="A118">
            <v>1412</v>
          </cell>
          <cell r="C118">
            <v>157030002</v>
          </cell>
          <cell r="D118" t="str">
            <v>157</v>
          </cell>
          <cell r="E118" t="str">
            <v>15703</v>
          </cell>
          <cell r="F118" t="str">
            <v>Sipariş Formu Stokları</v>
          </cell>
          <cell r="G118" t="str">
            <v>157030002</v>
          </cell>
          <cell r="H118">
            <v>40430.15</v>
          </cell>
          <cell r="I118">
            <v>-7555.48</v>
          </cell>
          <cell r="J118">
            <v>22905.67</v>
          </cell>
          <cell r="K118">
            <v>-3473.23</v>
          </cell>
          <cell r="L118">
            <v>-8847.67</v>
          </cell>
          <cell r="M118">
            <v>1594.65</v>
          </cell>
          <cell r="N118">
            <v>953.61</v>
          </cell>
          <cell r="O118">
            <v>-1639.22</v>
          </cell>
          <cell r="P118">
            <v>253.4</v>
          </cell>
          <cell r="Q118">
            <v>-6669.62</v>
          </cell>
          <cell r="R118">
            <v>1926.54</v>
          </cell>
          <cell r="S118">
            <v>0</v>
          </cell>
          <cell r="T118">
            <v>39878.800000000003</v>
          </cell>
        </row>
        <row r="119">
          <cell r="A119">
            <v>1412</v>
          </cell>
          <cell r="C119">
            <v>157030003</v>
          </cell>
          <cell r="D119" t="str">
            <v>157</v>
          </cell>
          <cell r="E119" t="str">
            <v>15703</v>
          </cell>
          <cell r="F119" t="str">
            <v>Broşür Stokları</v>
          </cell>
          <cell r="G119" t="str">
            <v>157030003</v>
          </cell>
          <cell r="H119">
            <v>36153.31</v>
          </cell>
          <cell r="I119">
            <v>-1544.01</v>
          </cell>
          <cell r="J119">
            <v>38575.949999999997</v>
          </cell>
          <cell r="K119">
            <v>-44649.26</v>
          </cell>
          <cell r="L119">
            <v>20390.41</v>
          </cell>
          <cell r="M119">
            <v>36432.67</v>
          </cell>
          <cell r="N119">
            <v>-61963.29</v>
          </cell>
          <cell r="O119">
            <v>-23395.78</v>
          </cell>
          <cell r="P119">
            <v>35159.64</v>
          </cell>
          <cell r="Q119">
            <v>66971.95</v>
          </cell>
          <cell r="R119">
            <v>-72217.62</v>
          </cell>
          <cell r="S119">
            <v>0</v>
          </cell>
          <cell r="T119">
            <v>29913.97</v>
          </cell>
        </row>
        <row r="120">
          <cell r="A120">
            <v>1412</v>
          </cell>
          <cell r="C120">
            <v>180010038</v>
          </cell>
          <cell r="D120" t="str">
            <v>180</v>
          </cell>
          <cell r="E120" t="str">
            <v>18001</v>
          </cell>
          <cell r="F120" t="str">
            <v>Sipariş Formu Giderleri</v>
          </cell>
          <cell r="G120" t="str">
            <v>180010038</v>
          </cell>
          <cell r="H120">
            <v>1925</v>
          </cell>
          <cell r="I120">
            <v>1970</v>
          </cell>
          <cell r="J120">
            <v>1952.5</v>
          </cell>
          <cell r="K120">
            <v>-3897.5</v>
          </cell>
          <cell r="L120">
            <v>1900</v>
          </cell>
          <cell r="M120">
            <v>723</v>
          </cell>
          <cell r="N120">
            <v>-3249</v>
          </cell>
          <cell r="O120">
            <v>-1324</v>
          </cell>
          <cell r="P120">
            <v>2920</v>
          </cell>
          <cell r="Q120">
            <v>-137.5</v>
          </cell>
          <cell r="R120">
            <v>-1842.5</v>
          </cell>
          <cell r="S120">
            <v>0</v>
          </cell>
          <cell r="T120">
            <v>940</v>
          </cell>
        </row>
        <row r="121">
          <cell r="A121">
            <v>1412</v>
          </cell>
          <cell r="C121">
            <v>180010039</v>
          </cell>
          <cell r="D121" t="str">
            <v>180</v>
          </cell>
          <cell r="E121" t="str">
            <v>18001</v>
          </cell>
          <cell r="F121" t="str">
            <v>Katalog Giderleri</v>
          </cell>
          <cell r="G121" t="str">
            <v>180010039</v>
          </cell>
          <cell r="H121">
            <v>9584.5</v>
          </cell>
          <cell r="I121">
            <v>-3823.5</v>
          </cell>
          <cell r="J121">
            <v>932</v>
          </cell>
          <cell r="K121">
            <v>-4401.5</v>
          </cell>
          <cell r="L121">
            <v>533.5</v>
          </cell>
          <cell r="M121">
            <v>3043</v>
          </cell>
          <cell r="N121">
            <v>-4346.5</v>
          </cell>
          <cell r="O121">
            <v>1673.5</v>
          </cell>
          <cell r="P121">
            <v>-125</v>
          </cell>
          <cell r="Q121">
            <v>-1637.5</v>
          </cell>
          <cell r="R121">
            <v>-1432.5</v>
          </cell>
          <cell r="S121">
            <v>0</v>
          </cell>
          <cell r="T121">
            <v>0</v>
          </cell>
        </row>
        <row r="122">
          <cell r="A122">
            <v>1412</v>
          </cell>
          <cell r="C122">
            <v>180010041</v>
          </cell>
          <cell r="D122" t="str">
            <v>180</v>
          </cell>
          <cell r="E122" t="str">
            <v>18001</v>
          </cell>
          <cell r="F122" t="str">
            <v>Broşür Giderleri</v>
          </cell>
          <cell r="G122" t="str">
            <v>180010041</v>
          </cell>
          <cell r="H122">
            <v>8983.33</v>
          </cell>
          <cell r="I122">
            <v>11332.49</v>
          </cell>
          <cell r="J122">
            <v>-7030.83</v>
          </cell>
          <cell r="K122">
            <v>-2222.5</v>
          </cell>
          <cell r="L122">
            <v>-6091.66</v>
          </cell>
          <cell r="M122">
            <v>-3158.33</v>
          </cell>
          <cell r="N122">
            <v>7982.5</v>
          </cell>
          <cell r="O122">
            <v>-5222.5</v>
          </cell>
          <cell r="P122">
            <v>-2397.5</v>
          </cell>
          <cell r="Q122">
            <v>1885.01</v>
          </cell>
          <cell r="R122">
            <v>-2352.5</v>
          </cell>
          <cell r="S122">
            <v>0</v>
          </cell>
          <cell r="T122">
            <v>1707.51</v>
          </cell>
        </row>
        <row r="123">
          <cell r="A123">
            <v>1414</v>
          </cell>
          <cell r="C123">
            <v>157030004</v>
          </cell>
          <cell r="D123" t="str">
            <v>157</v>
          </cell>
          <cell r="E123" t="str">
            <v>15703</v>
          </cell>
          <cell r="F123" t="str">
            <v>Panaroma Dergisi</v>
          </cell>
          <cell r="G123" t="str">
            <v>157030004</v>
          </cell>
          <cell r="H123">
            <v>48866.04</v>
          </cell>
          <cell r="I123">
            <v>2122.37</v>
          </cell>
          <cell r="J123">
            <v>-2870.32</v>
          </cell>
          <cell r="K123">
            <v>-880.96</v>
          </cell>
          <cell r="L123">
            <v>-2313.15</v>
          </cell>
          <cell r="M123">
            <v>735.99</v>
          </cell>
          <cell r="N123">
            <v>7103.45</v>
          </cell>
          <cell r="O123">
            <v>-3679.83</v>
          </cell>
          <cell r="P123">
            <v>27082.98</v>
          </cell>
          <cell r="Q123">
            <v>-25227.54</v>
          </cell>
          <cell r="R123">
            <v>3938.13</v>
          </cell>
          <cell r="S123">
            <v>0</v>
          </cell>
          <cell r="T123">
            <v>54877.16</v>
          </cell>
        </row>
        <row r="124">
          <cell r="A124">
            <v>1414</v>
          </cell>
          <cell r="C124">
            <v>157030006</v>
          </cell>
          <cell r="D124" t="str">
            <v>157</v>
          </cell>
          <cell r="E124" t="str">
            <v>15703</v>
          </cell>
          <cell r="F124" t="str">
            <v>Karton Poşet</v>
          </cell>
          <cell r="G124" t="str">
            <v>157030006</v>
          </cell>
          <cell r="H124">
            <v>12208.2</v>
          </cell>
          <cell r="I124">
            <v>0</v>
          </cell>
          <cell r="J124">
            <v>4.8600000000000003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1014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13227.06</v>
          </cell>
        </row>
        <row r="125">
          <cell r="A125">
            <v>1414</v>
          </cell>
          <cell r="C125">
            <v>157030012</v>
          </cell>
          <cell r="D125" t="str">
            <v>157</v>
          </cell>
          <cell r="E125" t="str">
            <v>15703</v>
          </cell>
          <cell r="F125" t="str">
            <v>Hediye Stokları</v>
          </cell>
          <cell r="G125" t="str">
            <v>157030012</v>
          </cell>
          <cell r="H125">
            <v>1818.74</v>
          </cell>
          <cell r="I125">
            <v>0</v>
          </cell>
          <cell r="J125">
            <v>-14.72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1804.02</v>
          </cell>
        </row>
        <row r="126">
          <cell r="A126">
            <v>1414</v>
          </cell>
          <cell r="C126">
            <v>157030013</v>
          </cell>
          <cell r="D126" t="str">
            <v>157</v>
          </cell>
          <cell r="E126" t="str">
            <v>15703</v>
          </cell>
          <cell r="F126" t="str">
            <v>Kayıt Seti Stoğu</v>
          </cell>
          <cell r="G126" t="str">
            <v>157030013</v>
          </cell>
          <cell r="H126">
            <v>15858.42</v>
          </cell>
          <cell r="I126">
            <v>-16980.82</v>
          </cell>
          <cell r="J126">
            <v>16208.61</v>
          </cell>
          <cell r="K126">
            <v>8050</v>
          </cell>
          <cell r="L126">
            <v>1512</v>
          </cell>
          <cell r="M126">
            <v>8987.5</v>
          </cell>
          <cell r="N126">
            <v>12225</v>
          </cell>
          <cell r="O126">
            <v>34101</v>
          </cell>
          <cell r="P126">
            <v>-79961.710000000006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</row>
        <row r="127">
          <cell r="A127">
            <v>1414</v>
          </cell>
          <cell r="C127">
            <v>180010040</v>
          </cell>
          <cell r="D127" t="str">
            <v>180</v>
          </cell>
          <cell r="E127" t="str">
            <v>18001</v>
          </cell>
          <cell r="F127" t="str">
            <v>Panaroma Dergisi</v>
          </cell>
          <cell r="G127" t="str">
            <v>180010040</v>
          </cell>
          <cell r="H127">
            <v>0</v>
          </cell>
          <cell r="I127">
            <v>0</v>
          </cell>
          <cell r="J127">
            <v>2045</v>
          </cell>
          <cell r="K127">
            <v>-1022.5</v>
          </cell>
          <cell r="L127">
            <v>-1022.5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4250.84</v>
          </cell>
          <cell r="R127">
            <v>-2551.67</v>
          </cell>
          <cell r="S127">
            <v>0</v>
          </cell>
          <cell r="T127">
            <v>1699.17</v>
          </cell>
        </row>
        <row r="128">
          <cell r="A128">
            <v>1432</v>
          </cell>
          <cell r="C128">
            <v>157030005</v>
          </cell>
          <cell r="D128" t="str">
            <v>157</v>
          </cell>
          <cell r="E128" t="str">
            <v>15703</v>
          </cell>
          <cell r="F128" t="str">
            <v>Elgeçme Poşet Stokları</v>
          </cell>
          <cell r="G128" t="str">
            <v>157030005</v>
          </cell>
          <cell r="H128">
            <v>46681.27</v>
          </cell>
          <cell r="I128">
            <v>-16363.87</v>
          </cell>
          <cell r="J128">
            <v>-1402.44</v>
          </cell>
          <cell r="K128">
            <v>6149.79</v>
          </cell>
          <cell r="L128">
            <v>-4655.99</v>
          </cell>
          <cell r="M128">
            <v>66018.75</v>
          </cell>
          <cell r="N128">
            <v>56885.41</v>
          </cell>
          <cell r="O128">
            <v>-6429.27</v>
          </cell>
          <cell r="P128">
            <v>28392.04</v>
          </cell>
          <cell r="Q128">
            <v>-32650.29</v>
          </cell>
          <cell r="R128">
            <v>43854.52</v>
          </cell>
          <cell r="S128">
            <v>0</v>
          </cell>
          <cell r="T128">
            <v>186479.92</v>
          </cell>
        </row>
        <row r="129">
          <cell r="A129">
            <v>1432</v>
          </cell>
          <cell r="C129">
            <v>157030008</v>
          </cell>
          <cell r="D129" t="str">
            <v>157</v>
          </cell>
          <cell r="E129" t="str">
            <v>15703</v>
          </cell>
          <cell r="F129" t="str">
            <v>Astel Baskılı Pp Bant</v>
          </cell>
          <cell r="G129" t="str">
            <v>157030008</v>
          </cell>
          <cell r="H129">
            <v>12476.2</v>
          </cell>
          <cell r="I129">
            <v>-8000</v>
          </cell>
          <cell r="J129">
            <v>7124</v>
          </cell>
          <cell r="K129">
            <v>-7000</v>
          </cell>
          <cell r="L129">
            <v>5532.12</v>
          </cell>
          <cell r="M129">
            <v>3941.2</v>
          </cell>
          <cell r="N129">
            <v>6292.78</v>
          </cell>
          <cell r="O129">
            <v>-10000</v>
          </cell>
          <cell r="P129">
            <v>-10000</v>
          </cell>
          <cell r="Q129">
            <v>7876.08</v>
          </cell>
          <cell r="R129">
            <v>-1143.44</v>
          </cell>
          <cell r="S129">
            <v>0</v>
          </cell>
          <cell r="T129">
            <v>7098.94</v>
          </cell>
        </row>
        <row r="130">
          <cell r="A130">
            <v>1432</v>
          </cell>
          <cell r="C130">
            <v>157030009</v>
          </cell>
          <cell r="D130" t="str">
            <v>157</v>
          </cell>
          <cell r="E130" t="str">
            <v>15703</v>
          </cell>
          <cell r="F130" t="str">
            <v>Strech Film Stokları</v>
          </cell>
          <cell r="G130" t="str">
            <v>157030009</v>
          </cell>
          <cell r="H130">
            <v>2791.45</v>
          </cell>
          <cell r="I130">
            <v>-1000</v>
          </cell>
          <cell r="J130">
            <v>1726.08</v>
          </cell>
          <cell r="K130">
            <v>-2000</v>
          </cell>
          <cell r="L130">
            <v>-1000</v>
          </cell>
          <cell r="M130">
            <v>855.68</v>
          </cell>
          <cell r="N130">
            <v>-1136.28</v>
          </cell>
          <cell r="O130">
            <v>-236</v>
          </cell>
          <cell r="P130">
            <v>862.15</v>
          </cell>
          <cell r="Q130">
            <v>-500</v>
          </cell>
          <cell r="R130">
            <v>967.09</v>
          </cell>
          <cell r="S130">
            <v>0</v>
          </cell>
          <cell r="T130">
            <v>1330.17</v>
          </cell>
        </row>
        <row r="131">
          <cell r="A131">
            <v>1432</v>
          </cell>
          <cell r="C131">
            <v>157030015</v>
          </cell>
          <cell r="D131" t="str">
            <v>157</v>
          </cell>
          <cell r="E131" t="str">
            <v>15703</v>
          </cell>
          <cell r="F131" t="str">
            <v>Teşvik Stokları</v>
          </cell>
          <cell r="G131" t="str">
            <v>157030015</v>
          </cell>
          <cell r="H131">
            <v>33870.35</v>
          </cell>
          <cell r="I131">
            <v>-32504.3</v>
          </cell>
          <cell r="J131">
            <v>16603.16</v>
          </cell>
          <cell r="K131">
            <v>538.19000000000005</v>
          </cell>
          <cell r="L131">
            <v>89761.42</v>
          </cell>
          <cell r="M131">
            <v>-29641.58</v>
          </cell>
          <cell r="N131">
            <v>-74470.62</v>
          </cell>
          <cell r="O131">
            <v>1381.55</v>
          </cell>
          <cell r="P131">
            <v>6861.06</v>
          </cell>
          <cell r="Q131">
            <v>190.11</v>
          </cell>
          <cell r="R131">
            <v>-3032.35</v>
          </cell>
          <cell r="S131">
            <v>0</v>
          </cell>
          <cell r="T131">
            <v>9556.99</v>
          </cell>
        </row>
        <row r="132">
          <cell r="A132">
            <v>1432</v>
          </cell>
          <cell r="C132">
            <v>157030016</v>
          </cell>
          <cell r="D132" t="str">
            <v>157</v>
          </cell>
          <cell r="E132" t="str">
            <v>15703</v>
          </cell>
          <cell r="F132" t="str">
            <v>A Tipi Karton Koli Stoğu</v>
          </cell>
          <cell r="G132" t="str">
            <v>157030016</v>
          </cell>
          <cell r="H132">
            <v>1468.8</v>
          </cell>
          <cell r="I132">
            <v>367.2</v>
          </cell>
          <cell r="J132">
            <v>-183.6</v>
          </cell>
          <cell r="K132">
            <v>-146.72</v>
          </cell>
          <cell r="L132">
            <v>4121.04</v>
          </cell>
          <cell r="M132">
            <v>-2884.92</v>
          </cell>
          <cell r="N132">
            <v>4105.16</v>
          </cell>
          <cell r="O132">
            <v>7232.6</v>
          </cell>
          <cell r="P132">
            <v>153.41999999999999</v>
          </cell>
          <cell r="Q132">
            <v>13663.89</v>
          </cell>
          <cell r="R132">
            <v>14600.52</v>
          </cell>
          <cell r="S132">
            <v>0</v>
          </cell>
          <cell r="T132">
            <v>42497.39</v>
          </cell>
        </row>
        <row r="133">
          <cell r="A133">
            <v>1432</v>
          </cell>
          <cell r="C133">
            <v>157030017</v>
          </cell>
          <cell r="D133" t="str">
            <v>157</v>
          </cell>
          <cell r="E133" t="str">
            <v>15703</v>
          </cell>
          <cell r="F133" t="str">
            <v>B Tipi Karton Koli Stoğu</v>
          </cell>
          <cell r="G133" t="str">
            <v>157030017</v>
          </cell>
          <cell r="H133">
            <v>2215.08</v>
          </cell>
          <cell r="I133">
            <v>417.42</v>
          </cell>
          <cell r="J133">
            <v>710.77</v>
          </cell>
          <cell r="K133">
            <v>12954.18</v>
          </cell>
          <cell r="L133">
            <v>8877.8799999999992</v>
          </cell>
          <cell r="M133">
            <v>24856.61</v>
          </cell>
          <cell r="N133">
            <v>8772.77</v>
          </cell>
          <cell r="O133">
            <v>5632.53</v>
          </cell>
          <cell r="P133">
            <v>10923.15</v>
          </cell>
          <cell r="Q133">
            <v>19911.349999999999</v>
          </cell>
          <cell r="R133">
            <v>15599.04</v>
          </cell>
          <cell r="S133">
            <v>0</v>
          </cell>
          <cell r="T133">
            <v>110870.78</v>
          </cell>
        </row>
        <row r="134">
          <cell r="A134">
            <v>1432</v>
          </cell>
          <cell r="C134">
            <v>157030018</v>
          </cell>
          <cell r="D134" t="str">
            <v>157</v>
          </cell>
          <cell r="E134" t="str">
            <v>15703</v>
          </cell>
          <cell r="F134" t="str">
            <v>C Tipi Karton Koli Stoğu</v>
          </cell>
          <cell r="G134" t="str">
            <v>157030018</v>
          </cell>
          <cell r="H134">
            <v>3585.96</v>
          </cell>
          <cell r="I134">
            <v>4721.04</v>
          </cell>
          <cell r="J134">
            <v>-1278</v>
          </cell>
          <cell r="K134">
            <v>1548.34</v>
          </cell>
          <cell r="L134">
            <v>15989.32</v>
          </cell>
          <cell r="M134">
            <v>9686.2199999999993</v>
          </cell>
          <cell r="N134">
            <v>-4080.95</v>
          </cell>
          <cell r="O134">
            <v>10794.22</v>
          </cell>
          <cell r="P134">
            <v>13778.14</v>
          </cell>
          <cell r="Q134">
            <v>60924.59</v>
          </cell>
          <cell r="R134">
            <v>5403.97</v>
          </cell>
          <cell r="S134">
            <v>0</v>
          </cell>
          <cell r="T134">
            <v>121072.85</v>
          </cell>
        </row>
        <row r="135">
          <cell r="A135">
            <v>1432</v>
          </cell>
          <cell r="C135">
            <v>157030020</v>
          </cell>
          <cell r="D135" t="str">
            <v>157</v>
          </cell>
          <cell r="E135" t="str">
            <v>15703</v>
          </cell>
          <cell r="F135" t="str">
            <v>Karton Kutu Boyut no:5</v>
          </cell>
          <cell r="G135" t="str">
            <v>157030020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1295.9100000000001</v>
          </cell>
          <cell r="M135">
            <v>-1295.9100000000001</v>
          </cell>
          <cell r="N135">
            <v>412.5</v>
          </cell>
          <cell r="O135">
            <v>412.5</v>
          </cell>
          <cell r="P135">
            <v>-825</v>
          </cell>
          <cell r="Q135">
            <v>896.5</v>
          </cell>
          <cell r="R135">
            <v>-896.5</v>
          </cell>
          <cell r="S135">
            <v>0</v>
          </cell>
          <cell r="T135">
            <v>0</v>
          </cell>
        </row>
        <row r="136">
          <cell r="A136">
            <v>1432</v>
          </cell>
          <cell r="C136">
            <v>157030021</v>
          </cell>
          <cell r="D136" t="str">
            <v>157</v>
          </cell>
          <cell r="E136" t="str">
            <v>15703</v>
          </cell>
          <cell r="F136" t="str">
            <v>İşletme Malzeme Stoğu</v>
          </cell>
          <cell r="G136" t="str">
            <v>157030021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2390.25</v>
          </cell>
          <cell r="S136">
            <v>0</v>
          </cell>
          <cell r="T136">
            <v>2390.25</v>
          </cell>
        </row>
        <row r="137">
          <cell r="A137">
            <v>1441</v>
          </cell>
          <cell r="C137">
            <v>193010001</v>
          </cell>
          <cell r="D137" t="str">
            <v>193</v>
          </cell>
          <cell r="E137" t="str">
            <v>19301</v>
          </cell>
          <cell r="F137" t="str">
            <v>Mahsup Edilecek Geçici Vergi</v>
          </cell>
          <cell r="G137" t="str">
            <v>193010001</v>
          </cell>
          <cell r="H137">
            <v>0</v>
          </cell>
          <cell r="I137">
            <v>943.15</v>
          </cell>
          <cell r="J137">
            <v>-943.15</v>
          </cell>
          <cell r="K137">
            <v>0</v>
          </cell>
          <cell r="L137">
            <v>3865800.56</v>
          </cell>
          <cell r="M137">
            <v>0</v>
          </cell>
          <cell r="N137">
            <v>0</v>
          </cell>
          <cell r="O137">
            <v>2816670.04</v>
          </cell>
          <cell r="P137">
            <v>0</v>
          </cell>
          <cell r="Q137">
            <v>0</v>
          </cell>
          <cell r="R137">
            <v>2113285.31</v>
          </cell>
          <cell r="S137">
            <v>0</v>
          </cell>
          <cell r="T137">
            <v>8795755.9100000001</v>
          </cell>
        </row>
        <row r="138">
          <cell r="A138">
            <v>1441</v>
          </cell>
          <cell r="C138">
            <v>193020001</v>
          </cell>
          <cell r="D138" t="str">
            <v>193</v>
          </cell>
          <cell r="E138" t="str">
            <v>19302</v>
          </cell>
          <cell r="F138" t="str">
            <v>Mahsup Ed.Kes.Yol.Öd.Gel.Verg.</v>
          </cell>
          <cell r="G138" t="str">
            <v>193020001</v>
          </cell>
          <cell r="H138">
            <v>32660.61</v>
          </cell>
          <cell r="I138">
            <v>38042.74</v>
          </cell>
          <cell r="J138">
            <v>250552.56</v>
          </cell>
          <cell r="K138">
            <v>39827.660000000003</v>
          </cell>
          <cell r="L138">
            <v>-270793.09000000003</v>
          </cell>
          <cell r="M138">
            <v>252702.53</v>
          </cell>
          <cell r="N138">
            <v>69085.240000000005</v>
          </cell>
          <cell r="O138">
            <v>-276691.48</v>
          </cell>
          <cell r="P138">
            <v>319227.53000000003</v>
          </cell>
          <cell r="Q138">
            <v>148771.04999999999</v>
          </cell>
          <cell r="R138">
            <v>-379529.43</v>
          </cell>
          <cell r="S138">
            <v>0</v>
          </cell>
          <cell r="T138">
            <v>223855.92</v>
          </cell>
        </row>
        <row r="139">
          <cell r="A139">
            <v>1491</v>
          </cell>
          <cell r="C139">
            <v>180010020</v>
          </cell>
          <cell r="D139" t="str">
            <v>180</v>
          </cell>
          <cell r="E139" t="str">
            <v>18001</v>
          </cell>
          <cell r="F139" t="str">
            <v>Nakil Araçları Kiraları</v>
          </cell>
          <cell r="G139" t="str">
            <v>180010020</v>
          </cell>
          <cell r="H139">
            <v>15451.59</v>
          </cell>
          <cell r="I139">
            <v>1259.57</v>
          </cell>
          <cell r="J139">
            <v>-919.23</v>
          </cell>
          <cell r="K139">
            <v>840.44</v>
          </cell>
          <cell r="L139">
            <v>777.8</v>
          </cell>
          <cell r="M139">
            <v>3107.39</v>
          </cell>
          <cell r="N139">
            <v>-1413.64</v>
          </cell>
          <cell r="O139">
            <v>-1844.56</v>
          </cell>
          <cell r="P139">
            <v>4256.0200000000004</v>
          </cell>
          <cell r="Q139">
            <v>13116.73</v>
          </cell>
          <cell r="R139">
            <v>-14064.94</v>
          </cell>
          <cell r="S139">
            <v>0</v>
          </cell>
          <cell r="T139">
            <v>20567.169999999998</v>
          </cell>
        </row>
        <row r="140">
          <cell r="A140">
            <v>1491</v>
          </cell>
          <cell r="C140">
            <v>180010022</v>
          </cell>
          <cell r="D140" t="str">
            <v>180</v>
          </cell>
          <cell r="E140" t="str">
            <v>18001</v>
          </cell>
          <cell r="F140" t="str">
            <v>Diğer Kira Giderleri</v>
          </cell>
          <cell r="G140" t="str">
            <v>180010022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1875</v>
          </cell>
          <cell r="N140">
            <v>-312.5</v>
          </cell>
          <cell r="O140">
            <v>-312.5</v>
          </cell>
          <cell r="P140">
            <v>-312.5</v>
          </cell>
          <cell r="Q140">
            <v>-312.5</v>
          </cell>
          <cell r="R140">
            <v>-312.5</v>
          </cell>
          <cell r="S140">
            <v>0</v>
          </cell>
          <cell r="T140">
            <v>312.5</v>
          </cell>
        </row>
        <row r="141">
          <cell r="A141">
            <v>1491</v>
          </cell>
          <cell r="C141">
            <v>180010023</v>
          </cell>
          <cell r="D141" t="str">
            <v>180</v>
          </cell>
          <cell r="E141" t="str">
            <v>18001</v>
          </cell>
          <cell r="F141" t="str">
            <v>Bilgi Tekn. Kira Giderleri</v>
          </cell>
          <cell r="G141" t="str">
            <v>180010023</v>
          </cell>
          <cell r="H141">
            <v>19692.3</v>
          </cell>
          <cell r="I141">
            <v>-3282.05</v>
          </cell>
          <cell r="J141">
            <v>-3282.05</v>
          </cell>
          <cell r="K141">
            <v>-3282.05</v>
          </cell>
          <cell r="L141">
            <v>-3282.05</v>
          </cell>
          <cell r="M141">
            <v>-3282.05</v>
          </cell>
          <cell r="N141">
            <v>-3282.05</v>
          </cell>
          <cell r="O141">
            <v>4897.1000000000004</v>
          </cell>
          <cell r="P141">
            <v>7058.92</v>
          </cell>
          <cell r="Q141">
            <v>-3985.34</v>
          </cell>
          <cell r="R141">
            <v>-3985.34</v>
          </cell>
          <cell r="S141">
            <v>0</v>
          </cell>
          <cell r="T141">
            <v>3985.34</v>
          </cell>
        </row>
        <row r="142">
          <cell r="A142">
            <v>1491</v>
          </cell>
          <cell r="C142">
            <v>280010020</v>
          </cell>
          <cell r="D142" t="str">
            <v>280</v>
          </cell>
          <cell r="E142" t="str">
            <v>28001</v>
          </cell>
          <cell r="F142" t="str">
            <v>Nakil Araçları Kiraları</v>
          </cell>
          <cell r="G142" t="str">
            <v>280010020</v>
          </cell>
          <cell r="H142">
            <v>0</v>
          </cell>
          <cell r="I142">
            <v>0</v>
          </cell>
          <cell r="J142">
            <v>0</v>
          </cell>
          <cell r="K142">
            <v>82.57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-82.57</v>
          </cell>
          <cell r="R142">
            <v>6152.3</v>
          </cell>
          <cell r="S142">
            <v>0</v>
          </cell>
          <cell r="T142">
            <v>6152.3</v>
          </cell>
        </row>
        <row r="143">
          <cell r="A143">
            <v>1491</v>
          </cell>
          <cell r="C143">
            <v>280010023</v>
          </cell>
          <cell r="D143" t="str">
            <v>280</v>
          </cell>
          <cell r="E143" t="str">
            <v>28001</v>
          </cell>
          <cell r="F143" t="str">
            <v>Bilgi Teknolojileri Kira Gid.</v>
          </cell>
          <cell r="G143" t="str">
            <v>280010023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9794.08</v>
          </cell>
          <cell r="P143">
            <v>19327.560000000001</v>
          </cell>
          <cell r="Q143">
            <v>0</v>
          </cell>
          <cell r="R143">
            <v>0</v>
          </cell>
          <cell r="S143">
            <v>0</v>
          </cell>
          <cell r="T143">
            <v>29121.64</v>
          </cell>
        </row>
        <row r="144">
          <cell r="A144">
            <v>1494</v>
          </cell>
          <cell r="C144">
            <v>180010009</v>
          </cell>
          <cell r="D144" t="str">
            <v>180</v>
          </cell>
          <cell r="E144" t="str">
            <v>18001</v>
          </cell>
          <cell r="F144" t="str">
            <v>Bina Sigortası</v>
          </cell>
          <cell r="G144" t="str">
            <v>180010009</v>
          </cell>
          <cell r="H144">
            <v>11105.55</v>
          </cell>
          <cell r="I144">
            <v>-10330.4</v>
          </cell>
          <cell r="J144">
            <v>72790.58</v>
          </cell>
          <cell r="K144">
            <v>-8197.43</v>
          </cell>
          <cell r="L144">
            <v>-8199.89</v>
          </cell>
          <cell r="M144">
            <v>-8197.43</v>
          </cell>
          <cell r="N144">
            <v>-8199.89</v>
          </cell>
          <cell r="O144">
            <v>-8199.89</v>
          </cell>
          <cell r="P144">
            <v>-8197.43</v>
          </cell>
          <cell r="Q144">
            <v>-1267.83</v>
          </cell>
          <cell r="R144">
            <v>-11552.97</v>
          </cell>
          <cell r="S144">
            <v>0</v>
          </cell>
          <cell r="T144">
            <v>11552.97</v>
          </cell>
        </row>
        <row r="145">
          <cell r="A145">
            <v>1494</v>
          </cell>
          <cell r="C145">
            <v>180010010</v>
          </cell>
          <cell r="D145" t="str">
            <v>180</v>
          </cell>
          <cell r="E145" t="str">
            <v>18001</v>
          </cell>
          <cell r="F145" t="str">
            <v>Nakil Araçları Sig.Gid.</v>
          </cell>
          <cell r="G145" t="str">
            <v>180010010</v>
          </cell>
          <cell r="H145">
            <v>50593.55</v>
          </cell>
          <cell r="I145">
            <v>-6852.65</v>
          </cell>
          <cell r="J145">
            <v>-6431.13</v>
          </cell>
          <cell r="K145">
            <v>-1442.55</v>
          </cell>
          <cell r="L145">
            <v>-6938.64</v>
          </cell>
          <cell r="M145">
            <v>-3453.72</v>
          </cell>
          <cell r="N145">
            <v>204.07</v>
          </cell>
          <cell r="O145">
            <v>-5760.62</v>
          </cell>
          <cell r="P145">
            <v>-5842.19</v>
          </cell>
          <cell r="Q145">
            <v>-5544.61</v>
          </cell>
          <cell r="R145">
            <v>-3617.99</v>
          </cell>
          <cell r="S145">
            <v>0</v>
          </cell>
          <cell r="T145">
            <v>4913.5200000000004</v>
          </cell>
        </row>
        <row r="146">
          <cell r="A146">
            <v>1494</v>
          </cell>
          <cell r="C146">
            <v>180010011</v>
          </cell>
          <cell r="D146" t="str">
            <v>180</v>
          </cell>
          <cell r="E146" t="str">
            <v>18001</v>
          </cell>
          <cell r="F146" t="str">
            <v>Demirbaşlar Sig.Gid.</v>
          </cell>
          <cell r="G146" t="str">
            <v>180010011</v>
          </cell>
          <cell r="H146">
            <v>1199.81</v>
          </cell>
          <cell r="I146">
            <v>-259.06</v>
          </cell>
          <cell r="J146">
            <v>5928.78</v>
          </cell>
          <cell r="K146">
            <v>-785.04</v>
          </cell>
          <cell r="L146">
            <v>-433.78</v>
          </cell>
          <cell r="M146">
            <v>-835.76</v>
          </cell>
          <cell r="N146">
            <v>-839.54</v>
          </cell>
          <cell r="O146">
            <v>-839.54</v>
          </cell>
          <cell r="P146">
            <v>3791.58</v>
          </cell>
          <cell r="Q146">
            <v>-1651.75</v>
          </cell>
          <cell r="R146">
            <v>-2637.14</v>
          </cell>
          <cell r="S146">
            <v>0</v>
          </cell>
          <cell r="T146">
            <v>2638.56</v>
          </cell>
        </row>
        <row r="147">
          <cell r="A147">
            <v>1494</v>
          </cell>
          <cell r="C147">
            <v>180010013</v>
          </cell>
          <cell r="D147" t="str">
            <v>180</v>
          </cell>
          <cell r="E147" t="str">
            <v>18001</v>
          </cell>
          <cell r="F147" t="str">
            <v>Taşıma Sigortaları</v>
          </cell>
          <cell r="G147" t="str">
            <v>180010013</v>
          </cell>
          <cell r="H147">
            <v>19.25</v>
          </cell>
          <cell r="I147">
            <v>-1.75</v>
          </cell>
          <cell r="J147">
            <v>-1.75</v>
          </cell>
          <cell r="K147">
            <v>-1.75</v>
          </cell>
          <cell r="L147">
            <v>-1.75</v>
          </cell>
          <cell r="M147">
            <v>-1.75</v>
          </cell>
          <cell r="N147">
            <v>-1.75</v>
          </cell>
          <cell r="O147">
            <v>-1.75</v>
          </cell>
          <cell r="P147">
            <v>2925.52</v>
          </cell>
          <cell r="Q147">
            <v>-956.3</v>
          </cell>
          <cell r="R147">
            <v>-988.11</v>
          </cell>
          <cell r="S147">
            <v>0</v>
          </cell>
          <cell r="T147">
            <v>988.11</v>
          </cell>
        </row>
        <row r="148">
          <cell r="A148">
            <v>1494</v>
          </cell>
          <cell r="C148">
            <v>180010015</v>
          </cell>
          <cell r="D148" t="str">
            <v>180</v>
          </cell>
          <cell r="E148" t="str">
            <v>18001</v>
          </cell>
          <cell r="F148" t="str">
            <v>Personel Ferdi Kaza Sigor.</v>
          </cell>
          <cell r="G148" t="str">
            <v>180010015</v>
          </cell>
          <cell r="H148">
            <v>2050.1799999999998</v>
          </cell>
          <cell r="I148">
            <v>-186.38</v>
          </cell>
          <cell r="J148">
            <v>-180.14</v>
          </cell>
          <cell r="K148">
            <v>-192.62</v>
          </cell>
          <cell r="L148">
            <v>-186.38</v>
          </cell>
          <cell r="M148">
            <v>-186.38</v>
          </cell>
          <cell r="N148">
            <v>-186.38</v>
          </cell>
          <cell r="O148">
            <v>-186.38</v>
          </cell>
          <cell r="P148">
            <v>-186.38</v>
          </cell>
          <cell r="Q148">
            <v>-186.38</v>
          </cell>
          <cell r="R148">
            <v>-186.38</v>
          </cell>
          <cell r="S148">
            <v>0</v>
          </cell>
          <cell r="T148">
            <v>186.38</v>
          </cell>
        </row>
        <row r="149">
          <cell r="A149">
            <v>1494</v>
          </cell>
          <cell r="C149">
            <v>180010016</v>
          </cell>
          <cell r="D149" t="str">
            <v>180</v>
          </cell>
          <cell r="E149" t="str">
            <v>18001</v>
          </cell>
          <cell r="F149" t="str">
            <v>Mali Mesuliyet Sigortaları</v>
          </cell>
          <cell r="G149" t="str">
            <v>180010016</v>
          </cell>
          <cell r="H149">
            <v>4740.82</v>
          </cell>
          <cell r="I149">
            <v>-954.93</v>
          </cell>
          <cell r="J149">
            <v>-936.97</v>
          </cell>
          <cell r="K149">
            <v>-876.14</v>
          </cell>
          <cell r="L149">
            <v>-954.89</v>
          </cell>
          <cell r="M149">
            <v>7157.18</v>
          </cell>
          <cell r="N149">
            <v>-1377.21</v>
          </cell>
          <cell r="O149">
            <v>-1377.21</v>
          </cell>
          <cell r="P149">
            <v>-1333.12</v>
          </cell>
          <cell r="Q149">
            <v>-1333.12</v>
          </cell>
          <cell r="R149">
            <v>-1377.21</v>
          </cell>
          <cell r="S149">
            <v>0</v>
          </cell>
          <cell r="T149">
            <v>1377.2</v>
          </cell>
        </row>
        <row r="150">
          <cell r="A150">
            <v>1494</v>
          </cell>
          <cell r="C150">
            <v>180010017</v>
          </cell>
          <cell r="D150" t="str">
            <v>180</v>
          </cell>
          <cell r="E150" t="str">
            <v>18001</v>
          </cell>
          <cell r="F150" t="str">
            <v>Personel Sağlık Sigorta Gid.</v>
          </cell>
          <cell r="G150" t="str">
            <v>180010017</v>
          </cell>
          <cell r="H150">
            <v>423915.12</v>
          </cell>
          <cell r="I150">
            <v>-22258.73</v>
          </cell>
          <cell r="J150">
            <v>-29451.200000000001</v>
          </cell>
          <cell r="K150">
            <v>-38390.25</v>
          </cell>
          <cell r="L150">
            <v>-40093.86</v>
          </cell>
          <cell r="M150">
            <v>-39316.959999999999</v>
          </cell>
          <cell r="N150">
            <v>-41503.99</v>
          </cell>
          <cell r="O150">
            <v>-38657.33</v>
          </cell>
          <cell r="P150">
            <v>-41284.93</v>
          </cell>
          <cell r="Q150">
            <v>-43764.42</v>
          </cell>
          <cell r="R150">
            <v>-38516.76</v>
          </cell>
          <cell r="S150">
            <v>0</v>
          </cell>
          <cell r="T150">
            <v>50676.69</v>
          </cell>
        </row>
        <row r="151">
          <cell r="A151">
            <v>1494</v>
          </cell>
          <cell r="C151">
            <v>280010009</v>
          </cell>
          <cell r="D151" t="str">
            <v>280</v>
          </cell>
          <cell r="E151" t="str">
            <v>28001</v>
          </cell>
          <cell r="F151" t="str">
            <v>Bina Sigortası</v>
          </cell>
          <cell r="G151" t="str">
            <v>280010009</v>
          </cell>
          <cell r="H151">
            <v>0</v>
          </cell>
          <cell r="I151">
            <v>0</v>
          </cell>
          <cell r="J151">
            <v>16247.55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27433.599999999999</v>
          </cell>
          <cell r="R151">
            <v>0</v>
          </cell>
          <cell r="S151">
            <v>0</v>
          </cell>
          <cell r="T151">
            <v>43681.15</v>
          </cell>
        </row>
        <row r="152">
          <cell r="A152">
            <v>1494</v>
          </cell>
          <cell r="C152">
            <v>280010010</v>
          </cell>
          <cell r="D152" t="str">
            <v>280</v>
          </cell>
          <cell r="E152" t="str">
            <v>28001</v>
          </cell>
          <cell r="F152" t="str">
            <v>Nakil Araçları Sig.Gid.</v>
          </cell>
          <cell r="G152" t="str">
            <v>280010010</v>
          </cell>
          <cell r="H152">
            <v>14.84</v>
          </cell>
          <cell r="I152">
            <v>0</v>
          </cell>
          <cell r="J152">
            <v>378.23</v>
          </cell>
          <cell r="K152">
            <v>1827.07</v>
          </cell>
          <cell r="L152">
            <v>0</v>
          </cell>
          <cell r="M152">
            <v>2472.91</v>
          </cell>
          <cell r="N152">
            <v>6718.91</v>
          </cell>
          <cell r="O152">
            <v>696.17</v>
          </cell>
          <cell r="P152">
            <v>0</v>
          </cell>
          <cell r="Q152">
            <v>913.2</v>
          </cell>
          <cell r="R152">
            <v>12469.23</v>
          </cell>
          <cell r="S152">
            <v>0</v>
          </cell>
          <cell r="T152">
            <v>25490.560000000001</v>
          </cell>
        </row>
        <row r="153">
          <cell r="A153">
            <v>1494</v>
          </cell>
          <cell r="C153">
            <v>280010011</v>
          </cell>
          <cell r="D153" t="str">
            <v>280</v>
          </cell>
          <cell r="E153" t="str">
            <v>28001</v>
          </cell>
          <cell r="F153" t="str">
            <v>Demirbaşlar Sig.Gid.</v>
          </cell>
          <cell r="G153" t="str">
            <v>280010011</v>
          </cell>
          <cell r="H153">
            <v>0</v>
          </cell>
          <cell r="I153">
            <v>75.08</v>
          </cell>
          <cell r="J153">
            <v>1343.52</v>
          </cell>
          <cell r="K153">
            <v>0</v>
          </cell>
          <cell r="L153">
            <v>101.47</v>
          </cell>
          <cell r="M153">
            <v>0</v>
          </cell>
          <cell r="N153">
            <v>0</v>
          </cell>
          <cell r="O153">
            <v>0</v>
          </cell>
          <cell r="P153">
            <v>3017.84</v>
          </cell>
          <cell r="Q153">
            <v>1098.78</v>
          </cell>
          <cell r="R153">
            <v>0</v>
          </cell>
          <cell r="S153">
            <v>0</v>
          </cell>
          <cell r="T153">
            <v>5636.69</v>
          </cell>
        </row>
        <row r="154">
          <cell r="A154">
            <v>1494</v>
          </cell>
          <cell r="C154">
            <v>280010013</v>
          </cell>
          <cell r="D154" t="str">
            <v>280</v>
          </cell>
          <cell r="E154" t="str">
            <v>28001</v>
          </cell>
          <cell r="F154" t="str">
            <v>Taşıma Sigortaları</v>
          </cell>
          <cell r="G154" t="str">
            <v>280010013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2895.45</v>
          </cell>
          <cell r="Q154">
            <v>0</v>
          </cell>
          <cell r="R154">
            <v>0</v>
          </cell>
          <cell r="S154">
            <v>0</v>
          </cell>
          <cell r="T154">
            <v>2895.45</v>
          </cell>
        </row>
        <row r="155">
          <cell r="A155">
            <v>1494</v>
          </cell>
          <cell r="C155">
            <v>280010016</v>
          </cell>
          <cell r="D155" t="str">
            <v>280</v>
          </cell>
          <cell r="E155" t="str">
            <v>28001</v>
          </cell>
          <cell r="F155" t="str">
            <v>Mali Mesuliyet Sigortaları</v>
          </cell>
          <cell r="G155" t="str">
            <v>280010016</v>
          </cell>
          <cell r="H155">
            <v>0</v>
          </cell>
          <cell r="I155">
            <v>0</v>
          </cell>
          <cell r="J155">
            <v>3.5</v>
          </cell>
          <cell r="K155">
            <v>26.25</v>
          </cell>
          <cell r="L155">
            <v>0</v>
          </cell>
          <cell r="M155">
            <v>6701.27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6731.02</v>
          </cell>
        </row>
        <row r="156">
          <cell r="A156">
            <v>1495</v>
          </cell>
          <cell r="C156">
            <v>180010003</v>
          </cell>
          <cell r="D156" t="str">
            <v>180</v>
          </cell>
          <cell r="E156" t="str">
            <v>18001</v>
          </cell>
          <cell r="F156" t="str">
            <v>Reklam ve Tanıtım Giderleri</v>
          </cell>
          <cell r="G156" t="str">
            <v>180010003</v>
          </cell>
          <cell r="H156">
            <v>40773.65</v>
          </cell>
          <cell r="I156">
            <v>-8222.58</v>
          </cell>
          <cell r="J156">
            <v>-8222.58</v>
          </cell>
          <cell r="K156">
            <v>-5913.28</v>
          </cell>
          <cell r="L156">
            <v>-9124.84</v>
          </cell>
          <cell r="M156">
            <v>-7102.87</v>
          </cell>
          <cell r="N156">
            <v>-2187.5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</row>
        <row r="157">
          <cell r="A157">
            <v>1495</v>
          </cell>
          <cell r="C157">
            <v>180010042</v>
          </cell>
          <cell r="D157" t="str">
            <v>180</v>
          </cell>
          <cell r="E157" t="str">
            <v>18001</v>
          </cell>
          <cell r="F157" t="str">
            <v>Reklam Giderleri</v>
          </cell>
          <cell r="G157" t="str">
            <v>180010042</v>
          </cell>
          <cell r="H157">
            <v>0</v>
          </cell>
          <cell r="I157">
            <v>500</v>
          </cell>
          <cell r="J157">
            <v>-500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</row>
        <row r="158">
          <cell r="A158">
            <v>1498</v>
          </cell>
          <cell r="C158">
            <v>153010001</v>
          </cell>
          <cell r="D158" t="str">
            <v>153</v>
          </cell>
          <cell r="E158" t="str">
            <v>15301</v>
          </cell>
          <cell r="F158" t="str">
            <v>İç Alım Ticari Mallar</v>
          </cell>
          <cell r="G158" t="str">
            <v>153010001</v>
          </cell>
          <cell r="H158">
            <v>0</v>
          </cell>
          <cell r="I158">
            <v>0</v>
          </cell>
          <cell r="J158">
            <v>5156.1099999999997</v>
          </cell>
          <cell r="K158">
            <v>-5156.1099999999997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</row>
        <row r="159">
          <cell r="A159">
            <v>1499</v>
          </cell>
          <cell r="C159">
            <v>180010002</v>
          </cell>
          <cell r="D159" t="str">
            <v>180</v>
          </cell>
          <cell r="E159" t="str">
            <v>18001</v>
          </cell>
          <cell r="F159" t="str">
            <v>Büro Bakım Onarım Giderleri</v>
          </cell>
          <cell r="G159" t="str">
            <v>180010002</v>
          </cell>
          <cell r="H159">
            <v>3276.92</v>
          </cell>
          <cell r="I159">
            <v>583.61</v>
          </cell>
          <cell r="J159">
            <v>1407.42</v>
          </cell>
          <cell r="K159">
            <v>-1761.26</v>
          </cell>
          <cell r="L159">
            <v>-1761.26</v>
          </cell>
          <cell r="M159">
            <v>-1745.43</v>
          </cell>
          <cell r="N159">
            <v>2037.5</v>
          </cell>
          <cell r="O159">
            <v>15316.7</v>
          </cell>
          <cell r="P159">
            <v>4032.65</v>
          </cell>
          <cell r="Q159">
            <v>-6129.55</v>
          </cell>
          <cell r="R159">
            <v>-7628.65</v>
          </cell>
          <cell r="S159">
            <v>0</v>
          </cell>
          <cell r="T159">
            <v>7628.65</v>
          </cell>
        </row>
        <row r="160">
          <cell r="A160">
            <v>1499</v>
          </cell>
          <cell r="C160">
            <v>180010024</v>
          </cell>
          <cell r="D160" t="str">
            <v>180</v>
          </cell>
          <cell r="E160" t="str">
            <v>18001</v>
          </cell>
          <cell r="F160" t="str">
            <v>Kitap Abone Giderleri</v>
          </cell>
          <cell r="G160" t="str">
            <v>180010024</v>
          </cell>
          <cell r="H160">
            <v>161.30000000000001</v>
          </cell>
          <cell r="I160">
            <v>946.95</v>
          </cell>
          <cell r="J160">
            <v>-125.55</v>
          </cell>
          <cell r="K160">
            <v>1194.45</v>
          </cell>
          <cell r="L160">
            <v>-290.55</v>
          </cell>
          <cell r="M160">
            <v>25.03</v>
          </cell>
          <cell r="N160">
            <v>-372.4</v>
          </cell>
          <cell r="O160">
            <v>-372.4</v>
          </cell>
          <cell r="P160">
            <v>-329.82</v>
          </cell>
          <cell r="Q160">
            <v>-110.37</v>
          </cell>
          <cell r="R160">
            <v>-363.32</v>
          </cell>
          <cell r="S160">
            <v>0</v>
          </cell>
          <cell r="T160">
            <v>363.32</v>
          </cell>
        </row>
        <row r="161">
          <cell r="A161">
            <v>1499</v>
          </cell>
          <cell r="C161">
            <v>180010026</v>
          </cell>
          <cell r="D161" t="str">
            <v>180</v>
          </cell>
          <cell r="E161" t="str">
            <v>18001</v>
          </cell>
          <cell r="F161" t="str">
            <v>Diğ.B.Sayar Tekn.Dest.Hzm.Gid</v>
          </cell>
          <cell r="G161" t="str">
            <v>180010026</v>
          </cell>
          <cell r="H161">
            <v>56608.37</v>
          </cell>
          <cell r="I161">
            <v>-9610.9500000000007</v>
          </cell>
          <cell r="J161">
            <v>-8203.99</v>
          </cell>
          <cell r="K161">
            <v>-4197.6499999999996</v>
          </cell>
          <cell r="L161">
            <v>-7124.24</v>
          </cell>
          <cell r="M161">
            <v>-7124.24</v>
          </cell>
          <cell r="N161">
            <v>-6148.71</v>
          </cell>
          <cell r="O161">
            <v>-6148.71</v>
          </cell>
          <cell r="P161">
            <v>-4160.66</v>
          </cell>
          <cell r="Q161">
            <v>-2047.08</v>
          </cell>
          <cell r="R161">
            <v>-921.07</v>
          </cell>
          <cell r="S161">
            <v>0</v>
          </cell>
          <cell r="T161">
            <v>921.07</v>
          </cell>
        </row>
        <row r="162">
          <cell r="A162">
            <v>1499</v>
          </cell>
          <cell r="C162">
            <v>180010027</v>
          </cell>
          <cell r="D162" t="str">
            <v>180</v>
          </cell>
          <cell r="E162" t="str">
            <v>18001</v>
          </cell>
          <cell r="F162" t="str">
            <v>Bilgisayar Uyg.Gel.Bak.Gid-Diğ</v>
          </cell>
          <cell r="G162" t="str">
            <v>180010027</v>
          </cell>
          <cell r="H162">
            <v>5513.17</v>
          </cell>
          <cell r="I162">
            <v>-779.64</v>
          </cell>
          <cell r="J162">
            <v>-863.17</v>
          </cell>
          <cell r="K162">
            <v>-835.33</v>
          </cell>
          <cell r="L162">
            <v>-863.17</v>
          </cell>
          <cell r="M162">
            <v>-835.33</v>
          </cell>
          <cell r="N162">
            <v>-863.17</v>
          </cell>
          <cell r="O162">
            <v>-473.36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</row>
        <row r="163">
          <cell r="A163">
            <v>1499</v>
          </cell>
          <cell r="C163">
            <v>180010030</v>
          </cell>
          <cell r="D163" t="str">
            <v>180</v>
          </cell>
          <cell r="E163" t="str">
            <v>18001</v>
          </cell>
          <cell r="F163" t="str">
            <v>Aidatlar</v>
          </cell>
          <cell r="G163" t="str">
            <v>180010030</v>
          </cell>
          <cell r="H163">
            <v>488</v>
          </cell>
          <cell r="I163">
            <v>-244</v>
          </cell>
          <cell r="J163">
            <v>5006</v>
          </cell>
          <cell r="K163">
            <v>0</v>
          </cell>
          <cell r="L163">
            <v>0</v>
          </cell>
          <cell r="M163">
            <v>-1750</v>
          </cell>
          <cell r="N163">
            <v>0</v>
          </cell>
          <cell r="O163">
            <v>0</v>
          </cell>
          <cell r="P163">
            <v>-1750</v>
          </cell>
          <cell r="Q163">
            <v>0</v>
          </cell>
          <cell r="R163">
            <v>0</v>
          </cell>
          <cell r="S163">
            <v>0</v>
          </cell>
          <cell r="T163">
            <v>1750</v>
          </cell>
        </row>
        <row r="164">
          <cell r="A164">
            <v>1499</v>
          </cell>
          <cell r="C164">
            <v>180010032</v>
          </cell>
          <cell r="D164" t="str">
            <v>180</v>
          </cell>
          <cell r="E164" t="str">
            <v>18001</v>
          </cell>
          <cell r="F164" t="str">
            <v>Teminat Mektubu Masrafları</v>
          </cell>
          <cell r="G164" t="str">
            <v>180010032</v>
          </cell>
          <cell r="H164">
            <v>397.41</v>
          </cell>
          <cell r="I164">
            <v>-90.48</v>
          </cell>
          <cell r="J164">
            <v>34.119999999999997</v>
          </cell>
          <cell r="K164">
            <v>-48.73</v>
          </cell>
          <cell r="L164">
            <v>-96.44</v>
          </cell>
          <cell r="M164">
            <v>131.88999999999999</v>
          </cell>
          <cell r="N164">
            <v>24.41</v>
          </cell>
          <cell r="O164">
            <v>-150.72999999999999</v>
          </cell>
          <cell r="P164">
            <v>162.44</v>
          </cell>
          <cell r="Q164">
            <v>3.28</v>
          </cell>
          <cell r="R164">
            <v>-194.33</v>
          </cell>
          <cell r="S164">
            <v>0</v>
          </cell>
          <cell r="T164">
            <v>172.84</v>
          </cell>
        </row>
        <row r="165">
          <cell r="A165">
            <v>1499</v>
          </cell>
          <cell r="C165">
            <v>180010034</v>
          </cell>
          <cell r="D165" t="str">
            <v>180</v>
          </cell>
          <cell r="E165" t="str">
            <v>18001</v>
          </cell>
          <cell r="F165" t="str">
            <v>Çevre Temizlik Vergisi</v>
          </cell>
          <cell r="G165" t="str">
            <v>180010034</v>
          </cell>
          <cell r="H165">
            <v>0</v>
          </cell>
          <cell r="I165">
            <v>0</v>
          </cell>
          <cell r="J165">
            <v>900</v>
          </cell>
          <cell r="K165">
            <v>0</v>
          </cell>
          <cell r="L165">
            <v>0</v>
          </cell>
          <cell r="M165">
            <v>-900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</row>
        <row r="166">
          <cell r="A166">
            <v>1499</v>
          </cell>
          <cell r="C166">
            <v>280010002</v>
          </cell>
          <cell r="D166" t="str">
            <v>280</v>
          </cell>
          <cell r="E166" t="str">
            <v>28001</v>
          </cell>
          <cell r="F166" t="str">
            <v>Büro Bakım Onarım Giderleri</v>
          </cell>
          <cell r="G166" t="str">
            <v>280010002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20160.48</v>
          </cell>
          <cell r="P166">
            <v>22433.200000000001</v>
          </cell>
          <cell r="Q166">
            <v>3997.6</v>
          </cell>
          <cell r="R166">
            <v>0</v>
          </cell>
          <cell r="S166">
            <v>0</v>
          </cell>
          <cell r="T166">
            <v>46591.28</v>
          </cell>
        </row>
        <row r="167">
          <cell r="A167">
            <v>1499</v>
          </cell>
          <cell r="C167">
            <v>280010024</v>
          </cell>
          <cell r="D167" t="str">
            <v>280</v>
          </cell>
          <cell r="E167" t="str">
            <v>28001</v>
          </cell>
          <cell r="F167" t="str">
            <v>Kitap Abone Giderleri</v>
          </cell>
          <cell r="G167" t="str">
            <v>280010024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74.25</v>
          </cell>
          <cell r="N167">
            <v>0</v>
          </cell>
          <cell r="O167">
            <v>0</v>
          </cell>
          <cell r="P167">
            <v>0</v>
          </cell>
          <cell r="Q167">
            <v>773.74</v>
          </cell>
          <cell r="R167">
            <v>0</v>
          </cell>
          <cell r="S167">
            <v>0</v>
          </cell>
          <cell r="T167">
            <v>847.99</v>
          </cell>
        </row>
        <row r="168">
          <cell r="A168">
            <v>1499</v>
          </cell>
          <cell r="C168">
            <v>280010032</v>
          </cell>
          <cell r="D168" t="str">
            <v>280</v>
          </cell>
          <cell r="E168" t="str">
            <v>28001</v>
          </cell>
          <cell r="F168" t="str">
            <v>Teminat Mektubu Masrafları</v>
          </cell>
          <cell r="G168" t="str">
            <v>280010032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55.13</v>
          </cell>
          <cell r="R168">
            <v>50.17</v>
          </cell>
          <cell r="S168">
            <v>0</v>
          </cell>
          <cell r="T168">
            <v>105.3</v>
          </cell>
        </row>
        <row r="169">
          <cell r="A169">
            <v>1511</v>
          </cell>
          <cell r="C169">
            <v>250020001</v>
          </cell>
          <cell r="D169" t="str">
            <v>250</v>
          </cell>
          <cell r="E169" t="str">
            <v>25002</v>
          </cell>
          <cell r="F169" t="str">
            <v>Arsa 39.867 M2(Gebze Org.San.)</v>
          </cell>
          <cell r="G169" t="str">
            <v>250020001</v>
          </cell>
          <cell r="H169">
            <v>4564233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4564233</v>
          </cell>
        </row>
        <row r="170">
          <cell r="A170">
            <v>1528</v>
          </cell>
          <cell r="C170">
            <v>258010001</v>
          </cell>
          <cell r="D170" t="str">
            <v>258</v>
          </cell>
          <cell r="E170" t="str">
            <v>25801</v>
          </cell>
          <cell r="F170" t="str">
            <v>Gebze Depo Etüd-Proje,Dan.Harc</v>
          </cell>
          <cell r="G170" t="str">
            <v>258010001</v>
          </cell>
          <cell r="H170">
            <v>391184.38</v>
          </cell>
          <cell r="I170">
            <v>1053426.8400000001</v>
          </cell>
          <cell r="J170">
            <v>315684.55</v>
          </cell>
          <cell r="K170">
            <v>1286718.5</v>
          </cell>
          <cell r="L170">
            <v>2657235.38</v>
          </cell>
          <cell r="M170">
            <v>4000373.19</v>
          </cell>
          <cell r="N170">
            <v>4912595.58</v>
          </cell>
          <cell r="O170">
            <v>2672544.0299999998</v>
          </cell>
          <cell r="P170">
            <v>827542.55</v>
          </cell>
          <cell r="Q170">
            <v>869630.93</v>
          </cell>
          <cell r="R170">
            <v>645255.07999999996</v>
          </cell>
          <cell r="S170">
            <v>0</v>
          </cell>
          <cell r="T170">
            <v>19632191.010000002</v>
          </cell>
        </row>
        <row r="171">
          <cell r="A171">
            <v>1531</v>
          </cell>
          <cell r="C171">
            <v>264010001</v>
          </cell>
          <cell r="D171" t="str">
            <v>264</v>
          </cell>
          <cell r="E171" t="str">
            <v>26401</v>
          </cell>
          <cell r="F171" t="str">
            <v>Yeni Depo</v>
          </cell>
          <cell r="G171" t="str">
            <v>264010001</v>
          </cell>
          <cell r="H171">
            <v>201816.07</v>
          </cell>
          <cell r="I171">
            <v>0</v>
          </cell>
          <cell r="J171">
            <v>4878.6099999999997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206694.68</v>
          </cell>
        </row>
        <row r="172">
          <cell r="A172">
            <v>1531</v>
          </cell>
          <cell r="C172">
            <v>264010009</v>
          </cell>
          <cell r="D172" t="str">
            <v>264</v>
          </cell>
          <cell r="E172" t="str">
            <v>26401</v>
          </cell>
          <cell r="F172" t="str">
            <v>Diğer</v>
          </cell>
          <cell r="G172" t="str">
            <v>264010009</v>
          </cell>
          <cell r="H172">
            <v>11993.57</v>
          </cell>
          <cell r="I172">
            <v>0</v>
          </cell>
          <cell r="J172">
            <v>-4878.6099999999997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7114.96</v>
          </cell>
        </row>
        <row r="173">
          <cell r="A173">
            <v>1531</v>
          </cell>
          <cell r="C173">
            <v>264980001</v>
          </cell>
          <cell r="D173" t="str">
            <v>264</v>
          </cell>
          <cell r="E173" t="str">
            <v>26498</v>
          </cell>
          <cell r="F173" t="str">
            <v>Enflasyon Muh. Düzeltme Fark.</v>
          </cell>
          <cell r="G173" t="str">
            <v>264980001</v>
          </cell>
          <cell r="H173">
            <v>54178.9</v>
          </cell>
          <cell r="I173">
            <v>0</v>
          </cell>
          <cell r="J173">
            <v>212.78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54391.68</v>
          </cell>
        </row>
        <row r="174">
          <cell r="A174">
            <v>1542</v>
          </cell>
          <cell r="C174">
            <v>255030001</v>
          </cell>
          <cell r="D174" t="str">
            <v>255</v>
          </cell>
          <cell r="E174" t="str">
            <v>25503</v>
          </cell>
          <cell r="F174" t="str">
            <v>Mobilya Ve Mefruşat</v>
          </cell>
          <cell r="G174" t="str">
            <v>255030001</v>
          </cell>
          <cell r="H174">
            <v>147768.26</v>
          </cell>
          <cell r="I174">
            <v>600.23</v>
          </cell>
          <cell r="J174">
            <v>962.52</v>
          </cell>
          <cell r="K174">
            <v>0</v>
          </cell>
          <cell r="L174">
            <v>5008.01</v>
          </cell>
          <cell r="M174">
            <v>4334.16</v>
          </cell>
          <cell r="N174">
            <v>805.82</v>
          </cell>
          <cell r="O174">
            <v>905</v>
          </cell>
          <cell r="P174">
            <v>0</v>
          </cell>
          <cell r="Q174">
            <v>1222.5899999999999</v>
          </cell>
          <cell r="R174">
            <v>2061.69</v>
          </cell>
          <cell r="S174">
            <v>0</v>
          </cell>
          <cell r="T174">
            <v>163668.28</v>
          </cell>
        </row>
        <row r="175">
          <cell r="A175">
            <v>1543</v>
          </cell>
          <cell r="C175">
            <v>255020001</v>
          </cell>
          <cell r="D175" t="str">
            <v>255</v>
          </cell>
          <cell r="E175" t="str">
            <v>25502</v>
          </cell>
          <cell r="F175" t="str">
            <v>Diğer Büro Demirbaşları</v>
          </cell>
          <cell r="G175" t="str">
            <v>255020001</v>
          </cell>
          <cell r="H175">
            <v>12730.33</v>
          </cell>
          <cell r="I175">
            <v>0</v>
          </cell>
          <cell r="J175">
            <v>183025.46</v>
          </cell>
          <cell r="K175">
            <v>2977.42</v>
          </cell>
          <cell r="L175">
            <v>-1642.44</v>
          </cell>
          <cell r="M175">
            <v>3164.39</v>
          </cell>
          <cell r="N175">
            <v>0</v>
          </cell>
          <cell r="O175">
            <v>5920.18</v>
          </cell>
          <cell r="P175">
            <v>0</v>
          </cell>
          <cell r="Q175">
            <v>26000</v>
          </cell>
          <cell r="R175">
            <v>24870</v>
          </cell>
          <cell r="S175">
            <v>0</v>
          </cell>
          <cell r="T175">
            <v>257045.34</v>
          </cell>
        </row>
        <row r="176">
          <cell r="A176">
            <v>1543</v>
          </cell>
          <cell r="C176">
            <v>255020002</v>
          </cell>
          <cell r="D176" t="str">
            <v>255</v>
          </cell>
          <cell r="E176" t="str">
            <v>25502</v>
          </cell>
          <cell r="F176" t="str">
            <v>Telefon Ve Telefon Tesisi</v>
          </cell>
          <cell r="G176" t="str">
            <v>255020002</v>
          </cell>
          <cell r="H176">
            <v>133544.42000000001</v>
          </cell>
          <cell r="I176">
            <v>0</v>
          </cell>
          <cell r="J176">
            <v>1263.28</v>
          </cell>
          <cell r="K176">
            <v>0</v>
          </cell>
          <cell r="L176">
            <v>2161.2800000000002</v>
          </cell>
          <cell r="M176">
            <v>0</v>
          </cell>
          <cell r="N176">
            <v>811.74</v>
          </cell>
          <cell r="O176">
            <v>1742.87</v>
          </cell>
          <cell r="P176">
            <v>6665.54</v>
          </cell>
          <cell r="Q176">
            <v>0</v>
          </cell>
          <cell r="R176">
            <v>1610.58</v>
          </cell>
          <cell r="S176">
            <v>0</v>
          </cell>
          <cell r="T176">
            <v>147799.71</v>
          </cell>
        </row>
        <row r="177">
          <cell r="A177">
            <v>1543</v>
          </cell>
          <cell r="C177">
            <v>255020004</v>
          </cell>
          <cell r="D177" t="str">
            <v>255</v>
          </cell>
          <cell r="E177" t="str">
            <v>25502</v>
          </cell>
          <cell r="F177" t="str">
            <v>Fotokopi Fax</v>
          </cell>
          <cell r="G177" t="str">
            <v>255020004</v>
          </cell>
          <cell r="H177">
            <v>277785.13</v>
          </cell>
          <cell r="I177">
            <v>0</v>
          </cell>
          <cell r="J177">
            <v>-183988.6</v>
          </cell>
          <cell r="K177">
            <v>0</v>
          </cell>
          <cell r="L177">
            <v>0</v>
          </cell>
          <cell r="M177">
            <v>597.63</v>
          </cell>
          <cell r="N177">
            <v>0</v>
          </cell>
          <cell r="O177">
            <v>0</v>
          </cell>
          <cell r="P177">
            <v>0</v>
          </cell>
          <cell r="Q177">
            <v>4347.3900000000003</v>
          </cell>
          <cell r="R177">
            <v>0</v>
          </cell>
          <cell r="S177">
            <v>0</v>
          </cell>
          <cell r="T177">
            <v>98741.55</v>
          </cell>
        </row>
        <row r="178">
          <cell r="A178">
            <v>1543</v>
          </cell>
          <cell r="C178">
            <v>255020005</v>
          </cell>
          <cell r="D178" t="str">
            <v>255</v>
          </cell>
          <cell r="E178" t="str">
            <v>25502</v>
          </cell>
          <cell r="F178" t="str">
            <v>Klima Ve Diğer Soğutucular</v>
          </cell>
          <cell r="G178" t="str">
            <v>255020005</v>
          </cell>
          <cell r="H178">
            <v>116219.69</v>
          </cell>
          <cell r="I178">
            <v>8500</v>
          </cell>
          <cell r="J178">
            <v>-208.79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3049</v>
          </cell>
          <cell r="Q178">
            <v>1162</v>
          </cell>
          <cell r="R178">
            <v>0</v>
          </cell>
          <cell r="S178">
            <v>0</v>
          </cell>
          <cell r="T178">
            <v>128721.9</v>
          </cell>
        </row>
        <row r="179">
          <cell r="A179">
            <v>1544</v>
          </cell>
          <cell r="C179">
            <v>254010001</v>
          </cell>
          <cell r="D179" t="str">
            <v>254</v>
          </cell>
          <cell r="E179" t="str">
            <v>25401</v>
          </cell>
          <cell r="F179" t="str">
            <v>Binek Otolar</v>
          </cell>
          <cell r="G179" t="str">
            <v>254010001</v>
          </cell>
          <cell r="H179">
            <v>272720.59000000003</v>
          </cell>
          <cell r="I179">
            <v>0</v>
          </cell>
          <cell r="J179">
            <v>-19.34</v>
          </cell>
          <cell r="K179">
            <v>-17799.82</v>
          </cell>
          <cell r="L179">
            <v>-37555.410000000003</v>
          </cell>
          <cell r="M179">
            <v>-20.85</v>
          </cell>
          <cell r="N179">
            <v>-20.85</v>
          </cell>
          <cell r="O179">
            <v>-0.77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217303.55</v>
          </cell>
        </row>
        <row r="180">
          <cell r="A180">
            <v>1544</v>
          </cell>
          <cell r="C180">
            <v>254980001</v>
          </cell>
          <cell r="D180" t="str">
            <v>254</v>
          </cell>
          <cell r="E180" t="str">
            <v>25498</v>
          </cell>
          <cell r="F180" t="str">
            <v>Enflasyon Muh. Düzeltme Fark.</v>
          </cell>
          <cell r="G180" t="str">
            <v>254980001</v>
          </cell>
          <cell r="H180">
            <v>149768.88</v>
          </cell>
          <cell r="I180">
            <v>0</v>
          </cell>
          <cell r="J180">
            <v>7751.69</v>
          </cell>
          <cell r="K180">
            <v>-38988.07</v>
          </cell>
          <cell r="L180">
            <v>-64170.02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54362.48</v>
          </cell>
        </row>
        <row r="181">
          <cell r="A181">
            <v>1544</v>
          </cell>
          <cell r="C181">
            <v>256010001</v>
          </cell>
          <cell r="D181" t="str">
            <v>256</v>
          </cell>
          <cell r="E181" t="str">
            <v>25601</v>
          </cell>
          <cell r="F181" t="str">
            <v>Araçlara Eklenen Sabit Kıymet.</v>
          </cell>
          <cell r="G181" t="str">
            <v>256010001</v>
          </cell>
          <cell r="H181">
            <v>10163.99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10163.99</v>
          </cell>
        </row>
        <row r="182">
          <cell r="A182">
            <v>1544</v>
          </cell>
          <cell r="C182">
            <v>256010002</v>
          </cell>
          <cell r="D182" t="str">
            <v>256</v>
          </cell>
          <cell r="E182" t="str">
            <v>25601</v>
          </cell>
          <cell r="F182" t="str">
            <v>Nakil Vasıtaları</v>
          </cell>
          <cell r="G182" t="str">
            <v>256010002</v>
          </cell>
          <cell r="H182">
            <v>66003.460000000006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66003.460000000006</v>
          </cell>
        </row>
        <row r="183">
          <cell r="A183">
            <v>1545</v>
          </cell>
          <cell r="C183">
            <v>255010001</v>
          </cell>
          <cell r="D183" t="str">
            <v>255</v>
          </cell>
          <cell r="E183" t="str">
            <v>25501</v>
          </cell>
          <cell r="F183" t="str">
            <v>Bilgisayarlar</v>
          </cell>
          <cell r="G183" t="str">
            <v>255010001</v>
          </cell>
          <cell r="H183">
            <v>1061510.79</v>
          </cell>
          <cell r="I183">
            <v>33353.85</v>
          </cell>
          <cell r="J183">
            <v>47611.16</v>
          </cell>
          <cell r="K183">
            <v>10668.46</v>
          </cell>
          <cell r="L183">
            <v>2232.02</v>
          </cell>
          <cell r="M183">
            <v>1702.43</v>
          </cell>
          <cell r="N183">
            <v>0</v>
          </cell>
          <cell r="O183">
            <v>19758.88</v>
          </cell>
          <cell r="P183">
            <v>20855.28</v>
          </cell>
          <cell r="Q183">
            <v>8959.76</v>
          </cell>
          <cell r="R183">
            <v>34227.919999999998</v>
          </cell>
          <cell r="S183">
            <v>0</v>
          </cell>
          <cell r="T183">
            <v>1240880.55</v>
          </cell>
        </row>
        <row r="184">
          <cell r="A184">
            <v>1545</v>
          </cell>
          <cell r="C184">
            <v>255010002</v>
          </cell>
          <cell r="D184" t="str">
            <v>255</v>
          </cell>
          <cell r="E184" t="str">
            <v>25501</v>
          </cell>
          <cell r="F184" t="str">
            <v>Bilgisayar Yazıcıları</v>
          </cell>
          <cell r="G184" t="str">
            <v>255010002</v>
          </cell>
          <cell r="H184">
            <v>444905.17</v>
          </cell>
          <cell r="I184">
            <v>1668.27</v>
          </cell>
          <cell r="J184">
            <v>4059.65</v>
          </cell>
          <cell r="K184">
            <v>0</v>
          </cell>
          <cell r="L184">
            <v>0</v>
          </cell>
          <cell r="M184">
            <v>3588.15</v>
          </cell>
          <cell r="N184">
            <v>2710.15</v>
          </cell>
          <cell r="O184">
            <v>496.23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457427.62</v>
          </cell>
        </row>
        <row r="185">
          <cell r="A185">
            <v>1545</v>
          </cell>
          <cell r="C185">
            <v>255010003</v>
          </cell>
          <cell r="D185" t="str">
            <v>255</v>
          </cell>
          <cell r="E185" t="str">
            <v>25501</v>
          </cell>
          <cell r="F185" t="str">
            <v>Bilgisayar Diğer Parçaları</v>
          </cell>
          <cell r="G185" t="str">
            <v>255010003</v>
          </cell>
          <cell r="H185">
            <v>95734.36</v>
          </cell>
          <cell r="I185">
            <v>589.16</v>
          </cell>
          <cell r="J185">
            <v>-49248.26</v>
          </cell>
          <cell r="K185">
            <v>540.20000000000005</v>
          </cell>
          <cell r="L185">
            <v>0</v>
          </cell>
          <cell r="M185">
            <v>1480.86</v>
          </cell>
          <cell r="N185">
            <v>0</v>
          </cell>
          <cell r="O185">
            <v>0</v>
          </cell>
          <cell r="P185">
            <v>5093.55</v>
          </cell>
          <cell r="Q185">
            <v>0</v>
          </cell>
          <cell r="R185">
            <v>0</v>
          </cell>
          <cell r="S185">
            <v>0</v>
          </cell>
          <cell r="T185">
            <v>54189.87</v>
          </cell>
        </row>
        <row r="186">
          <cell r="A186">
            <v>1545</v>
          </cell>
          <cell r="C186">
            <v>255980001</v>
          </cell>
          <cell r="D186" t="str">
            <v>255</v>
          </cell>
          <cell r="E186" t="str">
            <v>25598</v>
          </cell>
          <cell r="F186" t="str">
            <v>Enflasyon Muh. Düzeltme Fark.</v>
          </cell>
          <cell r="G186" t="str">
            <v>255980001</v>
          </cell>
          <cell r="H186">
            <v>1647715.33</v>
          </cell>
          <cell r="I186">
            <v>0</v>
          </cell>
          <cell r="J186">
            <v>11526.54</v>
          </cell>
          <cell r="K186">
            <v>0</v>
          </cell>
          <cell r="L186">
            <v>0</v>
          </cell>
          <cell r="M186">
            <v>-502.76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1658739.11</v>
          </cell>
        </row>
        <row r="187">
          <cell r="A187">
            <v>1548</v>
          </cell>
          <cell r="C187">
            <v>258030001</v>
          </cell>
          <cell r="D187" t="str">
            <v>258</v>
          </cell>
          <cell r="E187" t="str">
            <v>25803</v>
          </cell>
          <cell r="F187" t="str">
            <v>Sun Sistem Projesi</v>
          </cell>
          <cell r="G187" t="str">
            <v>258030001</v>
          </cell>
          <cell r="H187">
            <v>184308.03</v>
          </cell>
          <cell r="I187">
            <v>-184308.03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</row>
        <row r="188">
          <cell r="A188">
            <v>1549</v>
          </cell>
          <cell r="C188">
            <v>256010003</v>
          </cell>
          <cell r="D188" t="str">
            <v>256</v>
          </cell>
          <cell r="E188" t="str">
            <v>25601</v>
          </cell>
          <cell r="F188" t="str">
            <v>Diğer Maddi Duran Varlıklar</v>
          </cell>
          <cell r="G188" t="str">
            <v>256010003</v>
          </cell>
          <cell r="H188">
            <v>603495.82999999996</v>
          </cell>
          <cell r="I188">
            <v>0</v>
          </cell>
          <cell r="J188">
            <v>11027.16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31291.05</v>
          </cell>
          <cell r="P188">
            <v>0</v>
          </cell>
          <cell r="Q188">
            <v>7174.09</v>
          </cell>
          <cell r="R188">
            <v>10301.799999999999</v>
          </cell>
          <cell r="S188">
            <v>0</v>
          </cell>
          <cell r="T188">
            <v>663289.93000000005</v>
          </cell>
        </row>
        <row r="189">
          <cell r="A189">
            <v>1549</v>
          </cell>
          <cell r="C189">
            <v>256980001</v>
          </cell>
          <cell r="D189" t="str">
            <v>256</v>
          </cell>
          <cell r="E189" t="str">
            <v>25698</v>
          </cell>
          <cell r="F189" t="str">
            <v>Enflasyon Muh. Düzeltme Fark.</v>
          </cell>
          <cell r="G189" t="str">
            <v>256980001</v>
          </cell>
          <cell r="H189">
            <v>631651</v>
          </cell>
          <cell r="I189">
            <v>0</v>
          </cell>
          <cell r="J189">
            <v>2117.12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633768.12</v>
          </cell>
        </row>
        <row r="190">
          <cell r="A190">
            <v>1584</v>
          </cell>
          <cell r="C190">
            <v>268050001</v>
          </cell>
          <cell r="D190" t="str">
            <v>268</v>
          </cell>
          <cell r="E190" t="str">
            <v>26805</v>
          </cell>
          <cell r="F190" t="str">
            <v>Özel Maliyetler B.Amortisman</v>
          </cell>
          <cell r="G190" t="str">
            <v>268050001</v>
          </cell>
          <cell r="H190">
            <v>-105369.34</v>
          </cell>
          <cell r="I190">
            <v>0</v>
          </cell>
          <cell r="J190">
            <v>0</v>
          </cell>
          <cell r="K190">
            <v>0</v>
          </cell>
          <cell r="L190">
            <v>-4875.59</v>
          </cell>
          <cell r="M190">
            <v>-2873.43</v>
          </cell>
          <cell r="N190">
            <v>-2873.44</v>
          </cell>
          <cell r="O190">
            <v>-2873.44</v>
          </cell>
          <cell r="P190">
            <v>-2873.43</v>
          </cell>
          <cell r="Q190">
            <v>-2873.44</v>
          </cell>
          <cell r="R190">
            <v>-2873.44</v>
          </cell>
          <cell r="S190">
            <v>0</v>
          </cell>
          <cell r="T190">
            <v>-127485.55</v>
          </cell>
        </row>
        <row r="191">
          <cell r="A191">
            <v>1584</v>
          </cell>
          <cell r="C191">
            <v>381030004</v>
          </cell>
          <cell r="D191" t="str">
            <v>381</v>
          </cell>
          <cell r="E191" t="str">
            <v>38103</v>
          </cell>
          <cell r="F191" t="str">
            <v>Özel Maliyetler Amort.Tük.Pay.</v>
          </cell>
          <cell r="G191" t="str">
            <v>381030004</v>
          </cell>
          <cell r="H191">
            <v>-3438.15</v>
          </cell>
          <cell r="I191">
            <v>-3438.15</v>
          </cell>
          <cell r="J191">
            <v>-3438.15</v>
          </cell>
          <cell r="K191">
            <v>-3438.15</v>
          </cell>
          <cell r="L191">
            <v>13752.6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</row>
        <row r="192">
          <cell r="A192">
            <v>1591</v>
          </cell>
          <cell r="C192">
            <v>257050001</v>
          </cell>
          <cell r="D192" t="str">
            <v>257</v>
          </cell>
          <cell r="E192" t="str">
            <v>25705</v>
          </cell>
          <cell r="F192" t="str">
            <v>Kara Taşıt Araçları</v>
          </cell>
          <cell r="G192" t="str">
            <v>257050001</v>
          </cell>
          <cell r="H192">
            <v>-16813.29</v>
          </cell>
          <cell r="I192">
            <v>0</v>
          </cell>
          <cell r="J192">
            <v>0</v>
          </cell>
          <cell r="K192">
            <v>0</v>
          </cell>
          <cell r="L192">
            <v>-29389.13</v>
          </cell>
          <cell r="M192">
            <v>-792.04</v>
          </cell>
          <cell r="N192">
            <v>-792.04</v>
          </cell>
          <cell r="O192">
            <v>-792.04</v>
          </cell>
          <cell r="P192">
            <v>-792.05</v>
          </cell>
          <cell r="Q192">
            <v>-792.04</v>
          </cell>
          <cell r="R192">
            <v>-792.04</v>
          </cell>
          <cell r="S192">
            <v>0</v>
          </cell>
          <cell r="T192">
            <v>-50954.67</v>
          </cell>
        </row>
        <row r="193">
          <cell r="A193">
            <v>1591</v>
          </cell>
          <cell r="C193">
            <v>257050002</v>
          </cell>
          <cell r="D193" t="str">
            <v>257</v>
          </cell>
          <cell r="E193" t="str">
            <v>25705</v>
          </cell>
          <cell r="F193" t="str">
            <v>Binek Otolar</v>
          </cell>
          <cell r="G193" t="str">
            <v>257050002</v>
          </cell>
          <cell r="H193">
            <v>-293032.95</v>
          </cell>
          <cell r="I193">
            <v>0</v>
          </cell>
          <cell r="J193">
            <v>0</v>
          </cell>
          <cell r="K193">
            <v>17742.96</v>
          </cell>
          <cell r="L193">
            <v>110169.33</v>
          </cell>
          <cell r="M193">
            <v>-2078.1799999999998</v>
          </cell>
          <cell r="N193">
            <v>-2077.34</v>
          </cell>
          <cell r="O193">
            <v>-2087.8200000000002</v>
          </cell>
          <cell r="P193">
            <v>-2088.16</v>
          </cell>
          <cell r="Q193">
            <v>-2088.16</v>
          </cell>
          <cell r="R193">
            <v>-2088.16</v>
          </cell>
          <cell r="S193">
            <v>0</v>
          </cell>
          <cell r="T193">
            <v>-177628.48</v>
          </cell>
        </row>
        <row r="194">
          <cell r="A194">
            <v>1591</v>
          </cell>
          <cell r="C194">
            <v>257060101</v>
          </cell>
          <cell r="D194" t="str">
            <v>257</v>
          </cell>
          <cell r="E194" t="str">
            <v>25706</v>
          </cell>
          <cell r="F194" t="str">
            <v>Bilgisayarlar Birikmiş Amrt(-)</v>
          </cell>
          <cell r="G194" t="str">
            <v>257060101</v>
          </cell>
          <cell r="H194">
            <v>-892214.34</v>
          </cell>
          <cell r="I194">
            <v>0</v>
          </cell>
          <cell r="J194">
            <v>0</v>
          </cell>
          <cell r="K194">
            <v>0</v>
          </cell>
          <cell r="L194">
            <v>14970.87</v>
          </cell>
          <cell r="M194">
            <v>-13733.12</v>
          </cell>
          <cell r="N194">
            <v>-14055.17</v>
          </cell>
          <cell r="O194">
            <v>-20641.47</v>
          </cell>
          <cell r="P194">
            <v>-22699.18</v>
          </cell>
          <cell r="Q194">
            <v>-18236.25</v>
          </cell>
          <cell r="R194">
            <v>-31684.11</v>
          </cell>
          <cell r="S194">
            <v>0</v>
          </cell>
          <cell r="T194">
            <v>-998292.77</v>
          </cell>
        </row>
        <row r="195">
          <cell r="A195">
            <v>1591</v>
          </cell>
          <cell r="C195">
            <v>257060102</v>
          </cell>
          <cell r="D195" t="str">
            <v>257</v>
          </cell>
          <cell r="E195" t="str">
            <v>25706</v>
          </cell>
          <cell r="F195" t="str">
            <v>B.Sayar Yazıcıları B.Amrt(-)</v>
          </cell>
          <cell r="G195" t="str">
            <v>257060102</v>
          </cell>
          <cell r="H195">
            <v>-354519.56</v>
          </cell>
          <cell r="I195">
            <v>0</v>
          </cell>
          <cell r="J195">
            <v>0</v>
          </cell>
          <cell r="K195">
            <v>0</v>
          </cell>
          <cell r="L195">
            <v>-9543.75</v>
          </cell>
          <cell r="M195">
            <v>-5065.84</v>
          </cell>
          <cell r="N195">
            <v>-4713.53</v>
          </cell>
          <cell r="O195">
            <v>-4540.17</v>
          </cell>
          <cell r="P195">
            <v>-4395.43</v>
          </cell>
          <cell r="Q195">
            <v>-4395.4399999999996</v>
          </cell>
          <cell r="R195">
            <v>-4395.4399999999996</v>
          </cell>
          <cell r="S195">
            <v>0</v>
          </cell>
          <cell r="T195">
            <v>-391569.16</v>
          </cell>
        </row>
        <row r="196">
          <cell r="A196">
            <v>1591</v>
          </cell>
          <cell r="C196">
            <v>257060201</v>
          </cell>
          <cell r="D196" t="str">
            <v>257</v>
          </cell>
          <cell r="E196" t="str">
            <v>25706</v>
          </cell>
          <cell r="F196" t="str">
            <v>Mobilya Ve Mefruşat Birk.Amrt.</v>
          </cell>
          <cell r="G196" t="str">
            <v>257060201</v>
          </cell>
          <cell r="H196">
            <v>-104711.75</v>
          </cell>
          <cell r="I196">
            <v>0</v>
          </cell>
          <cell r="J196">
            <v>0</v>
          </cell>
          <cell r="K196">
            <v>0</v>
          </cell>
          <cell r="L196">
            <v>-578.4</v>
          </cell>
          <cell r="M196">
            <v>-2859.89</v>
          </cell>
          <cell r="N196">
            <v>-2231.54</v>
          </cell>
          <cell r="O196">
            <v>-2392.3000000000002</v>
          </cell>
          <cell r="P196">
            <v>-2181.13</v>
          </cell>
          <cell r="Q196">
            <v>-2588.66</v>
          </cell>
          <cell r="R196">
            <v>-2855.73</v>
          </cell>
          <cell r="S196">
            <v>0</v>
          </cell>
          <cell r="T196">
            <v>-120399.4</v>
          </cell>
        </row>
        <row r="197">
          <cell r="A197">
            <v>1591</v>
          </cell>
          <cell r="C197">
            <v>257060299</v>
          </cell>
          <cell r="D197" t="str">
            <v>257</v>
          </cell>
          <cell r="E197" t="str">
            <v>25706</v>
          </cell>
          <cell r="F197" t="str">
            <v>Diğer Büro D.Başları B.Amrt(-)</v>
          </cell>
          <cell r="G197" t="str">
            <v>257060299</v>
          </cell>
          <cell r="H197">
            <v>-486524.45</v>
          </cell>
          <cell r="I197">
            <v>0</v>
          </cell>
          <cell r="J197">
            <v>0</v>
          </cell>
          <cell r="K197">
            <v>0</v>
          </cell>
          <cell r="L197">
            <v>8437.24</v>
          </cell>
          <cell r="M197">
            <v>-6966.69</v>
          </cell>
          <cell r="N197">
            <v>-5862.17</v>
          </cell>
          <cell r="O197">
            <v>-7984.07</v>
          </cell>
          <cell r="P197">
            <v>-9538.99</v>
          </cell>
          <cell r="Q197">
            <v>-15243.8</v>
          </cell>
          <cell r="R197">
            <v>-19017.400000000001</v>
          </cell>
          <cell r="S197">
            <v>0</v>
          </cell>
          <cell r="T197">
            <v>-542700.32999999996</v>
          </cell>
        </row>
        <row r="198">
          <cell r="A198">
            <v>1591</v>
          </cell>
          <cell r="C198">
            <v>257070001</v>
          </cell>
          <cell r="D198" t="str">
            <v>257</v>
          </cell>
          <cell r="E198" t="str">
            <v>25707</v>
          </cell>
          <cell r="F198" t="str">
            <v>Diğer Maddi Duran Var.(B.Amrt)</v>
          </cell>
          <cell r="G198" t="str">
            <v>257070001</v>
          </cell>
          <cell r="H198">
            <v>-397050.49</v>
          </cell>
          <cell r="I198">
            <v>0</v>
          </cell>
          <cell r="J198">
            <v>0</v>
          </cell>
          <cell r="K198">
            <v>0</v>
          </cell>
          <cell r="L198">
            <v>4433.51</v>
          </cell>
          <cell r="M198">
            <v>-6107.66</v>
          </cell>
          <cell r="N198">
            <v>-6107.65</v>
          </cell>
          <cell r="O198">
            <v>-10279.790000000001</v>
          </cell>
          <cell r="P198">
            <v>-6629.17</v>
          </cell>
          <cell r="Q198">
            <v>-9020.5300000000007</v>
          </cell>
          <cell r="R198">
            <v>-9829.39</v>
          </cell>
          <cell r="S198">
            <v>0</v>
          </cell>
          <cell r="T198">
            <v>-440591.17</v>
          </cell>
        </row>
        <row r="199">
          <cell r="A199">
            <v>1591</v>
          </cell>
          <cell r="C199">
            <v>257070002</v>
          </cell>
          <cell r="D199" t="str">
            <v>257</v>
          </cell>
          <cell r="E199" t="str">
            <v>25707</v>
          </cell>
          <cell r="F199" t="str">
            <v>ARAÇLARA EKLENEN SK</v>
          </cell>
          <cell r="G199" t="str">
            <v>257070002</v>
          </cell>
          <cell r="H199">
            <v>-10387.02</v>
          </cell>
          <cell r="I199">
            <v>0</v>
          </cell>
          <cell r="J199">
            <v>0</v>
          </cell>
          <cell r="K199">
            <v>0</v>
          </cell>
          <cell r="L199">
            <v>223.03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-10163.99</v>
          </cell>
        </row>
        <row r="200">
          <cell r="A200">
            <v>1591</v>
          </cell>
          <cell r="C200">
            <v>257980001</v>
          </cell>
          <cell r="D200" t="str">
            <v>257</v>
          </cell>
          <cell r="E200" t="str">
            <v>25798</v>
          </cell>
          <cell r="F200" t="str">
            <v>Enflasyon Muh. Düzeltme Fark.</v>
          </cell>
          <cell r="G200" t="str">
            <v>257980001</v>
          </cell>
          <cell r="H200">
            <v>-2169897.54</v>
          </cell>
          <cell r="I200">
            <v>0</v>
          </cell>
          <cell r="J200">
            <v>0</v>
          </cell>
          <cell r="K200">
            <v>39017.47</v>
          </cell>
          <cell r="L200">
            <v>-163399.48000000001</v>
          </cell>
          <cell r="M200">
            <v>-2367.29</v>
          </cell>
          <cell r="N200">
            <v>-2832.04</v>
          </cell>
          <cell r="O200">
            <v>-2832.04</v>
          </cell>
          <cell r="P200">
            <v>-2832.04</v>
          </cell>
          <cell r="Q200">
            <v>-2832.04</v>
          </cell>
          <cell r="R200">
            <v>-2832.04</v>
          </cell>
          <cell r="S200">
            <v>0</v>
          </cell>
          <cell r="T200">
            <v>-2310807.04</v>
          </cell>
        </row>
        <row r="201">
          <cell r="A201">
            <v>1591</v>
          </cell>
          <cell r="C201">
            <v>381030001</v>
          </cell>
          <cell r="D201" t="str">
            <v>381</v>
          </cell>
          <cell r="E201" t="str">
            <v>38103</v>
          </cell>
          <cell r="F201" t="str">
            <v>Maddi Duran Var.Amort Tük.Pay.</v>
          </cell>
          <cell r="G201" t="str">
            <v>381030001</v>
          </cell>
          <cell r="H201">
            <v>-34078.71</v>
          </cell>
          <cell r="I201">
            <v>-37190.160000000003</v>
          </cell>
          <cell r="J201">
            <v>-36010.07</v>
          </cell>
          <cell r="K201">
            <v>-36506.78</v>
          </cell>
          <cell r="L201">
            <v>143785.72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</row>
        <row r="202">
          <cell r="A202">
            <v>1611</v>
          </cell>
          <cell r="C202">
            <v>226010001</v>
          </cell>
          <cell r="D202" t="str">
            <v>226</v>
          </cell>
          <cell r="E202" t="str">
            <v>22601</v>
          </cell>
          <cell r="F202" t="str">
            <v>Kira Depozitoları</v>
          </cell>
          <cell r="G202" t="str">
            <v>226010001</v>
          </cell>
          <cell r="H202">
            <v>2652.65</v>
          </cell>
          <cell r="I202">
            <v>0</v>
          </cell>
          <cell r="J202">
            <v>0</v>
          </cell>
          <cell r="K202">
            <v>-2652.65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</row>
        <row r="203">
          <cell r="A203">
            <v>1611</v>
          </cell>
          <cell r="C203">
            <v>226020001</v>
          </cell>
          <cell r="D203" t="str">
            <v>226</v>
          </cell>
          <cell r="E203" t="str">
            <v>22602</v>
          </cell>
          <cell r="F203" t="str">
            <v>PTT DEPOZİTOSU</v>
          </cell>
          <cell r="G203" t="str">
            <v>226020001</v>
          </cell>
          <cell r="H203">
            <v>200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200</v>
          </cell>
        </row>
        <row r="204">
          <cell r="A204">
            <v>1611</v>
          </cell>
          <cell r="C204">
            <v>226020002</v>
          </cell>
          <cell r="D204" t="str">
            <v>226</v>
          </cell>
          <cell r="E204" t="str">
            <v>22602</v>
          </cell>
          <cell r="F204" t="str">
            <v>Gümrük Idaresi</v>
          </cell>
          <cell r="G204" t="str">
            <v>226020002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711.74</v>
          </cell>
          <cell r="Q204">
            <v>-711.74</v>
          </cell>
          <cell r="R204">
            <v>0</v>
          </cell>
          <cell r="S204">
            <v>0</v>
          </cell>
          <cell r="T204">
            <v>0</v>
          </cell>
        </row>
        <row r="205">
          <cell r="A205">
            <v>1611</v>
          </cell>
          <cell r="C205">
            <v>226020003</v>
          </cell>
          <cell r="D205" t="str">
            <v>226</v>
          </cell>
          <cell r="E205" t="str">
            <v>22602</v>
          </cell>
          <cell r="F205" t="str">
            <v>IZMIT ELEKTRIK IDARESI</v>
          </cell>
          <cell r="G205" t="str">
            <v>226020003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711.74</v>
          </cell>
          <cell r="R205">
            <v>0</v>
          </cell>
          <cell r="S205">
            <v>0</v>
          </cell>
          <cell r="T205">
            <v>711.74</v>
          </cell>
        </row>
        <row r="206">
          <cell r="A206">
            <v>1921</v>
          </cell>
          <cell r="C206">
            <v>265010001</v>
          </cell>
          <cell r="D206" t="str">
            <v>265</v>
          </cell>
          <cell r="E206" t="str">
            <v>26501</v>
          </cell>
          <cell r="F206" t="str">
            <v>Bilgisayar Paket Programları</v>
          </cell>
          <cell r="G206" t="str">
            <v>265010001</v>
          </cell>
          <cell r="H206">
            <v>776807.87</v>
          </cell>
          <cell r="I206">
            <v>188808.59</v>
          </cell>
          <cell r="J206">
            <v>23827.62</v>
          </cell>
          <cell r="K206">
            <v>12603.35</v>
          </cell>
          <cell r="L206">
            <v>0</v>
          </cell>
          <cell r="M206">
            <v>945.05</v>
          </cell>
          <cell r="N206">
            <v>1151.78</v>
          </cell>
          <cell r="O206">
            <v>2124.87</v>
          </cell>
          <cell r="P206">
            <v>2469.7800000000002</v>
          </cell>
          <cell r="Q206">
            <v>7910.25</v>
          </cell>
          <cell r="R206">
            <v>18464.22</v>
          </cell>
          <cell r="S206">
            <v>0</v>
          </cell>
          <cell r="T206">
            <v>1035113.38</v>
          </cell>
        </row>
        <row r="207">
          <cell r="A207">
            <v>1921</v>
          </cell>
          <cell r="C207">
            <v>265980001</v>
          </cell>
          <cell r="D207" t="str">
            <v>265</v>
          </cell>
          <cell r="E207" t="str">
            <v>26598</v>
          </cell>
          <cell r="F207" t="str">
            <v>Enflasyon Muh. Düzeltme Fark.</v>
          </cell>
          <cell r="G207" t="str">
            <v>265980001</v>
          </cell>
          <cell r="H207">
            <v>496802.19</v>
          </cell>
          <cell r="I207">
            <v>0</v>
          </cell>
          <cell r="J207">
            <v>-32636.87</v>
          </cell>
          <cell r="K207">
            <v>0</v>
          </cell>
          <cell r="L207">
            <v>4689.16</v>
          </cell>
          <cell r="M207">
            <v>502.77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469357.25</v>
          </cell>
        </row>
        <row r="208">
          <cell r="A208">
            <v>1922</v>
          </cell>
          <cell r="C208">
            <v>268060001</v>
          </cell>
          <cell r="D208" t="str">
            <v>268</v>
          </cell>
          <cell r="E208" t="str">
            <v>26806</v>
          </cell>
          <cell r="F208" t="str">
            <v>Bilgisayar Paket Prog.B.Amort.</v>
          </cell>
          <cell r="G208" t="str">
            <v>268060001</v>
          </cell>
          <cell r="H208">
            <v>-632329.48</v>
          </cell>
          <cell r="I208">
            <v>0</v>
          </cell>
          <cell r="J208">
            <v>0</v>
          </cell>
          <cell r="K208">
            <v>0</v>
          </cell>
          <cell r="L208">
            <v>-49137.45</v>
          </cell>
          <cell r="M208">
            <v>-17777.71</v>
          </cell>
          <cell r="N208">
            <v>-17128.07</v>
          </cell>
          <cell r="O208">
            <v>12429.66</v>
          </cell>
          <cell r="P208">
            <v>-14191.55</v>
          </cell>
          <cell r="Q208">
            <v>-14247.2</v>
          </cell>
          <cell r="R208">
            <v>-21918.95</v>
          </cell>
          <cell r="S208">
            <v>0</v>
          </cell>
          <cell r="T208">
            <v>-754300.75</v>
          </cell>
        </row>
        <row r="209">
          <cell r="A209">
            <v>1922</v>
          </cell>
          <cell r="C209">
            <v>268980001</v>
          </cell>
          <cell r="D209" t="str">
            <v>268</v>
          </cell>
          <cell r="E209" t="str">
            <v>26898</v>
          </cell>
          <cell r="F209" t="str">
            <v>Enflasyon Muh. Düzeltme Fark.</v>
          </cell>
          <cell r="G209" t="str">
            <v>268980001</v>
          </cell>
          <cell r="H209">
            <v>-422891.57</v>
          </cell>
          <cell r="I209">
            <v>0</v>
          </cell>
          <cell r="J209">
            <v>0</v>
          </cell>
          <cell r="K209">
            <v>0</v>
          </cell>
          <cell r="L209">
            <v>-74566.320000000007</v>
          </cell>
          <cell r="M209">
            <v>-1559.34</v>
          </cell>
          <cell r="N209">
            <v>-1094.5899999999999</v>
          </cell>
          <cell r="O209">
            <v>-1094.5899999999999</v>
          </cell>
          <cell r="P209">
            <v>-1094.5899999999999</v>
          </cell>
          <cell r="Q209">
            <v>-1094.5899999999999</v>
          </cell>
          <cell r="R209">
            <v>-1094.5999999999999</v>
          </cell>
          <cell r="S209">
            <v>0</v>
          </cell>
          <cell r="T209">
            <v>-504490.19</v>
          </cell>
        </row>
        <row r="210">
          <cell r="A210">
            <v>1922</v>
          </cell>
          <cell r="C210">
            <v>381030002</v>
          </cell>
          <cell r="D210" t="str">
            <v>381</v>
          </cell>
          <cell r="E210" t="str">
            <v>38103</v>
          </cell>
          <cell r="F210" t="str">
            <v>B.Sayar Paket Prg Amrt Tük.Pay</v>
          </cell>
          <cell r="G210" t="str">
            <v>381030002</v>
          </cell>
          <cell r="H210">
            <v>-9217.6200000000008</v>
          </cell>
          <cell r="I210">
            <v>-21804.86</v>
          </cell>
          <cell r="J210">
            <v>-23237.919999999998</v>
          </cell>
          <cell r="K210">
            <v>-20187.36</v>
          </cell>
          <cell r="L210">
            <v>74447.759999999995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</row>
        <row r="211">
          <cell r="A211">
            <v>2011</v>
          </cell>
          <cell r="C211">
            <v>103010002</v>
          </cell>
          <cell r="D211" t="str">
            <v>103</v>
          </cell>
          <cell r="E211" t="str">
            <v>10301</v>
          </cell>
          <cell r="F211" t="str">
            <v>HSBC Bank Mr.Şb.1001506-282-00</v>
          </cell>
          <cell r="G211" t="str">
            <v>103010002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</row>
        <row r="212">
          <cell r="A212">
            <v>2011</v>
          </cell>
          <cell r="C212">
            <v>103010004</v>
          </cell>
          <cell r="D212" t="str">
            <v>103</v>
          </cell>
          <cell r="E212" t="str">
            <v>10301</v>
          </cell>
          <cell r="F212" t="str">
            <v>T.İş Bank.B.Taş Şb.2352206 Hs</v>
          </cell>
          <cell r="G212" t="str">
            <v>103010004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</row>
        <row r="213">
          <cell r="A213">
            <v>2011</v>
          </cell>
          <cell r="C213">
            <v>326010001</v>
          </cell>
          <cell r="D213" t="str">
            <v>326</v>
          </cell>
          <cell r="E213" t="str">
            <v>32601</v>
          </cell>
          <cell r="F213" t="str">
            <v>GOSB Depolama Tesis/mekanik</v>
          </cell>
          <cell r="G213" t="str">
            <v>326010001</v>
          </cell>
          <cell r="H213">
            <v>0</v>
          </cell>
          <cell r="I213">
            <v>-166000</v>
          </cell>
          <cell r="J213">
            <v>166000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</row>
        <row r="214">
          <cell r="A214">
            <v>2012</v>
          </cell>
          <cell r="C214">
            <v>300010001</v>
          </cell>
          <cell r="D214" t="str">
            <v>300</v>
          </cell>
          <cell r="E214" t="str">
            <v>30001</v>
          </cell>
          <cell r="F214" t="str">
            <v>Hsbc Bank A.Ş. Genel Md.Kur.Şb</v>
          </cell>
          <cell r="G214" t="str">
            <v>300010001</v>
          </cell>
          <cell r="H214">
            <v>-504189.52</v>
          </cell>
          <cell r="I214">
            <v>-1254702.68</v>
          </cell>
          <cell r="J214">
            <v>1385588.3</v>
          </cell>
          <cell r="K214">
            <v>373303.9</v>
          </cell>
          <cell r="L214">
            <v>-379747.55</v>
          </cell>
          <cell r="M214">
            <v>730.51</v>
          </cell>
          <cell r="N214">
            <v>-300795.71000000002</v>
          </cell>
          <cell r="O214">
            <v>-34166.980000000003</v>
          </cell>
          <cell r="P214">
            <v>582662.97</v>
          </cell>
          <cell r="Q214">
            <v>131316.76</v>
          </cell>
          <cell r="R214">
            <v>0</v>
          </cell>
          <cell r="S214">
            <v>0</v>
          </cell>
          <cell r="T214">
            <v>0</v>
          </cell>
        </row>
        <row r="215">
          <cell r="A215">
            <v>2012</v>
          </cell>
          <cell r="C215">
            <v>300010002</v>
          </cell>
          <cell r="D215" t="str">
            <v>300</v>
          </cell>
          <cell r="E215" t="str">
            <v>30001</v>
          </cell>
          <cell r="F215" t="str">
            <v>Cıtıbank</v>
          </cell>
          <cell r="G215" t="str">
            <v>300010002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-475214.29</v>
          </cell>
          <cell r="R215">
            <v>-75369.37</v>
          </cell>
          <cell r="S215">
            <v>0</v>
          </cell>
          <cell r="T215">
            <v>-550583.66</v>
          </cell>
        </row>
        <row r="216">
          <cell r="A216">
            <v>2111</v>
          </cell>
          <cell r="C216">
            <v>157020010</v>
          </cell>
          <cell r="D216" t="str">
            <v>157</v>
          </cell>
          <cell r="E216" t="str">
            <v>15702</v>
          </cell>
          <cell r="F216" t="str">
            <v>Applegreen Limited</v>
          </cell>
          <cell r="G216" t="str">
            <v>157020010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156189.6</v>
          </cell>
          <cell r="P216">
            <v>-156189.6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</row>
        <row r="217">
          <cell r="A217">
            <v>2111</v>
          </cell>
          <cell r="C217">
            <v>320010001</v>
          </cell>
          <cell r="D217" t="str">
            <v>320</v>
          </cell>
          <cell r="E217" t="str">
            <v>32001</v>
          </cell>
          <cell r="F217" t="str">
            <v>Komtaş Bilgi Yön. ve Dan. A.Ş.</v>
          </cell>
          <cell r="G217" t="str">
            <v>320010001</v>
          </cell>
          <cell r="H217">
            <v>-69462.320000000007</v>
          </cell>
          <cell r="I217">
            <v>69462.320000000007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-37523.53</v>
          </cell>
          <cell r="P217">
            <v>37523.53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</row>
        <row r="218">
          <cell r="A218">
            <v>2111</v>
          </cell>
          <cell r="C218">
            <v>320010002</v>
          </cell>
          <cell r="D218" t="str">
            <v>320</v>
          </cell>
          <cell r="E218" t="str">
            <v>32001</v>
          </cell>
          <cell r="F218" t="str">
            <v>Yurtiçi Kargo A.Ş.</v>
          </cell>
          <cell r="G218" t="str">
            <v>320010002</v>
          </cell>
          <cell r="H218">
            <v>-520015.44</v>
          </cell>
          <cell r="I218">
            <v>-327539.40999999997</v>
          </cell>
          <cell r="J218">
            <v>19311.21</v>
          </cell>
          <cell r="K218">
            <v>124595.17</v>
          </cell>
          <cell r="L218">
            <v>-103432.8</v>
          </cell>
          <cell r="M218">
            <v>183938.56</v>
          </cell>
          <cell r="N218">
            <v>78310.19</v>
          </cell>
          <cell r="O218">
            <v>-362053.57</v>
          </cell>
          <cell r="P218">
            <v>-163164.49</v>
          </cell>
          <cell r="Q218">
            <v>-30202.45</v>
          </cell>
          <cell r="R218">
            <v>278055.48</v>
          </cell>
          <cell r="S218">
            <v>0</v>
          </cell>
          <cell r="T218">
            <v>-822197.55</v>
          </cell>
        </row>
        <row r="219">
          <cell r="A219">
            <v>2111</v>
          </cell>
          <cell r="C219">
            <v>320010005</v>
          </cell>
          <cell r="D219" t="str">
            <v>320</v>
          </cell>
          <cell r="E219" t="str">
            <v>32001</v>
          </cell>
          <cell r="F219" t="str">
            <v>Blue Chip Ö.Dol.Tur.Sey.Ltd.</v>
          </cell>
          <cell r="G219" t="str">
            <v>320010005</v>
          </cell>
          <cell r="H219">
            <v>-71334.649999999994</v>
          </cell>
          <cell r="I219">
            <v>71334.649999999994</v>
          </cell>
          <cell r="J219">
            <v>16095</v>
          </cell>
          <cell r="K219">
            <v>-16095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-190207.71</v>
          </cell>
          <cell r="R219">
            <v>190207.71</v>
          </cell>
          <cell r="S219">
            <v>0</v>
          </cell>
          <cell r="T219">
            <v>0</v>
          </cell>
        </row>
        <row r="220">
          <cell r="A220">
            <v>2111</v>
          </cell>
          <cell r="C220">
            <v>320010009</v>
          </cell>
          <cell r="D220" t="str">
            <v>320</v>
          </cell>
          <cell r="E220" t="str">
            <v>32001</v>
          </cell>
          <cell r="F220" t="str">
            <v>Opel Gerçek Oto San.Tic.A.Ş.</v>
          </cell>
          <cell r="G220" t="str">
            <v>320010009</v>
          </cell>
          <cell r="H220">
            <v>-87727.38</v>
          </cell>
          <cell r="I220">
            <v>52898.22</v>
          </cell>
          <cell r="J220">
            <v>29357.08</v>
          </cell>
          <cell r="K220">
            <v>-30617.93</v>
          </cell>
          <cell r="L220">
            <v>32372.54</v>
          </cell>
          <cell r="M220">
            <v>889.22</v>
          </cell>
          <cell r="N220">
            <v>2323.91</v>
          </cell>
          <cell r="O220">
            <v>-119.85</v>
          </cell>
          <cell r="P220">
            <v>-1772.28</v>
          </cell>
          <cell r="Q220">
            <v>-57483.94</v>
          </cell>
          <cell r="R220">
            <v>59880.41</v>
          </cell>
          <cell r="S220">
            <v>0</v>
          </cell>
          <cell r="T220">
            <v>0</v>
          </cell>
        </row>
        <row r="221">
          <cell r="A221">
            <v>2111</v>
          </cell>
          <cell r="C221">
            <v>320010011</v>
          </cell>
          <cell r="D221" t="str">
            <v>320</v>
          </cell>
          <cell r="E221" t="str">
            <v>32001</v>
          </cell>
          <cell r="F221" t="str">
            <v>Neriman Seda Genç</v>
          </cell>
          <cell r="G221" t="str">
            <v>320010011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</row>
        <row r="222">
          <cell r="A222">
            <v>2111</v>
          </cell>
          <cell r="C222">
            <v>320010012</v>
          </cell>
          <cell r="D222" t="str">
            <v>320</v>
          </cell>
          <cell r="E222" t="str">
            <v>32001</v>
          </cell>
          <cell r="F222" t="str">
            <v>Üçyıldız Tur.Ot.İşl.F.Tic.Ltd.</v>
          </cell>
          <cell r="G222" t="str">
            <v>320010012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-125</v>
          </cell>
          <cell r="N222">
            <v>125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</row>
        <row r="223">
          <cell r="A223">
            <v>2111</v>
          </cell>
          <cell r="C223">
            <v>320010013</v>
          </cell>
          <cell r="D223" t="str">
            <v>320</v>
          </cell>
          <cell r="E223" t="str">
            <v>32001</v>
          </cell>
          <cell r="F223" t="str">
            <v>Conrad Otel Y.tepe Bey.Otel.Tr</v>
          </cell>
          <cell r="G223" t="str">
            <v>320010013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-713.21</v>
          </cell>
          <cell r="S223">
            <v>0</v>
          </cell>
          <cell r="T223">
            <v>-713.21</v>
          </cell>
        </row>
        <row r="224">
          <cell r="A224">
            <v>2111</v>
          </cell>
          <cell r="C224">
            <v>320010014</v>
          </cell>
          <cell r="D224" t="str">
            <v>320</v>
          </cell>
          <cell r="E224" t="str">
            <v>32001</v>
          </cell>
          <cell r="F224" t="str">
            <v>Ak Finansal Kiralama A.Ş.</v>
          </cell>
          <cell r="G224" t="str">
            <v>320010014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-10</v>
          </cell>
          <cell r="M224">
            <v>10</v>
          </cell>
          <cell r="N224">
            <v>0</v>
          </cell>
          <cell r="O224">
            <v>0</v>
          </cell>
          <cell r="P224">
            <v>-101</v>
          </cell>
          <cell r="Q224">
            <v>101</v>
          </cell>
          <cell r="R224">
            <v>0</v>
          </cell>
          <cell r="S224">
            <v>0</v>
          </cell>
          <cell r="T224">
            <v>0</v>
          </cell>
        </row>
        <row r="225">
          <cell r="A225">
            <v>2111</v>
          </cell>
          <cell r="C225">
            <v>320010015</v>
          </cell>
          <cell r="D225" t="str">
            <v>320</v>
          </cell>
          <cell r="E225" t="str">
            <v>32001</v>
          </cell>
          <cell r="F225" t="str">
            <v>Servus Bilgisayar AŞ.</v>
          </cell>
          <cell r="G225" t="str">
            <v>320010015</v>
          </cell>
          <cell r="H225">
            <v>-148.34</v>
          </cell>
          <cell r="I225">
            <v>0</v>
          </cell>
          <cell r="J225">
            <v>0</v>
          </cell>
          <cell r="K225">
            <v>0</v>
          </cell>
          <cell r="L225">
            <v>-108.93</v>
          </cell>
          <cell r="M225">
            <v>257.27</v>
          </cell>
          <cell r="N225">
            <v>0</v>
          </cell>
          <cell r="O225">
            <v>-148.34</v>
          </cell>
          <cell r="P225">
            <v>0</v>
          </cell>
          <cell r="Q225">
            <v>-120.77</v>
          </cell>
          <cell r="R225">
            <v>-1264.8900000000001</v>
          </cell>
          <cell r="S225">
            <v>0</v>
          </cell>
          <cell r="T225">
            <v>-1534</v>
          </cell>
        </row>
        <row r="226">
          <cell r="A226">
            <v>2111</v>
          </cell>
          <cell r="C226">
            <v>320010016</v>
          </cell>
          <cell r="D226" t="str">
            <v>320</v>
          </cell>
          <cell r="E226" t="str">
            <v>32001</v>
          </cell>
          <cell r="F226" t="str">
            <v>Eko Basım Yayın Dağ. Tic.A.Ş.</v>
          </cell>
          <cell r="G226" t="str">
            <v>320010016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</row>
        <row r="227">
          <cell r="A227">
            <v>2111</v>
          </cell>
          <cell r="C227">
            <v>320010018</v>
          </cell>
          <cell r="D227" t="str">
            <v>320</v>
          </cell>
          <cell r="E227" t="str">
            <v>32001</v>
          </cell>
          <cell r="F227" t="str">
            <v>Murat Elektrik Mahmut Arslan</v>
          </cell>
          <cell r="G227" t="str">
            <v>320010018</v>
          </cell>
          <cell r="H227">
            <v>-5248.64</v>
          </cell>
          <cell r="I227">
            <v>3812.58</v>
          </cell>
          <cell r="J227">
            <v>1436.06</v>
          </cell>
          <cell r="K227">
            <v>-1188.4000000000001</v>
          </cell>
          <cell r="L227">
            <v>518.16</v>
          </cell>
          <cell r="M227">
            <v>670.24</v>
          </cell>
          <cell r="N227">
            <v>-2902.8</v>
          </cell>
          <cell r="O227">
            <v>2295.1</v>
          </cell>
          <cell r="P227">
            <v>607.70000000000005</v>
          </cell>
          <cell r="Q227">
            <v>-2596.42</v>
          </cell>
          <cell r="R227">
            <v>491.54</v>
          </cell>
          <cell r="S227">
            <v>0</v>
          </cell>
          <cell r="T227">
            <v>-2104.88</v>
          </cell>
        </row>
        <row r="228">
          <cell r="A228">
            <v>2111</v>
          </cell>
          <cell r="C228">
            <v>320010020</v>
          </cell>
          <cell r="D228" t="str">
            <v>320</v>
          </cell>
          <cell r="E228" t="str">
            <v>32001</v>
          </cell>
          <cell r="F228" t="str">
            <v>Hüsniye Betül Çelik</v>
          </cell>
          <cell r="G228" t="str">
            <v>320010020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-202</v>
          </cell>
          <cell r="R228">
            <v>202</v>
          </cell>
          <cell r="S228">
            <v>0</v>
          </cell>
          <cell r="T228">
            <v>0</v>
          </cell>
        </row>
        <row r="229">
          <cell r="A229">
            <v>2111</v>
          </cell>
          <cell r="C229">
            <v>320010022</v>
          </cell>
          <cell r="D229" t="str">
            <v>320</v>
          </cell>
          <cell r="E229" t="str">
            <v>32001</v>
          </cell>
          <cell r="F229" t="str">
            <v>G.H.Terme Fen.Day.Mal.İnş.Tur</v>
          </cell>
          <cell r="G229" t="str">
            <v>320010022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</row>
        <row r="230">
          <cell r="A230">
            <v>2111</v>
          </cell>
          <cell r="C230">
            <v>320010023</v>
          </cell>
          <cell r="D230" t="str">
            <v>320</v>
          </cell>
          <cell r="E230" t="str">
            <v>32001</v>
          </cell>
          <cell r="F230" t="str">
            <v>Xerox Büro Araçları Tic.</v>
          </cell>
          <cell r="G230" t="str">
            <v>320010023</v>
          </cell>
          <cell r="H230">
            <v>-14062.61</v>
          </cell>
          <cell r="I230">
            <v>283.02</v>
          </cell>
          <cell r="J230">
            <v>3650.56</v>
          </cell>
          <cell r="K230">
            <v>-8838.24</v>
          </cell>
          <cell r="L230">
            <v>-689.88</v>
          </cell>
          <cell r="M230">
            <v>76.010000000000005</v>
          </cell>
          <cell r="N230">
            <v>-230816.33</v>
          </cell>
          <cell r="O230">
            <v>233454.91</v>
          </cell>
          <cell r="P230">
            <v>-474.38</v>
          </cell>
          <cell r="Q230">
            <v>-6461.14</v>
          </cell>
          <cell r="R230">
            <v>6505.65</v>
          </cell>
          <cell r="S230">
            <v>0</v>
          </cell>
          <cell r="T230">
            <v>-17372.43</v>
          </cell>
        </row>
        <row r="231">
          <cell r="A231">
            <v>2111</v>
          </cell>
          <cell r="C231">
            <v>320010025</v>
          </cell>
          <cell r="D231" t="str">
            <v>320</v>
          </cell>
          <cell r="E231" t="str">
            <v>32001</v>
          </cell>
          <cell r="F231" t="str">
            <v>Ataköy Oto.San.Tic.Ltd.Şti.</v>
          </cell>
          <cell r="G231" t="str">
            <v>320010025</v>
          </cell>
          <cell r="H231">
            <v>-2741.73</v>
          </cell>
          <cell r="I231">
            <v>-8984.57</v>
          </cell>
          <cell r="J231">
            <v>11726.3</v>
          </cell>
          <cell r="K231">
            <v>0</v>
          </cell>
          <cell r="L231">
            <v>-8003.32</v>
          </cell>
          <cell r="M231">
            <v>8003.32</v>
          </cell>
          <cell r="N231">
            <v>-4508.6899999999996</v>
          </cell>
          <cell r="O231">
            <v>4508.6899999999996</v>
          </cell>
          <cell r="P231">
            <v>0</v>
          </cell>
          <cell r="Q231">
            <v>-68.319999999999993</v>
          </cell>
          <cell r="R231">
            <v>68.319999999999993</v>
          </cell>
          <cell r="S231">
            <v>0</v>
          </cell>
          <cell r="T231">
            <v>0</v>
          </cell>
        </row>
        <row r="232">
          <cell r="A232">
            <v>2111</v>
          </cell>
          <cell r="C232">
            <v>320010026</v>
          </cell>
          <cell r="D232" t="str">
            <v>320</v>
          </cell>
          <cell r="E232" t="str">
            <v>32001</v>
          </cell>
          <cell r="F232" t="str">
            <v>Yaratım Reklam San.Tic.A.Ş.</v>
          </cell>
          <cell r="G232" t="str">
            <v>320010026</v>
          </cell>
          <cell r="H232">
            <v>0</v>
          </cell>
          <cell r="I232">
            <v>-5424.21</v>
          </cell>
          <cell r="J232">
            <v>1589.5</v>
          </cell>
          <cell r="K232">
            <v>-9.44</v>
          </cell>
          <cell r="L232">
            <v>-15364.96</v>
          </cell>
          <cell r="M232">
            <v>18713.509999999998</v>
          </cell>
          <cell r="N232">
            <v>495.6</v>
          </cell>
          <cell r="O232">
            <v>-586.46</v>
          </cell>
          <cell r="P232">
            <v>-372.88</v>
          </cell>
          <cell r="Q232">
            <v>586.75</v>
          </cell>
          <cell r="R232">
            <v>-6193.23</v>
          </cell>
          <cell r="S232">
            <v>0</v>
          </cell>
          <cell r="T232">
            <v>-6565.82</v>
          </cell>
        </row>
        <row r="233">
          <cell r="A233">
            <v>2111</v>
          </cell>
          <cell r="C233">
            <v>320010028</v>
          </cell>
          <cell r="D233" t="str">
            <v>320</v>
          </cell>
          <cell r="E233" t="str">
            <v>32001</v>
          </cell>
          <cell r="F233" t="str">
            <v>Büroteknik Büro Sist.End.Tic.</v>
          </cell>
          <cell r="G233" t="str">
            <v>320010028</v>
          </cell>
          <cell r="H233">
            <v>0</v>
          </cell>
          <cell r="I233">
            <v>0</v>
          </cell>
          <cell r="J233">
            <v>-3579.87</v>
          </cell>
          <cell r="K233">
            <v>1432.72</v>
          </cell>
          <cell r="L233">
            <v>1230.76</v>
          </cell>
          <cell r="M233">
            <v>916.39</v>
          </cell>
          <cell r="N233">
            <v>-4746.1000000000004</v>
          </cell>
          <cell r="O233">
            <v>2582.16</v>
          </cell>
          <cell r="P233">
            <v>761.37</v>
          </cell>
          <cell r="Q233">
            <v>1402.57</v>
          </cell>
          <cell r="R233">
            <v>0</v>
          </cell>
          <cell r="S233">
            <v>0</v>
          </cell>
          <cell r="T233">
            <v>0</v>
          </cell>
        </row>
        <row r="234">
          <cell r="A234">
            <v>2111</v>
          </cell>
          <cell r="C234">
            <v>320010031</v>
          </cell>
          <cell r="D234" t="str">
            <v>320</v>
          </cell>
          <cell r="E234" t="str">
            <v>32001</v>
          </cell>
          <cell r="F234" t="str">
            <v>Otel Diyojen A.Ayh.C.Gül.O.Kök</v>
          </cell>
          <cell r="G234" t="str">
            <v>320010031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-450</v>
          </cell>
          <cell r="M234">
            <v>450</v>
          </cell>
          <cell r="N234">
            <v>0</v>
          </cell>
          <cell r="O234">
            <v>0</v>
          </cell>
          <cell r="P234">
            <v>0</v>
          </cell>
          <cell r="Q234">
            <v>-335</v>
          </cell>
          <cell r="R234">
            <v>335</v>
          </cell>
          <cell r="S234">
            <v>0</v>
          </cell>
          <cell r="T234">
            <v>0</v>
          </cell>
        </row>
        <row r="235">
          <cell r="A235">
            <v>2111</v>
          </cell>
          <cell r="C235">
            <v>320010032</v>
          </cell>
          <cell r="D235" t="str">
            <v>320</v>
          </cell>
          <cell r="E235" t="str">
            <v>32001</v>
          </cell>
          <cell r="F235" t="str">
            <v>Demirel Oto.San.Tic.A.Ş.</v>
          </cell>
          <cell r="G235" t="str">
            <v>320010032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-72.459999999999994</v>
          </cell>
          <cell r="N235">
            <v>72.459999999999994</v>
          </cell>
          <cell r="O235">
            <v>-360.99</v>
          </cell>
          <cell r="P235">
            <v>174.9</v>
          </cell>
          <cell r="Q235">
            <v>186.09</v>
          </cell>
          <cell r="R235">
            <v>0</v>
          </cell>
          <cell r="S235">
            <v>0</v>
          </cell>
          <cell r="T235">
            <v>0</v>
          </cell>
        </row>
        <row r="236">
          <cell r="A236">
            <v>2111</v>
          </cell>
          <cell r="C236">
            <v>320010033</v>
          </cell>
          <cell r="D236" t="str">
            <v>320</v>
          </cell>
          <cell r="E236" t="str">
            <v>32001</v>
          </cell>
          <cell r="F236" t="str">
            <v>Doruk Kl.S.San.Ser.Tic.Ltd.Şti</v>
          </cell>
          <cell r="G236" t="str">
            <v>320010033</v>
          </cell>
          <cell r="H236">
            <v>-1338.12</v>
          </cell>
          <cell r="I236">
            <v>-10479.58</v>
          </cell>
          <cell r="J236">
            <v>8130.2</v>
          </cell>
          <cell r="K236">
            <v>2349.38</v>
          </cell>
          <cell r="L236">
            <v>-1534</v>
          </cell>
          <cell r="M236">
            <v>-2998.38</v>
          </cell>
          <cell r="N236">
            <v>4178.38</v>
          </cell>
          <cell r="O236">
            <v>-1191.8</v>
          </cell>
          <cell r="P236">
            <v>-1078.52</v>
          </cell>
          <cell r="Q236">
            <v>1253.1600000000001</v>
          </cell>
          <cell r="R236">
            <v>993.56</v>
          </cell>
          <cell r="S236">
            <v>0</v>
          </cell>
          <cell r="T236">
            <v>-1715.72</v>
          </cell>
        </row>
        <row r="237">
          <cell r="A237">
            <v>2111</v>
          </cell>
          <cell r="C237">
            <v>320010034</v>
          </cell>
          <cell r="D237" t="str">
            <v>320</v>
          </cell>
          <cell r="E237" t="str">
            <v>32001</v>
          </cell>
          <cell r="F237" t="str">
            <v>Seta Islak Hac.Ek.Tic.Ltd.Şti.</v>
          </cell>
          <cell r="G237" t="str">
            <v>320010034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-206.5</v>
          </cell>
          <cell r="M237">
            <v>206.5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</row>
        <row r="238">
          <cell r="A238">
            <v>2111</v>
          </cell>
          <cell r="C238">
            <v>320010035</v>
          </cell>
          <cell r="D238" t="str">
            <v>320</v>
          </cell>
          <cell r="E238" t="str">
            <v>32001</v>
          </cell>
          <cell r="F238" t="str">
            <v>Hotel Aldino/Arslan Turizm</v>
          </cell>
          <cell r="G238" t="str">
            <v>320010035</v>
          </cell>
          <cell r="H238">
            <v>0</v>
          </cell>
          <cell r="I238">
            <v>0</v>
          </cell>
          <cell r="J238">
            <v>-377.73</v>
          </cell>
          <cell r="K238">
            <v>377.73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</row>
        <row r="239">
          <cell r="A239">
            <v>2111</v>
          </cell>
          <cell r="C239">
            <v>320010036</v>
          </cell>
          <cell r="D239" t="str">
            <v>320</v>
          </cell>
          <cell r="E239" t="str">
            <v>32001</v>
          </cell>
          <cell r="F239" t="str">
            <v>Rengin Basımevi-Ömer Canbakal</v>
          </cell>
          <cell r="G239" t="str">
            <v>320010036</v>
          </cell>
          <cell r="H239">
            <v>-7926.35</v>
          </cell>
          <cell r="I239">
            <v>-1539.02</v>
          </cell>
          <cell r="J239">
            <v>-184.08</v>
          </cell>
          <cell r="K239">
            <v>-1056.0999999999999</v>
          </cell>
          <cell r="L239">
            <v>1047.25</v>
          </cell>
          <cell r="M239">
            <v>3097.5</v>
          </cell>
          <cell r="N239">
            <v>-4049.17</v>
          </cell>
          <cell r="O239">
            <v>-288.62</v>
          </cell>
          <cell r="P239">
            <v>3460.94</v>
          </cell>
          <cell r="Q239">
            <v>-1406.09</v>
          </cell>
          <cell r="R239">
            <v>-2921.09</v>
          </cell>
          <cell r="S239">
            <v>0</v>
          </cell>
          <cell r="T239">
            <v>-11764.83</v>
          </cell>
        </row>
        <row r="240">
          <cell r="A240">
            <v>2111</v>
          </cell>
          <cell r="C240">
            <v>320010038</v>
          </cell>
          <cell r="D240" t="str">
            <v>320</v>
          </cell>
          <cell r="E240" t="str">
            <v>32001</v>
          </cell>
          <cell r="F240" t="str">
            <v>Elif Plastik Ambalaj San.A.Ş.</v>
          </cell>
          <cell r="G240" t="str">
            <v>320010038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-37633.61</v>
          </cell>
          <cell r="M240">
            <v>-51985.599999999999</v>
          </cell>
          <cell r="N240">
            <v>-108265.55</v>
          </cell>
          <cell r="O240">
            <v>34009.51</v>
          </cell>
          <cell r="P240">
            <v>19752.669999999998</v>
          </cell>
          <cell r="Q240">
            <v>30940.81</v>
          </cell>
          <cell r="R240">
            <v>-9366.56</v>
          </cell>
          <cell r="S240">
            <v>0</v>
          </cell>
          <cell r="T240">
            <v>-122548.33</v>
          </cell>
        </row>
        <row r="241">
          <cell r="A241">
            <v>2111</v>
          </cell>
          <cell r="C241">
            <v>320010039</v>
          </cell>
          <cell r="D241" t="str">
            <v>320</v>
          </cell>
          <cell r="E241" t="str">
            <v>32001</v>
          </cell>
          <cell r="F241" t="str">
            <v>Zaimoğlu Tekstil Otel A.Ş.</v>
          </cell>
          <cell r="G241" t="str">
            <v>320010039</v>
          </cell>
          <cell r="H241">
            <v>0</v>
          </cell>
          <cell r="I241">
            <v>-2081.34</v>
          </cell>
          <cell r="J241">
            <v>2081.34</v>
          </cell>
          <cell r="K241">
            <v>-105.5</v>
          </cell>
          <cell r="L241">
            <v>-175.5</v>
          </cell>
          <cell r="M241">
            <v>-1009</v>
          </cell>
          <cell r="N241">
            <v>1210</v>
          </cell>
          <cell r="O241">
            <v>-103.6</v>
          </cell>
          <cell r="P241">
            <v>-857.95</v>
          </cell>
          <cell r="Q241">
            <v>1041.55</v>
          </cell>
          <cell r="R241">
            <v>0</v>
          </cell>
          <cell r="S241">
            <v>0</v>
          </cell>
          <cell r="T241">
            <v>0</v>
          </cell>
        </row>
        <row r="242">
          <cell r="A242">
            <v>2111</v>
          </cell>
          <cell r="C242">
            <v>320010040</v>
          </cell>
          <cell r="D242" t="str">
            <v>320</v>
          </cell>
          <cell r="E242" t="str">
            <v>32001</v>
          </cell>
          <cell r="F242" t="str">
            <v>Ege Palas Ege Turizm İşl.Tic.</v>
          </cell>
          <cell r="G242" t="str">
            <v>320010040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-307.89999999999998</v>
          </cell>
          <cell r="O242">
            <v>-292.89999999999998</v>
          </cell>
          <cell r="P242">
            <v>600.79999999999995</v>
          </cell>
          <cell r="Q242">
            <v>-322.95999999999998</v>
          </cell>
          <cell r="R242">
            <v>322.95999999999998</v>
          </cell>
          <cell r="S242">
            <v>0</v>
          </cell>
          <cell r="T242">
            <v>0</v>
          </cell>
        </row>
        <row r="243">
          <cell r="A243">
            <v>2111</v>
          </cell>
          <cell r="C243">
            <v>320010041</v>
          </cell>
          <cell r="D243" t="str">
            <v>320</v>
          </cell>
          <cell r="E243" t="str">
            <v>32001</v>
          </cell>
          <cell r="F243" t="str">
            <v>Doğrudan Satış Derneği</v>
          </cell>
          <cell r="G243" t="str">
            <v>320010041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</row>
        <row r="244">
          <cell r="A244">
            <v>2111</v>
          </cell>
          <cell r="C244">
            <v>320010043</v>
          </cell>
          <cell r="D244" t="str">
            <v>320</v>
          </cell>
          <cell r="E244" t="str">
            <v>32001</v>
          </cell>
          <cell r="F244" t="str">
            <v>Ekser Dan.Yön.Str. Ö.Eğt.A.Ş.</v>
          </cell>
          <cell r="G244" t="str">
            <v>320010043</v>
          </cell>
          <cell r="H244">
            <v>0</v>
          </cell>
          <cell r="I244">
            <v>0</v>
          </cell>
          <cell r="J244">
            <v>-2048.35</v>
          </cell>
          <cell r="K244">
            <v>-10.89</v>
          </cell>
          <cell r="L244">
            <v>2059.2399999999998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</row>
        <row r="245">
          <cell r="A245">
            <v>2111</v>
          </cell>
          <cell r="C245">
            <v>320010045</v>
          </cell>
          <cell r="D245" t="str">
            <v>320</v>
          </cell>
          <cell r="E245" t="str">
            <v>32001</v>
          </cell>
          <cell r="F245" t="str">
            <v>DHL Worldwıde Exp.Taş.Tic.AŞ.</v>
          </cell>
          <cell r="G245" t="str">
            <v>320010045</v>
          </cell>
          <cell r="H245">
            <v>-4619.7299999999996</v>
          </cell>
          <cell r="I245">
            <v>1613.02</v>
          </cell>
          <cell r="J245">
            <v>355.15</v>
          </cell>
          <cell r="K245">
            <v>234.8</v>
          </cell>
          <cell r="L245">
            <v>-1271.47</v>
          </cell>
          <cell r="M245">
            <v>3688.23</v>
          </cell>
          <cell r="N245">
            <v>-709.16</v>
          </cell>
          <cell r="O245">
            <v>-4069.36</v>
          </cell>
          <cell r="P245">
            <v>1882.26</v>
          </cell>
          <cell r="Q245">
            <v>1011.01</v>
          </cell>
          <cell r="R245">
            <v>1885.25</v>
          </cell>
          <cell r="S245">
            <v>0</v>
          </cell>
          <cell r="T245">
            <v>0</v>
          </cell>
        </row>
        <row r="246">
          <cell r="A246">
            <v>2111</v>
          </cell>
          <cell r="C246">
            <v>320010047</v>
          </cell>
          <cell r="D246" t="str">
            <v>320</v>
          </cell>
          <cell r="E246" t="str">
            <v>32001</v>
          </cell>
          <cell r="F246" t="str">
            <v>Tosun Nakliyat Nedim Tosun</v>
          </cell>
          <cell r="G246" t="str">
            <v>320010047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-295</v>
          </cell>
          <cell r="P246">
            <v>147.5</v>
          </cell>
          <cell r="Q246">
            <v>147.5</v>
          </cell>
          <cell r="R246">
            <v>0</v>
          </cell>
          <cell r="S246">
            <v>0</v>
          </cell>
          <cell r="T246">
            <v>0</v>
          </cell>
        </row>
        <row r="247">
          <cell r="A247">
            <v>2111</v>
          </cell>
          <cell r="C247">
            <v>320010049</v>
          </cell>
          <cell r="D247" t="str">
            <v>320</v>
          </cell>
          <cell r="E247" t="str">
            <v>32001</v>
          </cell>
          <cell r="F247" t="str">
            <v>Boğaziçi Elektrik Dağıtım A.Ş.</v>
          </cell>
          <cell r="G247" t="str">
            <v>320010049</v>
          </cell>
          <cell r="H247">
            <v>-4411.3999999999996</v>
          </cell>
          <cell r="I247">
            <v>4433.6000000000004</v>
          </cell>
          <cell r="J247">
            <v>-4085.5</v>
          </cell>
          <cell r="K247">
            <v>4063.3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</row>
        <row r="248">
          <cell r="A248">
            <v>2111</v>
          </cell>
          <cell r="C248">
            <v>320010050</v>
          </cell>
          <cell r="D248" t="str">
            <v>320</v>
          </cell>
          <cell r="E248" t="str">
            <v>32001</v>
          </cell>
          <cell r="F248" t="str">
            <v>2.Adres Rek.Yay.Hz.Tic.Ltd.Şti</v>
          </cell>
          <cell r="G248" t="str">
            <v>320010050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-10561</v>
          </cell>
          <cell r="P248">
            <v>10561</v>
          </cell>
          <cell r="Q248">
            <v>-8083</v>
          </cell>
          <cell r="R248">
            <v>8083</v>
          </cell>
          <cell r="S248">
            <v>0</v>
          </cell>
          <cell r="T248">
            <v>0</v>
          </cell>
        </row>
        <row r="249">
          <cell r="A249">
            <v>2111</v>
          </cell>
          <cell r="C249">
            <v>320010051</v>
          </cell>
          <cell r="D249" t="str">
            <v>320</v>
          </cell>
          <cell r="E249" t="str">
            <v>32001</v>
          </cell>
          <cell r="F249" t="str">
            <v>Hilton Int.Co.İstanbul şb.</v>
          </cell>
          <cell r="G249" t="str">
            <v>320010051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-23715.49</v>
          </cell>
          <cell r="M249">
            <v>23715.49</v>
          </cell>
          <cell r="N249">
            <v>0</v>
          </cell>
          <cell r="O249">
            <v>0</v>
          </cell>
          <cell r="P249">
            <v>-2974.26</v>
          </cell>
          <cell r="Q249">
            <v>2974.26</v>
          </cell>
          <cell r="R249">
            <v>-4872.05</v>
          </cell>
          <cell r="S249">
            <v>0</v>
          </cell>
          <cell r="T249">
            <v>-4872.05</v>
          </cell>
        </row>
        <row r="250">
          <cell r="A250">
            <v>2111</v>
          </cell>
          <cell r="C250">
            <v>320010052</v>
          </cell>
          <cell r="D250" t="str">
            <v>320</v>
          </cell>
          <cell r="E250" t="str">
            <v>32001</v>
          </cell>
          <cell r="F250" t="str">
            <v>Otel Asya Turistik Tes. A.Ş.</v>
          </cell>
          <cell r="G250" t="str">
            <v>320010052</v>
          </cell>
          <cell r="H250">
            <v>0</v>
          </cell>
          <cell r="I250">
            <v>-263.5</v>
          </cell>
          <cell r="J250">
            <v>-161.5</v>
          </cell>
          <cell r="K250">
            <v>-42.5</v>
          </cell>
          <cell r="L250">
            <v>-577.72</v>
          </cell>
          <cell r="M250">
            <v>713.72</v>
          </cell>
          <cell r="N250">
            <v>76.5</v>
          </cell>
          <cell r="O250">
            <v>255</v>
          </cell>
          <cell r="P250">
            <v>0</v>
          </cell>
          <cell r="Q250">
            <v>-127.5</v>
          </cell>
          <cell r="R250">
            <v>-382.5</v>
          </cell>
          <cell r="S250">
            <v>0</v>
          </cell>
          <cell r="T250">
            <v>-510</v>
          </cell>
        </row>
        <row r="251">
          <cell r="A251">
            <v>2111</v>
          </cell>
          <cell r="C251">
            <v>320010053</v>
          </cell>
          <cell r="D251" t="str">
            <v>320</v>
          </cell>
          <cell r="E251" t="str">
            <v>32001</v>
          </cell>
          <cell r="F251" t="str">
            <v>Repar Tanıtım İlet.Mat.Ltd.Şti</v>
          </cell>
          <cell r="G251" t="str">
            <v>320010053</v>
          </cell>
          <cell r="H251">
            <v>-91579.21</v>
          </cell>
          <cell r="I251">
            <v>17249</v>
          </cell>
          <cell r="J251">
            <v>5846.17</v>
          </cell>
          <cell r="K251">
            <v>1987.08</v>
          </cell>
          <cell r="L251">
            <v>3320.54</v>
          </cell>
          <cell r="M251">
            <v>-3180.93</v>
          </cell>
          <cell r="N251">
            <v>11917.46</v>
          </cell>
          <cell r="O251">
            <v>2343.48</v>
          </cell>
          <cell r="P251">
            <v>-16214.38</v>
          </cell>
          <cell r="Q251">
            <v>-21293.1</v>
          </cell>
          <cell r="R251">
            <v>40368.39</v>
          </cell>
          <cell r="S251">
            <v>0</v>
          </cell>
          <cell r="T251">
            <v>-49235.5</v>
          </cell>
        </row>
        <row r="252">
          <cell r="A252">
            <v>2111</v>
          </cell>
          <cell r="C252">
            <v>320010054</v>
          </cell>
          <cell r="D252" t="str">
            <v>320</v>
          </cell>
          <cell r="E252" t="str">
            <v>32001</v>
          </cell>
          <cell r="F252" t="str">
            <v>Teknopan Elek.San.Tic.Ltd.Şti.</v>
          </cell>
          <cell r="G252" t="str">
            <v>320010054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-318.60000000000002</v>
          </cell>
          <cell r="P252">
            <v>318.60000000000002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</row>
        <row r="253">
          <cell r="A253">
            <v>2111</v>
          </cell>
          <cell r="C253">
            <v>320010057</v>
          </cell>
          <cell r="D253" t="str">
            <v>320</v>
          </cell>
          <cell r="E253" t="str">
            <v>32001</v>
          </cell>
          <cell r="F253" t="str">
            <v>Erler Oto.Tic.A.Ş.</v>
          </cell>
          <cell r="G253" t="str">
            <v>320010057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</row>
        <row r="254">
          <cell r="A254">
            <v>2111</v>
          </cell>
          <cell r="C254">
            <v>320010058</v>
          </cell>
          <cell r="D254" t="str">
            <v>320</v>
          </cell>
          <cell r="E254" t="str">
            <v>32001</v>
          </cell>
          <cell r="F254" t="str">
            <v>Ulusoy Seyahat Nakliyat AŞ.</v>
          </cell>
          <cell r="G254" t="str">
            <v>320010058</v>
          </cell>
          <cell r="H254">
            <v>0</v>
          </cell>
          <cell r="I254">
            <v>0</v>
          </cell>
          <cell r="J254">
            <v>0</v>
          </cell>
          <cell r="K254">
            <v>-5739.7</v>
          </cell>
          <cell r="L254">
            <v>5625.85</v>
          </cell>
          <cell r="M254">
            <v>113.85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</row>
        <row r="255">
          <cell r="A255">
            <v>2111</v>
          </cell>
          <cell r="C255">
            <v>320010059</v>
          </cell>
          <cell r="D255" t="str">
            <v>320</v>
          </cell>
          <cell r="E255" t="str">
            <v>32001</v>
          </cell>
          <cell r="F255" t="str">
            <v>Jforce Bilişim Tekn. A.Ş.</v>
          </cell>
          <cell r="G255" t="str">
            <v>320010059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-9335.84</v>
          </cell>
          <cell r="R255">
            <v>-12451.94</v>
          </cell>
          <cell r="S255">
            <v>0</v>
          </cell>
          <cell r="T255">
            <v>-21787.78</v>
          </cell>
        </row>
        <row r="256">
          <cell r="A256">
            <v>2111</v>
          </cell>
          <cell r="C256">
            <v>320010060</v>
          </cell>
          <cell r="D256" t="str">
            <v>320</v>
          </cell>
          <cell r="E256" t="str">
            <v>32001</v>
          </cell>
          <cell r="F256" t="str">
            <v>H.Odaman Otel.Turz.Tic.Ltd.Şti</v>
          </cell>
          <cell r="G256" t="str">
            <v>320010060</v>
          </cell>
          <cell r="H256">
            <v>0</v>
          </cell>
          <cell r="I256">
            <v>-288.95</v>
          </cell>
          <cell r="J256">
            <v>288.95</v>
          </cell>
          <cell r="K256">
            <v>-52</v>
          </cell>
          <cell r="L256">
            <v>-619.69000000000005</v>
          </cell>
          <cell r="M256">
            <v>514.41</v>
          </cell>
          <cell r="N256">
            <v>157.28</v>
          </cell>
          <cell r="O256">
            <v>0</v>
          </cell>
          <cell r="P256">
            <v>-133.99</v>
          </cell>
          <cell r="Q256">
            <v>91.99</v>
          </cell>
          <cell r="R256">
            <v>-748</v>
          </cell>
          <cell r="S256">
            <v>0</v>
          </cell>
          <cell r="T256">
            <v>-790</v>
          </cell>
        </row>
        <row r="257">
          <cell r="A257">
            <v>2111</v>
          </cell>
          <cell r="C257">
            <v>320010061</v>
          </cell>
          <cell r="D257" t="str">
            <v>320</v>
          </cell>
          <cell r="E257" t="str">
            <v>32001</v>
          </cell>
          <cell r="F257" t="str">
            <v>Akdeniz Sağlık Vakfı İkt.İşl.</v>
          </cell>
          <cell r="G257" t="str">
            <v>320010061</v>
          </cell>
          <cell r="H257">
            <v>0</v>
          </cell>
          <cell r="I257">
            <v>0</v>
          </cell>
          <cell r="J257">
            <v>-260</v>
          </cell>
          <cell r="K257">
            <v>260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</row>
        <row r="258">
          <cell r="A258">
            <v>2111</v>
          </cell>
          <cell r="C258">
            <v>320010062</v>
          </cell>
          <cell r="D258" t="str">
            <v>320</v>
          </cell>
          <cell r="E258" t="str">
            <v>32001</v>
          </cell>
          <cell r="F258" t="str">
            <v>Özel Altınordu Sağ.Tes.İşl.A.Ş</v>
          </cell>
          <cell r="G258" t="str">
            <v>320010062</v>
          </cell>
          <cell r="H258">
            <v>0</v>
          </cell>
          <cell r="I258">
            <v>-250</v>
          </cell>
          <cell r="J258">
            <v>250</v>
          </cell>
          <cell r="K258">
            <v>0</v>
          </cell>
          <cell r="L258">
            <v>0</v>
          </cell>
          <cell r="M258">
            <v>0</v>
          </cell>
          <cell r="N258">
            <v>-250</v>
          </cell>
          <cell r="O258">
            <v>0</v>
          </cell>
          <cell r="P258">
            <v>250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</row>
        <row r="259">
          <cell r="A259">
            <v>2111</v>
          </cell>
          <cell r="C259">
            <v>320010063</v>
          </cell>
          <cell r="D259" t="str">
            <v>320</v>
          </cell>
          <cell r="E259" t="str">
            <v>32001</v>
          </cell>
          <cell r="F259" t="str">
            <v>Aksular İnşaat Otelcilik A.Ş.</v>
          </cell>
          <cell r="G259" t="str">
            <v>320010063</v>
          </cell>
          <cell r="H259">
            <v>-100</v>
          </cell>
          <cell r="I259">
            <v>100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</row>
        <row r="260">
          <cell r="A260">
            <v>2111</v>
          </cell>
          <cell r="C260">
            <v>320010065</v>
          </cell>
          <cell r="D260" t="str">
            <v>320</v>
          </cell>
          <cell r="E260" t="str">
            <v>32001</v>
          </cell>
          <cell r="F260" t="str">
            <v>Seçkin Telefon/Aziz Top</v>
          </cell>
          <cell r="G260" t="str">
            <v>320010065</v>
          </cell>
          <cell r="H260">
            <v>0</v>
          </cell>
          <cell r="I260">
            <v>0</v>
          </cell>
          <cell r="J260">
            <v>3875</v>
          </cell>
          <cell r="K260">
            <v>-3875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</row>
        <row r="261">
          <cell r="A261">
            <v>2111</v>
          </cell>
          <cell r="C261">
            <v>320010066</v>
          </cell>
          <cell r="D261" t="str">
            <v>320</v>
          </cell>
          <cell r="E261" t="str">
            <v>32001</v>
          </cell>
          <cell r="F261" t="str">
            <v>Ofis Su Gıda Paz.Dağt.Ltd.Şti.</v>
          </cell>
          <cell r="G261" t="str">
            <v>320010066</v>
          </cell>
          <cell r="H261">
            <v>-1088.05</v>
          </cell>
          <cell r="I261">
            <v>1088.05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</row>
        <row r="262">
          <cell r="A262">
            <v>2111</v>
          </cell>
          <cell r="C262">
            <v>320010069</v>
          </cell>
          <cell r="D262" t="str">
            <v>320</v>
          </cell>
          <cell r="E262" t="str">
            <v>32001</v>
          </cell>
          <cell r="F262" t="str">
            <v>DoReSes G.Sis.Rek.Org.T.Ltd.Şt</v>
          </cell>
          <cell r="G262" t="str">
            <v>320010069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-1848.64</v>
          </cell>
          <cell r="S262">
            <v>0</v>
          </cell>
          <cell r="T262">
            <v>-1848.64</v>
          </cell>
        </row>
        <row r="263">
          <cell r="A263">
            <v>2111</v>
          </cell>
          <cell r="C263">
            <v>320010070</v>
          </cell>
          <cell r="D263" t="str">
            <v>320</v>
          </cell>
          <cell r="E263" t="str">
            <v>32001</v>
          </cell>
          <cell r="F263" t="str">
            <v>Tuncalp Hed.Eşya İm.San.Tic.AŞ</v>
          </cell>
          <cell r="G263" t="str">
            <v>320010070</v>
          </cell>
          <cell r="H263">
            <v>-52234</v>
          </cell>
          <cell r="I263">
            <v>3271.08</v>
          </cell>
          <cell r="J263">
            <v>-16653.34</v>
          </cell>
          <cell r="K263">
            <v>31423.4</v>
          </cell>
          <cell r="L263">
            <v>29836.3</v>
          </cell>
          <cell r="M263">
            <v>-24407.95</v>
          </cell>
          <cell r="N263">
            <v>-2015.44</v>
          </cell>
          <cell r="O263">
            <v>22571.87</v>
          </cell>
          <cell r="P263">
            <v>6372</v>
          </cell>
          <cell r="Q263">
            <v>-5951.92</v>
          </cell>
          <cell r="R263">
            <v>-30798</v>
          </cell>
          <cell r="S263">
            <v>0</v>
          </cell>
          <cell r="T263">
            <v>-38586</v>
          </cell>
        </row>
        <row r="264">
          <cell r="A264">
            <v>2111</v>
          </cell>
          <cell r="C264">
            <v>320010071</v>
          </cell>
          <cell r="D264" t="str">
            <v>320</v>
          </cell>
          <cell r="E264" t="str">
            <v>32001</v>
          </cell>
          <cell r="F264" t="str">
            <v>KURUMAHMUTOĞLU PETROL ÜRÜNLERİ</v>
          </cell>
          <cell r="G264" t="str">
            <v>320010071</v>
          </cell>
          <cell r="H264">
            <v>0</v>
          </cell>
          <cell r="I264">
            <v>-784</v>
          </cell>
          <cell r="J264">
            <v>784</v>
          </cell>
          <cell r="K264">
            <v>-737.1</v>
          </cell>
          <cell r="L264">
            <v>-232.37</v>
          </cell>
          <cell r="M264">
            <v>969.47</v>
          </cell>
          <cell r="N264">
            <v>-741.04</v>
          </cell>
          <cell r="O264">
            <v>741.04</v>
          </cell>
          <cell r="P264">
            <v>0</v>
          </cell>
          <cell r="Q264">
            <v>-665.22</v>
          </cell>
          <cell r="R264">
            <v>-448.03</v>
          </cell>
          <cell r="S264">
            <v>0</v>
          </cell>
          <cell r="T264">
            <v>-1113.25</v>
          </cell>
        </row>
        <row r="265">
          <cell r="A265">
            <v>2111</v>
          </cell>
          <cell r="C265">
            <v>320010072</v>
          </cell>
          <cell r="D265" t="str">
            <v>320</v>
          </cell>
          <cell r="E265" t="str">
            <v>32001</v>
          </cell>
          <cell r="F265" t="str">
            <v>MPR Paz.Halkla İlişkiler A.Ş.</v>
          </cell>
          <cell r="G265" t="str">
            <v>320010072</v>
          </cell>
          <cell r="H265">
            <v>-796.21</v>
          </cell>
          <cell r="I265">
            <v>324.20999999999998</v>
          </cell>
          <cell r="J265">
            <v>472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</row>
        <row r="266">
          <cell r="A266">
            <v>2111</v>
          </cell>
          <cell r="C266">
            <v>320010074</v>
          </cell>
          <cell r="D266" t="str">
            <v>320</v>
          </cell>
          <cell r="E266" t="str">
            <v>32001</v>
          </cell>
          <cell r="F266" t="str">
            <v>Standart İstif Mak.Ser.Ltd.Şti</v>
          </cell>
          <cell r="G266" t="str">
            <v>320010074</v>
          </cell>
          <cell r="H266">
            <v>0</v>
          </cell>
          <cell r="I266">
            <v>-59</v>
          </cell>
          <cell r="J266">
            <v>59</v>
          </cell>
          <cell r="K266">
            <v>-220.71</v>
          </cell>
          <cell r="L266">
            <v>220.71</v>
          </cell>
          <cell r="M266">
            <v>0</v>
          </cell>
          <cell r="N266">
            <v>0</v>
          </cell>
          <cell r="O266">
            <v>-641.39</v>
          </cell>
          <cell r="P266">
            <v>641.39</v>
          </cell>
          <cell r="Q266">
            <v>-94.4</v>
          </cell>
          <cell r="R266">
            <v>94.4</v>
          </cell>
          <cell r="S266">
            <v>0</v>
          </cell>
          <cell r="T266">
            <v>0</v>
          </cell>
        </row>
        <row r="267">
          <cell r="A267">
            <v>2111</v>
          </cell>
          <cell r="C267">
            <v>320010075</v>
          </cell>
          <cell r="D267" t="str">
            <v>320</v>
          </cell>
          <cell r="E267" t="str">
            <v>32001</v>
          </cell>
          <cell r="F267" t="str">
            <v>Divan Talya Mar.A.yunus Tr.Tes</v>
          </cell>
          <cell r="G267" t="str">
            <v>320010075</v>
          </cell>
          <cell r="H267">
            <v>0</v>
          </cell>
          <cell r="I267">
            <v>-1128.78</v>
          </cell>
          <cell r="J267">
            <v>1128.78</v>
          </cell>
          <cell r="K267">
            <v>-1608.15</v>
          </cell>
          <cell r="L267">
            <v>-811.94</v>
          </cell>
          <cell r="M267">
            <v>-6408.5</v>
          </cell>
          <cell r="N267">
            <v>7250.72</v>
          </cell>
          <cell r="O267">
            <v>902.88</v>
          </cell>
          <cell r="P267">
            <v>-1379.12</v>
          </cell>
          <cell r="Q267">
            <v>2054.11</v>
          </cell>
          <cell r="R267">
            <v>-254.04</v>
          </cell>
          <cell r="S267">
            <v>0</v>
          </cell>
          <cell r="T267">
            <v>-254.04</v>
          </cell>
        </row>
        <row r="268">
          <cell r="A268">
            <v>2111</v>
          </cell>
          <cell r="C268">
            <v>320010079</v>
          </cell>
          <cell r="D268" t="str">
            <v>320</v>
          </cell>
          <cell r="E268" t="str">
            <v>32001</v>
          </cell>
          <cell r="F268" t="str">
            <v>Tarko Itriyat San.İth.Ltd.Şti.</v>
          </cell>
          <cell r="G268" t="str">
            <v>320010079</v>
          </cell>
          <cell r="H268">
            <v>-162.26</v>
          </cell>
          <cell r="I268">
            <v>146.03</v>
          </cell>
          <cell r="J268">
            <v>16.23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</row>
        <row r="269">
          <cell r="A269">
            <v>2111</v>
          </cell>
          <cell r="C269">
            <v>320010081</v>
          </cell>
          <cell r="D269" t="str">
            <v>320</v>
          </cell>
          <cell r="E269" t="str">
            <v>32001</v>
          </cell>
          <cell r="F269" t="str">
            <v>Adana B.Sür.Ot.Sur.Tur.Tic.A.Ş</v>
          </cell>
          <cell r="G269" t="str">
            <v>320010081</v>
          </cell>
          <cell r="H269">
            <v>-1772.68</v>
          </cell>
          <cell r="I269">
            <v>1772.68</v>
          </cell>
          <cell r="J269">
            <v>-694.42</v>
          </cell>
          <cell r="K269">
            <v>-1157.69</v>
          </cell>
          <cell r="L269">
            <v>-1083.23</v>
          </cell>
          <cell r="M269">
            <v>1777.56</v>
          </cell>
          <cell r="N269">
            <v>1004.98</v>
          </cell>
          <cell r="O269">
            <v>-256.91000000000003</v>
          </cell>
          <cell r="P269">
            <v>-244.5</v>
          </cell>
          <cell r="Q269">
            <v>258.39</v>
          </cell>
          <cell r="R269">
            <v>-504.18</v>
          </cell>
          <cell r="S269">
            <v>0</v>
          </cell>
          <cell r="T269">
            <v>-900</v>
          </cell>
        </row>
        <row r="270">
          <cell r="A270">
            <v>2111</v>
          </cell>
          <cell r="C270">
            <v>320010082</v>
          </cell>
          <cell r="D270" t="str">
            <v>320</v>
          </cell>
          <cell r="E270" t="str">
            <v>32001</v>
          </cell>
          <cell r="F270" t="str">
            <v>Mersin Hilton Entern.Otel.A.Ş.</v>
          </cell>
          <cell r="G270" t="str">
            <v>320010082</v>
          </cell>
          <cell r="H270">
            <v>-397.43</v>
          </cell>
          <cell r="I270">
            <v>397.43</v>
          </cell>
          <cell r="J270">
            <v>-906.4</v>
          </cell>
          <cell r="K270">
            <v>616.86</v>
          </cell>
          <cell r="L270">
            <v>289.54000000000002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</row>
        <row r="271">
          <cell r="A271">
            <v>2111</v>
          </cell>
          <cell r="C271">
            <v>320010083</v>
          </cell>
          <cell r="D271" t="str">
            <v>320</v>
          </cell>
          <cell r="E271" t="str">
            <v>32001</v>
          </cell>
          <cell r="F271" t="str">
            <v>Tek-Ren Teknik Servis A.Ş.</v>
          </cell>
          <cell r="G271" t="str">
            <v>320010083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</row>
        <row r="272">
          <cell r="A272">
            <v>2111</v>
          </cell>
          <cell r="C272">
            <v>320010084</v>
          </cell>
          <cell r="D272" t="str">
            <v>320</v>
          </cell>
          <cell r="E272" t="str">
            <v>32001</v>
          </cell>
          <cell r="F272" t="str">
            <v>VDF Oto.Servis Tic.A.Ş.</v>
          </cell>
          <cell r="G272" t="str">
            <v>320010084</v>
          </cell>
          <cell r="H272">
            <v>-3074.32</v>
          </cell>
          <cell r="I272">
            <v>3074.32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</row>
        <row r="273">
          <cell r="A273">
            <v>2111</v>
          </cell>
          <cell r="C273">
            <v>320010085</v>
          </cell>
          <cell r="D273" t="str">
            <v>320</v>
          </cell>
          <cell r="E273" t="str">
            <v>32001</v>
          </cell>
          <cell r="F273" t="str">
            <v>Universal Reklam San.Ltd.Şti.</v>
          </cell>
          <cell r="G273" t="str">
            <v>320010085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</row>
        <row r="274">
          <cell r="A274">
            <v>2111</v>
          </cell>
          <cell r="C274">
            <v>320010086</v>
          </cell>
          <cell r="D274" t="str">
            <v>320</v>
          </cell>
          <cell r="E274" t="str">
            <v>32001</v>
          </cell>
          <cell r="F274" t="str">
            <v>Solmaz Gümrükleme ve Ltd.Şti.</v>
          </cell>
          <cell r="G274" t="str">
            <v>320010086</v>
          </cell>
          <cell r="H274">
            <v>-51992.78</v>
          </cell>
          <cell r="I274">
            <v>-5954.08</v>
          </cell>
          <cell r="J274">
            <v>-35177.660000000003</v>
          </cell>
          <cell r="K274">
            <v>51488.34</v>
          </cell>
          <cell r="L274">
            <v>12273.87</v>
          </cell>
          <cell r="M274">
            <v>29362.31</v>
          </cell>
          <cell r="N274">
            <v>-107413.45</v>
          </cell>
          <cell r="O274">
            <v>-114801.15</v>
          </cell>
          <cell r="P274">
            <v>160539.39000000001</v>
          </cell>
          <cell r="Q274">
            <v>-5263.2</v>
          </cell>
          <cell r="R274">
            <v>-48887.519999999997</v>
          </cell>
          <cell r="S274">
            <v>0</v>
          </cell>
          <cell r="T274">
            <v>-115825.93</v>
          </cell>
        </row>
        <row r="275">
          <cell r="A275">
            <v>2111</v>
          </cell>
          <cell r="C275">
            <v>320010088</v>
          </cell>
          <cell r="D275" t="str">
            <v>320</v>
          </cell>
          <cell r="E275" t="str">
            <v>32001</v>
          </cell>
          <cell r="F275" t="str">
            <v>Interteks Ulus. Fuarcılık A.Ş.</v>
          </cell>
          <cell r="G275" t="str">
            <v>320010088</v>
          </cell>
          <cell r="H275">
            <v>6651.07</v>
          </cell>
          <cell r="I275">
            <v>950.08</v>
          </cell>
          <cell r="J275">
            <v>950.08</v>
          </cell>
          <cell r="K275">
            <v>-8551.23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</row>
        <row r="276">
          <cell r="A276">
            <v>2111</v>
          </cell>
          <cell r="C276">
            <v>320010089</v>
          </cell>
          <cell r="D276" t="str">
            <v>320</v>
          </cell>
          <cell r="E276" t="str">
            <v>32001</v>
          </cell>
          <cell r="F276" t="str">
            <v>TC.Sağ.Bak.Adana Eğt.Din.Tesis</v>
          </cell>
          <cell r="G276" t="str">
            <v>320010089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-692.75</v>
          </cell>
          <cell r="Q276">
            <v>692.75</v>
          </cell>
          <cell r="R276">
            <v>0</v>
          </cell>
          <cell r="S276">
            <v>0</v>
          </cell>
          <cell r="T276">
            <v>0</v>
          </cell>
        </row>
        <row r="277">
          <cell r="A277">
            <v>2111</v>
          </cell>
          <cell r="C277">
            <v>320010090</v>
          </cell>
          <cell r="D277" t="str">
            <v>320</v>
          </cell>
          <cell r="E277" t="str">
            <v>32001</v>
          </cell>
          <cell r="F277" t="str">
            <v>Youngtürk Nakl.ve Tic Ltd.</v>
          </cell>
          <cell r="G277" t="str">
            <v>320010090</v>
          </cell>
          <cell r="H277">
            <v>-56772.4</v>
          </cell>
          <cell r="I277">
            <v>-40641.370000000003</v>
          </cell>
          <cell r="J277">
            <v>5050.66</v>
          </cell>
          <cell r="K277">
            <v>15347.99</v>
          </cell>
          <cell r="L277">
            <v>22873.26</v>
          </cell>
          <cell r="M277">
            <v>17012.18</v>
          </cell>
          <cell r="N277">
            <v>-3443.31</v>
          </cell>
          <cell r="O277">
            <v>-18593.29</v>
          </cell>
          <cell r="P277">
            <v>6455.47</v>
          </cell>
          <cell r="Q277">
            <v>-10037.39</v>
          </cell>
          <cell r="R277">
            <v>-11039.14</v>
          </cell>
          <cell r="S277">
            <v>0</v>
          </cell>
          <cell r="T277">
            <v>-73787.34</v>
          </cell>
        </row>
        <row r="278">
          <cell r="A278">
            <v>2111</v>
          </cell>
          <cell r="C278">
            <v>320010093</v>
          </cell>
          <cell r="D278" t="str">
            <v>320</v>
          </cell>
          <cell r="E278" t="str">
            <v>32001</v>
          </cell>
          <cell r="F278" t="str">
            <v>Otel Prestige/Fe-Ka Tur.İş.A.Ş</v>
          </cell>
          <cell r="G278" t="str">
            <v>320010093</v>
          </cell>
          <cell r="H278">
            <v>-2193.11</v>
          </cell>
          <cell r="I278">
            <v>-702</v>
          </cell>
          <cell r="J278">
            <v>-1479.89</v>
          </cell>
          <cell r="K278">
            <v>975.31</v>
          </cell>
          <cell r="L278">
            <v>1101.69</v>
          </cell>
          <cell r="M278">
            <v>-1935.09</v>
          </cell>
          <cell r="N278">
            <v>3274.71</v>
          </cell>
          <cell r="O278">
            <v>101.38</v>
          </cell>
          <cell r="P278">
            <v>-1864.87</v>
          </cell>
          <cell r="Q278">
            <v>1490.37</v>
          </cell>
          <cell r="R278">
            <v>-297.99</v>
          </cell>
          <cell r="S278">
            <v>0</v>
          </cell>
          <cell r="T278">
            <v>-1529.49</v>
          </cell>
        </row>
        <row r="279">
          <cell r="A279">
            <v>2111</v>
          </cell>
          <cell r="C279">
            <v>320010094</v>
          </cell>
          <cell r="D279" t="str">
            <v>320</v>
          </cell>
          <cell r="E279" t="str">
            <v>32001</v>
          </cell>
          <cell r="F279" t="str">
            <v>Art-İm İn.Dek.Tk.G.Tmz.Hz.L.Şt</v>
          </cell>
          <cell r="G279" t="str">
            <v>320010094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</row>
        <row r="280">
          <cell r="A280">
            <v>2111</v>
          </cell>
          <cell r="C280">
            <v>320010095</v>
          </cell>
          <cell r="D280" t="str">
            <v>320</v>
          </cell>
          <cell r="E280" t="str">
            <v>32001</v>
          </cell>
          <cell r="F280" t="str">
            <v>Hilton Kayseri Almer Turizm AŞ</v>
          </cell>
          <cell r="G280" t="str">
            <v>320010095</v>
          </cell>
          <cell r="H280">
            <v>-710.22</v>
          </cell>
          <cell r="I280">
            <v>546.65</v>
          </cell>
          <cell r="J280">
            <v>-672.55</v>
          </cell>
          <cell r="K280">
            <v>584.94000000000005</v>
          </cell>
          <cell r="L280">
            <v>-1744.84</v>
          </cell>
          <cell r="M280">
            <v>1996.02</v>
          </cell>
          <cell r="N280">
            <v>0</v>
          </cell>
          <cell r="O280">
            <v>0</v>
          </cell>
          <cell r="P280">
            <v>0</v>
          </cell>
          <cell r="Q280">
            <v>-515.22</v>
          </cell>
          <cell r="R280">
            <v>-2065.2399999999998</v>
          </cell>
          <cell r="S280">
            <v>0</v>
          </cell>
          <cell r="T280">
            <v>-2580.46</v>
          </cell>
        </row>
        <row r="281">
          <cell r="A281">
            <v>2111</v>
          </cell>
          <cell r="C281">
            <v>320010096</v>
          </cell>
          <cell r="D281" t="str">
            <v>320</v>
          </cell>
          <cell r="E281" t="str">
            <v>32001</v>
          </cell>
          <cell r="F281" t="str">
            <v>Hotel Altın Kayısı İst.Ot.Tr.</v>
          </cell>
          <cell r="G281" t="str">
            <v>320010096</v>
          </cell>
          <cell r="H281">
            <v>-166.1</v>
          </cell>
          <cell r="I281">
            <v>-838.1</v>
          </cell>
          <cell r="J281">
            <v>820.2</v>
          </cell>
          <cell r="K281">
            <v>184</v>
          </cell>
          <cell r="L281">
            <v>-448.3</v>
          </cell>
          <cell r="M281">
            <v>337.7</v>
          </cell>
          <cell r="N281">
            <v>45.6</v>
          </cell>
          <cell r="O281">
            <v>65</v>
          </cell>
          <cell r="P281">
            <v>0</v>
          </cell>
          <cell r="Q281">
            <v>0</v>
          </cell>
          <cell r="R281">
            <v>-1109</v>
          </cell>
          <cell r="S281">
            <v>0</v>
          </cell>
          <cell r="T281">
            <v>-1109</v>
          </cell>
        </row>
        <row r="282">
          <cell r="A282">
            <v>2111</v>
          </cell>
          <cell r="C282">
            <v>320010097</v>
          </cell>
          <cell r="D282" t="str">
            <v>320</v>
          </cell>
          <cell r="E282" t="str">
            <v>32001</v>
          </cell>
          <cell r="F282" t="str">
            <v>Kozmetik,Tuvalet Müst.Ür.Der.</v>
          </cell>
          <cell r="G282" t="str">
            <v>320010097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</row>
        <row r="283">
          <cell r="A283">
            <v>2111</v>
          </cell>
          <cell r="C283">
            <v>320010100</v>
          </cell>
          <cell r="D283" t="str">
            <v>320</v>
          </cell>
          <cell r="E283" t="str">
            <v>32001</v>
          </cell>
          <cell r="F283" t="str">
            <v>Ant Eğitim Dan.Hizm.Ltd.Şti.</v>
          </cell>
          <cell r="G283" t="str">
            <v>320010100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</row>
        <row r="284">
          <cell r="A284">
            <v>2111</v>
          </cell>
          <cell r="C284">
            <v>320010102</v>
          </cell>
          <cell r="D284" t="str">
            <v>320</v>
          </cell>
          <cell r="E284" t="str">
            <v>32001</v>
          </cell>
          <cell r="F284" t="str">
            <v>Rota Yayın Yapım Tic.Ltd.Şti.</v>
          </cell>
          <cell r="G284" t="str">
            <v>320010102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-120</v>
          </cell>
          <cell r="R284">
            <v>120</v>
          </cell>
          <cell r="S284">
            <v>0</v>
          </cell>
          <cell r="T284">
            <v>0</v>
          </cell>
        </row>
        <row r="285">
          <cell r="A285">
            <v>2111</v>
          </cell>
          <cell r="C285">
            <v>320010103</v>
          </cell>
          <cell r="D285" t="str">
            <v>320</v>
          </cell>
          <cell r="E285" t="str">
            <v>32001</v>
          </cell>
          <cell r="F285" t="str">
            <v>Mert Gıda Giyim San.Tic.A.Ş.</v>
          </cell>
          <cell r="G285" t="str">
            <v>320010103</v>
          </cell>
          <cell r="H285">
            <v>-225.02</v>
          </cell>
          <cell r="I285">
            <v>-675.05</v>
          </cell>
          <cell r="J285">
            <v>0</v>
          </cell>
          <cell r="K285">
            <v>900.07</v>
          </cell>
          <cell r="L285">
            <v>-900.07</v>
          </cell>
          <cell r="M285">
            <v>660.05</v>
          </cell>
          <cell r="N285">
            <v>90.01</v>
          </cell>
          <cell r="O285">
            <v>-690.45</v>
          </cell>
          <cell r="P285">
            <v>0</v>
          </cell>
          <cell r="Q285">
            <v>-448.24</v>
          </cell>
          <cell r="R285">
            <v>896.49</v>
          </cell>
          <cell r="S285">
            <v>0</v>
          </cell>
          <cell r="T285">
            <v>-392.21</v>
          </cell>
        </row>
        <row r="286">
          <cell r="A286">
            <v>2111</v>
          </cell>
          <cell r="C286">
            <v>320010104</v>
          </cell>
          <cell r="D286" t="str">
            <v>320</v>
          </cell>
          <cell r="E286" t="str">
            <v>32001</v>
          </cell>
          <cell r="F286" t="str">
            <v>Ren-Ser Oto.İç Dış Tic.Ltd.Şti</v>
          </cell>
          <cell r="G286" t="str">
            <v>320010104</v>
          </cell>
          <cell r="H286">
            <v>0</v>
          </cell>
          <cell r="I286">
            <v>0</v>
          </cell>
          <cell r="J286">
            <v>-32</v>
          </cell>
          <cell r="K286">
            <v>32</v>
          </cell>
          <cell r="L286">
            <v>-119.1</v>
          </cell>
          <cell r="M286">
            <v>119.1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</row>
        <row r="287">
          <cell r="A287">
            <v>2111</v>
          </cell>
          <cell r="C287">
            <v>320010105</v>
          </cell>
          <cell r="D287" t="str">
            <v>320</v>
          </cell>
          <cell r="E287" t="str">
            <v>32001</v>
          </cell>
          <cell r="F287" t="str">
            <v>Çınar Deri Teks.Mam.Taa.Tc.Ltd</v>
          </cell>
          <cell r="G287" t="str">
            <v>320010105</v>
          </cell>
          <cell r="H287">
            <v>-163973.51</v>
          </cell>
          <cell r="I287">
            <v>89952.11</v>
          </cell>
          <cell r="J287">
            <v>0</v>
          </cell>
          <cell r="K287">
            <v>66619.259999999995</v>
          </cell>
          <cell r="L287">
            <v>-27667.62</v>
          </cell>
          <cell r="M287">
            <v>-52459.38</v>
          </cell>
          <cell r="N287">
            <v>-77046.66</v>
          </cell>
          <cell r="O287">
            <v>13603.68</v>
          </cell>
          <cell r="P287">
            <v>98766</v>
          </cell>
          <cell r="Q287">
            <v>8767.44</v>
          </cell>
          <cell r="R287">
            <v>-7970.4</v>
          </cell>
          <cell r="S287">
            <v>0</v>
          </cell>
          <cell r="T287">
            <v>-51409.08</v>
          </cell>
        </row>
        <row r="288">
          <cell r="A288">
            <v>2111</v>
          </cell>
          <cell r="C288">
            <v>320010106</v>
          </cell>
          <cell r="D288" t="str">
            <v>320</v>
          </cell>
          <cell r="E288" t="str">
            <v>32001</v>
          </cell>
          <cell r="F288" t="str">
            <v>Aktif Bigisayar Hizm.Danış.Ltd</v>
          </cell>
          <cell r="G288" t="str">
            <v>320010106</v>
          </cell>
          <cell r="H288">
            <v>-234.82</v>
          </cell>
          <cell r="I288">
            <v>234.82</v>
          </cell>
          <cell r="J288">
            <v>0</v>
          </cell>
          <cell r="K288">
            <v>-240.72</v>
          </cell>
          <cell r="L288">
            <v>240.72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</row>
        <row r="289">
          <cell r="A289">
            <v>2111</v>
          </cell>
          <cell r="C289">
            <v>320010107</v>
          </cell>
          <cell r="D289" t="str">
            <v>320</v>
          </cell>
          <cell r="E289" t="str">
            <v>32001</v>
          </cell>
          <cell r="F289" t="str">
            <v>Sektörel Tan.Gr.Rek.Tic.Ltd.Şt</v>
          </cell>
          <cell r="G289" t="str">
            <v>320010107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-8791</v>
          </cell>
          <cell r="N289">
            <v>8791</v>
          </cell>
          <cell r="O289">
            <v>-6608</v>
          </cell>
          <cell r="P289">
            <v>6608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</row>
        <row r="290">
          <cell r="A290">
            <v>2111</v>
          </cell>
          <cell r="C290">
            <v>320010108</v>
          </cell>
          <cell r="D290" t="str">
            <v>320</v>
          </cell>
          <cell r="E290" t="str">
            <v>32001</v>
          </cell>
          <cell r="F290" t="str">
            <v>Sodexho Toplu Yemek Serv. A.Ş.</v>
          </cell>
          <cell r="G290" t="str">
            <v>320010108</v>
          </cell>
          <cell r="H290">
            <v>-14890.4</v>
          </cell>
          <cell r="I290">
            <v>-334.63</v>
          </cell>
          <cell r="J290">
            <v>411.83</v>
          </cell>
          <cell r="K290">
            <v>275.22000000000003</v>
          </cell>
          <cell r="L290">
            <v>-15540.55</v>
          </cell>
          <cell r="M290">
            <v>13252.11</v>
          </cell>
          <cell r="N290">
            <v>-1194.54</v>
          </cell>
          <cell r="O290">
            <v>18020.96</v>
          </cell>
          <cell r="P290">
            <v>-17910.04</v>
          </cell>
          <cell r="Q290">
            <v>16901.14</v>
          </cell>
          <cell r="R290">
            <v>1008.9</v>
          </cell>
          <cell r="S290">
            <v>0</v>
          </cell>
          <cell r="T290">
            <v>0</v>
          </cell>
        </row>
        <row r="291">
          <cell r="A291">
            <v>2111</v>
          </cell>
          <cell r="C291">
            <v>320010111</v>
          </cell>
          <cell r="D291" t="str">
            <v>320</v>
          </cell>
          <cell r="E291" t="str">
            <v>32001</v>
          </cell>
          <cell r="F291" t="str">
            <v>Lebib Yalkın Yay.Bas.İşl.A.Ş.</v>
          </cell>
          <cell r="G291" t="str">
            <v>320010111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</row>
        <row r="292">
          <cell r="A292">
            <v>2111</v>
          </cell>
          <cell r="C292">
            <v>320010112</v>
          </cell>
          <cell r="D292" t="str">
            <v>320</v>
          </cell>
          <cell r="E292" t="str">
            <v>32001</v>
          </cell>
          <cell r="F292" t="str">
            <v>Senkron Güvenlik Sis.Ltd.Şti.</v>
          </cell>
          <cell r="G292" t="str">
            <v>320010112</v>
          </cell>
          <cell r="H292">
            <v>0</v>
          </cell>
          <cell r="I292">
            <v>0</v>
          </cell>
          <cell r="J292">
            <v>-107.38</v>
          </cell>
          <cell r="K292">
            <v>-285.63</v>
          </cell>
          <cell r="L292">
            <v>393.01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-159.32</v>
          </cell>
          <cell r="S292">
            <v>0</v>
          </cell>
          <cell r="T292">
            <v>-159.32</v>
          </cell>
        </row>
        <row r="293">
          <cell r="A293">
            <v>2111</v>
          </cell>
          <cell r="C293">
            <v>320010115</v>
          </cell>
          <cell r="D293" t="str">
            <v>320</v>
          </cell>
          <cell r="E293" t="str">
            <v>32001</v>
          </cell>
          <cell r="F293" t="str">
            <v>Azim Ambalaj San.ve Tic.A.Ş.</v>
          </cell>
          <cell r="G293" t="str">
            <v>320010115</v>
          </cell>
          <cell r="H293">
            <v>-270754.81</v>
          </cell>
          <cell r="I293">
            <v>67836.73</v>
          </cell>
          <cell r="J293">
            <v>-52750.48</v>
          </cell>
          <cell r="K293">
            <v>-12559.98</v>
          </cell>
          <cell r="L293">
            <v>-9172.68</v>
          </cell>
          <cell r="M293">
            <v>154026.20000000001</v>
          </cell>
          <cell r="N293">
            <v>88352.9</v>
          </cell>
          <cell r="O293">
            <v>-9992.08</v>
          </cell>
          <cell r="P293">
            <v>31842.7</v>
          </cell>
          <cell r="Q293">
            <v>-82418.460000000006</v>
          </cell>
          <cell r="R293">
            <v>28246.43</v>
          </cell>
          <cell r="S293">
            <v>0</v>
          </cell>
          <cell r="T293">
            <v>-67343.53</v>
          </cell>
        </row>
        <row r="294">
          <cell r="A294">
            <v>2111</v>
          </cell>
          <cell r="C294">
            <v>320010116</v>
          </cell>
          <cell r="D294" t="str">
            <v>320</v>
          </cell>
          <cell r="E294" t="str">
            <v>32001</v>
          </cell>
          <cell r="F294" t="str">
            <v>İmer Tur.Sey.A.Ş.Hot.B.Saruhan</v>
          </cell>
          <cell r="G294" t="str">
            <v>320010116</v>
          </cell>
          <cell r="H294">
            <v>-403.56</v>
          </cell>
          <cell r="I294">
            <v>285.56</v>
          </cell>
          <cell r="J294">
            <v>-188.8</v>
          </cell>
          <cell r="K294">
            <v>306.8</v>
          </cell>
          <cell r="L294">
            <v>0</v>
          </cell>
          <cell r="M294">
            <v>-482</v>
          </cell>
          <cell r="N294">
            <v>175.2</v>
          </cell>
          <cell r="O294">
            <v>306.8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</row>
        <row r="295">
          <cell r="A295">
            <v>2111</v>
          </cell>
          <cell r="C295">
            <v>320010118</v>
          </cell>
          <cell r="D295" t="str">
            <v>320</v>
          </cell>
          <cell r="E295" t="str">
            <v>32001</v>
          </cell>
          <cell r="F295" t="str">
            <v>Aksa Servis ve Yedek Par.A.Ş.</v>
          </cell>
          <cell r="G295" t="str">
            <v>320010118</v>
          </cell>
          <cell r="H295">
            <v>0</v>
          </cell>
          <cell r="I295">
            <v>0</v>
          </cell>
          <cell r="J295">
            <v>0</v>
          </cell>
          <cell r="K295">
            <v>-194.7</v>
          </cell>
          <cell r="L295">
            <v>194.7</v>
          </cell>
          <cell r="M295">
            <v>-194.7</v>
          </cell>
          <cell r="N295">
            <v>194.7</v>
          </cell>
          <cell r="O295">
            <v>-194.7</v>
          </cell>
          <cell r="P295">
            <v>194.7</v>
          </cell>
          <cell r="Q295">
            <v>-34.22</v>
          </cell>
          <cell r="R295">
            <v>34.22</v>
          </cell>
          <cell r="S295">
            <v>0</v>
          </cell>
          <cell r="T295">
            <v>0</v>
          </cell>
        </row>
        <row r="296">
          <cell r="A296">
            <v>2111</v>
          </cell>
          <cell r="C296">
            <v>320010119</v>
          </cell>
          <cell r="D296" t="str">
            <v>320</v>
          </cell>
          <cell r="E296" t="str">
            <v>32001</v>
          </cell>
          <cell r="F296" t="str">
            <v>Kayalar İnş.Tic.San.A.Ş.AdenO</v>
          </cell>
          <cell r="G296" t="str">
            <v>320010119</v>
          </cell>
          <cell r="H296">
            <v>-568</v>
          </cell>
          <cell r="I296">
            <v>-122</v>
          </cell>
          <cell r="J296">
            <v>-2090</v>
          </cell>
          <cell r="K296">
            <v>430</v>
          </cell>
          <cell r="L296">
            <v>1916.5</v>
          </cell>
          <cell r="M296">
            <v>-331.5</v>
          </cell>
          <cell r="N296">
            <v>195</v>
          </cell>
          <cell r="O296">
            <v>370</v>
          </cell>
          <cell r="P296">
            <v>50</v>
          </cell>
          <cell r="Q296">
            <v>-60</v>
          </cell>
          <cell r="R296">
            <v>-1620</v>
          </cell>
          <cell r="S296">
            <v>0</v>
          </cell>
          <cell r="T296">
            <v>-1830</v>
          </cell>
        </row>
        <row r="297">
          <cell r="A297">
            <v>2111</v>
          </cell>
          <cell r="C297">
            <v>320010120</v>
          </cell>
          <cell r="D297" t="str">
            <v>320</v>
          </cell>
          <cell r="E297" t="str">
            <v>32001</v>
          </cell>
          <cell r="F297" t="str">
            <v>Destek Bilg.İlet.Hizm.Tic.A.Ş.</v>
          </cell>
          <cell r="G297" t="str">
            <v>320010120</v>
          </cell>
          <cell r="H297">
            <v>0</v>
          </cell>
          <cell r="I297">
            <v>0</v>
          </cell>
          <cell r="J297">
            <v>-5608.54</v>
          </cell>
          <cell r="K297">
            <v>5608.54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-147.63</v>
          </cell>
          <cell r="Q297">
            <v>147.63</v>
          </cell>
          <cell r="R297">
            <v>0</v>
          </cell>
          <cell r="S297">
            <v>0</v>
          </cell>
          <cell r="T297">
            <v>0</v>
          </cell>
        </row>
        <row r="298">
          <cell r="A298">
            <v>2111</v>
          </cell>
          <cell r="C298">
            <v>320010122</v>
          </cell>
          <cell r="D298" t="str">
            <v>320</v>
          </cell>
          <cell r="E298" t="str">
            <v>32001</v>
          </cell>
          <cell r="F298" t="str">
            <v>SHL Ser.Hz.Lis.Dan.Tic.Ltd.Şti</v>
          </cell>
          <cell r="G298" t="str">
            <v>320010122</v>
          </cell>
          <cell r="H298">
            <v>-426.75</v>
          </cell>
          <cell r="I298">
            <v>426.75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</row>
        <row r="299">
          <cell r="A299">
            <v>2111</v>
          </cell>
          <cell r="C299">
            <v>320010125</v>
          </cell>
          <cell r="D299" t="str">
            <v>320</v>
          </cell>
          <cell r="E299" t="str">
            <v>32001</v>
          </cell>
          <cell r="F299" t="str">
            <v>Hayat Otel İşl.Turz.Yatr.A.Ş.</v>
          </cell>
          <cell r="G299" t="str">
            <v>320010125</v>
          </cell>
          <cell r="H299">
            <v>-4137.59</v>
          </cell>
          <cell r="I299">
            <v>-3180.93</v>
          </cell>
          <cell r="J299">
            <v>2848.26</v>
          </cell>
          <cell r="K299">
            <v>3743</v>
          </cell>
          <cell r="L299">
            <v>-8086.35</v>
          </cell>
          <cell r="M299">
            <v>-8137.9</v>
          </cell>
          <cell r="N299">
            <v>14158.58</v>
          </cell>
          <cell r="O299">
            <v>-4202.58</v>
          </cell>
          <cell r="P299">
            <v>5760.89</v>
          </cell>
          <cell r="Q299">
            <v>1030.82</v>
          </cell>
          <cell r="R299">
            <v>-5491.89</v>
          </cell>
          <cell r="S299">
            <v>0</v>
          </cell>
          <cell r="T299">
            <v>-5695.69</v>
          </cell>
        </row>
        <row r="300">
          <cell r="A300">
            <v>2111</v>
          </cell>
          <cell r="C300">
            <v>320010127</v>
          </cell>
          <cell r="D300" t="str">
            <v>320</v>
          </cell>
          <cell r="E300" t="str">
            <v>32001</v>
          </cell>
          <cell r="F300" t="str">
            <v>Yimpaş Otel.Tur. Gıda Tic.A.Ş.</v>
          </cell>
          <cell r="G300" t="str">
            <v>320010127</v>
          </cell>
          <cell r="H300">
            <v>0</v>
          </cell>
          <cell r="I300">
            <v>-92.5</v>
          </cell>
          <cell r="J300">
            <v>92.5</v>
          </cell>
          <cell r="K300">
            <v>0</v>
          </cell>
          <cell r="L300">
            <v>-95.5</v>
          </cell>
          <cell r="M300">
            <v>7</v>
          </cell>
          <cell r="N300">
            <v>-5.5</v>
          </cell>
          <cell r="O300">
            <v>-57</v>
          </cell>
          <cell r="P300">
            <v>72.5</v>
          </cell>
          <cell r="Q300">
            <v>78.5</v>
          </cell>
          <cell r="R300">
            <v>0</v>
          </cell>
          <cell r="S300">
            <v>0</v>
          </cell>
          <cell r="T300">
            <v>0</v>
          </cell>
        </row>
        <row r="301">
          <cell r="A301">
            <v>2111</v>
          </cell>
          <cell r="C301">
            <v>320010129</v>
          </cell>
          <cell r="D301" t="str">
            <v>320</v>
          </cell>
          <cell r="E301" t="str">
            <v>32001</v>
          </cell>
          <cell r="F301" t="str">
            <v>H.Houston Güniz Otel.Turizm AŞ</v>
          </cell>
          <cell r="G301" t="str">
            <v>320010129</v>
          </cell>
          <cell r="H301">
            <v>0</v>
          </cell>
          <cell r="I301">
            <v>-1638.7</v>
          </cell>
          <cell r="J301">
            <v>1638.7</v>
          </cell>
          <cell r="K301">
            <v>0</v>
          </cell>
          <cell r="L301">
            <v>0</v>
          </cell>
          <cell r="M301">
            <v>-2114</v>
          </cell>
          <cell r="N301">
            <v>2114</v>
          </cell>
          <cell r="O301">
            <v>-202</v>
          </cell>
          <cell r="P301">
            <v>202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</row>
        <row r="302">
          <cell r="A302">
            <v>2111</v>
          </cell>
          <cell r="C302">
            <v>320010130</v>
          </cell>
          <cell r="D302" t="str">
            <v>320</v>
          </cell>
          <cell r="E302" t="str">
            <v>32001</v>
          </cell>
          <cell r="F302" t="str">
            <v>Dedeman Doğu Tr.Yt.İş.A.Ş.Diy.</v>
          </cell>
          <cell r="G302" t="str">
            <v>320010130</v>
          </cell>
          <cell r="H302">
            <v>-157.5</v>
          </cell>
          <cell r="I302">
            <v>0</v>
          </cell>
          <cell r="J302">
            <v>-67.5</v>
          </cell>
          <cell r="K302">
            <v>-1352.58</v>
          </cell>
          <cell r="L302">
            <v>1205.83</v>
          </cell>
          <cell r="M302">
            <v>371.75</v>
          </cell>
          <cell r="N302">
            <v>-797.96</v>
          </cell>
          <cell r="O302">
            <v>127.47</v>
          </cell>
          <cell r="P302">
            <v>-250.73</v>
          </cell>
          <cell r="Q302">
            <v>921.22</v>
          </cell>
          <cell r="R302">
            <v>-118.08</v>
          </cell>
          <cell r="S302">
            <v>0</v>
          </cell>
          <cell r="T302">
            <v>-118.08</v>
          </cell>
        </row>
        <row r="303">
          <cell r="A303">
            <v>2111</v>
          </cell>
          <cell r="C303">
            <v>320010131</v>
          </cell>
          <cell r="D303" t="str">
            <v>320</v>
          </cell>
          <cell r="E303" t="str">
            <v>32001</v>
          </cell>
          <cell r="F303" t="str">
            <v>Ulusoy Travel Cent.Tur.Sey.A.Ş</v>
          </cell>
          <cell r="G303" t="str">
            <v>320010131</v>
          </cell>
          <cell r="H303">
            <v>-41125.550000000003</v>
          </cell>
          <cell r="I303">
            <v>4033.68</v>
          </cell>
          <cell r="J303">
            <v>2671.48</v>
          </cell>
          <cell r="K303">
            <v>5983.59</v>
          </cell>
          <cell r="L303">
            <v>-6680.6</v>
          </cell>
          <cell r="M303">
            <v>-4227.46</v>
          </cell>
          <cell r="N303">
            <v>20685.849999999999</v>
          </cell>
          <cell r="O303">
            <v>-11574.8</v>
          </cell>
          <cell r="P303">
            <v>6987.92</v>
          </cell>
          <cell r="Q303">
            <v>8794.73</v>
          </cell>
          <cell r="R303">
            <v>-8765.77</v>
          </cell>
          <cell r="S303">
            <v>0</v>
          </cell>
          <cell r="T303">
            <v>-23216.93</v>
          </cell>
        </row>
        <row r="304">
          <cell r="A304">
            <v>2111</v>
          </cell>
          <cell r="C304">
            <v>320010132</v>
          </cell>
          <cell r="D304" t="str">
            <v>320</v>
          </cell>
          <cell r="E304" t="str">
            <v>32001</v>
          </cell>
          <cell r="F304" t="str">
            <v>Turser Tur.Ser.Tic.A.Ş.She.Ank</v>
          </cell>
          <cell r="G304" t="str">
            <v>320010132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</row>
        <row r="305">
          <cell r="A305">
            <v>2111</v>
          </cell>
          <cell r="C305">
            <v>320010135</v>
          </cell>
          <cell r="D305" t="str">
            <v>320</v>
          </cell>
          <cell r="E305" t="str">
            <v>32001</v>
          </cell>
          <cell r="F305" t="str">
            <v>Masterguard Güç Kay.Ltd.Şti.</v>
          </cell>
          <cell r="G305" t="str">
            <v>320010135</v>
          </cell>
          <cell r="H305">
            <v>0</v>
          </cell>
          <cell r="I305">
            <v>-2725.38</v>
          </cell>
          <cell r="J305">
            <v>2725.38</v>
          </cell>
          <cell r="K305">
            <v>0</v>
          </cell>
          <cell r="L305">
            <v>0</v>
          </cell>
          <cell r="M305">
            <v>-2903.08</v>
          </cell>
          <cell r="N305">
            <v>17.96</v>
          </cell>
          <cell r="O305">
            <v>-319.7</v>
          </cell>
          <cell r="P305">
            <v>3204.82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</row>
        <row r="306">
          <cell r="A306">
            <v>2111</v>
          </cell>
          <cell r="C306">
            <v>320010136</v>
          </cell>
          <cell r="D306" t="str">
            <v>320</v>
          </cell>
          <cell r="E306" t="str">
            <v>32001</v>
          </cell>
          <cell r="F306" t="str">
            <v>Doğuş Trafik Müş.Oto. Eml.San</v>
          </cell>
          <cell r="G306" t="str">
            <v>320010136</v>
          </cell>
          <cell r="H306">
            <v>-438.4</v>
          </cell>
          <cell r="I306">
            <v>438.4</v>
          </cell>
          <cell r="J306">
            <v>0</v>
          </cell>
          <cell r="K306">
            <v>-2484.5</v>
          </cell>
          <cell r="L306">
            <v>2277.3200000000002</v>
          </cell>
          <cell r="M306">
            <v>207.18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</row>
        <row r="307">
          <cell r="A307">
            <v>2111</v>
          </cell>
          <cell r="C307">
            <v>320010137</v>
          </cell>
          <cell r="D307" t="str">
            <v>320</v>
          </cell>
          <cell r="E307" t="str">
            <v>32001</v>
          </cell>
          <cell r="F307" t="str">
            <v>Eventus Org. Fuarcılık A.Ş.</v>
          </cell>
          <cell r="G307" t="str">
            <v>320010137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</row>
        <row r="308">
          <cell r="A308">
            <v>2111</v>
          </cell>
          <cell r="C308">
            <v>320010138</v>
          </cell>
          <cell r="D308" t="str">
            <v>320</v>
          </cell>
          <cell r="E308" t="str">
            <v>32001</v>
          </cell>
          <cell r="F308" t="str">
            <v>Hasel İstif.Mak.San.Tic.A.Ş.</v>
          </cell>
          <cell r="G308" t="str">
            <v>320010138</v>
          </cell>
          <cell r="H308">
            <v>-193.74</v>
          </cell>
          <cell r="I308">
            <v>-1139.1400000000001</v>
          </cell>
          <cell r="J308">
            <v>-3185.73</v>
          </cell>
          <cell r="K308">
            <v>-510.86</v>
          </cell>
          <cell r="L308">
            <v>5029.47</v>
          </cell>
          <cell r="M308">
            <v>-299.25</v>
          </cell>
          <cell r="N308">
            <v>299.25</v>
          </cell>
          <cell r="O308">
            <v>0</v>
          </cell>
          <cell r="P308">
            <v>0</v>
          </cell>
          <cell r="Q308">
            <v>-632.98</v>
          </cell>
          <cell r="R308">
            <v>12.49</v>
          </cell>
          <cell r="S308">
            <v>0</v>
          </cell>
          <cell r="T308">
            <v>-620.49</v>
          </cell>
        </row>
        <row r="309">
          <cell r="A309">
            <v>2111</v>
          </cell>
          <cell r="C309">
            <v>320010139</v>
          </cell>
          <cell r="D309" t="str">
            <v>320</v>
          </cell>
          <cell r="E309" t="str">
            <v>32001</v>
          </cell>
          <cell r="F309" t="str">
            <v>Vestel Day.Tük.Mal.Paz.A.Ş.</v>
          </cell>
          <cell r="G309" t="str">
            <v>320010139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-3320.43</v>
          </cell>
          <cell r="Q309">
            <v>3320.43</v>
          </cell>
          <cell r="R309">
            <v>0</v>
          </cell>
          <cell r="S309">
            <v>0</v>
          </cell>
          <cell r="T309">
            <v>0</v>
          </cell>
        </row>
        <row r="310">
          <cell r="A310">
            <v>2111</v>
          </cell>
          <cell r="C310">
            <v>320010140</v>
          </cell>
          <cell r="D310" t="str">
            <v>320</v>
          </cell>
          <cell r="E310" t="str">
            <v>32001</v>
          </cell>
          <cell r="F310" t="str">
            <v>İntermed Tıp Merk.Sağ.Hzm A.Ş.</v>
          </cell>
          <cell r="G310" t="str">
            <v>320010140</v>
          </cell>
          <cell r="H310">
            <v>-922.65</v>
          </cell>
          <cell r="I310">
            <v>307.55</v>
          </cell>
          <cell r="J310">
            <v>307.55</v>
          </cell>
          <cell r="K310">
            <v>0</v>
          </cell>
          <cell r="L310">
            <v>-2152.85</v>
          </cell>
          <cell r="M310">
            <v>2152.85</v>
          </cell>
          <cell r="N310">
            <v>0</v>
          </cell>
          <cell r="O310">
            <v>-307.55</v>
          </cell>
          <cell r="P310">
            <v>-271.73</v>
          </cell>
          <cell r="Q310">
            <v>271.73</v>
          </cell>
          <cell r="R310">
            <v>-1537.75</v>
          </cell>
          <cell r="S310">
            <v>0</v>
          </cell>
          <cell r="T310">
            <v>-2152.85</v>
          </cell>
        </row>
        <row r="311">
          <cell r="A311">
            <v>2111</v>
          </cell>
          <cell r="C311">
            <v>320010141</v>
          </cell>
          <cell r="D311" t="str">
            <v>320</v>
          </cell>
          <cell r="E311" t="str">
            <v>32001</v>
          </cell>
          <cell r="F311" t="str">
            <v>Prens Poş.K.Amb.İt.İh.-Dedeoğu</v>
          </cell>
          <cell r="G311" t="str">
            <v>320010141</v>
          </cell>
          <cell r="H311">
            <v>-14990.13</v>
          </cell>
          <cell r="I311">
            <v>6177.65</v>
          </cell>
          <cell r="J311">
            <v>5550.02</v>
          </cell>
          <cell r="K311">
            <v>-6410.23</v>
          </cell>
          <cell r="L311">
            <v>-2727.22</v>
          </cell>
          <cell r="M311">
            <v>6410.23</v>
          </cell>
          <cell r="N311">
            <v>4109.9399999999996</v>
          </cell>
          <cell r="O311">
            <v>-3213.61</v>
          </cell>
          <cell r="P311">
            <v>-425.51</v>
          </cell>
          <cell r="Q311">
            <v>1108.49</v>
          </cell>
          <cell r="R311">
            <v>3501.77</v>
          </cell>
          <cell r="S311">
            <v>0</v>
          </cell>
          <cell r="T311">
            <v>-908.6</v>
          </cell>
        </row>
        <row r="312">
          <cell r="A312">
            <v>2111</v>
          </cell>
          <cell r="C312">
            <v>320010142</v>
          </cell>
          <cell r="D312" t="str">
            <v>320</v>
          </cell>
          <cell r="E312" t="str">
            <v>32001</v>
          </cell>
          <cell r="F312" t="str">
            <v>Doğan Matbaa.Ambl.San.Tic.A.Ş.</v>
          </cell>
          <cell r="G312" t="str">
            <v>320010142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-408001.7</v>
          </cell>
          <cell r="O312">
            <v>408001.7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</row>
        <row r="313">
          <cell r="A313">
            <v>2111</v>
          </cell>
          <cell r="C313">
            <v>320010145</v>
          </cell>
          <cell r="D313" t="str">
            <v>320</v>
          </cell>
          <cell r="E313" t="str">
            <v>32001</v>
          </cell>
          <cell r="F313" t="str">
            <v>Balkan Mot.Ar.Paz.S.T.Ltd.Şti.</v>
          </cell>
          <cell r="G313" t="str">
            <v>320010145</v>
          </cell>
          <cell r="H313">
            <v>-61.63</v>
          </cell>
          <cell r="I313">
            <v>-2.77</v>
          </cell>
          <cell r="J313">
            <v>64.400000000000006</v>
          </cell>
          <cell r="K313">
            <v>-172.69</v>
          </cell>
          <cell r="L313">
            <v>-222.21</v>
          </cell>
          <cell r="M313">
            <v>-1251.3699999999999</v>
          </cell>
          <cell r="N313">
            <v>1609.91</v>
          </cell>
          <cell r="O313">
            <v>-227.89</v>
          </cell>
          <cell r="P313">
            <v>-385.76</v>
          </cell>
          <cell r="Q313">
            <v>385.9</v>
          </cell>
          <cell r="R313">
            <v>264.11</v>
          </cell>
          <cell r="S313">
            <v>0</v>
          </cell>
          <cell r="T313">
            <v>0</v>
          </cell>
        </row>
        <row r="314">
          <cell r="A314">
            <v>2111</v>
          </cell>
          <cell r="C314">
            <v>320010146</v>
          </cell>
          <cell r="D314" t="str">
            <v>320</v>
          </cell>
          <cell r="E314" t="str">
            <v>32001</v>
          </cell>
          <cell r="F314" t="str">
            <v>SİNERJİM PAZ.İLETİŞİM KİR.HİZM</v>
          </cell>
          <cell r="G314" t="str">
            <v>320010146</v>
          </cell>
          <cell r="H314">
            <v>-8818.85</v>
          </cell>
          <cell r="I314">
            <v>8582.85</v>
          </cell>
          <cell r="J314">
            <v>236</v>
          </cell>
          <cell r="K314">
            <v>-236</v>
          </cell>
          <cell r="L314">
            <v>0</v>
          </cell>
          <cell r="M314">
            <v>0</v>
          </cell>
          <cell r="N314">
            <v>-413</v>
          </cell>
          <cell r="O314">
            <v>649</v>
          </cell>
          <cell r="P314">
            <v>-15812</v>
          </cell>
          <cell r="Q314">
            <v>15812</v>
          </cell>
          <cell r="R314">
            <v>0</v>
          </cell>
          <cell r="S314">
            <v>0</v>
          </cell>
          <cell r="T314">
            <v>0</v>
          </cell>
        </row>
        <row r="315">
          <cell r="A315">
            <v>2111</v>
          </cell>
          <cell r="C315">
            <v>320010147</v>
          </cell>
          <cell r="D315" t="str">
            <v>320</v>
          </cell>
          <cell r="E315" t="str">
            <v>32001</v>
          </cell>
          <cell r="F315" t="str">
            <v>Dedeman A.dolu Tur.İşl.A.Ş.Kap</v>
          </cell>
          <cell r="G315" t="str">
            <v>320010147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-251.24</v>
          </cell>
          <cell r="M315">
            <v>251.24</v>
          </cell>
          <cell r="N315">
            <v>0</v>
          </cell>
          <cell r="O315">
            <v>-159.34</v>
          </cell>
          <cell r="P315">
            <v>159.34</v>
          </cell>
          <cell r="Q315">
            <v>0</v>
          </cell>
          <cell r="R315">
            <v>-105.59</v>
          </cell>
          <cell r="S315">
            <v>0</v>
          </cell>
          <cell r="T315">
            <v>-105.59</v>
          </cell>
        </row>
        <row r="316">
          <cell r="A316">
            <v>2111</v>
          </cell>
          <cell r="C316">
            <v>320010148</v>
          </cell>
          <cell r="D316" t="str">
            <v>320</v>
          </cell>
          <cell r="E316" t="str">
            <v>32001</v>
          </cell>
          <cell r="F316" t="str">
            <v>SYS Tel.B.Sayar Elek.Tic.A.Ş.</v>
          </cell>
          <cell r="G316" t="str">
            <v>320010148</v>
          </cell>
          <cell r="H316">
            <v>0</v>
          </cell>
          <cell r="I316">
            <v>0</v>
          </cell>
          <cell r="J316">
            <v>-945.04</v>
          </cell>
          <cell r="K316">
            <v>945.04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-6540.15</v>
          </cell>
          <cell r="Q316">
            <v>6540.15</v>
          </cell>
          <cell r="R316">
            <v>0</v>
          </cell>
          <cell r="S316">
            <v>0</v>
          </cell>
          <cell r="T316">
            <v>0</v>
          </cell>
        </row>
        <row r="317">
          <cell r="A317">
            <v>2111</v>
          </cell>
          <cell r="C317">
            <v>320010151</v>
          </cell>
          <cell r="D317" t="str">
            <v>320</v>
          </cell>
          <cell r="E317" t="str">
            <v>32001</v>
          </cell>
          <cell r="F317" t="str">
            <v>Elips Elektronik San.Ltd.Şti.</v>
          </cell>
          <cell r="G317" t="str">
            <v>320010151</v>
          </cell>
          <cell r="H317">
            <v>-20881.810000000001</v>
          </cell>
          <cell r="I317">
            <v>12548.63</v>
          </cell>
          <cell r="J317">
            <v>8117.71</v>
          </cell>
          <cell r="K317">
            <v>-1864.43</v>
          </cell>
          <cell r="L317">
            <v>816.52</v>
          </cell>
          <cell r="M317">
            <v>-1144.08</v>
          </cell>
          <cell r="N317">
            <v>-26578.44</v>
          </cell>
          <cell r="O317">
            <v>22828.5</v>
          </cell>
          <cell r="P317">
            <v>-4147.5600000000004</v>
          </cell>
          <cell r="Q317">
            <v>9180.6</v>
          </cell>
          <cell r="R317">
            <v>376.16</v>
          </cell>
          <cell r="S317">
            <v>0</v>
          </cell>
          <cell r="T317">
            <v>-748.2</v>
          </cell>
        </row>
        <row r="318">
          <cell r="A318">
            <v>2111</v>
          </cell>
          <cell r="C318">
            <v>320010152</v>
          </cell>
          <cell r="D318" t="str">
            <v>320</v>
          </cell>
          <cell r="E318" t="str">
            <v>32001</v>
          </cell>
          <cell r="F318" t="str">
            <v>3 Er Rek.Tas.Paz.Kon.Er.Dilman</v>
          </cell>
          <cell r="G318" t="str">
            <v>320010152</v>
          </cell>
          <cell r="H318">
            <v>0</v>
          </cell>
          <cell r="I318">
            <v>-424.8</v>
          </cell>
          <cell r="J318">
            <v>0</v>
          </cell>
          <cell r="K318">
            <v>424.8</v>
          </cell>
          <cell r="L318">
            <v>-1080</v>
          </cell>
          <cell r="M318">
            <v>0</v>
          </cell>
          <cell r="N318">
            <v>1080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</row>
        <row r="319">
          <cell r="A319">
            <v>2111</v>
          </cell>
          <cell r="C319">
            <v>320010154</v>
          </cell>
          <cell r="D319" t="str">
            <v>320</v>
          </cell>
          <cell r="E319" t="str">
            <v>32001</v>
          </cell>
          <cell r="F319" t="str">
            <v>Hassa Yangın S.Cih.San.Ltd.Şti</v>
          </cell>
          <cell r="G319" t="str">
            <v>320010154</v>
          </cell>
          <cell r="H319">
            <v>0</v>
          </cell>
          <cell r="I319">
            <v>0</v>
          </cell>
          <cell r="J319">
            <v>-1865.93</v>
          </cell>
          <cell r="K319">
            <v>1865.93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-1375.29</v>
          </cell>
          <cell r="S319">
            <v>0</v>
          </cell>
          <cell r="T319">
            <v>-1375.29</v>
          </cell>
        </row>
        <row r="320">
          <cell r="A320">
            <v>2111</v>
          </cell>
          <cell r="C320">
            <v>320010155</v>
          </cell>
          <cell r="D320" t="str">
            <v>320</v>
          </cell>
          <cell r="E320" t="str">
            <v>32001</v>
          </cell>
          <cell r="F320" t="str">
            <v>Bursa Öz.Sağ.Tes.A.Ş.Ö.Bur.Hs.</v>
          </cell>
          <cell r="G320" t="str">
            <v>320010155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-6063</v>
          </cell>
          <cell r="R320">
            <v>0</v>
          </cell>
          <cell r="S320">
            <v>0</v>
          </cell>
          <cell r="T320">
            <v>-6063</v>
          </cell>
        </row>
        <row r="321">
          <cell r="A321">
            <v>2111</v>
          </cell>
          <cell r="C321">
            <v>320010156</v>
          </cell>
          <cell r="D321" t="str">
            <v>320</v>
          </cell>
          <cell r="E321" t="str">
            <v>32001</v>
          </cell>
          <cell r="F321" t="str">
            <v>Modern Ambalaj San.Tic.A.Ş.</v>
          </cell>
          <cell r="G321" t="str">
            <v>320010156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-146.32</v>
          </cell>
          <cell r="O321">
            <v>146.32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</row>
        <row r="322">
          <cell r="A322">
            <v>2111</v>
          </cell>
          <cell r="C322">
            <v>320010158</v>
          </cell>
          <cell r="D322" t="str">
            <v>320</v>
          </cell>
          <cell r="E322" t="str">
            <v>32001</v>
          </cell>
          <cell r="F322" t="str">
            <v>Dataserv Sınai Ekipman Malz.AŞ</v>
          </cell>
          <cell r="G322" t="str">
            <v>320010158</v>
          </cell>
          <cell r="H322">
            <v>0</v>
          </cell>
          <cell r="I322">
            <v>-470.15</v>
          </cell>
          <cell r="J322">
            <v>470.15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-22672.26</v>
          </cell>
          <cell r="Q322">
            <v>22672.26</v>
          </cell>
          <cell r="R322">
            <v>0</v>
          </cell>
          <cell r="S322">
            <v>0</v>
          </cell>
          <cell r="T322">
            <v>0</v>
          </cell>
        </row>
        <row r="323">
          <cell r="A323">
            <v>2111</v>
          </cell>
          <cell r="C323">
            <v>320010159</v>
          </cell>
          <cell r="D323" t="str">
            <v>320</v>
          </cell>
          <cell r="E323" t="str">
            <v>32001</v>
          </cell>
          <cell r="F323" t="str">
            <v>Dilmen Otelcilik A.Ş.</v>
          </cell>
          <cell r="G323" t="str">
            <v>320010159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-179</v>
          </cell>
          <cell r="R323">
            <v>179</v>
          </cell>
          <cell r="S323">
            <v>0</v>
          </cell>
          <cell r="T323">
            <v>0</v>
          </cell>
        </row>
        <row r="324">
          <cell r="A324">
            <v>2111</v>
          </cell>
          <cell r="C324">
            <v>320010160</v>
          </cell>
          <cell r="D324" t="str">
            <v>320</v>
          </cell>
          <cell r="E324" t="str">
            <v>32001</v>
          </cell>
          <cell r="F324" t="str">
            <v>Rulmak Kağıt Kırt.Tic.Ltd.Şti.</v>
          </cell>
          <cell r="G324" t="str">
            <v>320010160</v>
          </cell>
          <cell r="H324">
            <v>-11469.06</v>
          </cell>
          <cell r="I324">
            <v>-4941.54</v>
          </cell>
          <cell r="J324">
            <v>4545.72</v>
          </cell>
          <cell r="K324">
            <v>-2827.44</v>
          </cell>
          <cell r="L324">
            <v>-935.28</v>
          </cell>
          <cell r="M324">
            <v>-2848.76</v>
          </cell>
          <cell r="N324">
            <v>4934</v>
          </cell>
          <cell r="O324">
            <v>-3744.66</v>
          </cell>
          <cell r="P324">
            <v>8882.25</v>
          </cell>
          <cell r="Q324">
            <v>-9243.33</v>
          </cell>
          <cell r="R324">
            <v>304.06</v>
          </cell>
          <cell r="S324">
            <v>0</v>
          </cell>
          <cell r="T324">
            <v>-17344.04</v>
          </cell>
        </row>
        <row r="325">
          <cell r="A325">
            <v>2111</v>
          </cell>
          <cell r="C325">
            <v>320010161</v>
          </cell>
          <cell r="D325" t="str">
            <v>320</v>
          </cell>
          <cell r="E325" t="str">
            <v>32001</v>
          </cell>
          <cell r="F325" t="str">
            <v>Tekofaks Ses Gör.Of.Ür.Paz.A.Ş</v>
          </cell>
          <cell r="G325" t="str">
            <v>320010161</v>
          </cell>
          <cell r="H325">
            <v>0</v>
          </cell>
          <cell r="I325">
            <v>-3150.01</v>
          </cell>
          <cell r="J325">
            <v>-453.98</v>
          </cell>
          <cell r="K325">
            <v>3603.99</v>
          </cell>
          <cell r="L325">
            <v>0</v>
          </cell>
          <cell r="M325">
            <v>-284</v>
          </cell>
          <cell r="N325">
            <v>284</v>
          </cell>
          <cell r="O325">
            <v>0</v>
          </cell>
          <cell r="P325">
            <v>0</v>
          </cell>
          <cell r="Q325">
            <v>0</v>
          </cell>
          <cell r="R325">
            <v>-232</v>
          </cell>
          <cell r="S325">
            <v>0</v>
          </cell>
          <cell r="T325">
            <v>-232</v>
          </cell>
        </row>
        <row r="326">
          <cell r="A326">
            <v>2111</v>
          </cell>
          <cell r="C326">
            <v>320010162</v>
          </cell>
          <cell r="D326" t="str">
            <v>320</v>
          </cell>
          <cell r="E326" t="str">
            <v>32001</v>
          </cell>
          <cell r="F326" t="str">
            <v>Ajans Press Medya Tak.Mer.A.Ş</v>
          </cell>
          <cell r="G326" t="str">
            <v>320010162</v>
          </cell>
          <cell r="H326">
            <v>-14750</v>
          </cell>
          <cell r="I326">
            <v>0</v>
          </cell>
          <cell r="J326">
            <v>14750</v>
          </cell>
          <cell r="K326">
            <v>0</v>
          </cell>
          <cell r="L326">
            <v>0</v>
          </cell>
          <cell r="M326">
            <v>0</v>
          </cell>
          <cell r="N326">
            <v>-2124</v>
          </cell>
          <cell r="O326">
            <v>354</v>
          </cell>
          <cell r="P326">
            <v>1770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</row>
        <row r="327">
          <cell r="A327">
            <v>2111</v>
          </cell>
          <cell r="C327">
            <v>320010163</v>
          </cell>
          <cell r="D327" t="str">
            <v>320</v>
          </cell>
          <cell r="E327" t="str">
            <v>32001</v>
          </cell>
          <cell r="F327" t="str">
            <v>Doğuş Oto Paz.Tic.A.Ş.</v>
          </cell>
          <cell r="G327" t="str">
            <v>320010163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</row>
        <row r="328">
          <cell r="A328">
            <v>2111</v>
          </cell>
          <cell r="C328">
            <v>320010164</v>
          </cell>
          <cell r="D328" t="str">
            <v>320</v>
          </cell>
          <cell r="E328" t="str">
            <v>32001</v>
          </cell>
          <cell r="F328" t="str">
            <v>IBM Türk Ltd.Şti.</v>
          </cell>
          <cell r="G328" t="str">
            <v>320010164</v>
          </cell>
          <cell r="H328">
            <v>-8894.73</v>
          </cell>
          <cell r="I328">
            <v>8894.73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-11840.73</v>
          </cell>
          <cell r="R328">
            <v>11840.73</v>
          </cell>
          <cell r="S328">
            <v>0</v>
          </cell>
          <cell r="T328">
            <v>0</v>
          </cell>
        </row>
        <row r="329">
          <cell r="A329">
            <v>2111</v>
          </cell>
          <cell r="C329">
            <v>320010165</v>
          </cell>
          <cell r="D329" t="str">
            <v>320</v>
          </cell>
          <cell r="E329" t="str">
            <v>32001</v>
          </cell>
          <cell r="F329" t="str">
            <v>HEM Mimar.Dek.Uyg.S.Tic.Ltd.Şt</v>
          </cell>
          <cell r="G329" t="str">
            <v>320010165</v>
          </cell>
          <cell r="H329">
            <v>0</v>
          </cell>
          <cell r="I329">
            <v>-11756.81</v>
          </cell>
          <cell r="J329">
            <v>11756.81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</row>
        <row r="330">
          <cell r="A330">
            <v>2111</v>
          </cell>
          <cell r="C330">
            <v>320010166</v>
          </cell>
          <cell r="D330" t="str">
            <v>320</v>
          </cell>
          <cell r="E330" t="str">
            <v>32001</v>
          </cell>
          <cell r="F330" t="str">
            <v>Ager Turizm Tanıtım Tic.A.Ş.</v>
          </cell>
          <cell r="G330" t="str">
            <v>320010166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</row>
        <row r="331">
          <cell r="A331">
            <v>2111</v>
          </cell>
          <cell r="C331">
            <v>320010168</v>
          </cell>
          <cell r="D331" t="str">
            <v>320</v>
          </cell>
          <cell r="E331" t="str">
            <v>32001</v>
          </cell>
          <cell r="F331" t="str">
            <v>Talat Matbaa.Deri Mam.Tic.A.Ş.</v>
          </cell>
          <cell r="G331" t="str">
            <v>320010168</v>
          </cell>
          <cell r="H331">
            <v>-10997.6</v>
          </cell>
          <cell r="I331">
            <v>10997.6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-708</v>
          </cell>
          <cell r="P331">
            <v>0</v>
          </cell>
          <cell r="Q331">
            <v>708</v>
          </cell>
          <cell r="R331">
            <v>0</v>
          </cell>
          <cell r="S331">
            <v>0</v>
          </cell>
          <cell r="T331">
            <v>0</v>
          </cell>
        </row>
        <row r="332">
          <cell r="A332">
            <v>2111</v>
          </cell>
          <cell r="C332">
            <v>320010169</v>
          </cell>
          <cell r="D332" t="str">
            <v>320</v>
          </cell>
          <cell r="E332" t="str">
            <v>32001</v>
          </cell>
          <cell r="F332" t="str">
            <v>Tesan İletişim A.Ş.</v>
          </cell>
          <cell r="G332" t="str">
            <v>320010169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-10051.68</v>
          </cell>
          <cell r="Q332">
            <v>9981.2099999999991</v>
          </cell>
          <cell r="R332">
            <v>70.47</v>
          </cell>
          <cell r="S332">
            <v>0</v>
          </cell>
          <cell r="T332">
            <v>0</v>
          </cell>
        </row>
        <row r="333">
          <cell r="A333">
            <v>2111</v>
          </cell>
          <cell r="C333">
            <v>320010170</v>
          </cell>
          <cell r="D333" t="str">
            <v>320</v>
          </cell>
          <cell r="E333" t="str">
            <v>32001</v>
          </cell>
          <cell r="F333" t="str">
            <v>T.Nel.Sofres Piar Ar.Dan.T.A.Ş</v>
          </cell>
          <cell r="G333" t="str">
            <v>320010170</v>
          </cell>
          <cell r="H333">
            <v>0</v>
          </cell>
          <cell r="I333">
            <v>0</v>
          </cell>
          <cell r="J333">
            <v>0</v>
          </cell>
          <cell r="K333">
            <v>-1932.84</v>
          </cell>
          <cell r="L333">
            <v>0</v>
          </cell>
          <cell r="M333">
            <v>1932.84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</row>
        <row r="334">
          <cell r="A334">
            <v>2111</v>
          </cell>
          <cell r="C334">
            <v>320010171</v>
          </cell>
          <cell r="D334" t="str">
            <v>320</v>
          </cell>
          <cell r="E334" t="str">
            <v>32001</v>
          </cell>
          <cell r="F334" t="str">
            <v>Ayyıldız Kuy.San.Tic.Ltd.Şti.</v>
          </cell>
          <cell r="G334" t="str">
            <v>320010171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-139.56</v>
          </cell>
          <cell r="O334">
            <v>-1241.99</v>
          </cell>
          <cell r="P334">
            <v>1381.55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</row>
        <row r="335">
          <cell r="A335">
            <v>2111</v>
          </cell>
          <cell r="C335">
            <v>320010172</v>
          </cell>
          <cell r="D335" t="str">
            <v>320</v>
          </cell>
          <cell r="E335" t="str">
            <v>32001</v>
          </cell>
          <cell r="F335" t="str">
            <v>Doğan Burda Riz.Der.Yay.Pz.A.Ş</v>
          </cell>
          <cell r="G335" t="str">
            <v>320010172</v>
          </cell>
          <cell r="H335">
            <v>0</v>
          </cell>
          <cell r="I335">
            <v>230</v>
          </cell>
          <cell r="J335">
            <v>0</v>
          </cell>
          <cell r="K335">
            <v>-230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</row>
        <row r="336">
          <cell r="A336">
            <v>2111</v>
          </cell>
          <cell r="C336">
            <v>320010173</v>
          </cell>
          <cell r="D336" t="str">
            <v>320</v>
          </cell>
          <cell r="E336" t="str">
            <v>32001</v>
          </cell>
          <cell r="F336" t="str">
            <v>Model Çanta D.Prm.Ür.İml.Paz.</v>
          </cell>
          <cell r="G336" t="str">
            <v>320010173</v>
          </cell>
          <cell r="H336">
            <v>-20355</v>
          </cell>
          <cell r="I336">
            <v>-14927</v>
          </cell>
          <cell r="J336">
            <v>-61778</v>
          </cell>
          <cell r="K336">
            <v>-25254</v>
          </cell>
          <cell r="L336">
            <v>60214</v>
          </cell>
          <cell r="M336">
            <v>23598</v>
          </cell>
          <cell r="N336">
            <v>-83524.5</v>
          </cell>
          <cell r="O336">
            <v>-18009</v>
          </cell>
          <cell r="P336">
            <v>108364.5</v>
          </cell>
          <cell r="Q336">
            <v>31671</v>
          </cell>
          <cell r="R336">
            <v>-24003</v>
          </cell>
          <cell r="S336">
            <v>0</v>
          </cell>
          <cell r="T336">
            <v>-24003</v>
          </cell>
        </row>
        <row r="337">
          <cell r="A337">
            <v>2111</v>
          </cell>
          <cell r="C337">
            <v>320010174</v>
          </cell>
          <cell r="D337" t="str">
            <v>320</v>
          </cell>
          <cell r="E337" t="str">
            <v>32001</v>
          </cell>
          <cell r="F337" t="str">
            <v>Multınet Kurumsal Hizmet.A.Ş.</v>
          </cell>
          <cell r="G337" t="str">
            <v>320010174</v>
          </cell>
          <cell r="H337">
            <v>-38190.6</v>
          </cell>
          <cell r="I337">
            <v>19.600000000000001</v>
          </cell>
          <cell r="J337">
            <v>-186.2</v>
          </cell>
          <cell r="K337">
            <v>372.4</v>
          </cell>
          <cell r="L337">
            <v>372.4</v>
          </cell>
          <cell r="M337">
            <v>744.8</v>
          </cell>
          <cell r="N337">
            <v>-372.4</v>
          </cell>
          <cell r="O337">
            <v>0</v>
          </cell>
          <cell r="P337">
            <v>186.2</v>
          </cell>
          <cell r="Q337">
            <v>-186.2</v>
          </cell>
          <cell r="R337">
            <v>186.2</v>
          </cell>
          <cell r="S337">
            <v>0</v>
          </cell>
          <cell r="T337">
            <v>-37053.800000000003</v>
          </cell>
        </row>
        <row r="338">
          <cell r="A338">
            <v>2111</v>
          </cell>
          <cell r="C338">
            <v>320010175</v>
          </cell>
          <cell r="D338" t="str">
            <v>320</v>
          </cell>
          <cell r="E338" t="str">
            <v>32001</v>
          </cell>
          <cell r="F338" t="str">
            <v>Anıl Oto.Tic.Paz.Ltd.Şti.</v>
          </cell>
          <cell r="G338" t="str">
            <v>320010175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-238.87</v>
          </cell>
          <cell r="Q338">
            <v>238.87</v>
          </cell>
          <cell r="R338">
            <v>0</v>
          </cell>
          <cell r="S338">
            <v>0</v>
          </cell>
          <cell r="T338">
            <v>0</v>
          </cell>
        </row>
        <row r="339">
          <cell r="A339">
            <v>2111</v>
          </cell>
          <cell r="C339">
            <v>320010177</v>
          </cell>
          <cell r="D339" t="str">
            <v>320</v>
          </cell>
          <cell r="E339" t="str">
            <v>32001</v>
          </cell>
          <cell r="F339" t="str">
            <v>Egem Oto.San.Tic.A.Ş.</v>
          </cell>
          <cell r="G339" t="str">
            <v>320010177</v>
          </cell>
          <cell r="H339">
            <v>-84.94</v>
          </cell>
          <cell r="I339">
            <v>84.94</v>
          </cell>
          <cell r="J339">
            <v>-4664.91</v>
          </cell>
          <cell r="K339">
            <v>3570.72</v>
          </cell>
          <cell r="L339">
            <v>1094.19</v>
          </cell>
          <cell r="M339">
            <v>-55.5</v>
          </cell>
          <cell r="N339">
            <v>55.5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</row>
        <row r="340">
          <cell r="A340">
            <v>2111</v>
          </cell>
          <cell r="C340">
            <v>320010178</v>
          </cell>
          <cell r="D340" t="str">
            <v>320</v>
          </cell>
          <cell r="E340" t="str">
            <v>32001</v>
          </cell>
          <cell r="F340" t="str">
            <v>Opel B.içi Oto.Tr.San.Ltd.Şti.</v>
          </cell>
          <cell r="G340" t="str">
            <v>320010178</v>
          </cell>
          <cell r="H340">
            <v>-895.55</v>
          </cell>
          <cell r="I340">
            <v>895.55</v>
          </cell>
          <cell r="J340">
            <v>-311.75</v>
          </cell>
          <cell r="K340">
            <v>16.36</v>
          </cell>
          <cell r="L340">
            <v>295.39</v>
          </cell>
          <cell r="M340">
            <v>0</v>
          </cell>
          <cell r="N340">
            <v>-607.98</v>
          </cell>
          <cell r="O340">
            <v>-271.02999999999997</v>
          </cell>
          <cell r="P340">
            <v>755.88</v>
          </cell>
          <cell r="Q340">
            <v>123.13</v>
          </cell>
          <cell r="R340">
            <v>0</v>
          </cell>
          <cell r="S340">
            <v>0</v>
          </cell>
          <cell r="T340">
            <v>0</v>
          </cell>
        </row>
        <row r="341">
          <cell r="A341">
            <v>2111</v>
          </cell>
          <cell r="C341">
            <v>320010179</v>
          </cell>
          <cell r="D341" t="str">
            <v>320</v>
          </cell>
          <cell r="E341" t="str">
            <v>32001</v>
          </cell>
          <cell r="F341" t="str">
            <v>The Green Park H.Yeş.İn.Tr.Şti</v>
          </cell>
          <cell r="G341" t="str">
            <v>320010179</v>
          </cell>
          <cell r="H341">
            <v>0</v>
          </cell>
          <cell r="I341">
            <v>0</v>
          </cell>
          <cell r="J341">
            <v>-2956.4</v>
          </cell>
          <cell r="K341">
            <v>-3432.55</v>
          </cell>
          <cell r="L341">
            <v>3954.8</v>
          </cell>
          <cell r="M341">
            <v>2434.15</v>
          </cell>
          <cell r="N341">
            <v>-1528.2</v>
          </cell>
          <cell r="O341">
            <v>1528.2</v>
          </cell>
          <cell r="P341">
            <v>-766.25</v>
          </cell>
          <cell r="Q341">
            <v>-390.2</v>
          </cell>
          <cell r="R341">
            <v>1156.45</v>
          </cell>
          <cell r="S341">
            <v>0</v>
          </cell>
          <cell r="T341">
            <v>0</v>
          </cell>
        </row>
        <row r="342">
          <cell r="A342">
            <v>2111</v>
          </cell>
          <cell r="C342">
            <v>320010181</v>
          </cell>
          <cell r="D342" t="str">
            <v>320</v>
          </cell>
          <cell r="E342" t="str">
            <v>32001</v>
          </cell>
          <cell r="F342" t="str">
            <v>Arpel Oto.San.Tic.Ltd.Şti.</v>
          </cell>
          <cell r="G342" t="str">
            <v>320010181</v>
          </cell>
          <cell r="H342">
            <v>0</v>
          </cell>
          <cell r="I342">
            <v>-229.24</v>
          </cell>
          <cell r="J342">
            <v>229.24</v>
          </cell>
          <cell r="K342">
            <v>0</v>
          </cell>
          <cell r="L342">
            <v>-1993.43</v>
          </cell>
          <cell r="M342">
            <v>1993.43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</row>
        <row r="343">
          <cell r="A343">
            <v>2111</v>
          </cell>
          <cell r="C343">
            <v>320010182</v>
          </cell>
          <cell r="D343" t="str">
            <v>320</v>
          </cell>
          <cell r="E343" t="str">
            <v>32001</v>
          </cell>
          <cell r="F343" t="str">
            <v>Yaymat Mat.Has.Kağ.Tic.Ltd.Şti</v>
          </cell>
          <cell r="G343" t="str">
            <v>320010182</v>
          </cell>
          <cell r="H343">
            <v>-207209.43</v>
          </cell>
          <cell r="I343">
            <v>1730.92</v>
          </cell>
          <cell r="J343">
            <v>-56333.78</v>
          </cell>
          <cell r="K343">
            <v>76123.360000000001</v>
          </cell>
          <cell r="L343">
            <v>26212.29</v>
          </cell>
          <cell r="M343">
            <v>-76294.259999999995</v>
          </cell>
          <cell r="N343">
            <v>-6679.35</v>
          </cell>
          <cell r="O343">
            <v>2270.5</v>
          </cell>
          <cell r="P343">
            <v>-8442.86</v>
          </cell>
          <cell r="Q343">
            <v>-10573.7</v>
          </cell>
          <cell r="R343">
            <v>37368.61</v>
          </cell>
          <cell r="S343">
            <v>0</v>
          </cell>
          <cell r="T343">
            <v>-221827.7</v>
          </cell>
        </row>
        <row r="344">
          <cell r="A344">
            <v>2111</v>
          </cell>
          <cell r="C344">
            <v>320010183</v>
          </cell>
          <cell r="D344" t="str">
            <v>320</v>
          </cell>
          <cell r="E344" t="str">
            <v>32001</v>
          </cell>
          <cell r="F344" t="str">
            <v>Alpata Oto.San.Paz.A.Ş.</v>
          </cell>
          <cell r="G344" t="str">
            <v>320010183</v>
          </cell>
          <cell r="H344">
            <v>0</v>
          </cell>
          <cell r="I344">
            <v>-221.51</v>
          </cell>
          <cell r="J344">
            <v>221.51</v>
          </cell>
          <cell r="K344">
            <v>0</v>
          </cell>
          <cell r="L344">
            <v>-27.56</v>
          </cell>
          <cell r="M344">
            <v>6.05</v>
          </cell>
          <cell r="N344">
            <v>-2.82</v>
          </cell>
          <cell r="O344">
            <v>24.33</v>
          </cell>
          <cell r="P344">
            <v>0</v>
          </cell>
          <cell r="Q344">
            <v>0</v>
          </cell>
          <cell r="R344">
            <v>-580.15</v>
          </cell>
          <cell r="S344">
            <v>0</v>
          </cell>
          <cell r="T344">
            <v>-580.15</v>
          </cell>
        </row>
        <row r="345">
          <cell r="A345">
            <v>2111</v>
          </cell>
          <cell r="C345">
            <v>320010184</v>
          </cell>
          <cell r="D345" t="str">
            <v>320</v>
          </cell>
          <cell r="E345" t="str">
            <v>32001</v>
          </cell>
          <cell r="F345" t="str">
            <v>İrem Tem.Amb.Gıda Tic.Ltd.Şti</v>
          </cell>
          <cell r="G345" t="str">
            <v>320010184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</row>
        <row r="346">
          <cell r="A346">
            <v>2111</v>
          </cell>
          <cell r="C346">
            <v>320010185</v>
          </cell>
          <cell r="D346" t="str">
            <v>320</v>
          </cell>
          <cell r="E346" t="str">
            <v>32001</v>
          </cell>
          <cell r="F346" t="str">
            <v>Uğur Pl.PVC A.Tks.S.T.Ltd.Şti.</v>
          </cell>
          <cell r="G346" t="str">
            <v>320010185</v>
          </cell>
          <cell r="H346">
            <v>0</v>
          </cell>
          <cell r="I346">
            <v>0</v>
          </cell>
          <cell r="J346">
            <v>-382.91</v>
          </cell>
          <cell r="K346">
            <v>-1042.6199999999999</v>
          </cell>
          <cell r="L346">
            <v>382.91</v>
          </cell>
          <cell r="M346">
            <v>1042.6199999999999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-382.32</v>
          </cell>
          <cell r="S346">
            <v>0</v>
          </cell>
          <cell r="T346">
            <v>-382.32</v>
          </cell>
        </row>
        <row r="347">
          <cell r="A347">
            <v>2111</v>
          </cell>
          <cell r="C347">
            <v>320010187</v>
          </cell>
          <cell r="D347" t="str">
            <v>320</v>
          </cell>
          <cell r="E347" t="str">
            <v>32001</v>
          </cell>
          <cell r="F347" t="str">
            <v>Opan Oto.Paz.San.A.Ş.</v>
          </cell>
          <cell r="G347" t="str">
            <v>320010187</v>
          </cell>
          <cell r="H347">
            <v>-38.04</v>
          </cell>
          <cell r="I347">
            <v>-63.03</v>
          </cell>
          <cell r="J347">
            <v>-2431.89</v>
          </cell>
          <cell r="K347">
            <v>2439.92</v>
          </cell>
          <cell r="L347">
            <v>8.92</v>
          </cell>
          <cell r="M347">
            <v>-64.069999999999993</v>
          </cell>
          <cell r="N347">
            <v>148.19</v>
          </cell>
          <cell r="O347">
            <v>-27.94</v>
          </cell>
          <cell r="P347">
            <v>27.94</v>
          </cell>
          <cell r="Q347">
            <v>-281.60000000000002</v>
          </cell>
          <cell r="R347">
            <v>281.60000000000002</v>
          </cell>
          <cell r="S347">
            <v>0</v>
          </cell>
          <cell r="T347">
            <v>0</v>
          </cell>
        </row>
        <row r="348">
          <cell r="A348">
            <v>2111</v>
          </cell>
          <cell r="C348">
            <v>320010188</v>
          </cell>
          <cell r="D348" t="str">
            <v>320</v>
          </cell>
          <cell r="E348" t="str">
            <v>32001</v>
          </cell>
          <cell r="F348" t="str">
            <v>Grand Eras H.İnş.Turizm San.AŞ</v>
          </cell>
          <cell r="G348" t="str">
            <v>320010188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-948</v>
          </cell>
          <cell r="P348">
            <v>862</v>
          </cell>
          <cell r="Q348">
            <v>6</v>
          </cell>
          <cell r="R348">
            <v>80</v>
          </cell>
          <cell r="S348">
            <v>0</v>
          </cell>
          <cell r="T348">
            <v>0</v>
          </cell>
        </row>
        <row r="349">
          <cell r="A349">
            <v>2111</v>
          </cell>
          <cell r="C349">
            <v>320010189</v>
          </cell>
          <cell r="D349" t="str">
            <v>320</v>
          </cell>
          <cell r="E349" t="str">
            <v>32001</v>
          </cell>
          <cell r="F349" t="str">
            <v>G.H.Gaziantep Atılım Turz.O.AŞ</v>
          </cell>
          <cell r="G349" t="str">
            <v>320010189</v>
          </cell>
          <cell r="H349">
            <v>-358.25</v>
          </cell>
          <cell r="I349">
            <v>-634</v>
          </cell>
          <cell r="J349">
            <v>575.11</v>
          </cell>
          <cell r="K349">
            <v>-3393.86</v>
          </cell>
          <cell r="L349">
            <v>2420.5</v>
          </cell>
          <cell r="M349">
            <v>563.5</v>
          </cell>
          <cell r="N349">
            <v>-1087.75</v>
          </cell>
          <cell r="O349">
            <v>1410</v>
          </cell>
          <cell r="P349">
            <v>73.75</v>
          </cell>
          <cell r="Q349">
            <v>-876</v>
          </cell>
          <cell r="R349">
            <v>1121.25</v>
          </cell>
          <cell r="S349">
            <v>0</v>
          </cell>
          <cell r="T349">
            <v>-185.75</v>
          </cell>
        </row>
        <row r="350">
          <cell r="A350">
            <v>2111</v>
          </cell>
          <cell r="C350">
            <v>320010192</v>
          </cell>
          <cell r="D350" t="str">
            <v>320</v>
          </cell>
          <cell r="E350" t="str">
            <v>32001</v>
          </cell>
          <cell r="F350" t="str">
            <v>Dedeman Gümbet Tur.İnş.A.Ş.Bd</v>
          </cell>
          <cell r="G350" t="str">
            <v>320010192</v>
          </cell>
          <cell r="H350">
            <v>0</v>
          </cell>
          <cell r="I350">
            <v>-830</v>
          </cell>
          <cell r="J350">
            <v>830</v>
          </cell>
          <cell r="K350">
            <v>0</v>
          </cell>
          <cell r="L350">
            <v>0</v>
          </cell>
          <cell r="M350">
            <v>0</v>
          </cell>
          <cell r="N350">
            <v>-400</v>
          </cell>
          <cell r="O350">
            <v>400</v>
          </cell>
          <cell r="P350">
            <v>-699.5</v>
          </cell>
          <cell r="Q350">
            <v>699.5</v>
          </cell>
          <cell r="R350">
            <v>0</v>
          </cell>
          <cell r="S350">
            <v>0</v>
          </cell>
          <cell r="T350">
            <v>0</v>
          </cell>
        </row>
        <row r="351">
          <cell r="A351">
            <v>2111</v>
          </cell>
          <cell r="C351">
            <v>320010193</v>
          </cell>
          <cell r="D351" t="str">
            <v>320</v>
          </cell>
          <cell r="E351" t="str">
            <v>32001</v>
          </cell>
          <cell r="F351" t="str">
            <v>Hotaş A.Ş.Hast.Okul İşl.A.Ş.</v>
          </cell>
          <cell r="G351" t="str">
            <v>320010193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-65.5</v>
          </cell>
          <cell r="R351">
            <v>-49.5</v>
          </cell>
          <cell r="S351">
            <v>0</v>
          </cell>
          <cell r="T351">
            <v>-115</v>
          </cell>
        </row>
        <row r="352">
          <cell r="A352">
            <v>2111</v>
          </cell>
          <cell r="C352">
            <v>320010195</v>
          </cell>
          <cell r="D352" t="str">
            <v>320</v>
          </cell>
          <cell r="E352" t="str">
            <v>32001</v>
          </cell>
          <cell r="F352" t="str">
            <v>H.Anemon Turizm A.Ş.</v>
          </cell>
          <cell r="G352" t="str">
            <v>320010195</v>
          </cell>
          <cell r="H352">
            <v>0</v>
          </cell>
          <cell r="I352">
            <v>-271.5</v>
          </cell>
          <cell r="J352">
            <v>271.5</v>
          </cell>
          <cell r="K352">
            <v>0</v>
          </cell>
          <cell r="L352">
            <v>-494</v>
          </cell>
          <cell r="M352">
            <v>494</v>
          </cell>
          <cell r="N352">
            <v>-528</v>
          </cell>
          <cell r="O352">
            <v>133.07</v>
          </cell>
          <cell r="P352">
            <v>394.93</v>
          </cell>
          <cell r="Q352">
            <v>0</v>
          </cell>
          <cell r="R352">
            <v>-554</v>
          </cell>
          <cell r="S352">
            <v>0</v>
          </cell>
          <cell r="T352">
            <v>-554</v>
          </cell>
        </row>
        <row r="353">
          <cell r="A353">
            <v>2111</v>
          </cell>
          <cell r="C353">
            <v>320010198</v>
          </cell>
          <cell r="D353" t="str">
            <v>320</v>
          </cell>
          <cell r="E353" t="str">
            <v>32001</v>
          </cell>
          <cell r="F353" t="str">
            <v>Grand Özer Tur.Turs.İş.S.T.A.Ş</v>
          </cell>
          <cell r="G353" t="str">
            <v>320010198</v>
          </cell>
          <cell r="H353">
            <v>-472.5</v>
          </cell>
          <cell r="I353">
            <v>472.5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</row>
        <row r="354">
          <cell r="A354">
            <v>2111</v>
          </cell>
          <cell r="C354">
            <v>320010199</v>
          </cell>
          <cell r="D354" t="str">
            <v>320</v>
          </cell>
          <cell r="E354" t="str">
            <v>32001</v>
          </cell>
          <cell r="F354" t="str">
            <v>O.Anafartalar Suda Tr.Tic.A.Ş.</v>
          </cell>
          <cell r="G354" t="str">
            <v>320010199</v>
          </cell>
          <cell r="H354">
            <v>-454</v>
          </cell>
          <cell r="I354">
            <v>454</v>
          </cell>
          <cell r="J354">
            <v>-264</v>
          </cell>
          <cell r="K354">
            <v>264</v>
          </cell>
          <cell r="L354">
            <v>0</v>
          </cell>
          <cell r="M354">
            <v>-301</v>
          </cell>
          <cell r="N354">
            <v>301</v>
          </cell>
          <cell r="O354">
            <v>0</v>
          </cell>
          <cell r="P354">
            <v>-170</v>
          </cell>
          <cell r="Q354">
            <v>-12</v>
          </cell>
          <cell r="R354">
            <v>182</v>
          </cell>
          <cell r="S354">
            <v>0</v>
          </cell>
          <cell r="T354">
            <v>0</v>
          </cell>
        </row>
        <row r="355">
          <cell r="A355">
            <v>2111</v>
          </cell>
          <cell r="C355">
            <v>320010200</v>
          </cell>
          <cell r="D355" t="str">
            <v>320</v>
          </cell>
          <cell r="E355" t="str">
            <v>32001</v>
          </cell>
          <cell r="F355" t="str">
            <v>H.Bera Tur.İnş.Seyahat Tic.A.Ş</v>
          </cell>
          <cell r="G355" t="str">
            <v>320010200</v>
          </cell>
          <cell r="H355">
            <v>-513</v>
          </cell>
          <cell r="I355">
            <v>-12.75</v>
          </cell>
          <cell r="J355">
            <v>-872</v>
          </cell>
          <cell r="K355">
            <v>-1088.75</v>
          </cell>
          <cell r="L355">
            <v>1770.5</v>
          </cell>
          <cell r="M355">
            <v>-536.9</v>
          </cell>
          <cell r="N355">
            <v>1252.9000000000001</v>
          </cell>
          <cell r="O355">
            <v>-117</v>
          </cell>
          <cell r="P355">
            <v>-1367.75</v>
          </cell>
          <cell r="Q355">
            <v>1265.75</v>
          </cell>
          <cell r="R355">
            <v>-168</v>
          </cell>
          <cell r="S355">
            <v>0</v>
          </cell>
          <cell r="T355">
            <v>-387</v>
          </cell>
        </row>
        <row r="356">
          <cell r="A356">
            <v>2111</v>
          </cell>
          <cell r="C356">
            <v>320010201</v>
          </cell>
          <cell r="D356" t="str">
            <v>320</v>
          </cell>
          <cell r="E356" t="str">
            <v>32001</v>
          </cell>
          <cell r="F356" t="str">
            <v>Medya Hizmetleri Tic.A.Ş.</v>
          </cell>
          <cell r="G356" t="str">
            <v>320010201</v>
          </cell>
          <cell r="H356">
            <v>-69474.080000000002</v>
          </cell>
          <cell r="I356">
            <v>69474.080000000002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</row>
        <row r="357">
          <cell r="A357">
            <v>2111</v>
          </cell>
          <cell r="C357">
            <v>320010202</v>
          </cell>
          <cell r="D357" t="str">
            <v>320</v>
          </cell>
          <cell r="E357" t="str">
            <v>32001</v>
          </cell>
          <cell r="F357" t="str">
            <v>İnan Sağlık Turizm Ltd.Şti.</v>
          </cell>
          <cell r="G357" t="str">
            <v>320010202</v>
          </cell>
          <cell r="H357">
            <v>-286.69</v>
          </cell>
          <cell r="I357">
            <v>106.54</v>
          </cell>
          <cell r="J357">
            <v>180.15</v>
          </cell>
          <cell r="K357">
            <v>0</v>
          </cell>
          <cell r="L357">
            <v>-503.79</v>
          </cell>
          <cell r="M357">
            <v>50.15</v>
          </cell>
          <cell r="N357">
            <v>453.64</v>
          </cell>
          <cell r="O357">
            <v>-158.34</v>
          </cell>
          <cell r="P357">
            <v>-233.9</v>
          </cell>
          <cell r="Q357">
            <v>-126.91</v>
          </cell>
          <cell r="R357">
            <v>519.15</v>
          </cell>
          <cell r="S357">
            <v>0</v>
          </cell>
          <cell r="T357">
            <v>0</v>
          </cell>
        </row>
        <row r="358">
          <cell r="A358">
            <v>2111</v>
          </cell>
          <cell r="C358">
            <v>320010205</v>
          </cell>
          <cell r="D358" t="str">
            <v>320</v>
          </cell>
          <cell r="E358" t="str">
            <v>32001</v>
          </cell>
          <cell r="F358" t="str">
            <v>Yüce Hünkar Oto.Tic.Ltd.Şti.</v>
          </cell>
          <cell r="G358" t="str">
            <v>320010205</v>
          </cell>
          <cell r="H358">
            <v>-51.63</v>
          </cell>
          <cell r="I358">
            <v>-111.02</v>
          </cell>
          <cell r="J358">
            <v>86.43</v>
          </cell>
          <cell r="K358">
            <v>76.22</v>
          </cell>
          <cell r="L358">
            <v>-42.17</v>
          </cell>
          <cell r="M358">
            <v>-357.66</v>
          </cell>
          <cell r="N358">
            <v>399.83</v>
          </cell>
          <cell r="O358">
            <v>0</v>
          </cell>
          <cell r="P358">
            <v>0</v>
          </cell>
          <cell r="Q358">
            <v>-1152.6500000000001</v>
          </cell>
          <cell r="R358">
            <v>1152.6500000000001</v>
          </cell>
          <cell r="S358">
            <v>0</v>
          </cell>
          <cell r="T358">
            <v>0</v>
          </cell>
        </row>
        <row r="359">
          <cell r="A359">
            <v>2111</v>
          </cell>
          <cell r="C359">
            <v>320010206</v>
          </cell>
          <cell r="D359" t="str">
            <v>320</v>
          </cell>
          <cell r="E359" t="str">
            <v>32001</v>
          </cell>
          <cell r="F359" t="str">
            <v>Dedeman Turizm Yatırım.A.Ş.İst</v>
          </cell>
          <cell r="G359" t="str">
            <v>320010206</v>
          </cell>
          <cell r="H359">
            <v>0</v>
          </cell>
          <cell r="I359">
            <v>-1367.77</v>
          </cell>
          <cell r="J359">
            <v>-1590.02</v>
          </cell>
          <cell r="K359">
            <v>1029.69</v>
          </cell>
          <cell r="L359">
            <v>1928.1</v>
          </cell>
          <cell r="M359">
            <v>0</v>
          </cell>
          <cell r="N359">
            <v>0</v>
          </cell>
          <cell r="O359">
            <v>0</v>
          </cell>
          <cell r="P359">
            <v>-1015.72</v>
          </cell>
          <cell r="Q359">
            <v>63.54</v>
          </cell>
          <cell r="R359">
            <v>-1269.02</v>
          </cell>
          <cell r="S359">
            <v>0</v>
          </cell>
          <cell r="T359">
            <v>-2221.1999999999998</v>
          </cell>
        </row>
        <row r="360">
          <cell r="A360">
            <v>2111</v>
          </cell>
          <cell r="C360">
            <v>320010207</v>
          </cell>
          <cell r="D360" t="str">
            <v>320</v>
          </cell>
          <cell r="E360" t="str">
            <v>32001</v>
          </cell>
          <cell r="F360" t="str">
            <v>Otel Harran Harran Turizm A.Ş.</v>
          </cell>
          <cell r="G360" t="str">
            <v>320010207</v>
          </cell>
          <cell r="H360">
            <v>-234</v>
          </cell>
          <cell r="I360">
            <v>-159.5</v>
          </cell>
          <cell r="J360">
            <v>393.5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</row>
        <row r="361">
          <cell r="A361">
            <v>2111</v>
          </cell>
          <cell r="C361">
            <v>320010208</v>
          </cell>
          <cell r="D361" t="str">
            <v>320</v>
          </cell>
          <cell r="E361" t="str">
            <v>32001</v>
          </cell>
          <cell r="F361" t="str">
            <v>H.Balıktaşı Çamsan Turz.İnş.AŞ</v>
          </cell>
          <cell r="G361" t="str">
            <v>320010208</v>
          </cell>
          <cell r="H361">
            <v>0</v>
          </cell>
          <cell r="I361">
            <v>0</v>
          </cell>
          <cell r="J361">
            <v>-143</v>
          </cell>
          <cell r="K361">
            <v>143</v>
          </cell>
          <cell r="L361">
            <v>0</v>
          </cell>
          <cell r="M361">
            <v>-139</v>
          </cell>
          <cell r="N361">
            <v>74</v>
          </cell>
          <cell r="O361">
            <v>65</v>
          </cell>
          <cell r="P361">
            <v>0</v>
          </cell>
          <cell r="Q361">
            <v>0</v>
          </cell>
          <cell r="R361">
            <v>-315</v>
          </cell>
          <cell r="S361">
            <v>0</v>
          </cell>
          <cell r="T361">
            <v>-315</v>
          </cell>
        </row>
        <row r="362">
          <cell r="A362">
            <v>2111</v>
          </cell>
          <cell r="C362">
            <v>320010209</v>
          </cell>
          <cell r="D362" t="str">
            <v>320</v>
          </cell>
          <cell r="E362" t="str">
            <v>32001</v>
          </cell>
          <cell r="F362" t="str">
            <v>Alp Prom.Tant.Ürün.Ali Yılmaz</v>
          </cell>
          <cell r="G362" t="str">
            <v>320010209</v>
          </cell>
          <cell r="H362">
            <v>0</v>
          </cell>
          <cell r="I362">
            <v>0</v>
          </cell>
          <cell r="J362">
            <v>0</v>
          </cell>
          <cell r="K362">
            <v>-24367</v>
          </cell>
          <cell r="L362">
            <v>-14442.84</v>
          </cell>
          <cell r="M362">
            <v>24197.05</v>
          </cell>
          <cell r="N362">
            <v>14442.84</v>
          </cell>
          <cell r="O362">
            <v>169.95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</row>
        <row r="363">
          <cell r="A363">
            <v>2111</v>
          </cell>
          <cell r="C363">
            <v>320010210</v>
          </cell>
          <cell r="D363" t="str">
            <v>320</v>
          </cell>
          <cell r="E363" t="str">
            <v>32001</v>
          </cell>
          <cell r="F363" t="str">
            <v>Erdemir M.Araç.Tic.Ltd.Şti.</v>
          </cell>
          <cell r="G363" t="str">
            <v>320010210</v>
          </cell>
          <cell r="H363">
            <v>0</v>
          </cell>
          <cell r="I363">
            <v>-174.31</v>
          </cell>
          <cell r="J363">
            <v>-1140.08</v>
          </cell>
          <cell r="K363">
            <v>1314.39</v>
          </cell>
          <cell r="L363">
            <v>-995.33</v>
          </cell>
          <cell r="M363">
            <v>-241.98</v>
          </cell>
          <cell r="N363">
            <v>918.03</v>
          </cell>
          <cell r="O363">
            <v>-823.46</v>
          </cell>
          <cell r="P363">
            <v>0</v>
          </cell>
          <cell r="Q363">
            <v>-609.36</v>
          </cell>
          <cell r="R363">
            <v>1752.1</v>
          </cell>
          <cell r="S363">
            <v>0</v>
          </cell>
          <cell r="T363">
            <v>0</v>
          </cell>
        </row>
        <row r="364">
          <cell r="A364">
            <v>2111</v>
          </cell>
          <cell r="C364">
            <v>320010211</v>
          </cell>
          <cell r="D364" t="str">
            <v>320</v>
          </cell>
          <cell r="E364" t="str">
            <v>32001</v>
          </cell>
          <cell r="F364" t="str">
            <v>LINGUIST İst.Rek.Dan.Hz.Ltd.Şt</v>
          </cell>
          <cell r="G364" t="str">
            <v>320010211</v>
          </cell>
          <cell r="H364">
            <v>-8919</v>
          </cell>
          <cell r="I364">
            <v>-30326.19</v>
          </cell>
          <cell r="J364">
            <v>32722.1</v>
          </cell>
          <cell r="K364">
            <v>6523.09</v>
          </cell>
          <cell r="L364">
            <v>-620.79999999999995</v>
          </cell>
          <cell r="M364">
            <v>434.14</v>
          </cell>
          <cell r="N364">
            <v>-60.97</v>
          </cell>
          <cell r="O364">
            <v>16.350000000000001</v>
          </cell>
          <cell r="P364">
            <v>-2472.1</v>
          </cell>
          <cell r="Q364">
            <v>1576.48</v>
          </cell>
          <cell r="R364">
            <v>403.85</v>
          </cell>
          <cell r="S364">
            <v>0</v>
          </cell>
          <cell r="T364">
            <v>-723.05</v>
          </cell>
        </row>
        <row r="365">
          <cell r="A365">
            <v>2111</v>
          </cell>
          <cell r="C365">
            <v>320010212</v>
          </cell>
          <cell r="D365" t="str">
            <v>320</v>
          </cell>
          <cell r="E365" t="str">
            <v>32001</v>
          </cell>
          <cell r="F365" t="str">
            <v>Reis Oto.Tic.San.A.Ş.</v>
          </cell>
          <cell r="G365" t="str">
            <v>320010212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</row>
        <row r="366">
          <cell r="A366">
            <v>2111</v>
          </cell>
          <cell r="C366">
            <v>320010213</v>
          </cell>
          <cell r="D366" t="str">
            <v>320</v>
          </cell>
          <cell r="E366" t="str">
            <v>32001</v>
          </cell>
          <cell r="F366" t="str">
            <v>Teymur Oto.End.A.Ş.</v>
          </cell>
          <cell r="G366" t="str">
            <v>320010213</v>
          </cell>
          <cell r="H366">
            <v>-263.13</v>
          </cell>
          <cell r="I366">
            <v>263.13</v>
          </cell>
          <cell r="J366">
            <v>0</v>
          </cell>
          <cell r="K366">
            <v>-824.14</v>
          </cell>
          <cell r="L366">
            <v>824.14</v>
          </cell>
          <cell r="M366">
            <v>0</v>
          </cell>
          <cell r="N366">
            <v>0</v>
          </cell>
          <cell r="O366">
            <v>-188.61</v>
          </cell>
          <cell r="P366">
            <v>188.61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</row>
        <row r="367">
          <cell r="A367">
            <v>2111</v>
          </cell>
          <cell r="C367">
            <v>320010214</v>
          </cell>
          <cell r="D367" t="str">
            <v>320</v>
          </cell>
          <cell r="E367" t="str">
            <v>32001</v>
          </cell>
          <cell r="F367" t="str">
            <v>Yapı Kredi Finansal Kir.A.O.</v>
          </cell>
          <cell r="G367" t="str">
            <v>320010214</v>
          </cell>
          <cell r="H367">
            <v>0</v>
          </cell>
          <cell r="I367">
            <v>0</v>
          </cell>
          <cell r="J367">
            <v>-50.5</v>
          </cell>
          <cell r="K367">
            <v>50.5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</row>
        <row r="368">
          <cell r="A368">
            <v>2111</v>
          </cell>
          <cell r="C368">
            <v>320010217</v>
          </cell>
          <cell r="D368" t="str">
            <v>320</v>
          </cell>
          <cell r="E368" t="str">
            <v>32001</v>
          </cell>
          <cell r="F368" t="str">
            <v>Viking Turizm Tic.A.Ş.</v>
          </cell>
          <cell r="G368" t="str">
            <v>320010217</v>
          </cell>
          <cell r="H368">
            <v>-1100</v>
          </cell>
          <cell r="I368">
            <v>1100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</row>
        <row r="369">
          <cell r="A369">
            <v>2111</v>
          </cell>
          <cell r="C369">
            <v>320010218</v>
          </cell>
          <cell r="D369" t="str">
            <v>320</v>
          </cell>
          <cell r="E369" t="str">
            <v>32001</v>
          </cell>
          <cell r="F369" t="str">
            <v>Caner Aşkın İç Mimar</v>
          </cell>
          <cell r="G369" t="str">
            <v>320010218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</row>
        <row r="370">
          <cell r="A370">
            <v>2111</v>
          </cell>
          <cell r="C370">
            <v>320010219</v>
          </cell>
          <cell r="D370" t="str">
            <v>320</v>
          </cell>
          <cell r="E370" t="str">
            <v>32001</v>
          </cell>
          <cell r="F370" t="str">
            <v>Trio Güvenlik Sis.Yön.Danış.</v>
          </cell>
          <cell r="G370" t="str">
            <v>320010219</v>
          </cell>
          <cell r="H370">
            <v>-18990.41</v>
          </cell>
          <cell r="I370">
            <v>533.73</v>
          </cell>
          <cell r="J370">
            <v>-1048.99</v>
          </cell>
          <cell r="K370">
            <v>-121.74</v>
          </cell>
          <cell r="L370">
            <v>19627.41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</row>
        <row r="371">
          <cell r="A371">
            <v>2111</v>
          </cell>
          <cell r="C371">
            <v>320010221</v>
          </cell>
          <cell r="D371" t="str">
            <v>320</v>
          </cell>
          <cell r="E371" t="str">
            <v>32001</v>
          </cell>
          <cell r="F371" t="str">
            <v>Kunt Elekronik San.Tic.A.Ş.</v>
          </cell>
          <cell r="G371" t="str">
            <v>320010221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-10547.25</v>
          </cell>
          <cell r="P371">
            <v>10547.25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</row>
        <row r="372">
          <cell r="A372">
            <v>2111</v>
          </cell>
          <cell r="C372">
            <v>320010222</v>
          </cell>
          <cell r="D372" t="str">
            <v>320</v>
          </cell>
          <cell r="E372" t="str">
            <v>32001</v>
          </cell>
          <cell r="F372" t="str">
            <v>Koçnet Haber.Tekno.İlt.Hiz.A.Ş</v>
          </cell>
          <cell r="G372" t="str">
            <v>320010222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</row>
        <row r="373">
          <cell r="A373">
            <v>2111</v>
          </cell>
          <cell r="C373">
            <v>320010223</v>
          </cell>
          <cell r="D373" t="str">
            <v>320</v>
          </cell>
          <cell r="E373" t="str">
            <v>32001</v>
          </cell>
          <cell r="F373" t="str">
            <v>Hedef Otomotiv San.Tic.A.Ş</v>
          </cell>
          <cell r="G373" t="str">
            <v>320010223</v>
          </cell>
          <cell r="H373">
            <v>0</v>
          </cell>
          <cell r="I373">
            <v>0</v>
          </cell>
          <cell r="J373">
            <v>-69.62</v>
          </cell>
          <cell r="K373">
            <v>69.62</v>
          </cell>
          <cell r="L373">
            <v>0</v>
          </cell>
          <cell r="M373">
            <v>-1239.74</v>
          </cell>
          <cell r="N373">
            <v>1239.74</v>
          </cell>
          <cell r="O373">
            <v>0</v>
          </cell>
          <cell r="P373">
            <v>0</v>
          </cell>
          <cell r="Q373">
            <v>-606.26</v>
          </cell>
          <cell r="R373">
            <v>606.26</v>
          </cell>
          <cell r="S373">
            <v>0</v>
          </cell>
          <cell r="T373">
            <v>0</v>
          </cell>
        </row>
        <row r="374">
          <cell r="A374">
            <v>2111</v>
          </cell>
          <cell r="C374">
            <v>320010225</v>
          </cell>
          <cell r="D374" t="str">
            <v>320</v>
          </cell>
          <cell r="E374" t="str">
            <v>32001</v>
          </cell>
          <cell r="F374" t="str">
            <v>Kav-Et Gıda Tur.İn.San.Tic.A.Ş</v>
          </cell>
          <cell r="G374" t="str">
            <v>320010225</v>
          </cell>
          <cell r="H374">
            <v>-57931.040000000001</v>
          </cell>
          <cell r="I374">
            <v>6660.16</v>
          </cell>
          <cell r="J374">
            <v>25719.51</v>
          </cell>
          <cell r="K374">
            <v>-18710.43</v>
          </cell>
          <cell r="L374">
            <v>-162.84</v>
          </cell>
          <cell r="M374">
            <v>25951.15</v>
          </cell>
          <cell r="N374">
            <v>-27961.96</v>
          </cell>
          <cell r="O374">
            <v>-32136.1</v>
          </cell>
          <cell r="P374">
            <v>26394.03</v>
          </cell>
          <cell r="Q374">
            <v>26020.66</v>
          </cell>
          <cell r="R374">
            <v>-2283.36</v>
          </cell>
          <cell r="S374">
            <v>0</v>
          </cell>
          <cell r="T374">
            <v>-28440.22</v>
          </cell>
        </row>
        <row r="375">
          <cell r="A375">
            <v>2111</v>
          </cell>
          <cell r="C375">
            <v>320010227</v>
          </cell>
          <cell r="D375" t="str">
            <v>320</v>
          </cell>
          <cell r="E375" t="str">
            <v>32001</v>
          </cell>
          <cell r="F375" t="str">
            <v>Ayko Bilişim Eğt.Hiz.Ltd.Şti.</v>
          </cell>
          <cell r="G375" t="str">
            <v>320010227</v>
          </cell>
          <cell r="H375">
            <v>-549.37</v>
          </cell>
          <cell r="I375">
            <v>549.37</v>
          </cell>
          <cell r="J375">
            <v>-371.9</v>
          </cell>
          <cell r="K375">
            <v>371.9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</row>
        <row r="376">
          <cell r="A376">
            <v>2111</v>
          </cell>
          <cell r="C376">
            <v>320010228</v>
          </cell>
          <cell r="D376" t="str">
            <v>320</v>
          </cell>
          <cell r="E376" t="str">
            <v>32001</v>
          </cell>
          <cell r="F376" t="str">
            <v>BSH Profilo Elekt.Ger.San.A.Ş.</v>
          </cell>
          <cell r="G376" t="str">
            <v>320010228</v>
          </cell>
          <cell r="H376">
            <v>-36.229999999999997</v>
          </cell>
          <cell r="I376">
            <v>-21761.47</v>
          </cell>
          <cell r="J376">
            <v>12328.28</v>
          </cell>
          <cell r="K376">
            <v>6116.64</v>
          </cell>
          <cell r="L376">
            <v>3352.78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</row>
        <row r="377">
          <cell r="A377">
            <v>2111</v>
          </cell>
          <cell r="C377">
            <v>320010229</v>
          </cell>
          <cell r="D377" t="str">
            <v>320</v>
          </cell>
          <cell r="E377" t="str">
            <v>32001</v>
          </cell>
          <cell r="F377" t="str">
            <v>Koleksiyon Tas.Mob.Or.Ür.A.Ş</v>
          </cell>
          <cell r="G377" t="str">
            <v>320010229</v>
          </cell>
          <cell r="H377">
            <v>0</v>
          </cell>
          <cell r="I377">
            <v>-708.27</v>
          </cell>
          <cell r="J377">
            <v>708.27</v>
          </cell>
          <cell r="K377">
            <v>0</v>
          </cell>
          <cell r="L377">
            <v>-4646.0600000000004</v>
          </cell>
          <cell r="M377">
            <v>4646.0600000000004</v>
          </cell>
          <cell r="N377">
            <v>0</v>
          </cell>
          <cell r="O377">
            <v>0</v>
          </cell>
          <cell r="P377">
            <v>0</v>
          </cell>
          <cell r="Q377">
            <v>-1866.75</v>
          </cell>
          <cell r="R377">
            <v>1866.75</v>
          </cell>
          <cell r="S377">
            <v>0</v>
          </cell>
          <cell r="T377">
            <v>0</v>
          </cell>
        </row>
        <row r="378">
          <cell r="A378">
            <v>2111</v>
          </cell>
          <cell r="C378">
            <v>320010230</v>
          </cell>
          <cell r="D378" t="str">
            <v>320</v>
          </cell>
          <cell r="E378" t="str">
            <v>32001</v>
          </cell>
          <cell r="F378" t="str">
            <v>H.Almira Bursa Toytaş A.Ş.</v>
          </cell>
          <cell r="G378" t="str">
            <v>320010230</v>
          </cell>
          <cell r="H378">
            <v>-945.98</v>
          </cell>
          <cell r="I378">
            <v>363.82</v>
          </cell>
          <cell r="J378">
            <v>-1061.74</v>
          </cell>
          <cell r="K378">
            <v>935.2</v>
          </cell>
          <cell r="L378">
            <v>-10838.96</v>
          </cell>
          <cell r="M378">
            <v>11206.26</v>
          </cell>
          <cell r="N378">
            <v>-1531.56</v>
          </cell>
          <cell r="O378">
            <v>1439.36</v>
          </cell>
          <cell r="P378">
            <v>433.6</v>
          </cell>
          <cell r="Q378">
            <v>-3118.36</v>
          </cell>
          <cell r="R378">
            <v>1491.74</v>
          </cell>
          <cell r="S378">
            <v>0</v>
          </cell>
          <cell r="T378">
            <v>-1626.62</v>
          </cell>
        </row>
        <row r="379">
          <cell r="A379">
            <v>2111</v>
          </cell>
          <cell r="C379">
            <v>320010231</v>
          </cell>
          <cell r="D379" t="str">
            <v>320</v>
          </cell>
          <cell r="E379" t="str">
            <v>32001</v>
          </cell>
          <cell r="F379" t="str">
            <v>Merkez Rek.Paz.Dan.San.Tic.A.Ş</v>
          </cell>
          <cell r="G379" t="str">
            <v>320010231</v>
          </cell>
          <cell r="H379">
            <v>-16520</v>
          </cell>
          <cell r="I379">
            <v>16520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</row>
        <row r="380">
          <cell r="A380">
            <v>2111</v>
          </cell>
          <cell r="C380">
            <v>320010232</v>
          </cell>
          <cell r="D380" t="str">
            <v>320</v>
          </cell>
          <cell r="E380" t="str">
            <v>32001</v>
          </cell>
          <cell r="F380" t="str">
            <v>EYMUR kUR. iHT.Ür.Tic.Ltd.Şti</v>
          </cell>
          <cell r="G380" t="str">
            <v>320010232</v>
          </cell>
          <cell r="H380">
            <v>-2198.96</v>
          </cell>
          <cell r="I380">
            <v>-1545.83</v>
          </cell>
          <cell r="J380">
            <v>-2527.46</v>
          </cell>
          <cell r="K380">
            <v>-2029.65</v>
          </cell>
          <cell r="L380">
            <v>623.54999999999995</v>
          </cell>
          <cell r="M380">
            <v>5221.21</v>
          </cell>
          <cell r="N380">
            <v>2457.14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</row>
        <row r="381">
          <cell r="A381">
            <v>2111</v>
          </cell>
          <cell r="C381">
            <v>320010233</v>
          </cell>
          <cell r="D381" t="str">
            <v>320</v>
          </cell>
          <cell r="E381" t="str">
            <v>32001</v>
          </cell>
          <cell r="F381" t="str">
            <v>Doğan Ofset Yay. Matbaa A.Ş.</v>
          </cell>
          <cell r="G381" t="str">
            <v>320010233</v>
          </cell>
          <cell r="H381">
            <v>-398475.11</v>
          </cell>
          <cell r="I381">
            <v>48602.55</v>
          </cell>
          <cell r="J381">
            <v>-51754.13</v>
          </cell>
          <cell r="K381">
            <v>100538.25</v>
          </cell>
          <cell r="L381">
            <v>-202911.93</v>
          </cell>
          <cell r="M381">
            <v>42812.31</v>
          </cell>
          <cell r="N381">
            <v>447278.66</v>
          </cell>
          <cell r="O381">
            <v>-488813.48</v>
          </cell>
          <cell r="P381">
            <v>31914.86</v>
          </cell>
          <cell r="Q381">
            <v>-242807.52</v>
          </cell>
          <cell r="R381">
            <v>-93798.63</v>
          </cell>
          <cell r="S381">
            <v>0</v>
          </cell>
          <cell r="T381">
            <v>-807414.17</v>
          </cell>
        </row>
        <row r="382">
          <cell r="A382">
            <v>2111</v>
          </cell>
          <cell r="C382">
            <v>320010237</v>
          </cell>
          <cell r="D382" t="str">
            <v>320</v>
          </cell>
          <cell r="E382" t="str">
            <v>32001</v>
          </cell>
          <cell r="F382" t="str">
            <v>Grup Medya Fuarcılık Ltd. Şti</v>
          </cell>
          <cell r="G382" t="str">
            <v>320010237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-5900</v>
          </cell>
          <cell r="M382">
            <v>5900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</row>
        <row r="383">
          <cell r="A383">
            <v>2111</v>
          </cell>
          <cell r="C383">
            <v>320010240</v>
          </cell>
          <cell r="D383" t="str">
            <v>320</v>
          </cell>
          <cell r="E383" t="str">
            <v>32001</v>
          </cell>
          <cell r="F383" t="str">
            <v>Koç Sis.Bil.İletişim.Hiz.A.Ş.</v>
          </cell>
          <cell r="G383" t="str">
            <v>320010240</v>
          </cell>
          <cell r="H383">
            <v>-915.39</v>
          </cell>
          <cell r="I383">
            <v>1045.19</v>
          </cell>
          <cell r="J383">
            <v>-129.80000000000001</v>
          </cell>
          <cell r="K383">
            <v>-8621.84</v>
          </cell>
          <cell r="L383">
            <v>-71284.08</v>
          </cell>
          <cell r="M383">
            <v>55081.47</v>
          </cell>
          <cell r="N383">
            <v>24824.45</v>
          </cell>
          <cell r="O383">
            <v>0</v>
          </cell>
          <cell r="P383">
            <v>-21492.86</v>
          </cell>
          <cell r="Q383">
            <v>14334.98</v>
          </cell>
          <cell r="R383">
            <v>-2868.67</v>
          </cell>
          <cell r="S383">
            <v>0</v>
          </cell>
          <cell r="T383">
            <v>-10026.549999999999</v>
          </cell>
        </row>
        <row r="384">
          <cell r="A384">
            <v>2111</v>
          </cell>
          <cell r="C384">
            <v>320010241</v>
          </cell>
          <cell r="D384" t="str">
            <v>320</v>
          </cell>
          <cell r="E384" t="str">
            <v>32001</v>
          </cell>
          <cell r="F384" t="str">
            <v>AKB Forklift Hizm.Tic.Ltd.Şti.</v>
          </cell>
          <cell r="G384" t="str">
            <v>320010241</v>
          </cell>
          <cell r="H384">
            <v>-24429.46</v>
          </cell>
          <cell r="I384">
            <v>17275.53</v>
          </cell>
          <cell r="J384">
            <v>7153.93</v>
          </cell>
          <cell r="K384">
            <v>-7255.94</v>
          </cell>
          <cell r="L384">
            <v>-132.30000000000001</v>
          </cell>
          <cell r="M384">
            <v>-1789.66</v>
          </cell>
          <cell r="N384">
            <v>-293.16000000000003</v>
          </cell>
          <cell r="O384">
            <v>-611.6</v>
          </cell>
          <cell r="P384">
            <v>-4841.83</v>
          </cell>
          <cell r="Q384">
            <v>2610.75</v>
          </cell>
          <cell r="R384">
            <v>2656.49</v>
          </cell>
          <cell r="S384">
            <v>0</v>
          </cell>
          <cell r="T384">
            <v>-9657.25</v>
          </cell>
        </row>
        <row r="385">
          <cell r="A385">
            <v>2111</v>
          </cell>
          <cell r="C385">
            <v>320010243</v>
          </cell>
          <cell r="D385" t="str">
            <v>320</v>
          </cell>
          <cell r="E385" t="str">
            <v>32001</v>
          </cell>
          <cell r="F385" t="str">
            <v>Koç Faktoring Hizmetleri A.Ş.</v>
          </cell>
          <cell r="G385" t="str">
            <v>320010243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</row>
        <row r="386">
          <cell r="A386">
            <v>2111</v>
          </cell>
          <cell r="C386">
            <v>320010245</v>
          </cell>
          <cell r="D386" t="str">
            <v>320</v>
          </cell>
          <cell r="E386" t="str">
            <v>32001</v>
          </cell>
          <cell r="F386" t="str">
            <v>Neksus Bilişim San.Tic.A.Ş.</v>
          </cell>
          <cell r="G386" t="str">
            <v>320010245</v>
          </cell>
          <cell r="H386">
            <v>0</v>
          </cell>
          <cell r="I386">
            <v>-695.21</v>
          </cell>
          <cell r="J386">
            <v>695.21</v>
          </cell>
          <cell r="K386">
            <v>0</v>
          </cell>
          <cell r="L386">
            <v>0</v>
          </cell>
          <cell r="M386">
            <v>0</v>
          </cell>
          <cell r="N386">
            <v>-118121.4</v>
          </cell>
          <cell r="O386">
            <v>118121.4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</row>
        <row r="387">
          <cell r="A387">
            <v>2111</v>
          </cell>
          <cell r="C387">
            <v>320010246</v>
          </cell>
          <cell r="D387" t="str">
            <v>320</v>
          </cell>
          <cell r="E387" t="str">
            <v>32001</v>
          </cell>
          <cell r="F387" t="str">
            <v>Ati Uluslarası.Nak.Tic.Ltd.Şti</v>
          </cell>
          <cell r="G387" t="str">
            <v>320010246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-5910.56</v>
          </cell>
          <cell r="M387">
            <v>5910.56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</row>
        <row r="388">
          <cell r="A388">
            <v>2111</v>
          </cell>
          <cell r="C388">
            <v>320010247</v>
          </cell>
          <cell r="D388" t="str">
            <v>320</v>
          </cell>
          <cell r="E388" t="str">
            <v>32001</v>
          </cell>
          <cell r="F388" t="str">
            <v>Süperonline Ul.El.B.Hab.Hiz.AŞ</v>
          </cell>
          <cell r="G388" t="str">
            <v>320010247</v>
          </cell>
          <cell r="H388">
            <v>-16546.349999999999</v>
          </cell>
          <cell r="I388">
            <v>16546.349999999999</v>
          </cell>
          <cell r="J388">
            <v>-12022.4</v>
          </cell>
          <cell r="K388">
            <v>1111.92</v>
          </cell>
          <cell r="L388">
            <v>10910.48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-1936.01</v>
          </cell>
          <cell r="R388">
            <v>1936.01</v>
          </cell>
          <cell r="S388">
            <v>0</v>
          </cell>
          <cell r="T388">
            <v>0</v>
          </cell>
        </row>
        <row r="389">
          <cell r="A389">
            <v>2111</v>
          </cell>
          <cell r="C389">
            <v>320010248</v>
          </cell>
          <cell r="D389" t="str">
            <v>320</v>
          </cell>
          <cell r="E389" t="str">
            <v>32001</v>
          </cell>
          <cell r="F389" t="str">
            <v>Planet Bilg.Mak.San.Tic.Ltd.Şt</v>
          </cell>
          <cell r="G389" t="str">
            <v>320010248</v>
          </cell>
          <cell r="H389">
            <v>-70920.27</v>
          </cell>
          <cell r="I389">
            <v>69300.039999999994</v>
          </cell>
          <cell r="J389">
            <v>1492.87</v>
          </cell>
          <cell r="K389">
            <v>-4569.67</v>
          </cell>
          <cell r="L389">
            <v>4418.59</v>
          </cell>
          <cell r="M389">
            <v>-2364.67</v>
          </cell>
          <cell r="N389">
            <v>2643.11</v>
          </cell>
          <cell r="O389">
            <v>-330.3</v>
          </cell>
          <cell r="P389">
            <v>330.3</v>
          </cell>
          <cell r="Q389">
            <v>0</v>
          </cell>
          <cell r="R389">
            <v>-1336.78</v>
          </cell>
          <cell r="S389">
            <v>0</v>
          </cell>
          <cell r="T389">
            <v>-1336.78</v>
          </cell>
        </row>
        <row r="390">
          <cell r="A390">
            <v>2111</v>
          </cell>
          <cell r="C390">
            <v>320010249</v>
          </cell>
          <cell r="D390" t="str">
            <v>320</v>
          </cell>
          <cell r="E390" t="str">
            <v>32001</v>
          </cell>
          <cell r="F390" t="str">
            <v>Dedeman Gümbet Tr.İn.A.Ş.D.P.</v>
          </cell>
          <cell r="G390" t="str">
            <v>320010249</v>
          </cell>
          <cell r="H390">
            <v>0</v>
          </cell>
          <cell r="I390">
            <v>0</v>
          </cell>
          <cell r="J390">
            <v>0</v>
          </cell>
          <cell r="K390">
            <v>-160</v>
          </cell>
          <cell r="L390">
            <v>0</v>
          </cell>
          <cell r="M390">
            <v>0</v>
          </cell>
          <cell r="N390">
            <v>160</v>
          </cell>
          <cell r="O390">
            <v>0</v>
          </cell>
          <cell r="P390">
            <v>0</v>
          </cell>
          <cell r="Q390">
            <v>0</v>
          </cell>
          <cell r="R390">
            <v>-160</v>
          </cell>
          <cell r="S390">
            <v>0</v>
          </cell>
          <cell r="T390">
            <v>-160</v>
          </cell>
        </row>
        <row r="391">
          <cell r="A391">
            <v>2111</v>
          </cell>
          <cell r="C391">
            <v>320010252</v>
          </cell>
          <cell r="D391" t="str">
            <v>320</v>
          </cell>
          <cell r="E391" t="str">
            <v>32001</v>
          </cell>
          <cell r="F391" t="str">
            <v>Midas Makina San.Tic.Ltd.Şti</v>
          </cell>
          <cell r="G391" t="str">
            <v>320010252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-2737.6</v>
          </cell>
          <cell r="O391">
            <v>-19582.099999999999</v>
          </cell>
          <cell r="P391">
            <v>22319.7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</row>
        <row r="392">
          <cell r="A392">
            <v>2111</v>
          </cell>
          <cell r="C392">
            <v>320010253</v>
          </cell>
          <cell r="D392" t="str">
            <v>320</v>
          </cell>
          <cell r="E392" t="str">
            <v>32001</v>
          </cell>
          <cell r="F392" t="str">
            <v>Ten Tekstil San.Tic.A.Ş.</v>
          </cell>
          <cell r="G392" t="str">
            <v>320010253</v>
          </cell>
          <cell r="H392">
            <v>-123163.06</v>
          </cell>
          <cell r="I392">
            <v>-51899.3</v>
          </cell>
          <cell r="J392">
            <v>-23051.040000000001</v>
          </cell>
          <cell r="K392">
            <v>22482.87</v>
          </cell>
          <cell r="L392">
            <v>-12837.73</v>
          </cell>
          <cell r="M392">
            <v>22098.84</v>
          </cell>
          <cell r="N392">
            <v>25814.97</v>
          </cell>
          <cell r="O392">
            <v>-18964.61</v>
          </cell>
          <cell r="P392">
            <v>-7786.53</v>
          </cell>
          <cell r="Q392">
            <v>-13857.76</v>
          </cell>
          <cell r="R392">
            <v>34318.06</v>
          </cell>
          <cell r="S392">
            <v>0</v>
          </cell>
          <cell r="T392">
            <v>-146845.29</v>
          </cell>
        </row>
        <row r="393">
          <cell r="A393">
            <v>2111</v>
          </cell>
          <cell r="C393">
            <v>320010255</v>
          </cell>
          <cell r="D393" t="str">
            <v>320</v>
          </cell>
          <cell r="E393" t="str">
            <v>32001</v>
          </cell>
          <cell r="F393" t="str">
            <v>Fatih Dilek Pst.Gd.Tic.Ltd.Şti</v>
          </cell>
          <cell r="G393" t="str">
            <v>320010255</v>
          </cell>
          <cell r="H393">
            <v>-3858.82</v>
          </cell>
          <cell r="I393">
            <v>1240.45</v>
          </cell>
          <cell r="J393">
            <v>1950.37</v>
          </cell>
          <cell r="K393">
            <v>161.46</v>
          </cell>
          <cell r="L393">
            <v>-532.5</v>
          </cell>
          <cell r="M393">
            <v>-1638.51</v>
          </cell>
          <cell r="N393">
            <v>1801.6</v>
          </cell>
          <cell r="O393">
            <v>-1836.85</v>
          </cell>
          <cell r="P393">
            <v>1104.3</v>
          </cell>
          <cell r="Q393">
            <v>426.9</v>
          </cell>
          <cell r="R393">
            <v>84.65</v>
          </cell>
          <cell r="S393">
            <v>0</v>
          </cell>
          <cell r="T393">
            <v>-1096.95</v>
          </cell>
        </row>
        <row r="394">
          <cell r="A394">
            <v>2111</v>
          </cell>
          <cell r="C394">
            <v>320010256</v>
          </cell>
          <cell r="D394" t="str">
            <v>320</v>
          </cell>
          <cell r="E394" t="str">
            <v>32001</v>
          </cell>
          <cell r="F394" t="str">
            <v>Mepa Oto.İnş.Tic.Ltd.Şti.</v>
          </cell>
          <cell r="G394" t="str">
            <v>320010256</v>
          </cell>
          <cell r="H394">
            <v>-242.58</v>
          </cell>
          <cell r="I394">
            <v>187.54</v>
          </cell>
          <cell r="J394">
            <v>-356.26</v>
          </cell>
          <cell r="K394">
            <v>411.3</v>
          </cell>
          <cell r="L394">
            <v>-1409.38</v>
          </cell>
          <cell r="M394">
            <v>1409.38</v>
          </cell>
          <cell r="N394">
            <v>-44.59</v>
          </cell>
          <cell r="O394">
            <v>44.59</v>
          </cell>
          <cell r="P394">
            <v>-2457.2600000000002</v>
          </cell>
          <cell r="Q394">
            <v>2457.2600000000002</v>
          </cell>
          <cell r="R394">
            <v>0</v>
          </cell>
          <cell r="S394">
            <v>0</v>
          </cell>
          <cell r="T394">
            <v>0</v>
          </cell>
        </row>
        <row r="395">
          <cell r="A395">
            <v>2111</v>
          </cell>
          <cell r="C395">
            <v>320010257</v>
          </cell>
          <cell r="D395" t="str">
            <v>320</v>
          </cell>
          <cell r="E395" t="str">
            <v>32001</v>
          </cell>
          <cell r="F395" t="str">
            <v>Bertaş Gıda İnş.San.Tic.Ltd.</v>
          </cell>
          <cell r="G395" t="str">
            <v>320010257</v>
          </cell>
          <cell r="H395">
            <v>-456</v>
          </cell>
          <cell r="I395">
            <v>0</v>
          </cell>
          <cell r="J395">
            <v>54</v>
          </cell>
          <cell r="K395">
            <v>-102</v>
          </cell>
          <cell r="L395">
            <v>0</v>
          </cell>
          <cell r="M395">
            <v>504</v>
          </cell>
          <cell r="N395">
            <v>-504</v>
          </cell>
          <cell r="O395">
            <v>0</v>
          </cell>
          <cell r="P395">
            <v>504</v>
          </cell>
          <cell r="Q395">
            <v>-882</v>
          </cell>
          <cell r="R395">
            <v>882</v>
          </cell>
          <cell r="S395">
            <v>0</v>
          </cell>
          <cell r="T395">
            <v>0</v>
          </cell>
        </row>
        <row r="396">
          <cell r="A396">
            <v>2111</v>
          </cell>
          <cell r="C396">
            <v>320010258</v>
          </cell>
          <cell r="D396" t="str">
            <v>320</v>
          </cell>
          <cell r="E396" t="str">
            <v>32001</v>
          </cell>
          <cell r="F396" t="str">
            <v>Mobilera Biliş.İlet.Tek.T.A.Ş.</v>
          </cell>
          <cell r="G396" t="str">
            <v>320010258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</row>
        <row r="397">
          <cell r="A397">
            <v>2111</v>
          </cell>
          <cell r="C397">
            <v>320010259</v>
          </cell>
          <cell r="D397" t="str">
            <v>320</v>
          </cell>
          <cell r="E397" t="str">
            <v>32001</v>
          </cell>
          <cell r="F397" t="str">
            <v>Erok Tesisat Müh.Tic.Ltd.Şti.</v>
          </cell>
          <cell r="G397" t="str">
            <v>320010259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</row>
        <row r="398">
          <cell r="A398">
            <v>2111</v>
          </cell>
          <cell r="C398">
            <v>320010260</v>
          </cell>
          <cell r="D398" t="str">
            <v>320</v>
          </cell>
          <cell r="E398" t="str">
            <v>32001</v>
          </cell>
          <cell r="F398" t="str">
            <v>Opis Oto.Paz.İşl.San.A.Ş.</v>
          </cell>
          <cell r="G398" t="str">
            <v>320010260</v>
          </cell>
          <cell r="H398">
            <v>-22.53</v>
          </cell>
          <cell r="I398">
            <v>-29.18</v>
          </cell>
          <cell r="J398">
            <v>51.71</v>
          </cell>
          <cell r="K398">
            <v>0</v>
          </cell>
          <cell r="L398">
            <v>-358.66</v>
          </cell>
          <cell r="M398">
            <v>358.66</v>
          </cell>
          <cell r="N398">
            <v>0</v>
          </cell>
          <cell r="O398">
            <v>0</v>
          </cell>
          <cell r="P398">
            <v>0</v>
          </cell>
          <cell r="Q398">
            <v>-1037.3399999999999</v>
          </cell>
          <cell r="R398">
            <v>1037.3399999999999</v>
          </cell>
          <cell r="S398">
            <v>0</v>
          </cell>
          <cell r="T398">
            <v>0</v>
          </cell>
        </row>
        <row r="399">
          <cell r="A399">
            <v>2111</v>
          </cell>
          <cell r="C399">
            <v>320010261</v>
          </cell>
          <cell r="D399" t="str">
            <v>320</v>
          </cell>
          <cell r="E399" t="str">
            <v>32001</v>
          </cell>
          <cell r="F399" t="str">
            <v>Ekin Oto.Tic.Ltd.Şti.</v>
          </cell>
          <cell r="G399" t="str">
            <v>320010261</v>
          </cell>
          <cell r="H399">
            <v>-580.15</v>
          </cell>
          <cell r="I399">
            <v>57.41</v>
          </cell>
          <cell r="J399">
            <v>522.74</v>
          </cell>
          <cell r="K399">
            <v>-3505.64</v>
          </cell>
          <cell r="L399">
            <v>3505.64</v>
          </cell>
          <cell r="M399">
            <v>-541.04999999999995</v>
          </cell>
          <cell r="N399">
            <v>541.04999999999995</v>
          </cell>
          <cell r="O399">
            <v>0</v>
          </cell>
          <cell r="P399">
            <v>-2076.7399999999998</v>
          </cell>
          <cell r="Q399">
            <v>1404.52</v>
          </cell>
          <cell r="R399">
            <v>672.22</v>
          </cell>
          <cell r="S399">
            <v>0</v>
          </cell>
          <cell r="T399">
            <v>0</v>
          </cell>
        </row>
        <row r="400">
          <cell r="A400">
            <v>2111</v>
          </cell>
          <cell r="C400">
            <v>320010263</v>
          </cell>
          <cell r="D400" t="str">
            <v>320</v>
          </cell>
          <cell r="E400" t="str">
            <v>32001</v>
          </cell>
          <cell r="F400" t="str">
            <v>H.Baltürk Balcı Ot.Trz.Tic.A.Ş</v>
          </cell>
          <cell r="G400" t="str">
            <v>320010263</v>
          </cell>
          <cell r="H400">
            <v>-95</v>
          </cell>
          <cell r="I400">
            <v>-1131.5</v>
          </cell>
          <cell r="J400">
            <v>1226.5</v>
          </cell>
          <cell r="K400">
            <v>-1034</v>
          </cell>
          <cell r="L400">
            <v>480.5</v>
          </cell>
          <cell r="M400">
            <v>-788.5</v>
          </cell>
          <cell r="N400">
            <v>1012</v>
          </cell>
          <cell r="O400">
            <v>66</v>
          </cell>
          <cell r="P400">
            <v>-99</v>
          </cell>
          <cell r="Q400">
            <v>143</v>
          </cell>
          <cell r="R400">
            <v>-1080</v>
          </cell>
          <cell r="S400">
            <v>0</v>
          </cell>
          <cell r="T400">
            <v>-1300</v>
          </cell>
        </row>
        <row r="401">
          <cell r="A401">
            <v>2111</v>
          </cell>
          <cell r="C401">
            <v>320010264</v>
          </cell>
          <cell r="D401" t="str">
            <v>320</v>
          </cell>
          <cell r="E401" t="str">
            <v>32001</v>
          </cell>
          <cell r="F401" t="str">
            <v>Gedizler Oto.Tic.A.Ş.</v>
          </cell>
          <cell r="G401" t="str">
            <v>320010264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-236.73</v>
          </cell>
          <cell r="N401">
            <v>236.73</v>
          </cell>
          <cell r="O401">
            <v>0</v>
          </cell>
          <cell r="P401">
            <v>0</v>
          </cell>
          <cell r="Q401">
            <v>-340.37</v>
          </cell>
          <cell r="R401">
            <v>340.37</v>
          </cell>
          <cell r="S401">
            <v>0</v>
          </cell>
          <cell r="T401">
            <v>0</v>
          </cell>
        </row>
        <row r="402">
          <cell r="A402">
            <v>2111</v>
          </cell>
          <cell r="C402">
            <v>320010265</v>
          </cell>
          <cell r="D402" t="str">
            <v>320</v>
          </cell>
          <cell r="E402" t="str">
            <v>32001</v>
          </cell>
          <cell r="F402" t="str">
            <v>Savon H.Şehoğlu Turz.Otel.A.Ş.</v>
          </cell>
          <cell r="G402" t="str">
            <v>320010265</v>
          </cell>
          <cell r="H402">
            <v>0</v>
          </cell>
          <cell r="I402">
            <v>-102.15</v>
          </cell>
          <cell r="J402">
            <v>102.15</v>
          </cell>
          <cell r="K402">
            <v>0</v>
          </cell>
          <cell r="L402">
            <v>-576</v>
          </cell>
          <cell r="M402">
            <v>252.5</v>
          </cell>
          <cell r="N402">
            <v>323.5</v>
          </cell>
          <cell r="O402">
            <v>-318.89999999999998</v>
          </cell>
          <cell r="P402">
            <v>318.89999999999998</v>
          </cell>
          <cell r="Q402">
            <v>-580</v>
          </cell>
          <cell r="R402">
            <v>580</v>
          </cell>
          <cell r="S402">
            <v>0</v>
          </cell>
          <cell r="T402">
            <v>0</v>
          </cell>
        </row>
        <row r="403">
          <cell r="A403">
            <v>2111</v>
          </cell>
          <cell r="C403">
            <v>320010268</v>
          </cell>
          <cell r="D403" t="str">
            <v>320</v>
          </cell>
          <cell r="E403" t="str">
            <v>32001</v>
          </cell>
          <cell r="F403" t="str">
            <v>Dizdar Möble San.Paz.Ltd.Şti.</v>
          </cell>
          <cell r="G403" t="str">
            <v>320010268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</row>
        <row r="404">
          <cell r="A404">
            <v>2111</v>
          </cell>
          <cell r="C404">
            <v>320010269</v>
          </cell>
          <cell r="D404" t="str">
            <v>320</v>
          </cell>
          <cell r="E404" t="str">
            <v>32001</v>
          </cell>
          <cell r="F404" t="str">
            <v>Eskişehir B.O.B.kalpler El.Ltd</v>
          </cell>
          <cell r="G404" t="str">
            <v>320010269</v>
          </cell>
          <cell r="H404">
            <v>-109</v>
          </cell>
          <cell r="I404">
            <v>4</v>
          </cell>
          <cell r="J404">
            <v>-826</v>
          </cell>
          <cell r="K404">
            <v>382</v>
          </cell>
          <cell r="L404">
            <v>504</v>
          </cell>
          <cell r="M404">
            <v>45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</row>
        <row r="405">
          <cell r="A405">
            <v>2111</v>
          </cell>
          <cell r="C405">
            <v>320010270</v>
          </cell>
          <cell r="D405" t="str">
            <v>320</v>
          </cell>
          <cell r="E405" t="str">
            <v>32001</v>
          </cell>
          <cell r="F405" t="str">
            <v>Anemon Turizm Tic.A.Ş.AYDIN</v>
          </cell>
          <cell r="G405" t="str">
            <v>320010270</v>
          </cell>
          <cell r="H405">
            <v>-488.4</v>
          </cell>
          <cell r="I405">
            <v>41.26</v>
          </cell>
          <cell r="J405">
            <v>-1544.26</v>
          </cell>
          <cell r="K405">
            <v>1530.65</v>
          </cell>
          <cell r="L405">
            <v>172.27</v>
          </cell>
          <cell r="M405">
            <v>-252.02</v>
          </cell>
          <cell r="N405">
            <v>-112.18</v>
          </cell>
          <cell r="O405">
            <v>358.03</v>
          </cell>
          <cell r="P405">
            <v>92.11</v>
          </cell>
          <cell r="Q405">
            <v>202.54</v>
          </cell>
          <cell r="R405">
            <v>-882.52</v>
          </cell>
          <cell r="S405">
            <v>0</v>
          </cell>
          <cell r="T405">
            <v>-882.52</v>
          </cell>
        </row>
        <row r="406">
          <cell r="A406">
            <v>2111</v>
          </cell>
          <cell r="C406">
            <v>320010272</v>
          </cell>
          <cell r="D406" t="str">
            <v>320</v>
          </cell>
          <cell r="E406" t="str">
            <v>32001</v>
          </cell>
          <cell r="F406" t="str">
            <v>Karalar Oto.San.Tic.Ltd.Şti.</v>
          </cell>
          <cell r="G406" t="str">
            <v>320010272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-396.35</v>
          </cell>
          <cell r="S406">
            <v>0</v>
          </cell>
          <cell r="T406">
            <v>-396.35</v>
          </cell>
        </row>
        <row r="407">
          <cell r="A407">
            <v>2111</v>
          </cell>
          <cell r="C407">
            <v>320010273</v>
          </cell>
          <cell r="D407" t="str">
            <v>320</v>
          </cell>
          <cell r="E407" t="str">
            <v>32001</v>
          </cell>
          <cell r="F407" t="str">
            <v>Kopel Oto.Serv.Hzm.Tic.Ltd.Şti</v>
          </cell>
          <cell r="G407" t="str">
            <v>320010273</v>
          </cell>
          <cell r="H407">
            <v>0</v>
          </cell>
          <cell r="I407">
            <v>0</v>
          </cell>
          <cell r="J407">
            <v>-229.22</v>
          </cell>
          <cell r="K407">
            <v>229.22</v>
          </cell>
          <cell r="L407">
            <v>-435.54</v>
          </cell>
          <cell r="M407">
            <v>21.75</v>
          </cell>
          <cell r="N407">
            <v>413.79</v>
          </cell>
          <cell r="O407">
            <v>0</v>
          </cell>
          <cell r="P407">
            <v>-8.26</v>
          </cell>
          <cell r="Q407">
            <v>-47.03</v>
          </cell>
          <cell r="R407">
            <v>55.29</v>
          </cell>
          <cell r="S407">
            <v>0</v>
          </cell>
          <cell r="T407">
            <v>0</v>
          </cell>
        </row>
        <row r="408">
          <cell r="A408">
            <v>2111</v>
          </cell>
          <cell r="C408">
            <v>320010275</v>
          </cell>
          <cell r="D408" t="str">
            <v>320</v>
          </cell>
          <cell r="E408" t="str">
            <v>32001</v>
          </cell>
          <cell r="F408" t="str">
            <v>Öz-Er Petrol San.Tic.Ltd.Şti.</v>
          </cell>
          <cell r="G408" t="str">
            <v>320010275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</row>
        <row r="409">
          <cell r="A409">
            <v>2111</v>
          </cell>
          <cell r="C409">
            <v>320010276</v>
          </cell>
          <cell r="D409" t="str">
            <v>320</v>
          </cell>
          <cell r="E409" t="str">
            <v>32001</v>
          </cell>
          <cell r="F409" t="str">
            <v>Ermaş Oto.San.Tic.A.Ş.</v>
          </cell>
          <cell r="G409" t="str">
            <v>320010276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</row>
        <row r="410">
          <cell r="A410">
            <v>2111</v>
          </cell>
          <cell r="C410">
            <v>320010277</v>
          </cell>
          <cell r="D410" t="str">
            <v>320</v>
          </cell>
          <cell r="E410" t="str">
            <v>32001</v>
          </cell>
          <cell r="F410" t="str">
            <v>Art Ambalaj Plas.San.Tic.A.Ş.</v>
          </cell>
          <cell r="G410" t="str">
            <v>320010277</v>
          </cell>
          <cell r="H410">
            <v>-147506.63</v>
          </cell>
          <cell r="I410">
            <v>79562.929999999993</v>
          </cell>
          <cell r="J410">
            <v>-22224.65</v>
          </cell>
          <cell r="K410">
            <v>-32954.44</v>
          </cell>
          <cell r="L410">
            <v>35093.72</v>
          </cell>
          <cell r="M410">
            <v>72156.75</v>
          </cell>
          <cell r="N410">
            <v>15872.32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</row>
        <row r="411">
          <cell r="A411">
            <v>2111</v>
          </cell>
          <cell r="C411">
            <v>320010278</v>
          </cell>
          <cell r="D411" t="str">
            <v>320</v>
          </cell>
          <cell r="E411" t="str">
            <v>32001</v>
          </cell>
          <cell r="F411" t="str">
            <v>Merba Petr.İnş.Turz.Ltd.Şti.</v>
          </cell>
          <cell r="G411" t="str">
            <v>320010278</v>
          </cell>
          <cell r="H411">
            <v>0</v>
          </cell>
          <cell r="I411">
            <v>-816.01</v>
          </cell>
          <cell r="J411">
            <v>150.01</v>
          </cell>
          <cell r="K411">
            <v>666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</row>
        <row r="412">
          <cell r="A412">
            <v>2111</v>
          </cell>
          <cell r="C412">
            <v>320010279</v>
          </cell>
          <cell r="D412" t="str">
            <v>320</v>
          </cell>
          <cell r="E412" t="str">
            <v>32001</v>
          </cell>
          <cell r="F412" t="str">
            <v>Başaran Nas Yem. Mali Müş.A.Ş.</v>
          </cell>
          <cell r="G412" t="str">
            <v>320010279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-5329.46</v>
          </cell>
          <cell r="M412">
            <v>792.24</v>
          </cell>
          <cell r="N412">
            <v>1805.4</v>
          </cell>
          <cell r="O412">
            <v>2731.82</v>
          </cell>
          <cell r="P412">
            <v>-2684.74</v>
          </cell>
          <cell r="Q412">
            <v>118.06</v>
          </cell>
          <cell r="R412">
            <v>-7275.78</v>
          </cell>
          <cell r="S412">
            <v>0</v>
          </cell>
          <cell r="T412">
            <v>-9842.4599999999991</v>
          </cell>
        </row>
        <row r="413">
          <cell r="A413">
            <v>2111</v>
          </cell>
          <cell r="C413">
            <v>320010280</v>
          </cell>
          <cell r="D413" t="str">
            <v>320</v>
          </cell>
          <cell r="E413" t="str">
            <v>32001</v>
          </cell>
          <cell r="F413" t="str">
            <v>Marsh Sig. Reasurans Br.A.Ş.</v>
          </cell>
          <cell r="G413" t="str">
            <v>320010280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</row>
        <row r="414">
          <cell r="A414">
            <v>2111</v>
          </cell>
          <cell r="C414">
            <v>320010281</v>
          </cell>
          <cell r="D414" t="str">
            <v>320</v>
          </cell>
          <cell r="E414" t="str">
            <v>32001</v>
          </cell>
          <cell r="F414" t="str">
            <v>Forum Events Tur.Tic.Ltd.Şti.</v>
          </cell>
          <cell r="G414" t="str">
            <v>320010281</v>
          </cell>
          <cell r="H414">
            <v>72233.679999999993</v>
          </cell>
          <cell r="I414">
            <v>-69697.23</v>
          </cell>
          <cell r="J414">
            <v>34036.800000000003</v>
          </cell>
          <cell r="K414">
            <v>-36573.25</v>
          </cell>
          <cell r="L414">
            <v>-23975.91</v>
          </cell>
          <cell r="M414">
            <v>23975.91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</row>
        <row r="415">
          <cell r="A415">
            <v>2111</v>
          </cell>
          <cell r="C415">
            <v>320010283</v>
          </cell>
          <cell r="D415" t="str">
            <v>320</v>
          </cell>
          <cell r="E415" t="str">
            <v>32001</v>
          </cell>
          <cell r="F415" t="str">
            <v>Tekin Ozalit Kırts.F.Gültekin</v>
          </cell>
          <cell r="G415" t="str">
            <v>320010283</v>
          </cell>
          <cell r="H415">
            <v>-2151.64</v>
          </cell>
          <cell r="I415">
            <v>-175.23</v>
          </cell>
          <cell r="J415">
            <v>290.44</v>
          </cell>
          <cell r="K415">
            <v>576.17999999999995</v>
          </cell>
          <cell r="L415">
            <v>-976.82</v>
          </cell>
          <cell r="M415">
            <v>913.58</v>
          </cell>
          <cell r="N415">
            <v>470.57</v>
          </cell>
          <cell r="O415">
            <v>344.79</v>
          </cell>
          <cell r="P415">
            <v>407.97</v>
          </cell>
          <cell r="Q415">
            <v>-954.33</v>
          </cell>
          <cell r="R415">
            <v>1189.9000000000001</v>
          </cell>
          <cell r="S415">
            <v>0</v>
          </cell>
          <cell r="T415">
            <v>-64.59</v>
          </cell>
        </row>
        <row r="416">
          <cell r="A416">
            <v>2111</v>
          </cell>
          <cell r="C416">
            <v>320010284</v>
          </cell>
          <cell r="D416" t="str">
            <v>320</v>
          </cell>
          <cell r="E416" t="str">
            <v>32001</v>
          </cell>
          <cell r="F416" t="str">
            <v>Mais M.Araçlar İmal Satış A.Ş</v>
          </cell>
          <cell r="G416" t="str">
            <v>320010284</v>
          </cell>
          <cell r="H416">
            <v>0</v>
          </cell>
          <cell r="I416">
            <v>-816.5</v>
          </cell>
          <cell r="J416">
            <v>816.5</v>
          </cell>
          <cell r="K416">
            <v>0</v>
          </cell>
          <cell r="L416">
            <v>-601.87</v>
          </cell>
          <cell r="M416">
            <v>335.72</v>
          </cell>
          <cell r="N416">
            <v>266.14999999999998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</row>
        <row r="417">
          <cell r="A417">
            <v>2111</v>
          </cell>
          <cell r="C417">
            <v>320010286</v>
          </cell>
          <cell r="D417" t="str">
            <v>320</v>
          </cell>
          <cell r="E417" t="str">
            <v>32001</v>
          </cell>
          <cell r="F417" t="str">
            <v>Ataşehir Oto.San.Tic.Ltd.Şti.</v>
          </cell>
          <cell r="G417" t="str">
            <v>320010286</v>
          </cell>
          <cell r="H417">
            <v>0</v>
          </cell>
          <cell r="I417">
            <v>-494.45</v>
          </cell>
          <cell r="J417">
            <v>319.43</v>
          </cell>
          <cell r="K417">
            <v>133.71</v>
          </cell>
          <cell r="L417">
            <v>41.31</v>
          </cell>
          <cell r="M417">
            <v>0</v>
          </cell>
          <cell r="N417">
            <v>0</v>
          </cell>
          <cell r="O417">
            <v>0</v>
          </cell>
          <cell r="P417">
            <v>-595.04</v>
          </cell>
          <cell r="Q417">
            <v>0</v>
          </cell>
          <cell r="R417">
            <v>595.04</v>
          </cell>
          <cell r="S417">
            <v>0</v>
          </cell>
          <cell r="T417">
            <v>0</v>
          </cell>
        </row>
        <row r="418">
          <cell r="A418">
            <v>2111</v>
          </cell>
          <cell r="C418">
            <v>320010287</v>
          </cell>
          <cell r="D418" t="str">
            <v>320</v>
          </cell>
          <cell r="E418" t="str">
            <v>32001</v>
          </cell>
          <cell r="F418" t="str">
            <v>Anitta Otel Uğur Tr.Ltd.Şti.</v>
          </cell>
          <cell r="G418" t="str">
            <v>320010287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-300</v>
          </cell>
          <cell r="Q418">
            <v>300</v>
          </cell>
          <cell r="R418">
            <v>0</v>
          </cell>
          <cell r="S418">
            <v>0</v>
          </cell>
          <cell r="T418">
            <v>0</v>
          </cell>
        </row>
        <row r="419">
          <cell r="A419">
            <v>2111</v>
          </cell>
          <cell r="C419">
            <v>320010288</v>
          </cell>
          <cell r="D419" t="str">
            <v>320</v>
          </cell>
          <cell r="E419" t="str">
            <v>32001</v>
          </cell>
          <cell r="F419" t="str">
            <v>Funoto Otomotiv Tic.San.A.Ş.</v>
          </cell>
          <cell r="G419" t="str">
            <v>320010288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</row>
        <row r="420">
          <cell r="A420">
            <v>2111</v>
          </cell>
          <cell r="C420">
            <v>320010290</v>
          </cell>
          <cell r="D420" t="str">
            <v>320</v>
          </cell>
          <cell r="E420" t="str">
            <v>32001</v>
          </cell>
          <cell r="F420" t="str">
            <v>İlçe Taşımacılık A.Ş.</v>
          </cell>
          <cell r="G420" t="str">
            <v>320010290</v>
          </cell>
          <cell r="H420">
            <v>0</v>
          </cell>
          <cell r="I420">
            <v>-302.08</v>
          </cell>
          <cell r="J420">
            <v>-99.12</v>
          </cell>
          <cell r="K420">
            <v>-495.6</v>
          </cell>
          <cell r="L420">
            <v>896.8</v>
          </cell>
          <cell r="M420">
            <v>0</v>
          </cell>
          <cell r="N420">
            <v>0</v>
          </cell>
          <cell r="O420">
            <v>-2913.42</v>
          </cell>
          <cell r="P420">
            <v>2913.42</v>
          </cell>
          <cell r="Q420">
            <v>-935.74</v>
          </cell>
          <cell r="R420">
            <v>935.74</v>
          </cell>
          <cell r="S420">
            <v>0</v>
          </cell>
          <cell r="T420">
            <v>0</v>
          </cell>
        </row>
        <row r="421">
          <cell r="A421">
            <v>2111</v>
          </cell>
          <cell r="C421">
            <v>320010292</v>
          </cell>
          <cell r="D421" t="str">
            <v>320</v>
          </cell>
          <cell r="E421" t="str">
            <v>32001</v>
          </cell>
          <cell r="F421" t="str">
            <v>Elazığ Ot.Trz.İn.İt.İh.Tic.A.Ş</v>
          </cell>
          <cell r="G421" t="str">
            <v>320010292</v>
          </cell>
          <cell r="H421">
            <v>0</v>
          </cell>
          <cell r="I421">
            <v>0</v>
          </cell>
          <cell r="J421">
            <v>-160</v>
          </cell>
          <cell r="K421">
            <v>-48</v>
          </cell>
          <cell r="L421">
            <v>208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</row>
        <row r="422">
          <cell r="A422">
            <v>2111</v>
          </cell>
          <cell r="C422">
            <v>320010294</v>
          </cell>
          <cell r="D422" t="str">
            <v>320</v>
          </cell>
          <cell r="E422" t="str">
            <v>32001</v>
          </cell>
          <cell r="F422" t="str">
            <v>Boğaziçi Et.Matbaa.San.Tic.A.Ş</v>
          </cell>
          <cell r="G422" t="str">
            <v>320010294</v>
          </cell>
          <cell r="H422">
            <v>-47943.28</v>
          </cell>
          <cell r="I422">
            <v>-5546.36</v>
          </cell>
          <cell r="J422">
            <v>-14157.97</v>
          </cell>
          <cell r="K422">
            <v>14827.82</v>
          </cell>
          <cell r="L422">
            <v>10817.48</v>
          </cell>
          <cell r="M422">
            <v>-41756.449999999997</v>
          </cell>
          <cell r="N422">
            <v>6522.83</v>
          </cell>
          <cell r="O422">
            <v>29779.46</v>
          </cell>
          <cell r="P422">
            <v>7419.9</v>
          </cell>
          <cell r="Q422">
            <v>10249.77</v>
          </cell>
          <cell r="R422">
            <v>-4845.66</v>
          </cell>
          <cell r="S422">
            <v>0</v>
          </cell>
          <cell r="T422">
            <v>-34632.46</v>
          </cell>
        </row>
        <row r="423">
          <cell r="A423">
            <v>2111</v>
          </cell>
          <cell r="C423">
            <v>320010295</v>
          </cell>
          <cell r="D423" t="str">
            <v>320</v>
          </cell>
          <cell r="E423" t="str">
            <v>32001</v>
          </cell>
          <cell r="F423" t="str">
            <v>H.Şapçı Prestıge Şap.Tr.İş.A.Ş</v>
          </cell>
          <cell r="G423" t="str">
            <v>320010295</v>
          </cell>
          <cell r="H423">
            <v>0</v>
          </cell>
          <cell r="I423">
            <v>0</v>
          </cell>
          <cell r="J423">
            <v>-224</v>
          </cell>
          <cell r="K423">
            <v>144</v>
          </cell>
          <cell r="L423">
            <v>80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</row>
        <row r="424">
          <cell r="A424">
            <v>2111</v>
          </cell>
          <cell r="C424">
            <v>320010296</v>
          </cell>
          <cell r="D424" t="str">
            <v>320</v>
          </cell>
          <cell r="E424" t="str">
            <v>32001</v>
          </cell>
          <cell r="F424" t="str">
            <v>Atako Destek İl.Tr.Ot.Tic.Ltd.</v>
          </cell>
          <cell r="G424" t="str">
            <v>320010296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</row>
        <row r="425">
          <cell r="A425">
            <v>2111</v>
          </cell>
          <cell r="C425">
            <v>320010297</v>
          </cell>
          <cell r="D425" t="str">
            <v>320</v>
          </cell>
          <cell r="E425" t="str">
            <v>32001</v>
          </cell>
          <cell r="F425" t="str">
            <v>Çimenoğlu Otel Turizm Tic.A.Ş.</v>
          </cell>
          <cell r="G425" t="str">
            <v>320010297</v>
          </cell>
          <cell r="H425">
            <v>-278</v>
          </cell>
          <cell r="I425">
            <v>-396</v>
          </cell>
          <cell r="J425">
            <v>612.5</v>
          </cell>
          <cell r="K425">
            <v>-341.5</v>
          </cell>
          <cell r="L425">
            <v>403</v>
          </cell>
          <cell r="M425">
            <v>-270</v>
          </cell>
          <cell r="N425">
            <v>-27.25</v>
          </cell>
          <cell r="O425">
            <v>297.25</v>
          </cell>
          <cell r="P425">
            <v>-262</v>
          </cell>
          <cell r="Q425">
            <v>262</v>
          </cell>
          <cell r="R425">
            <v>0</v>
          </cell>
          <cell r="S425">
            <v>0</v>
          </cell>
          <cell r="T425">
            <v>0</v>
          </cell>
        </row>
        <row r="426">
          <cell r="A426">
            <v>2111</v>
          </cell>
          <cell r="C426">
            <v>320010299</v>
          </cell>
          <cell r="D426" t="str">
            <v>320</v>
          </cell>
          <cell r="E426" t="str">
            <v>32001</v>
          </cell>
          <cell r="F426" t="str">
            <v>Promat Basım Yayın San.Tic.A.Ş</v>
          </cell>
          <cell r="G426" t="str">
            <v>320010299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-9351.5</v>
          </cell>
          <cell r="N426">
            <v>-678.5</v>
          </cell>
          <cell r="O426">
            <v>9351.5</v>
          </cell>
          <cell r="P426">
            <v>-8035.8</v>
          </cell>
          <cell r="Q426">
            <v>-18821</v>
          </cell>
          <cell r="R426">
            <v>19747.3</v>
          </cell>
          <cell r="S426">
            <v>0</v>
          </cell>
          <cell r="T426">
            <v>-7788</v>
          </cell>
        </row>
        <row r="427">
          <cell r="A427">
            <v>2111</v>
          </cell>
          <cell r="C427">
            <v>320010301</v>
          </cell>
          <cell r="D427" t="str">
            <v>320</v>
          </cell>
          <cell r="E427" t="str">
            <v>32001</v>
          </cell>
          <cell r="F427" t="str">
            <v>İsias Otel.Tur.Taş.İnş.T.S.A.Ş</v>
          </cell>
          <cell r="G427" t="str">
            <v>320010301</v>
          </cell>
          <cell r="H427">
            <v>0</v>
          </cell>
          <cell r="I427">
            <v>-185.4</v>
          </cell>
          <cell r="J427">
            <v>185.4</v>
          </cell>
          <cell r="K427">
            <v>0</v>
          </cell>
          <cell r="L427">
            <v>-193</v>
          </cell>
          <cell r="M427">
            <v>-43</v>
          </cell>
          <cell r="N427">
            <v>236</v>
          </cell>
          <cell r="O427">
            <v>0</v>
          </cell>
          <cell r="P427">
            <v>-116.8</v>
          </cell>
          <cell r="Q427">
            <v>-30.8</v>
          </cell>
          <cell r="R427">
            <v>147.6</v>
          </cell>
          <cell r="S427">
            <v>0</v>
          </cell>
          <cell r="T427">
            <v>0</v>
          </cell>
        </row>
        <row r="428">
          <cell r="A428">
            <v>2111</v>
          </cell>
          <cell r="C428">
            <v>320010302</v>
          </cell>
          <cell r="D428" t="str">
            <v>320</v>
          </cell>
          <cell r="E428" t="str">
            <v>32001</v>
          </cell>
          <cell r="F428" t="str">
            <v>Ecetaş İnş.San.Tic.A.Ş.</v>
          </cell>
          <cell r="G428" t="str">
            <v>320010302</v>
          </cell>
          <cell r="H428">
            <v>-110</v>
          </cell>
          <cell r="I428">
            <v>110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-175</v>
          </cell>
          <cell r="Q428">
            <v>175</v>
          </cell>
          <cell r="R428">
            <v>0</v>
          </cell>
          <cell r="S428">
            <v>0</v>
          </cell>
          <cell r="T428">
            <v>0</v>
          </cell>
        </row>
        <row r="429">
          <cell r="A429">
            <v>2111</v>
          </cell>
          <cell r="C429">
            <v>320010304</v>
          </cell>
          <cell r="D429" t="str">
            <v>320</v>
          </cell>
          <cell r="E429" t="str">
            <v>32001</v>
          </cell>
          <cell r="F429" t="str">
            <v>Ateş Oto.Nakl.Tic.Ltd.Şti.</v>
          </cell>
          <cell r="G429" t="str">
            <v>320010304</v>
          </cell>
          <cell r="H429">
            <v>0</v>
          </cell>
          <cell r="I429">
            <v>0</v>
          </cell>
          <cell r="J429">
            <v>-335.66</v>
          </cell>
          <cell r="K429">
            <v>278.49</v>
          </cell>
          <cell r="L429">
            <v>57.17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</row>
        <row r="430">
          <cell r="A430">
            <v>2111</v>
          </cell>
          <cell r="C430">
            <v>320010305</v>
          </cell>
          <cell r="D430" t="str">
            <v>320</v>
          </cell>
          <cell r="E430" t="str">
            <v>32001</v>
          </cell>
          <cell r="F430" t="str">
            <v>Kapital Medya Hizmetleri A.Ş.</v>
          </cell>
          <cell r="G430" t="str">
            <v>320010305</v>
          </cell>
          <cell r="H430">
            <v>720</v>
          </cell>
          <cell r="I430">
            <v>0</v>
          </cell>
          <cell r="J430">
            <v>0</v>
          </cell>
          <cell r="K430">
            <v>-720</v>
          </cell>
          <cell r="L430">
            <v>0</v>
          </cell>
          <cell r="M430">
            <v>-2950</v>
          </cell>
          <cell r="N430">
            <v>2950</v>
          </cell>
          <cell r="O430">
            <v>0</v>
          </cell>
          <cell r="P430">
            <v>0</v>
          </cell>
          <cell r="Q430">
            <v>-907.76</v>
          </cell>
          <cell r="R430">
            <v>-2042.24</v>
          </cell>
          <cell r="S430">
            <v>0</v>
          </cell>
          <cell r="T430">
            <v>-2950</v>
          </cell>
        </row>
        <row r="431">
          <cell r="A431">
            <v>2111</v>
          </cell>
          <cell r="C431">
            <v>320010306</v>
          </cell>
          <cell r="D431" t="str">
            <v>320</v>
          </cell>
          <cell r="E431" t="str">
            <v>32001</v>
          </cell>
          <cell r="F431" t="str">
            <v>Merit Şahmaran Hotel Van</v>
          </cell>
          <cell r="G431" t="str">
            <v>320010306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-78</v>
          </cell>
          <cell r="R431">
            <v>78</v>
          </cell>
          <cell r="S431">
            <v>0</v>
          </cell>
          <cell r="T431">
            <v>0</v>
          </cell>
        </row>
        <row r="432">
          <cell r="A432">
            <v>2111</v>
          </cell>
          <cell r="C432">
            <v>320010307</v>
          </cell>
          <cell r="D432" t="str">
            <v>320</v>
          </cell>
          <cell r="E432" t="str">
            <v>32001</v>
          </cell>
          <cell r="F432" t="str">
            <v>Martur Oto.San.Tic.Ltd.Şti.</v>
          </cell>
          <cell r="G432" t="str">
            <v>320010307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-707.11</v>
          </cell>
          <cell r="N432">
            <v>707.11</v>
          </cell>
          <cell r="O432">
            <v>0</v>
          </cell>
          <cell r="P432">
            <v>0</v>
          </cell>
          <cell r="Q432">
            <v>0</v>
          </cell>
          <cell r="R432">
            <v>-39.24</v>
          </cell>
          <cell r="S432">
            <v>0</v>
          </cell>
          <cell r="T432">
            <v>-39.24</v>
          </cell>
        </row>
        <row r="433">
          <cell r="A433">
            <v>2111</v>
          </cell>
          <cell r="C433">
            <v>320010308</v>
          </cell>
          <cell r="D433" t="str">
            <v>320</v>
          </cell>
          <cell r="E433" t="str">
            <v>32001</v>
          </cell>
          <cell r="F433" t="str">
            <v>VKF Renzel Sal.Pro.Tic.Ltd.Şti</v>
          </cell>
          <cell r="G433" t="str">
            <v>320010308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-2512.37</v>
          </cell>
          <cell r="P433">
            <v>2512.37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</row>
        <row r="434">
          <cell r="A434">
            <v>2111</v>
          </cell>
          <cell r="C434">
            <v>320010309</v>
          </cell>
          <cell r="D434" t="str">
            <v>320</v>
          </cell>
          <cell r="E434" t="str">
            <v>32001</v>
          </cell>
          <cell r="F434" t="str">
            <v>Cece Serigraf San.Tic.Ltd.Şti.</v>
          </cell>
          <cell r="G434" t="str">
            <v>320010309</v>
          </cell>
          <cell r="H434">
            <v>-265.5</v>
          </cell>
          <cell r="I434">
            <v>265.5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</row>
        <row r="435">
          <cell r="A435">
            <v>2111</v>
          </cell>
          <cell r="C435">
            <v>320010310</v>
          </cell>
          <cell r="D435" t="str">
            <v>320</v>
          </cell>
          <cell r="E435" t="str">
            <v>32001</v>
          </cell>
          <cell r="F435" t="str">
            <v>H.Suadiye Otel.Tur.İnş.Tic.A.Ş</v>
          </cell>
          <cell r="G435" t="str">
            <v>320010310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-466</v>
          </cell>
          <cell r="O435">
            <v>466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</row>
        <row r="436">
          <cell r="A436">
            <v>2111</v>
          </cell>
          <cell r="C436">
            <v>320010311</v>
          </cell>
          <cell r="D436" t="str">
            <v>320</v>
          </cell>
          <cell r="E436" t="str">
            <v>32001</v>
          </cell>
          <cell r="F436" t="str">
            <v>H.Başar Trz.Hayv.Or.D.T.Ltd.Şt</v>
          </cell>
          <cell r="G436" t="str">
            <v>320010311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-530</v>
          </cell>
          <cell r="S436">
            <v>0</v>
          </cell>
          <cell r="T436">
            <v>-530</v>
          </cell>
        </row>
        <row r="437">
          <cell r="A437">
            <v>2111</v>
          </cell>
          <cell r="C437">
            <v>320010315</v>
          </cell>
          <cell r="D437" t="str">
            <v>320</v>
          </cell>
          <cell r="E437" t="str">
            <v>32001</v>
          </cell>
          <cell r="F437" t="str">
            <v>Baster Yetk.Tek.Ser.F.Başaran</v>
          </cell>
          <cell r="G437" t="str">
            <v>320010315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-100.3</v>
          </cell>
          <cell r="M437">
            <v>100.3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</row>
        <row r="438">
          <cell r="A438">
            <v>2111</v>
          </cell>
          <cell r="C438">
            <v>320010317</v>
          </cell>
          <cell r="D438" t="str">
            <v>320</v>
          </cell>
          <cell r="E438" t="str">
            <v>32001</v>
          </cell>
          <cell r="F438" t="str">
            <v>Vardallar Oto.San.Ltd.Şti/Opel</v>
          </cell>
          <cell r="G438" t="str">
            <v>320010317</v>
          </cell>
          <cell r="H438">
            <v>-2841.09</v>
          </cell>
          <cell r="I438">
            <v>2841.09</v>
          </cell>
          <cell r="J438">
            <v>0</v>
          </cell>
          <cell r="K438">
            <v>-805.47</v>
          </cell>
          <cell r="L438">
            <v>805.47</v>
          </cell>
          <cell r="M438">
            <v>0</v>
          </cell>
          <cell r="N438">
            <v>0</v>
          </cell>
          <cell r="O438">
            <v>0</v>
          </cell>
          <cell r="P438">
            <v>-1313.36</v>
          </cell>
          <cell r="Q438">
            <v>1260.21</v>
          </cell>
          <cell r="R438">
            <v>53.15</v>
          </cell>
          <cell r="S438">
            <v>0</v>
          </cell>
          <cell r="T438">
            <v>0</v>
          </cell>
        </row>
        <row r="439">
          <cell r="A439">
            <v>2111</v>
          </cell>
          <cell r="C439">
            <v>320010319</v>
          </cell>
          <cell r="D439" t="str">
            <v>320</v>
          </cell>
          <cell r="E439" t="str">
            <v>32001</v>
          </cell>
          <cell r="F439" t="str">
            <v>Seyhan Öz.Tıp Sağ.Hzm.T.Ltd.Şt</v>
          </cell>
          <cell r="G439" t="str">
            <v>320010319</v>
          </cell>
          <cell r="H439">
            <v>0</v>
          </cell>
          <cell r="I439">
            <v>0</v>
          </cell>
          <cell r="J439">
            <v>-64.8</v>
          </cell>
          <cell r="K439">
            <v>64.8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-399.6</v>
          </cell>
          <cell r="Q439">
            <v>199.8</v>
          </cell>
          <cell r="R439">
            <v>199.8</v>
          </cell>
          <cell r="S439">
            <v>0</v>
          </cell>
          <cell r="T439">
            <v>0</v>
          </cell>
        </row>
        <row r="440">
          <cell r="A440">
            <v>2111</v>
          </cell>
          <cell r="C440">
            <v>320010320</v>
          </cell>
          <cell r="D440" t="str">
            <v>320</v>
          </cell>
          <cell r="E440" t="str">
            <v>32001</v>
          </cell>
          <cell r="F440" t="str">
            <v>Selene Turizm Otel. Tic.A.Ş.</v>
          </cell>
          <cell r="G440" t="str">
            <v>320010320</v>
          </cell>
          <cell r="H440">
            <v>0</v>
          </cell>
          <cell r="I440">
            <v>-320</v>
          </cell>
          <cell r="J440">
            <v>320</v>
          </cell>
          <cell r="K440">
            <v>0</v>
          </cell>
          <cell r="L440">
            <v>0</v>
          </cell>
          <cell r="M440">
            <v>0</v>
          </cell>
          <cell r="N440">
            <v>-540</v>
          </cell>
          <cell r="O440">
            <v>170</v>
          </cell>
          <cell r="P440">
            <v>225.25</v>
          </cell>
          <cell r="Q440">
            <v>144.75</v>
          </cell>
          <cell r="R440">
            <v>-329</v>
          </cell>
          <cell r="S440">
            <v>0</v>
          </cell>
          <cell r="T440">
            <v>-329</v>
          </cell>
        </row>
        <row r="441">
          <cell r="A441">
            <v>2111</v>
          </cell>
          <cell r="C441">
            <v>320010321</v>
          </cell>
          <cell r="D441" t="str">
            <v>320</v>
          </cell>
          <cell r="E441" t="str">
            <v>32001</v>
          </cell>
          <cell r="F441" t="str">
            <v>H.Grand Okan Turz.İşl.Tic.A.Ş.</v>
          </cell>
          <cell r="G441" t="str">
            <v>320010321</v>
          </cell>
          <cell r="H441">
            <v>0</v>
          </cell>
          <cell r="I441">
            <v>-527</v>
          </cell>
          <cell r="J441">
            <v>527</v>
          </cell>
          <cell r="K441">
            <v>-300.60000000000002</v>
          </cell>
          <cell r="L441">
            <v>53.6</v>
          </cell>
          <cell r="M441">
            <v>247</v>
          </cell>
          <cell r="N441">
            <v>-300</v>
          </cell>
          <cell r="O441">
            <v>200</v>
          </cell>
          <cell r="P441">
            <v>-260</v>
          </cell>
          <cell r="Q441">
            <v>360</v>
          </cell>
          <cell r="R441">
            <v>-430</v>
          </cell>
          <cell r="S441">
            <v>0</v>
          </cell>
          <cell r="T441">
            <v>-430</v>
          </cell>
        </row>
        <row r="442">
          <cell r="A442">
            <v>2111</v>
          </cell>
          <cell r="C442">
            <v>320010322</v>
          </cell>
          <cell r="D442" t="str">
            <v>320</v>
          </cell>
          <cell r="E442" t="str">
            <v>32001</v>
          </cell>
          <cell r="F442" t="str">
            <v>Marginal Çiçek.Serv.Hz.Z.Özmen</v>
          </cell>
          <cell r="G442" t="str">
            <v>320010322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</row>
        <row r="443">
          <cell r="A443">
            <v>2111</v>
          </cell>
          <cell r="C443">
            <v>320010323</v>
          </cell>
          <cell r="D443" t="str">
            <v>320</v>
          </cell>
          <cell r="E443" t="str">
            <v>32001</v>
          </cell>
          <cell r="F443" t="str">
            <v>DSS B.Yaz.Dan.Serv.Tic.Ltd.Şti</v>
          </cell>
          <cell r="G443" t="str">
            <v>320010323</v>
          </cell>
          <cell r="H443">
            <v>-2390.56</v>
          </cell>
          <cell r="I443">
            <v>2390.56</v>
          </cell>
          <cell r="J443">
            <v>-1071.3699999999999</v>
          </cell>
          <cell r="K443">
            <v>1071.3699999999999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</row>
        <row r="444">
          <cell r="A444">
            <v>2111</v>
          </cell>
          <cell r="C444">
            <v>320010324</v>
          </cell>
          <cell r="D444" t="str">
            <v>320</v>
          </cell>
          <cell r="E444" t="str">
            <v>32001</v>
          </cell>
          <cell r="F444" t="str">
            <v>Hotel Sefa Sefer Başak</v>
          </cell>
          <cell r="G444" t="str">
            <v>320010324</v>
          </cell>
          <cell r="H444">
            <v>0</v>
          </cell>
          <cell r="I444">
            <v>-496.2</v>
          </cell>
          <cell r="J444">
            <v>303.45</v>
          </cell>
          <cell r="K444">
            <v>192.75</v>
          </cell>
          <cell r="L444">
            <v>-146.5</v>
          </cell>
          <cell r="M444">
            <v>-47</v>
          </cell>
          <cell r="N444">
            <v>193.5</v>
          </cell>
          <cell r="O444">
            <v>0</v>
          </cell>
          <cell r="P444">
            <v>-243.25</v>
          </cell>
          <cell r="Q444">
            <v>243.25</v>
          </cell>
          <cell r="R444">
            <v>0</v>
          </cell>
          <cell r="S444">
            <v>0</v>
          </cell>
          <cell r="T444">
            <v>0</v>
          </cell>
        </row>
        <row r="445">
          <cell r="A445">
            <v>2111</v>
          </cell>
          <cell r="C445">
            <v>320010325</v>
          </cell>
          <cell r="D445" t="str">
            <v>320</v>
          </cell>
          <cell r="E445" t="str">
            <v>32001</v>
          </cell>
          <cell r="F445" t="str">
            <v>H.E.Öner Ofset Mtb.GZT.Oto.G.</v>
          </cell>
          <cell r="G445" t="str">
            <v>320010325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</row>
        <row r="446">
          <cell r="A446">
            <v>2111</v>
          </cell>
          <cell r="C446">
            <v>320010326</v>
          </cell>
          <cell r="D446" t="str">
            <v>320</v>
          </cell>
          <cell r="E446" t="str">
            <v>32001</v>
          </cell>
          <cell r="F446" t="str">
            <v>Babayavrusu Nakliyat Ltd.Şti.</v>
          </cell>
          <cell r="G446" t="str">
            <v>320010326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</row>
        <row r="447">
          <cell r="A447">
            <v>2111</v>
          </cell>
          <cell r="C447">
            <v>320010330</v>
          </cell>
          <cell r="D447" t="str">
            <v>320</v>
          </cell>
          <cell r="E447" t="str">
            <v>32001</v>
          </cell>
          <cell r="F447" t="str">
            <v>Senkron Reklam Matbaa.Ltd.Şti.</v>
          </cell>
          <cell r="G447" t="str">
            <v>320010330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</row>
        <row r="448">
          <cell r="A448">
            <v>2111</v>
          </cell>
          <cell r="C448">
            <v>320010331</v>
          </cell>
          <cell r="D448" t="str">
            <v>320</v>
          </cell>
          <cell r="E448" t="str">
            <v>32001</v>
          </cell>
          <cell r="F448" t="str">
            <v>Trek Turizm San.Tic.A.Ş.</v>
          </cell>
          <cell r="G448" t="str">
            <v>320010331</v>
          </cell>
          <cell r="H448">
            <v>-2274.0100000000002</v>
          </cell>
          <cell r="I448">
            <v>657.27</v>
          </cell>
          <cell r="J448">
            <v>-423.27</v>
          </cell>
          <cell r="K448">
            <v>2040.01</v>
          </cell>
          <cell r="L448">
            <v>0</v>
          </cell>
          <cell r="M448">
            <v>0</v>
          </cell>
          <cell r="N448">
            <v>-183.2</v>
          </cell>
          <cell r="O448">
            <v>183.2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</row>
        <row r="449">
          <cell r="A449">
            <v>2111</v>
          </cell>
          <cell r="C449">
            <v>320010332</v>
          </cell>
          <cell r="D449" t="str">
            <v>320</v>
          </cell>
          <cell r="E449" t="str">
            <v>32001</v>
          </cell>
          <cell r="F449" t="str">
            <v>Güngör Matba.San.Tic.Ltd.Şti.</v>
          </cell>
          <cell r="G449" t="str">
            <v>320010332</v>
          </cell>
          <cell r="H449">
            <v>-457.84</v>
          </cell>
          <cell r="I449">
            <v>-2773</v>
          </cell>
          <cell r="J449">
            <v>-686.76</v>
          </cell>
          <cell r="K449">
            <v>2773</v>
          </cell>
          <cell r="L449">
            <v>1144.5999999999999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</row>
        <row r="450">
          <cell r="A450">
            <v>2111</v>
          </cell>
          <cell r="C450">
            <v>320010333</v>
          </cell>
          <cell r="D450" t="str">
            <v>320</v>
          </cell>
          <cell r="E450" t="str">
            <v>32001</v>
          </cell>
          <cell r="F450" t="str">
            <v>Tabiat Çiçek ve Diz.S.Ah.Aslan</v>
          </cell>
          <cell r="G450" t="str">
            <v>320010333</v>
          </cell>
          <cell r="H450">
            <v>-708</v>
          </cell>
          <cell r="I450">
            <v>-354</v>
          </cell>
          <cell r="J450">
            <v>295</v>
          </cell>
          <cell r="K450">
            <v>94.4</v>
          </cell>
          <cell r="L450">
            <v>-501.5</v>
          </cell>
          <cell r="M450">
            <v>135.69999999999999</v>
          </cell>
          <cell r="N450">
            <v>295</v>
          </cell>
          <cell r="O450">
            <v>-41.3</v>
          </cell>
          <cell r="P450">
            <v>-1504.5</v>
          </cell>
          <cell r="Q450">
            <v>1162.3</v>
          </cell>
          <cell r="R450">
            <v>-973.5</v>
          </cell>
          <cell r="S450">
            <v>0</v>
          </cell>
          <cell r="T450">
            <v>-2100.4</v>
          </cell>
        </row>
        <row r="451">
          <cell r="A451">
            <v>2111</v>
          </cell>
          <cell r="C451">
            <v>320010334</v>
          </cell>
          <cell r="D451" t="str">
            <v>320</v>
          </cell>
          <cell r="E451" t="str">
            <v>32001</v>
          </cell>
          <cell r="F451" t="str">
            <v>Doğu Oto.Tic.Ltd.Şti.</v>
          </cell>
          <cell r="G451" t="str">
            <v>320010334</v>
          </cell>
          <cell r="H451">
            <v>-648.29</v>
          </cell>
          <cell r="I451">
            <v>648.29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-335.31</v>
          </cell>
          <cell r="R451">
            <v>226.33</v>
          </cell>
          <cell r="S451">
            <v>0</v>
          </cell>
          <cell r="T451">
            <v>-108.98</v>
          </cell>
        </row>
        <row r="452">
          <cell r="A452">
            <v>2111</v>
          </cell>
          <cell r="C452">
            <v>320010335</v>
          </cell>
          <cell r="D452" t="str">
            <v>320</v>
          </cell>
          <cell r="E452" t="str">
            <v>32001</v>
          </cell>
          <cell r="F452" t="str">
            <v>Dülgeroğlu Tur.Tek.S.T.Ltd.Şti</v>
          </cell>
          <cell r="G452" t="str">
            <v>320010335</v>
          </cell>
          <cell r="H452">
            <v>-380</v>
          </cell>
          <cell r="I452">
            <v>460</v>
          </cell>
          <cell r="J452">
            <v>-80</v>
          </cell>
          <cell r="K452">
            <v>-60</v>
          </cell>
          <cell r="L452">
            <v>60</v>
          </cell>
          <cell r="M452">
            <v>0</v>
          </cell>
          <cell r="N452">
            <v>-75.5</v>
          </cell>
          <cell r="O452">
            <v>75.5</v>
          </cell>
          <cell r="P452">
            <v>-268</v>
          </cell>
          <cell r="Q452">
            <v>268</v>
          </cell>
          <cell r="R452">
            <v>-70.2</v>
          </cell>
          <cell r="S452">
            <v>0</v>
          </cell>
          <cell r="T452">
            <v>-70.2</v>
          </cell>
        </row>
        <row r="453">
          <cell r="A453">
            <v>2111</v>
          </cell>
          <cell r="C453">
            <v>320010336</v>
          </cell>
          <cell r="D453" t="str">
            <v>320</v>
          </cell>
          <cell r="E453" t="str">
            <v>32001</v>
          </cell>
          <cell r="F453" t="str">
            <v>Ankara Parkmed A.Dr.Tn.Sağ.Hz.</v>
          </cell>
          <cell r="G453" t="str">
            <v>320010336</v>
          </cell>
          <cell r="H453">
            <v>0</v>
          </cell>
          <cell r="I453">
            <v>-200.62</v>
          </cell>
          <cell r="J453">
            <v>200.62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</row>
        <row r="454">
          <cell r="A454">
            <v>2111</v>
          </cell>
          <cell r="C454">
            <v>320010337</v>
          </cell>
          <cell r="D454" t="str">
            <v>320</v>
          </cell>
          <cell r="E454" t="str">
            <v>32001</v>
          </cell>
          <cell r="F454" t="str">
            <v>Erdemir Oto.Ltd.Şti.</v>
          </cell>
          <cell r="G454" t="str">
            <v>320010337</v>
          </cell>
          <cell r="H454">
            <v>-97.18</v>
          </cell>
          <cell r="I454">
            <v>-188.46</v>
          </cell>
          <cell r="J454">
            <v>285.64</v>
          </cell>
          <cell r="K454">
            <v>-40.119999999999997</v>
          </cell>
          <cell r="L454">
            <v>40.119999999999997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</row>
        <row r="455">
          <cell r="A455">
            <v>2111</v>
          </cell>
          <cell r="C455">
            <v>320010338</v>
          </cell>
          <cell r="D455" t="str">
            <v>320</v>
          </cell>
          <cell r="E455" t="str">
            <v>32001</v>
          </cell>
          <cell r="F455" t="str">
            <v>Yerka Oto.Tic.Ltd.Şti.Subaru</v>
          </cell>
          <cell r="G455" t="str">
            <v>320010338</v>
          </cell>
          <cell r="H455">
            <v>0</v>
          </cell>
          <cell r="I455">
            <v>-32.299999999999997</v>
          </cell>
          <cell r="J455">
            <v>32.299999999999997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</row>
        <row r="456">
          <cell r="A456">
            <v>2111</v>
          </cell>
          <cell r="C456">
            <v>320010340</v>
          </cell>
          <cell r="D456" t="str">
            <v>320</v>
          </cell>
          <cell r="E456" t="str">
            <v>32001</v>
          </cell>
          <cell r="F456" t="str">
            <v>Tatkap Las.Kap.İml.San.Tic.A.Ş</v>
          </cell>
          <cell r="G456" t="str">
            <v>320010340</v>
          </cell>
          <cell r="H456">
            <v>-5006.53</v>
          </cell>
          <cell r="I456">
            <v>1547.85</v>
          </cell>
          <cell r="J456">
            <v>251.66</v>
          </cell>
          <cell r="K456">
            <v>337.85</v>
          </cell>
          <cell r="L456">
            <v>2196.19</v>
          </cell>
          <cell r="M456">
            <v>-854.36</v>
          </cell>
          <cell r="N456">
            <v>-164.31</v>
          </cell>
          <cell r="O456">
            <v>553.09</v>
          </cell>
          <cell r="P456">
            <v>-721.79</v>
          </cell>
          <cell r="Q456">
            <v>-1466.11</v>
          </cell>
          <cell r="R456">
            <v>2128.9499999999998</v>
          </cell>
          <cell r="S456">
            <v>0</v>
          </cell>
          <cell r="T456">
            <v>-1197.51</v>
          </cell>
        </row>
        <row r="457">
          <cell r="A457">
            <v>2111</v>
          </cell>
          <cell r="C457">
            <v>320010341</v>
          </cell>
          <cell r="D457" t="str">
            <v>320</v>
          </cell>
          <cell r="E457" t="str">
            <v>32001</v>
          </cell>
          <cell r="F457" t="str">
            <v>RELES Ltd.Şti.</v>
          </cell>
          <cell r="G457" t="str">
            <v>320010341</v>
          </cell>
          <cell r="H457">
            <v>-205.94</v>
          </cell>
          <cell r="I457">
            <v>-618.01</v>
          </cell>
          <cell r="J457">
            <v>688.09</v>
          </cell>
          <cell r="K457">
            <v>135.86000000000001</v>
          </cell>
          <cell r="L457">
            <v>0</v>
          </cell>
          <cell r="M457">
            <v>0</v>
          </cell>
          <cell r="N457">
            <v>-880.98</v>
          </cell>
          <cell r="O457">
            <v>880.98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</row>
        <row r="458">
          <cell r="A458">
            <v>2111</v>
          </cell>
          <cell r="C458">
            <v>320010343</v>
          </cell>
          <cell r="D458" t="str">
            <v>320</v>
          </cell>
          <cell r="E458" t="str">
            <v>32001</v>
          </cell>
          <cell r="F458" t="str">
            <v>Otel Akçakoca İşcan Tr.Tic.A.Ş</v>
          </cell>
          <cell r="G458" t="str">
            <v>320010343</v>
          </cell>
          <cell r="H458">
            <v>-80.319999999999993</v>
          </cell>
          <cell r="I458">
            <v>80.319999999999993</v>
          </cell>
          <cell r="J458">
            <v>-51.85</v>
          </cell>
          <cell r="K458">
            <v>51.85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</row>
        <row r="459">
          <cell r="A459">
            <v>2111</v>
          </cell>
          <cell r="C459">
            <v>320010344</v>
          </cell>
          <cell r="D459" t="str">
            <v>320</v>
          </cell>
          <cell r="E459" t="str">
            <v>32001</v>
          </cell>
          <cell r="F459" t="str">
            <v>Mardin Turizm İşl.Tic.A.Ş.</v>
          </cell>
          <cell r="G459" t="str">
            <v>320010344</v>
          </cell>
          <cell r="H459">
            <v>0</v>
          </cell>
          <cell r="I459">
            <v>0</v>
          </cell>
          <cell r="J459">
            <v>0</v>
          </cell>
          <cell r="K459">
            <v>-693</v>
          </cell>
          <cell r="L459">
            <v>-330</v>
          </cell>
          <cell r="M459">
            <v>1023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</row>
        <row r="460">
          <cell r="A460">
            <v>2111</v>
          </cell>
          <cell r="C460">
            <v>320010345</v>
          </cell>
          <cell r="D460" t="str">
            <v>320</v>
          </cell>
          <cell r="E460" t="str">
            <v>32001</v>
          </cell>
          <cell r="F460" t="str">
            <v>Adecco Hizmet ve Dan. A.Ş.</v>
          </cell>
          <cell r="G460" t="str">
            <v>320010345</v>
          </cell>
          <cell r="H460">
            <v>-1425.2</v>
          </cell>
          <cell r="I460">
            <v>-1581.15</v>
          </cell>
          <cell r="J460">
            <v>1500.22</v>
          </cell>
          <cell r="K460">
            <v>-1402.8</v>
          </cell>
          <cell r="L460">
            <v>1506.13</v>
          </cell>
          <cell r="M460">
            <v>1402.8</v>
          </cell>
          <cell r="N460">
            <v>-1322.38</v>
          </cell>
          <cell r="O460">
            <v>-438.76</v>
          </cell>
          <cell r="P460">
            <v>-85.51</v>
          </cell>
          <cell r="Q460">
            <v>-3279.78</v>
          </cell>
          <cell r="R460">
            <v>5126.43</v>
          </cell>
          <cell r="S460">
            <v>0</v>
          </cell>
          <cell r="T460">
            <v>0</v>
          </cell>
        </row>
        <row r="461">
          <cell r="A461">
            <v>2111</v>
          </cell>
          <cell r="C461">
            <v>320010346</v>
          </cell>
          <cell r="D461" t="str">
            <v>320</v>
          </cell>
          <cell r="E461" t="str">
            <v>32001</v>
          </cell>
          <cell r="F461" t="str">
            <v>Özkaymak Turizm Ve Tic. A.Ş.</v>
          </cell>
          <cell r="G461" t="str">
            <v>320010346</v>
          </cell>
          <cell r="H461">
            <v>-9.16</v>
          </cell>
          <cell r="I461">
            <v>9.16</v>
          </cell>
          <cell r="J461">
            <v>-485.24</v>
          </cell>
          <cell r="K461">
            <v>485.24</v>
          </cell>
          <cell r="L461">
            <v>-397.81</v>
          </cell>
          <cell r="M461">
            <v>397.81</v>
          </cell>
          <cell r="N461">
            <v>0</v>
          </cell>
          <cell r="O461">
            <v>0</v>
          </cell>
          <cell r="P461">
            <v>0</v>
          </cell>
          <cell r="Q461">
            <v>-183.58</v>
          </cell>
          <cell r="R461">
            <v>183.58</v>
          </cell>
          <cell r="S461">
            <v>0</v>
          </cell>
          <cell r="T461">
            <v>0</v>
          </cell>
        </row>
        <row r="462">
          <cell r="A462">
            <v>2111</v>
          </cell>
          <cell r="C462">
            <v>320010348</v>
          </cell>
          <cell r="D462" t="str">
            <v>320</v>
          </cell>
          <cell r="E462" t="str">
            <v>32001</v>
          </cell>
          <cell r="F462" t="str">
            <v>Bessey Bas. Matbaa.Tic.Ltd.Şti</v>
          </cell>
          <cell r="G462" t="str">
            <v>320010348</v>
          </cell>
          <cell r="H462">
            <v>-23778.42</v>
          </cell>
          <cell r="I462">
            <v>-1585.92</v>
          </cell>
          <cell r="J462">
            <v>3687.74</v>
          </cell>
          <cell r="K462">
            <v>1095.04</v>
          </cell>
          <cell r="L462">
            <v>-6604.09</v>
          </cell>
          <cell r="M462">
            <v>11326.82</v>
          </cell>
          <cell r="N462">
            <v>-3606.14</v>
          </cell>
          <cell r="O462">
            <v>-2573.0100000000002</v>
          </cell>
          <cell r="P462">
            <v>2893.42</v>
          </cell>
          <cell r="Q462">
            <v>8531.4</v>
          </cell>
          <cell r="R462">
            <v>5096.8900000000003</v>
          </cell>
          <cell r="S462">
            <v>0</v>
          </cell>
          <cell r="T462">
            <v>-5516.27</v>
          </cell>
        </row>
        <row r="463">
          <cell r="A463">
            <v>2111</v>
          </cell>
          <cell r="C463">
            <v>320010351</v>
          </cell>
          <cell r="D463" t="str">
            <v>320</v>
          </cell>
          <cell r="E463" t="str">
            <v>32001</v>
          </cell>
          <cell r="F463" t="str">
            <v>O.Dalgıçlar Y.End.Tr.Tic.Ltd.Ş</v>
          </cell>
          <cell r="G463" t="str">
            <v>320010351</v>
          </cell>
          <cell r="H463">
            <v>-490</v>
          </cell>
          <cell r="I463">
            <v>490</v>
          </cell>
          <cell r="J463">
            <v>0</v>
          </cell>
          <cell r="K463">
            <v>-629</v>
          </cell>
          <cell r="L463">
            <v>629</v>
          </cell>
          <cell r="M463">
            <v>-90.35</v>
          </cell>
          <cell r="N463">
            <v>90.35</v>
          </cell>
          <cell r="O463">
            <v>0</v>
          </cell>
          <cell r="P463">
            <v>-177.85</v>
          </cell>
          <cell r="Q463">
            <v>177.85</v>
          </cell>
          <cell r="R463">
            <v>-87</v>
          </cell>
          <cell r="S463">
            <v>0</v>
          </cell>
          <cell r="T463">
            <v>-87</v>
          </cell>
        </row>
        <row r="464">
          <cell r="A464">
            <v>2111</v>
          </cell>
          <cell r="C464">
            <v>320010352</v>
          </cell>
          <cell r="D464" t="str">
            <v>320</v>
          </cell>
          <cell r="E464" t="str">
            <v>32001</v>
          </cell>
          <cell r="F464" t="str">
            <v>Vadi Turizm Otelcilik İnş.A.Ş.</v>
          </cell>
          <cell r="G464" t="str">
            <v>320010352</v>
          </cell>
          <cell r="H464">
            <v>0</v>
          </cell>
          <cell r="I464">
            <v>0</v>
          </cell>
          <cell r="J464">
            <v>-70</v>
          </cell>
          <cell r="K464">
            <v>-513</v>
          </cell>
          <cell r="L464">
            <v>583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</row>
        <row r="465">
          <cell r="A465">
            <v>2111</v>
          </cell>
          <cell r="C465">
            <v>320010354</v>
          </cell>
          <cell r="D465" t="str">
            <v>320</v>
          </cell>
          <cell r="E465" t="str">
            <v>32001</v>
          </cell>
          <cell r="F465" t="str">
            <v>Kariyer Net El.Yay.İlt.Hiz.A.Ş</v>
          </cell>
          <cell r="G465" t="str">
            <v>320010354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-472</v>
          </cell>
          <cell r="M465">
            <v>472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</row>
        <row r="466">
          <cell r="A466">
            <v>2111</v>
          </cell>
          <cell r="C466">
            <v>320010356</v>
          </cell>
          <cell r="D466" t="str">
            <v>320</v>
          </cell>
          <cell r="E466" t="str">
            <v>32001</v>
          </cell>
          <cell r="F466" t="str">
            <v>Aksoy Elektronik Erol Diksoy</v>
          </cell>
          <cell r="G466" t="str">
            <v>320010356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-422.44</v>
          </cell>
          <cell r="M466">
            <v>12.44</v>
          </cell>
          <cell r="N466">
            <v>289.64</v>
          </cell>
          <cell r="O466">
            <v>120.36</v>
          </cell>
          <cell r="P466">
            <v>-409.46</v>
          </cell>
          <cell r="Q466">
            <v>409.46</v>
          </cell>
          <cell r="R466">
            <v>0</v>
          </cell>
          <cell r="S466">
            <v>0</v>
          </cell>
          <cell r="T466">
            <v>0</v>
          </cell>
        </row>
        <row r="467">
          <cell r="A467">
            <v>2111</v>
          </cell>
          <cell r="C467">
            <v>320010357</v>
          </cell>
          <cell r="D467" t="str">
            <v>320</v>
          </cell>
          <cell r="E467" t="str">
            <v>32001</v>
          </cell>
          <cell r="F467" t="str">
            <v>Atlas Taş.Loj.Hiz.ve Tic. A.Ş.</v>
          </cell>
          <cell r="G467" t="str">
            <v>320010357</v>
          </cell>
          <cell r="H467">
            <v>0</v>
          </cell>
          <cell r="I467">
            <v>0</v>
          </cell>
          <cell r="J467">
            <v>-100.3</v>
          </cell>
          <cell r="K467">
            <v>100.3</v>
          </cell>
          <cell r="L467">
            <v>0</v>
          </cell>
          <cell r="M467">
            <v>0</v>
          </cell>
          <cell r="N467">
            <v>-5180.08</v>
          </cell>
          <cell r="O467">
            <v>5180.08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</row>
        <row r="468">
          <cell r="A468">
            <v>2111</v>
          </cell>
          <cell r="C468">
            <v>320010359</v>
          </cell>
          <cell r="D468" t="str">
            <v>320</v>
          </cell>
          <cell r="E468" t="str">
            <v>32001</v>
          </cell>
          <cell r="F468" t="str">
            <v>Opal Oto.Paz.İşl.San.A.Ş.</v>
          </cell>
          <cell r="G468" t="str">
            <v>320010359</v>
          </cell>
          <cell r="H468">
            <v>-65.489999999999995</v>
          </cell>
          <cell r="I468">
            <v>-883.14</v>
          </cell>
          <cell r="J468">
            <v>948.63</v>
          </cell>
          <cell r="K468">
            <v>-104.75</v>
          </cell>
          <cell r="L468">
            <v>104.75</v>
          </cell>
          <cell r="M468">
            <v>0</v>
          </cell>
          <cell r="N468">
            <v>-73.88</v>
          </cell>
          <cell r="O468">
            <v>73.88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</row>
        <row r="469">
          <cell r="A469">
            <v>2111</v>
          </cell>
          <cell r="C469">
            <v>320010360</v>
          </cell>
          <cell r="D469" t="str">
            <v>320</v>
          </cell>
          <cell r="E469" t="str">
            <v>32001</v>
          </cell>
          <cell r="F469" t="str">
            <v>Kavuklar Oto.Petr.Tic.Ltd.Şti.</v>
          </cell>
          <cell r="G469" t="str">
            <v>320010360</v>
          </cell>
          <cell r="H469">
            <v>0</v>
          </cell>
          <cell r="I469">
            <v>0</v>
          </cell>
          <cell r="J469">
            <v>-64.77</v>
          </cell>
          <cell r="K469">
            <v>64.77</v>
          </cell>
          <cell r="L469">
            <v>0</v>
          </cell>
          <cell r="M469">
            <v>0</v>
          </cell>
          <cell r="N469">
            <v>0</v>
          </cell>
          <cell r="O469">
            <v>-407.87</v>
          </cell>
          <cell r="P469">
            <v>33.299999999999997</v>
          </cell>
          <cell r="Q469">
            <v>374.57</v>
          </cell>
          <cell r="R469">
            <v>-42.65</v>
          </cell>
          <cell r="S469">
            <v>0</v>
          </cell>
          <cell r="T469">
            <v>-42.65</v>
          </cell>
        </row>
        <row r="470">
          <cell r="A470">
            <v>2111</v>
          </cell>
          <cell r="C470">
            <v>320010361</v>
          </cell>
          <cell r="D470" t="str">
            <v>320</v>
          </cell>
          <cell r="E470" t="str">
            <v>32001</v>
          </cell>
          <cell r="F470" t="str">
            <v>SOF Turizm Yatırım Tic.Ltd.Şti</v>
          </cell>
          <cell r="G470" t="str">
            <v>320010361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</row>
        <row r="471">
          <cell r="A471">
            <v>2111</v>
          </cell>
          <cell r="C471">
            <v>320010363</v>
          </cell>
          <cell r="D471" t="str">
            <v>320</v>
          </cell>
          <cell r="E471" t="str">
            <v>32001</v>
          </cell>
          <cell r="F471" t="str">
            <v>Malatya Bel.Fuar.Hz.Kl.S.Et.AŞ</v>
          </cell>
          <cell r="G471" t="str">
            <v>320010363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</row>
        <row r="472">
          <cell r="A472">
            <v>2111</v>
          </cell>
          <cell r="C472">
            <v>320010364</v>
          </cell>
          <cell r="D472" t="str">
            <v>320</v>
          </cell>
          <cell r="E472" t="str">
            <v>32001</v>
          </cell>
          <cell r="F472" t="str">
            <v>Altun Teks.Day.T.Mal.Pz.Mk.Ltd</v>
          </cell>
          <cell r="G472" t="str">
            <v>320010364</v>
          </cell>
          <cell r="H472">
            <v>0</v>
          </cell>
          <cell r="I472">
            <v>-1260.1199999999999</v>
          </cell>
          <cell r="J472">
            <v>0</v>
          </cell>
          <cell r="K472">
            <v>0</v>
          </cell>
          <cell r="L472">
            <v>1260.1199999999999</v>
          </cell>
          <cell r="M472">
            <v>0</v>
          </cell>
          <cell r="N472">
            <v>0</v>
          </cell>
          <cell r="O472">
            <v>0</v>
          </cell>
          <cell r="P472">
            <v>-3378.13</v>
          </cell>
          <cell r="Q472">
            <v>0</v>
          </cell>
          <cell r="R472">
            <v>3378.13</v>
          </cell>
          <cell r="S472">
            <v>0</v>
          </cell>
          <cell r="T472">
            <v>0</v>
          </cell>
        </row>
        <row r="473">
          <cell r="A473">
            <v>2111</v>
          </cell>
          <cell r="C473">
            <v>320010366</v>
          </cell>
          <cell r="D473" t="str">
            <v>320</v>
          </cell>
          <cell r="E473" t="str">
            <v>32001</v>
          </cell>
          <cell r="F473" t="str">
            <v>Özlem Kristal San.Tic.A.Ş.</v>
          </cell>
          <cell r="G473" t="str">
            <v>320010366</v>
          </cell>
          <cell r="H473">
            <v>-5647.48</v>
          </cell>
          <cell r="I473">
            <v>-4867.5</v>
          </cell>
          <cell r="J473">
            <v>5617.98</v>
          </cell>
          <cell r="K473">
            <v>-23144.52</v>
          </cell>
          <cell r="L473">
            <v>-2974.78</v>
          </cell>
          <cell r="M473">
            <v>30844.02</v>
          </cell>
          <cell r="N473">
            <v>172.28</v>
          </cell>
          <cell r="O473">
            <v>-18549.599999999999</v>
          </cell>
          <cell r="P473">
            <v>-62713.74</v>
          </cell>
          <cell r="Q473">
            <v>-68729.52</v>
          </cell>
          <cell r="R473">
            <v>62713.74</v>
          </cell>
          <cell r="S473">
            <v>0</v>
          </cell>
          <cell r="T473">
            <v>-87279.12</v>
          </cell>
        </row>
        <row r="474">
          <cell r="A474">
            <v>2111</v>
          </cell>
          <cell r="C474">
            <v>320010367</v>
          </cell>
          <cell r="D474" t="str">
            <v>320</v>
          </cell>
          <cell r="E474" t="str">
            <v>32001</v>
          </cell>
          <cell r="F474" t="str">
            <v>Alfa Elektr. Dış Tic.Ltd.Şti.</v>
          </cell>
          <cell r="G474" t="str">
            <v>320010367</v>
          </cell>
          <cell r="H474">
            <v>0</v>
          </cell>
          <cell r="I474">
            <v>-21877.200000000001</v>
          </cell>
          <cell r="J474">
            <v>17732.919999999998</v>
          </cell>
          <cell r="K474">
            <v>-277272.13</v>
          </cell>
          <cell r="L474">
            <v>21384.560000000001</v>
          </cell>
          <cell r="M474">
            <v>197277.8</v>
          </cell>
          <cell r="N474">
            <v>46168.6</v>
          </cell>
          <cell r="O474">
            <v>16585.45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</row>
        <row r="475">
          <cell r="A475">
            <v>2111</v>
          </cell>
          <cell r="C475">
            <v>320010370</v>
          </cell>
          <cell r="D475" t="str">
            <v>320</v>
          </cell>
          <cell r="E475" t="str">
            <v>32001</v>
          </cell>
          <cell r="F475" t="str">
            <v>HST U.Ara.Danşm.Hiz.Ltd.Şti.</v>
          </cell>
          <cell r="G475" t="str">
            <v>320010370</v>
          </cell>
          <cell r="H475">
            <v>-9988.9</v>
          </cell>
          <cell r="I475">
            <v>269.55</v>
          </cell>
          <cell r="J475">
            <v>-419.02</v>
          </cell>
          <cell r="K475">
            <v>10138.370000000001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</row>
        <row r="476">
          <cell r="A476">
            <v>2111</v>
          </cell>
          <cell r="C476">
            <v>320010371</v>
          </cell>
          <cell r="D476" t="str">
            <v>320</v>
          </cell>
          <cell r="E476" t="str">
            <v>32001</v>
          </cell>
          <cell r="F476" t="str">
            <v>Plas-Kap Pl.Kal.Kal.H.Eşya Ltd</v>
          </cell>
          <cell r="G476" t="str">
            <v>320010371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-2991.3</v>
          </cell>
          <cell r="Q476">
            <v>2991.3</v>
          </cell>
          <cell r="R476">
            <v>0</v>
          </cell>
          <cell r="S476">
            <v>0</v>
          </cell>
          <cell r="T476">
            <v>0</v>
          </cell>
        </row>
        <row r="477">
          <cell r="A477">
            <v>2111</v>
          </cell>
          <cell r="C477">
            <v>320010372</v>
          </cell>
          <cell r="D477" t="str">
            <v>320</v>
          </cell>
          <cell r="E477" t="str">
            <v>32001</v>
          </cell>
          <cell r="F477" t="str">
            <v>İdil Reklam K.İm.Rek.Hiz.E.Efe</v>
          </cell>
          <cell r="G477" t="str">
            <v>320010372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-2107.48</v>
          </cell>
          <cell r="P477">
            <v>0</v>
          </cell>
          <cell r="Q477">
            <v>2107.48</v>
          </cell>
          <cell r="R477">
            <v>0</v>
          </cell>
          <cell r="S477">
            <v>0</v>
          </cell>
          <cell r="T477">
            <v>0</v>
          </cell>
        </row>
        <row r="478">
          <cell r="A478">
            <v>2111</v>
          </cell>
          <cell r="C478">
            <v>320010373</v>
          </cell>
          <cell r="D478" t="str">
            <v>320</v>
          </cell>
          <cell r="E478" t="str">
            <v>32001</v>
          </cell>
          <cell r="F478" t="str">
            <v>Naturel Kuy.G.H.Eş.İt.İh.T.Ltd</v>
          </cell>
          <cell r="G478" t="str">
            <v>320010373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</row>
        <row r="479">
          <cell r="A479">
            <v>2111</v>
          </cell>
          <cell r="C479">
            <v>320010374</v>
          </cell>
          <cell r="D479" t="str">
            <v>320</v>
          </cell>
          <cell r="E479" t="str">
            <v>32001</v>
          </cell>
          <cell r="F479" t="str">
            <v>PH Dan.Eğt.Rek.San.Tic.Ltd.Şti</v>
          </cell>
          <cell r="G479" t="str">
            <v>320010374</v>
          </cell>
          <cell r="H479">
            <v>-2272.7199999999998</v>
          </cell>
          <cell r="I479">
            <v>2272.7199999999998</v>
          </cell>
          <cell r="J479">
            <v>-1115.27</v>
          </cell>
          <cell r="K479">
            <v>-1149.75</v>
          </cell>
          <cell r="L479">
            <v>2265.02</v>
          </cell>
          <cell r="M479">
            <v>0</v>
          </cell>
          <cell r="N479">
            <v>-3168.88</v>
          </cell>
          <cell r="O479">
            <v>1937.81</v>
          </cell>
          <cell r="P479">
            <v>1231.07</v>
          </cell>
          <cell r="Q479">
            <v>-2577.79</v>
          </cell>
          <cell r="R479">
            <v>1369.19</v>
          </cell>
          <cell r="S479">
            <v>0</v>
          </cell>
          <cell r="T479">
            <v>-1208.5999999999999</v>
          </cell>
        </row>
        <row r="480">
          <cell r="A480">
            <v>2111</v>
          </cell>
          <cell r="C480">
            <v>320010375</v>
          </cell>
          <cell r="D480" t="str">
            <v>320</v>
          </cell>
          <cell r="E480" t="str">
            <v>32001</v>
          </cell>
          <cell r="F480" t="str">
            <v>Çevko Ç.Kor.Amb.At.Değ.Vak.İş.</v>
          </cell>
          <cell r="G480" t="str">
            <v>320010375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</row>
        <row r="481">
          <cell r="A481">
            <v>2111</v>
          </cell>
          <cell r="C481">
            <v>320010380</v>
          </cell>
          <cell r="D481" t="str">
            <v>320</v>
          </cell>
          <cell r="E481" t="str">
            <v>32001</v>
          </cell>
          <cell r="F481" t="str">
            <v>The Plaza Yasemin Tur.Tic.A.Ş</v>
          </cell>
          <cell r="G481" t="str">
            <v>320010380</v>
          </cell>
          <cell r="H481">
            <v>0</v>
          </cell>
          <cell r="I481">
            <v>-1440.45</v>
          </cell>
          <cell r="J481">
            <v>-536.57000000000005</v>
          </cell>
          <cell r="K481">
            <v>563.54</v>
          </cell>
          <cell r="L481">
            <v>1378.48</v>
          </cell>
          <cell r="M481">
            <v>35</v>
          </cell>
          <cell r="N481">
            <v>-810.75</v>
          </cell>
          <cell r="O481">
            <v>810.75</v>
          </cell>
          <cell r="P481">
            <v>-3359.81</v>
          </cell>
          <cell r="Q481">
            <v>-936.29</v>
          </cell>
          <cell r="R481">
            <v>441.55</v>
          </cell>
          <cell r="S481">
            <v>0</v>
          </cell>
          <cell r="T481">
            <v>-3854.55</v>
          </cell>
        </row>
        <row r="482">
          <cell r="A482">
            <v>2111</v>
          </cell>
          <cell r="C482">
            <v>320010382</v>
          </cell>
          <cell r="D482" t="str">
            <v>320</v>
          </cell>
          <cell r="E482" t="str">
            <v>32001</v>
          </cell>
          <cell r="F482" t="str">
            <v>Baster Dağ.Tar.Ölç.Al.Tic.Ltd</v>
          </cell>
          <cell r="G482" t="str">
            <v>320010382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-708</v>
          </cell>
          <cell r="R482">
            <v>0</v>
          </cell>
          <cell r="S482">
            <v>0</v>
          </cell>
          <cell r="T482">
            <v>-708</v>
          </cell>
        </row>
        <row r="483">
          <cell r="A483">
            <v>2111</v>
          </cell>
          <cell r="C483">
            <v>320010387</v>
          </cell>
          <cell r="D483" t="str">
            <v>320</v>
          </cell>
          <cell r="E483" t="str">
            <v>32001</v>
          </cell>
          <cell r="F483" t="str">
            <v>Pelit Pastacılık Gıda San.A.Ş.</v>
          </cell>
          <cell r="G483" t="str">
            <v>320010387</v>
          </cell>
          <cell r="H483">
            <v>-100</v>
          </cell>
          <cell r="I483">
            <v>100</v>
          </cell>
          <cell r="J483">
            <v>0</v>
          </cell>
          <cell r="K483">
            <v>0</v>
          </cell>
          <cell r="L483">
            <v>-76.5</v>
          </cell>
          <cell r="M483">
            <v>76.5</v>
          </cell>
          <cell r="N483">
            <v>0</v>
          </cell>
          <cell r="O483">
            <v>0</v>
          </cell>
          <cell r="P483">
            <v>0</v>
          </cell>
          <cell r="Q483">
            <v>-770.54</v>
          </cell>
          <cell r="R483">
            <v>680.54</v>
          </cell>
          <cell r="S483">
            <v>0</v>
          </cell>
          <cell r="T483">
            <v>-90</v>
          </cell>
        </row>
        <row r="484">
          <cell r="A484">
            <v>2111</v>
          </cell>
          <cell r="C484">
            <v>320010391</v>
          </cell>
          <cell r="D484" t="str">
            <v>320</v>
          </cell>
          <cell r="E484" t="str">
            <v>32001</v>
          </cell>
          <cell r="F484" t="str">
            <v>Ekmekçi Hukuk Bürosu G.Ekmekçi</v>
          </cell>
          <cell r="G484" t="str">
            <v>320010391</v>
          </cell>
          <cell r="H484">
            <v>-2880</v>
          </cell>
          <cell r="I484">
            <v>0</v>
          </cell>
          <cell r="J484">
            <v>2880</v>
          </cell>
          <cell r="K484">
            <v>-2880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1662.95</v>
          </cell>
          <cell r="S484">
            <v>0</v>
          </cell>
          <cell r="T484">
            <v>-1217.05</v>
          </cell>
        </row>
        <row r="485">
          <cell r="A485">
            <v>2111</v>
          </cell>
          <cell r="C485">
            <v>320010393</v>
          </cell>
          <cell r="D485" t="str">
            <v>320</v>
          </cell>
          <cell r="E485" t="str">
            <v>32001</v>
          </cell>
          <cell r="F485" t="str">
            <v>TMMOB Makina Müh. Odası</v>
          </cell>
          <cell r="G485" t="str">
            <v>320010393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</row>
        <row r="486">
          <cell r="A486">
            <v>2111</v>
          </cell>
          <cell r="C486">
            <v>320010394</v>
          </cell>
          <cell r="D486" t="str">
            <v>320</v>
          </cell>
          <cell r="E486" t="str">
            <v>32001</v>
          </cell>
          <cell r="F486" t="str">
            <v>Büyük Urartu Tr.İn.San.Tic.A.Ş</v>
          </cell>
          <cell r="G486" t="str">
            <v>320010394</v>
          </cell>
          <cell r="H486">
            <v>0</v>
          </cell>
          <cell r="I486">
            <v>-210.5</v>
          </cell>
          <cell r="J486">
            <v>210.5</v>
          </cell>
          <cell r="K486">
            <v>-223</v>
          </cell>
          <cell r="L486">
            <v>223</v>
          </cell>
          <cell r="M486">
            <v>-155</v>
          </cell>
          <cell r="N486">
            <v>155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</row>
        <row r="487">
          <cell r="A487">
            <v>2111</v>
          </cell>
          <cell r="C487">
            <v>320010395</v>
          </cell>
          <cell r="D487" t="str">
            <v>320</v>
          </cell>
          <cell r="E487" t="str">
            <v>32001</v>
          </cell>
          <cell r="F487" t="str">
            <v>Furla Yön.Dan.Mağ.Tic.Ltd.Şti</v>
          </cell>
          <cell r="G487" t="str">
            <v>320010395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-3559.89</v>
          </cell>
          <cell r="P487">
            <v>3559.89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</row>
        <row r="488">
          <cell r="A488">
            <v>2111</v>
          </cell>
          <cell r="C488">
            <v>320010398</v>
          </cell>
          <cell r="D488" t="str">
            <v>320</v>
          </cell>
          <cell r="E488" t="str">
            <v>32001</v>
          </cell>
          <cell r="F488" t="str">
            <v>BAŞARAN NAS BAĞIMSIZ DEN.VE SE</v>
          </cell>
          <cell r="G488" t="str">
            <v>320010398</v>
          </cell>
          <cell r="H488">
            <v>-48620.3</v>
          </cell>
          <cell r="I488">
            <v>48620.3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-87851</v>
          </cell>
          <cell r="S488">
            <v>0</v>
          </cell>
          <cell r="T488">
            <v>-87851</v>
          </cell>
        </row>
        <row r="489">
          <cell r="A489">
            <v>2111</v>
          </cell>
          <cell r="C489">
            <v>320010400</v>
          </cell>
          <cell r="D489" t="str">
            <v>320</v>
          </cell>
          <cell r="E489" t="str">
            <v>32001</v>
          </cell>
          <cell r="F489" t="str">
            <v>Sertrans U.Arası Nakl.Ltd.Şti.</v>
          </cell>
          <cell r="G489" t="str">
            <v>320010400</v>
          </cell>
          <cell r="H489">
            <v>0</v>
          </cell>
          <cell r="I489">
            <v>0</v>
          </cell>
          <cell r="J489">
            <v>-6937</v>
          </cell>
          <cell r="K489">
            <v>6937</v>
          </cell>
          <cell r="L489">
            <v>-1814</v>
          </cell>
          <cell r="M489">
            <v>886</v>
          </cell>
          <cell r="N489">
            <v>0</v>
          </cell>
          <cell r="O489">
            <v>67</v>
          </cell>
          <cell r="P489">
            <v>764.44</v>
          </cell>
          <cell r="Q489">
            <v>-687.44</v>
          </cell>
          <cell r="R489">
            <v>-71.27</v>
          </cell>
          <cell r="S489">
            <v>0</v>
          </cell>
          <cell r="T489">
            <v>-855.27</v>
          </cell>
        </row>
        <row r="490">
          <cell r="A490">
            <v>2111</v>
          </cell>
          <cell r="C490">
            <v>320010401</v>
          </cell>
          <cell r="D490" t="str">
            <v>320</v>
          </cell>
          <cell r="E490" t="str">
            <v>32001</v>
          </cell>
          <cell r="F490" t="str">
            <v>Mer Hotel İhsan - H.Mercimek</v>
          </cell>
          <cell r="G490" t="str">
            <v>320010401</v>
          </cell>
          <cell r="H490">
            <v>-440</v>
          </cell>
          <cell r="I490">
            <v>440</v>
          </cell>
          <cell r="J490">
            <v>-530</v>
          </cell>
          <cell r="K490">
            <v>20</v>
          </cell>
          <cell r="L490">
            <v>510</v>
          </cell>
          <cell r="M490">
            <v>-430</v>
          </cell>
          <cell r="N490">
            <v>85</v>
          </cell>
          <cell r="O490">
            <v>-125</v>
          </cell>
          <cell r="P490">
            <v>470</v>
          </cell>
          <cell r="Q490">
            <v>-290</v>
          </cell>
          <cell r="R490">
            <v>290</v>
          </cell>
          <cell r="S490">
            <v>0</v>
          </cell>
          <cell r="T490">
            <v>0</v>
          </cell>
        </row>
        <row r="491">
          <cell r="A491">
            <v>2111</v>
          </cell>
          <cell r="C491">
            <v>320010402</v>
          </cell>
          <cell r="D491" t="str">
            <v>320</v>
          </cell>
          <cell r="E491" t="str">
            <v>32001</v>
          </cell>
          <cell r="F491" t="str">
            <v>Silivri Otel.Tur.San.Tic.A.Ş.</v>
          </cell>
          <cell r="G491" t="str">
            <v>320010402</v>
          </cell>
          <cell r="H491">
            <v>0</v>
          </cell>
          <cell r="I491">
            <v>-361.08</v>
          </cell>
          <cell r="J491">
            <v>361.08</v>
          </cell>
          <cell r="K491">
            <v>0</v>
          </cell>
          <cell r="L491">
            <v>-342</v>
          </cell>
          <cell r="M491">
            <v>144</v>
          </cell>
          <cell r="N491">
            <v>198</v>
          </cell>
          <cell r="O491">
            <v>0</v>
          </cell>
          <cell r="P491">
            <v>-240</v>
          </cell>
          <cell r="Q491">
            <v>60</v>
          </cell>
          <cell r="R491">
            <v>-144</v>
          </cell>
          <cell r="S491">
            <v>0</v>
          </cell>
          <cell r="T491">
            <v>-324</v>
          </cell>
        </row>
        <row r="492">
          <cell r="A492">
            <v>2111</v>
          </cell>
          <cell r="C492">
            <v>320010404</v>
          </cell>
          <cell r="D492" t="str">
            <v>320</v>
          </cell>
          <cell r="E492" t="str">
            <v>32001</v>
          </cell>
          <cell r="F492" t="str">
            <v>Demiral Uluslararası Nak.A.Ş.</v>
          </cell>
          <cell r="G492" t="str">
            <v>320010404</v>
          </cell>
          <cell r="H492">
            <v>-99670.8</v>
          </cell>
          <cell r="I492">
            <v>-30206.639999999999</v>
          </cell>
          <cell r="J492">
            <v>-438.2</v>
          </cell>
          <cell r="K492">
            <v>11427.8</v>
          </cell>
          <cell r="L492">
            <v>-1314.28</v>
          </cell>
          <cell r="M492">
            <v>10385.1</v>
          </cell>
          <cell r="N492">
            <v>-22075.4</v>
          </cell>
          <cell r="O492">
            <v>-8464.82</v>
          </cell>
          <cell r="P492">
            <v>44427.98</v>
          </cell>
          <cell r="Q492">
            <v>-27782.42</v>
          </cell>
          <cell r="R492">
            <v>-19506.560000000001</v>
          </cell>
          <cell r="S492">
            <v>0</v>
          </cell>
          <cell r="T492">
            <v>-143218.23999999999</v>
          </cell>
        </row>
        <row r="493">
          <cell r="A493">
            <v>2111</v>
          </cell>
          <cell r="C493">
            <v>320010405</v>
          </cell>
          <cell r="D493" t="str">
            <v>320</v>
          </cell>
          <cell r="E493" t="str">
            <v>32001</v>
          </cell>
          <cell r="F493" t="str">
            <v>H.Konak Savranoğ.Tr.Tes.İş.AŞ.</v>
          </cell>
          <cell r="G493" t="str">
            <v>320010405</v>
          </cell>
          <cell r="H493">
            <v>0</v>
          </cell>
          <cell r="I493">
            <v>-308</v>
          </cell>
          <cell r="J493">
            <v>-69</v>
          </cell>
          <cell r="K493">
            <v>27</v>
          </cell>
          <cell r="L493">
            <v>350</v>
          </cell>
          <cell r="M493">
            <v>-821</v>
          </cell>
          <cell r="N493">
            <v>494</v>
          </cell>
          <cell r="O493">
            <v>125.25</v>
          </cell>
          <cell r="P493">
            <v>-564.25</v>
          </cell>
          <cell r="Q493">
            <v>766</v>
          </cell>
          <cell r="R493">
            <v>-198</v>
          </cell>
          <cell r="S493">
            <v>0</v>
          </cell>
          <cell r="T493">
            <v>-198</v>
          </cell>
        </row>
        <row r="494">
          <cell r="A494">
            <v>2111</v>
          </cell>
          <cell r="C494">
            <v>320010407</v>
          </cell>
          <cell r="D494" t="str">
            <v>320</v>
          </cell>
          <cell r="E494" t="str">
            <v>32001</v>
          </cell>
          <cell r="F494" t="str">
            <v>Kütahya Porselen San.A.Ş.</v>
          </cell>
          <cell r="G494" t="str">
            <v>320010407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-3401.47</v>
          </cell>
          <cell r="P494">
            <v>3401.47</v>
          </cell>
          <cell r="Q494">
            <v>0</v>
          </cell>
          <cell r="R494">
            <v>-53524.800000000003</v>
          </cell>
          <cell r="S494">
            <v>0</v>
          </cell>
          <cell r="T494">
            <v>-53524.800000000003</v>
          </cell>
        </row>
        <row r="495">
          <cell r="A495">
            <v>2111</v>
          </cell>
          <cell r="C495">
            <v>320010410</v>
          </cell>
          <cell r="D495" t="str">
            <v>320</v>
          </cell>
          <cell r="E495" t="str">
            <v>32001</v>
          </cell>
          <cell r="F495" t="str">
            <v>Greeneks U.Ara.Taşıma.San.A.Ş.</v>
          </cell>
          <cell r="G495" t="str">
            <v>320010410</v>
          </cell>
          <cell r="H495">
            <v>-4295.97</v>
          </cell>
          <cell r="I495">
            <v>80.91</v>
          </cell>
          <cell r="J495">
            <v>-3344.54</v>
          </cell>
          <cell r="K495">
            <v>2010.22</v>
          </cell>
          <cell r="L495">
            <v>-10199.26</v>
          </cell>
          <cell r="M495">
            <v>13146.52</v>
          </cell>
          <cell r="N495">
            <v>-15415.47</v>
          </cell>
          <cell r="O495">
            <v>-5177.32</v>
          </cell>
          <cell r="P495">
            <v>-10805.55</v>
          </cell>
          <cell r="Q495">
            <v>-8874.19</v>
          </cell>
          <cell r="R495">
            <v>-16214.67</v>
          </cell>
          <cell r="S495">
            <v>0</v>
          </cell>
          <cell r="T495">
            <v>-59089.32</v>
          </cell>
        </row>
        <row r="496">
          <cell r="A496">
            <v>2111</v>
          </cell>
          <cell r="C496">
            <v>320010412</v>
          </cell>
          <cell r="D496" t="str">
            <v>320</v>
          </cell>
          <cell r="E496" t="str">
            <v>32001</v>
          </cell>
          <cell r="F496" t="str">
            <v>Barcelo Turizm Ot. Ltd.Şti.</v>
          </cell>
          <cell r="G496" t="str">
            <v>320010412</v>
          </cell>
          <cell r="H496">
            <v>-688</v>
          </cell>
          <cell r="I496">
            <v>-654</v>
          </cell>
          <cell r="J496">
            <v>-2418</v>
          </cell>
          <cell r="K496">
            <v>2729</v>
          </cell>
          <cell r="L496">
            <v>-175</v>
          </cell>
          <cell r="M496">
            <v>54</v>
          </cell>
          <cell r="N496">
            <v>-1808.55</v>
          </cell>
          <cell r="O496">
            <v>2780.55</v>
          </cell>
          <cell r="P496">
            <v>-360</v>
          </cell>
          <cell r="Q496">
            <v>-495</v>
          </cell>
          <cell r="R496">
            <v>675</v>
          </cell>
          <cell r="S496">
            <v>0</v>
          </cell>
          <cell r="T496">
            <v>-360</v>
          </cell>
        </row>
        <row r="497">
          <cell r="A497">
            <v>2111</v>
          </cell>
          <cell r="C497">
            <v>320010413</v>
          </cell>
          <cell r="D497" t="str">
            <v>320</v>
          </cell>
          <cell r="E497" t="str">
            <v>32001</v>
          </cell>
          <cell r="F497" t="str">
            <v>Polonez Tr.Et Süt Ür.S.Tic.A.Ş</v>
          </cell>
          <cell r="G497" t="str">
            <v>320010413</v>
          </cell>
          <cell r="H497">
            <v>-310.93</v>
          </cell>
          <cell r="I497">
            <v>310.93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</row>
        <row r="498">
          <cell r="A498">
            <v>2111</v>
          </cell>
          <cell r="C498">
            <v>320010414</v>
          </cell>
          <cell r="D498" t="str">
            <v>320</v>
          </cell>
          <cell r="E498" t="str">
            <v>32001</v>
          </cell>
          <cell r="F498" t="str">
            <v>Mobildev Mob.İl.Kur.Hz.Tic.A.Ş</v>
          </cell>
          <cell r="G498" t="str">
            <v>320010414</v>
          </cell>
          <cell r="H498">
            <v>-22125</v>
          </cell>
          <cell r="I498">
            <v>10620</v>
          </cell>
          <cell r="J498">
            <v>11505</v>
          </cell>
          <cell r="K498">
            <v>-11505</v>
          </cell>
          <cell r="L498">
            <v>-13499.74</v>
          </cell>
          <cell r="M498">
            <v>-33119.46</v>
          </cell>
          <cell r="N498">
            <v>27434.560000000001</v>
          </cell>
          <cell r="O498">
            <v>4461.57</v>
          </cell>
          <cell r="P498">
            <v>3972.16</v>
          </cell>
          <cell r="Q498">
            <v>-2.4300000000000002</v>
          </cell>
          <cell r="R498">
            <v>8854.9599999999991</v>
          </cell>
          <cell r="S498">
            <v>0</v>
          </cell>
          <cell r="T498">
            <v>-13403.38</v>
          </cell>
        </row>
        <row r="499">
          <cell r="A499">
            <v>2111</v>
          </cell>
          <cell r="C499">
            <v>320010418</v>
          </cell>
          <cell r="D499" t="str">
            <v>320</v>
          </cell>
          <cell r="E499" t="str">
            <v>32001</v>
          </cell>
          <cell r="F499" t="str">
            <v>Gıpta Hed.Rek.Ür.İml.San.A.Ş.</v>
          </cell>
          <cell r="G499" t="str">
            <v>320010418</v>
          </cell>
          <cell r="H499">
            <v>-2680.96</v>
          </cell>
          <cell r="I499">
            <v>0</v>
          </cell>
          <cell r="J499">
            <v>2680.96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</row>
        <row r="500">
          <cell r="A500">
            <v>2111</v>
          </cell>
          <cell r="C500">
            <v>320010421</v>
          </cell>
          <cell r="D500" t="str">
            <v>320</v>
          </cell>
          <cell r="E500" t="str">
            <v>32001</v>
          </cell>
          <cell r="F500" t="str">
            <v>Tadım Gıda Maddeleri San.A.Ş.</v>
          </cell>
          <cell r="G500" t="str">
            <v>320010421</v>
          </cell>
          <cell r="H500">
            <v>-701.79</v>
          </cell>
          <cell r="I500">
            <v>701.79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</row>
        <row r="501">
          <cell r="A501">
            <v>2111</v>
          </cell>
          <cell r="C501">
            <v>320010422</v>
          </cell>
          <cell r="D501" t="str">
            <v>320</v>
          </cell>
          <cell r="E501" t="str">
            <v>32001</v>
          </cell>
          <cell r="F501" t="str">
            <v>Karamık Yönetim Danşm.A.Ş.</v>
          </cell>
          <cell r="G501" t="str">
            <v>320010422</v>
          </cell>
          <cell r="H501">
            <v>-15503.69</v>
          </cell>
          <cell r="I501">
            <v>-13012.82</v>
          </cell>
          <cell r="J501">
            <v>14088.34</v>
          </cell>
          <cell r="K501">
            <v>-11334.98</v>
          </cell>
          <cell r="L501">
            <v>12522.77</v>
          </cell>
          <cell r="M501">
            <v>13240.38</v>
          </cell>
          <cell r="N501">
            <v>-18257</v>
          </cell>
          <cell r="O501">
            <v>10764.45</v>
          </cell>
          <cell r="P501">
            <v>3682.8</v>
          </cell>
          <cell r="Q501">
            <v>-646.54</v>
          </cell>
          <cell r="R501">
            <v>-12276.13</v>
          </cell>
          <cell r="S501">
            <v>0</v>
          </cell>
          <cell r="T501">
            <v>-16732.419999999998</v>
          </cell>
        </row>
        <row r="502">
          <cell r="A502">
            <v>2111</v>
          </cell>
          <cell r="C502">
            <v>320010427</v>
          </cell>
          <cell r="D502" t="str">
            <v>320</v>
          </cell>
          <cell r="E502" t="str">
            <v>32001</v>
          </cell>
          <cell r="F502" t="str">
            <v>Uzun Ot.Kapı San.Tic.Ltd.Şti.</v>
          </cell>
          <cell r="G502" t="str">
            <v>320010427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</row>
        <row r="503">
          <cell r="A503">
            <v>2111</v>
          </cell>
          <cell r="C503">
            <v>320010428</v>
          </cell>
          <cell r="D503" t="str">
            <v>320</v>
          </cell>
          <cell r="E503" t="str">
            <v>32001</v>
          </cell>
          <cell r="F503" t="str">
            <v>İpil Rk.Or.Tr.Dn.Pz.S.T.Ltd.Şt</v>
          </cell>
          <cell r="G503" t="str">
            <v>320010428</v>
          </cell>
          <cell r="H503">
            <v>0</v>
          </cell>
          <cell r="I503">
            <v>0</v>
          </cell>
          <cell r="J503">
            <v>0</v>
          </cell>
          <cell r="K503">
            <v>-303.26</v>
          </cell>
          <cell r="L503">
            <v>0</v>
          </cell>
          <cell r="M503">
            <v>-274.94</v>
          </cell>
          <cell r="N503">
            <v>-391.76</v>
          </cell>
          <cell r="O503">
            <v>578.20000000000005</v>
          </cell>
          <cell r="P503">
            <v>391.76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</row>
        <row r="504">
          <cell r="A504">
            <v>2111</v>
          </cell>
          <cell r="C504">
            <v>320010431</v>
          </cell>
          <cell r="D504" t="str">
            <v>320</v>
          </cell>
          <cell r="E504" t="str">
            <v>32001</v>
          </cell>
          <cell r="F504" t="str">
            <v>Anadolu Hayat Emek.A.Ş.Gn.Müd.</v>
          </cell>
          <cell r="G504" t="str">
            <v>320010431</v>
          </cell>
          <cell r="H504">
            <v>484.9</v>
          </cell>
          <cell r="I504">
            <v>-484.9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</row>
        <row r="505">
          <cell r="A505">
            <v>2111</v>
          </cell>
          <cell r="C505">
            <v>320010434</v>
          </cell>
          <cell r="D505" t="str">
            <v>320</v>
          </cell>
          <cell r="E505" t="str">
            <v>32001</v>
          </cell>
          <cell r="F505" t="str">
            <v>MENTOR Yaşargil Bir.Yön.Dn.L.Ş</v>
          </cell>
          <cell r="G505" t="str">
            <v>320010434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</row>
        <row r="506">
          <cell r="A506">
            <v>2111</v>
          </cell>
          <cell r="C506">
            <v>320010435</v>
          </cell>
          <cell r="D506" t="str">
            <v>320</v>
          </cell>
          <cell r="E506" t="str">
            <v>32001</v>
          </cell>
          <cell r="F506" t="str">
            <v>AFKİM Kim.Turz.San.Tic.Ltd.Şti</v>
          </cell>
          <cell r="G506" t="str">
            <v>320010435</v>
          </cell>
          <cell r="H506">
            <v>-1028.3699999999999</v>
          </cell>
          <cell r="I506">
            <v>0</v>
          </cell>
          <cell r="J506">
            <v>1028.3699999999999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</row>
        <row r="507">
          <cell r="A507">
            <v>2111</v>
          </cell>
          <cell r="C507">
            <v>320010436</v>
          </cell>
          <cell r="D507" t="str">
            <v>320</v>
          </cell>
          <cell r="E507" t="str">
            <v>32001</v>
          </cell>
          <cell r="F507" t="str">
            <v>S Digital Bsk.Rek.Tic.Ltd.Şti.</v>
          </cell>
          <cell r="G507" t="str">
            <v>320010436</v>
          </cell>
          <cell r="H507">
            <v>-14761.08</v>
          </cell>
          <cell r="I507">
            <v>14761.08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-123.78</v>
          </cell>
          <cell r="P507">
            <v>0</v>
          </cell>
          <cell r="Q507">
            <v>123.78</v>
          </cell>
          <cell r="R507">
            <v>-3591.78</v>
          </cell>
          <cell r="S507">
            <v>0</v>
          </cell>
          <cell r="T507">
            <v>-3591.78</v>
          </cell>
        </row>
        <row r="508">
          <cell r="A508">
            <v>2111</v>
          </cell>
          <cell r="C508">
            <v>320010439</v>
          </cell>
          <cell r="D508" t="str">
            <v>320</v>
          </cell>
          <cell r="E508" t="str">
            <v>32001</v>
          </cell>
          <cell r="F508" t="str">
            <v>E.Fikir.Y.D.Eğ.Mr.Ok.Gr.Ltd.Şt</v>
          </cell>
          <cell r="G508" t="str">
            <v>320010439</v>
          </cell>
          <cell r="H508">
            <v>-60.75</v>
          </cell>
          <cell r="I508">
            <v>60.75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</row>
        <row r="509">
          <cell r="A509">
            <v>2111</v>
          </cell>
          <cell r="C509">
            <v>320010442</v>
          </cell>
          <cell r="D509" t="str">
            <v>320</v>
          </cell>
          <cell r="E509" t="str">
            <v>32001</v>
          </cell>
          <cell r="F509" t="str">
            <v>H.Lamartine Gv.Tr.Yt.İş.Tic.AŞ</v>
          </cell>
          <cell r="G509" t="str">
            <v>320010442</v>
          </cell>
          <cell r="H509">
            <v>-451.14</v>
          </cell>
          <cell r="I509">
            <v>-848.51</v>
          </cell>
          <cell r="J509">
            <v>476.6</v>
          </cell>
          <cell r="K509">
            <v>635.85</v>
          </cell>
          <cell r="L509">
            <v>-1202.69</v>
          </cell>
          <cell r="M509">
            <v>1173.4100000000001</v>
          </cell>
          <cell r="N509">
            <v>-213.72</v>
          </cell>
          <cell r="O509">
            <v>262.19</v>
          </cell>
          <cell r="P509">
            <v>-248.58</v>
          </cell>
          <cell r="Q509">
            <v>-74.349999999999994</v>
          </cell>
          <cell r="R509">
            <v>-750.78</v>
          </cell>
          <cell r="S509">
            <v>0</v>
          </cell>
          <cell r="T509">
            <v>-1241.72</v>
          </cell>
        </row>
        <row r="510">
          <cell r="A510">
            <v>2111</v>
          </cell>
          <cell r="C510">
            <v>320010444</v>
          </cell>
          <cell r="D510" t="str">
            <v>320</v>
          </cell>
          <cell r="E510" t="str">
            <v>32001</v>
          </cell>
          <cell r="F510" t="str">
            <v>Elit Palas Ustaoğlu Ot.Tur.A.Ş</v>
          </cell>
          <cell r="G510" t="str">
            <v>320010444</v>
          </cell>
          <cell r="H510">
            <v>-87</v>
          </cell>
          <cell r="I510">
            <v>-15</v>
          </cell>
          <cell r="J510">
            <v>-357.95</v>
          </cell>
          <cell r="K510">
            <v>358.95</v>
          </cell>
          <cell r="L510">
            <v>101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-85</v>
          </cell>
          <cell r="S510">
            <v>0</v>
          </cell>
          <cell r="T510">
            <v>-85</v>
          </cell>
        </row>
        <row r="511">
          <cell r="A511">
            <v>2111</v>
          </cell>
          <cell r="C511">
            <v>320010445</v>
          </cell>
          <cell r="D511" t="str">
            <v>320</v>
          </cell>
          <cell r="E511" t="str">
            <v>32001</v>
          </cell>
          <cell r="F511" t="str">
            <v>Park Teknik Mad.Turz.San.A.Ş.</v>
          </cell>
          <cell r="G511" t="str">
            <v>320010445</v>
          </cell>
          <cell r="H511">
            <v>0</v>
          </cell>
          <cell r="I511">
            <v>0</v>
          </cell>
          <cell r="J511">
            <v>-2216.12</v>
          </cell>
          <cell r="K511">
            <v>0</v>
          </cell>
          <cell r="L511">
            <v>2216.12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</row>
        <row r="512">
          <cell r="A512">
            <v>2111</v>
          </cell>
          <cell r="C512">
            <v>320010449</v>
          </cell>
          <cell r="D512" t="str">
            <v>320</v>
          </cell>
          <cell r="E512" t="str">
            <v>32001</v>
          </cell>
          <cell r="F512" t="str">
            <v>Güray Sabit Eğ.Yay.Dan.Ltd.Şti</v>
          </cell>
          <cell r="G512" t="str">
            <v>320010449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</row>
        <row r="513">
          <cell r="A513">
            <v>2111</v>
          </cell>
          <cell r="C513">
            <v>320010452</v>
          </cell>
          <cell r="D513" t="str">
            <v>320</v>
          </cell>
          <cell r="E513" t="str">
            <v>32001</v>
          </cell>
          <cell r="F513" t="str">
            <v>Değişim Med.Film Yap.Pr.Ltd.Şt</v>
          </cell>
          <cell r="G513" t="str">
            <v>320010452</v>
          </cell>
          <cell r="H513">
            <v>0</v>
          </cell>
          <cell r="I513">
            <v>-377.6</v>
          </cell>
          <cell r="J513">
            <v>377.6</v>
          </cell>
          <cell r="K513">
            <v>-525.1</v>
          </cell>
          <cell r="L513">
            <v>525.1</v>
          </cell>
          <cell r="M513">
            <v>0</v>
          </cell>
          <cell r="N513">
            <v>-141.6</v>
          </cell>
          <cell r="O513">
            <v>141.6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</row>
        <row r="514">
          <cell r="A514">
            <v>2111</v>
          </cell>
          <cell r="C514">
            <v>320010453</v>
          </cell>
          <cell r="D514" t="str">
            <v>320</v>
          </cell>
          <cell r="E514" t="str">
            <v>32001</v>
          </cell>
          <cell r="F514" t="str">
            <v>Beg Saat San.Tic.Ltd.Şti.</v>
          </cell>
          <cell r="G514" t="str">
            <v>320010453</v>
          </cell>
          <cell r="H514">
            <v>-270.04000000000002</v>
          </cell>
          <cell r="I514">
            <v>3.95</v>
          </cell>
          <cell r="J514">
            <v>-267.99</v>
          </cell>
          <cell r="K514">
            <v>266.08</v>
          </cell>
          <cell r="L514">
            <v>268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-302.08</v>
          </cell>
          <cell r="R514">
            <v>5.07</v>
          </cell>
          <cell r="S514">
            <v>0</v>
          </cell>
          <cell r="T514">
            <v>-297.01</v>
          </cell>
        </row>
        <row r="515">
          <cell r="A515">
            <v>2111</v>
          </cell>
          <cell r="C515">
            <v>320010457</v>
          </cell>
          <cell r="D515" t="str">
            <v>320</v>
          </cell>
          <cell r="E515" t="str">
            <v>32001</v>
          </cell>
          <cell r="F515" t="str">
            <v>B.Amasya Ot.Dem-Pa Ot.Tr.L.Şti</v>
          </cell>
          <cell r="G515" t="str">
            <v>320010457</v>
          </cell>
          <cell r="H515">
            <v>0</v>
          </cell>
          <cell r="I515">
            <v>0</v>
          </cell>
          <cell r="J515">
            <v>0</v>
          </cell>
          <cell r="K515">
            <v>-330</v>
          </cell>
          <cell r="L515">
            <v>330</v>
          </cell>
          <cell r="M515">
            <v>-374.5</v>
          </cell>
          <cell r="N515">
            <v>314.25</v>
          </cell>
          <cell r="O515">
            <v>60.25</v>
          </cell>
          <cell r="P515">
            <v>-600</v>
          </cell>
          <cell r="Q515">
            <v>600</v>
          </cell>
          <cell r="R515">
            <v>0</v>
          </cell>
          <cell r="S515">
            <v>0</v>
          </cell>
          <cell r="T515">
            <v>0</v>
          </cell>
        </row>
        <row r="516">
          <cell r="A516">
            <v>2111</v>
          </cell>
          <cell r="C516">
            <v>320010458</v>
          </cell>
          <cell r="D516" t="str">
            <v>320</v>
          </cell>
          <cell r="E516" t="str">
            <v>32001</v>
          </cell>
          <cell r="F516" t="str">
            <v>HATUR Hataylı Turz.Otelİşl.A.Ş</v>
          </cell>
          <cell r="G516" t="str">
            <v>320010458</v>
          </cell>
          <cell r="H516">
            <v>0</v>
          </cell>
          <cell r="I516">
            <v>0</v>
          </cell>
          <cell r="J516">
            <v>-773.5</v>
          </cell>
          <cell r="K516">
            <v>773.5</v>
          </cell>
          <cell r="L516">
            <v>-134.4</v>
          </cell>
          <cell r="M516">
            <v>134.4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</row>
        <row r="517">
          <cell r="A517">
            <v>2111</v>
          </cell>
          <cell r="C517">
            <v>320010460</v>
          </cell>
          <cell r="D517" t="str">
            <v>320</v>
          </cell>
          <cell r="E517" t="str">
            <v>32001</v>
          </cell>
          <cell r="F517" t="str">
            <v>Akçay Kır.Yay.Dağ.S.T.Ltd.Şti.</v>
          </cell>
          <cell r="G517" t="str">
            <v>320010460</v>
          </cell>
          <cell r="H517">
            <v>-5301.79</v>
          </cell>
          <cell r="I517">
            <v>3594.47</v>
          </cell>
          <cell r="J517">
            <v>-3171.2</v>
          </cell>
          <cell r="K517">
            <v>1042.8900000000001</v>
          </cell>
          <cell r="L517">
            <v>3835.63</v>
          </cell>
          <cell r="M517">
            <v>0</v>
          </cell>
          <cell r="N517">
            <v>-603.69000000000005</v>
          </cell>
          <cell r="O517">
            <v>189.69</v>
          </cell>
          <cell r="P517">
            <v>414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</row>
        <row r="518">
          <cell r="A518">
            <v>2111</v>
          </cell>
          <cell r="C518">
            <v>320010463</v>
          </cell>
          <cell r="D518" t="str">
            <v>320</v>
          </cell>
          <cell r="E518" t="str">
            <v>32001</v>
          </cell>
          <cell r="F518" t="str">
            <v>Telekurye Net Dağt.Kurye H.A.Ş</v>
          </cell>
          <cell r="G518" t="str">
            <v>320010463</v>
          </cell>
          <cell r="H518">
            <v>-4868.2700000000004</v>
          </cell>
          <cell r="I518">
            <v>4868.2700000000004</v>
          </cell>
          <cell r="J518">
            <v>6006.04</v>
          </cell>
          <cell r="K518">
            <v>-12810.3</v>
          </cell>
          <cell r="L518">
            <v>6804.26</v>
          </cell>
          <cell r="M518">
            <v>0</v>
          </cell>
          <cell r="N518">
            <v>-18284.259999999998</v>
          </cell>
          <cell r="O518">
            <v>18284.259999999998</v>
          </cell>
          <cell r="P518">
            <v>-13524.87</v>
          </cell>
          <cell r="Q518">
            <v>7316.91</v>
          </cell>
          <cell r="R518">
            <v>3202.47</v>
          </cell>
          <cell r="S518">
            <v>0</v>
          </cell>
          <cell r="T518">
            <v>-3005.49</v>
          </cell>
        </row>
        <row r="519">
          <cell r="A519">
            <v>2111</v>
          </cell>
          <cell r="C519">
            <v>320010464</v>
          </cell>
          <cell r="D519" t="str">
            <v>320</v>
          </cell>
          <cell r="E519" t="str">
            <v>32001</v>
          </cell>
          <cell r="F519" t="str">
            <v>Apeks Tur.Yatr.İşl.Tic.Ltd.Şti</v>
          </cell>
          <cell r="G519" t="str">
            <v>320010464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</row>
        <row r="520">
          <cell r="A520">
            <v>2111</v>
          </cell>
          <cell r="C520">
            <v>320010467</v>
          </cell>
          <cell r="D520" t="str">
            <v>320</v>
          </cell>
          <cell r="E520" t="str">
            <v>32001</v>
          </cell>
          <cell r="F520" t="str">
            <v>Arzum Dış Tic.Paz.A.Ş.</v>
          </cell>
          <cell r="G520" t="str">
            <v>320010467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-42928.46</v>
          </cell>
          <cell r="P520">
            <v>0</v>
          </cell>
          <cell r="Q520">
            <v>42928.46</v>
          </cell>
          <cell r="R520">
            <v>-440330.69</v>
          </cell>
          <cell r="S520">
            <v>0</v>
          </cell>
          <cell r="T520">
            <v>-440330.69</v>
          </cell>
        </row>
        <row r="521">
          <cell r="A521">
            <v>2111</v>
          </cell>
          <cell r="C521">
            <v>320010471</v>
          </cell>
          <cell r="D521" t="str">
            <v>320</v>
          </cell>
          <cell r="E521" t="str">
            <v>32001</v>
          </cell>
          <cell r="F521" t="str">
            <v>TD Çağrı Merkezi Ö.Eğ.Dan.A.Ş.</v>
          </cell>
          <cell r="G521" t="str">
            <v>320010471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-14160</v>
          </cell>
          <cell r="R521">
            <v>14160</v>
          </cell>
          <cell r="S521">
            <v>0</v>
          </cell>
          <cell r="T521">
            <v>0</v>
          </cell>
        </row>
        <row r="522">
          <cell r="A522">
            <v>2111</v>
          </cell>
          <cell r="C522">
            <v>320010472</v>
          </cell>
          <cell r="D522" t="str">
            <v>320</v>
          </cell>
          <cell r="E522" t="str">
            <v>32001</v>
          </cell>
          <cell r="F522" t="str">
            <v>Zorlu Grand Hotel İşl.A.Ş.</v>
          </cell>
          <cell r="G522" t="str">
            <v>320010472</v>
          </cell>
          <cell r="H522">
            <v>-801.4</v>
          </cell>
          <cell r="I522">
            <v>132.47</v>
          </cell>
          <cell r="J522">
            <v>-750.92</v>
          </cell>
          <cell r="K522">
            <v>1126.1099999999999</v>
          </cell>
          <cell r="L522">
            <v>105.54</v>
          </cell>
          <cell r="M522">
            <v>-1133.18</v>
          </cell>
          <cell r="N522">
            <v>170.15</v>
          </cell>
          <cell r="O522">
            <v>528.27</v>
          </cell>
          <cell r="P522">
            <v>-352.77</v>
          </cell>
          <cell r="Q522">
            <v>-421.31</v>
          </cell>
          <cell r="R522">
            <v>-264.73</v>
          </cell>
          <cell r="S522">
            <v>0</v>
          </cell>
          <cell r="T522">
            <v>-1661.77</v>
          </cell>
        </row>
        <row r="523">
          <cell r="A523">
            <v>2111</v>
          </cell>
          <cell r="C523">
            <v>320010476</v>
          </cell>
          <cell r="D523" t="str">
            <v>320</v>
          </cell>
          <cell r="E523" t="str">
            <v>32001</v>
          </cell>
          <cell r="F523" t="str">
            <v>Reklam Ver.Der.Ar.Paz.İkts.İşl</v>
          </cell>
          <cell r="G523" t="str">
            <v>320010476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-354</v>
          </cell>
          <cell r="R523">
            <v>354</v>
          </cell>
          <cell r="S523">
            <v>0</v>
          </cell>
          <cell r="T523">
            <v>0</v>
          </cell>
        </row>
        <row r="524">
          <cell r="A524">
            <v>2111</v>
          </cell>
          <cell r="C524">
            <v>320010482</v>
          </cell>
          <cell r="D524" t="str">
            <v>320</v>
          </cell>
          <cell r="E524" t="str">
            <v>32001</v>
          </cell>
          <cell r="F524" t="str">
            <v>Arya Spon.Org.İl.Hzm.Tc.Ltd.Şt</v>
          </cell>
          <cell r="G524" t="str">
            <v>320010482</v>
          </cell>
          <cell r="H524">
            <v>-4732.2700000000004</v>
          </cell>
          <cell r="I524">
            <v>4732.2700000000004</v>
          </cell>
          <cell r="J524">
            <v>3688.09</v>
          </cell>
          <cell r="K524">
            <v>-3688.09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</row>
        <row r="525">
          <cell r="A525">
            <v>2111</v>
          </cell>
          <cell r="C525">
            <v>320010483</v>
          </cell>
          <cell r="D525" t="str">
            <v>320</v>
          </cell>
          <cell r="E525" t="str">
            <v>32001</v>
          </cell>
          <cell r="F525" t="str">
            <v>Swissotel The Bosp.A.Japan.A.Ş</v>
          </cell>
          <cell r="G525" t="str">
            <v>320010483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-732.6</v>
          </cell>
          <cell r="Q525">
            <v>732.6</v>
          </cell>
          <cell r="R525">
            <v>0</v>
          </cell>
          <cell r="S525">
            <v>0</v>
          </cell>
          <cell r="T525">
            <v>0</v>
          </cell>
        </row>
        <row r="526">
          <cell r="A526">
            <v>2111</v>
          </cell>
          <cell r="C526">
            <v>320010485</v>
          </cell>
          <cell r="D526" t="str">
            <v>320</v>
          </cell>
          <cell r="E526" t="str">
            <v>32001</v>
          </cell>
          <cell r="F526" t="str">
            <v>Osmanlı Sarayı O.Üntaş A.Ş.</v>
          </cell>
          <cell r="G526" t="str">
            <v>320010485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-765</v>
          </cell>
          <cell r="M526">
            <v>765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</row>
        <row r="527">
          <cell r="A527">
            <v>2111</v>
          </cell>
          <cell r="C527">
            <v>320010486</v>
          </cell>
          <cell r="D527" t="str">
            <v>320</v>
          </cell>
          <cell r="E527" t="str">
            <v>32001</v>
          </cell>
          <cell r="F527" t="str">
            <v>ATK Ot.Tr.İş.İn.G.Pet.T.Ltd.Şt</v>
          </cell>
          <cell r="G527" t="str">
            <v>320010486</v>
          </cell>
          <cell r="H527">
            <v>-1605</v>
          </cell>
          <cell r="I527">
            <v>-1315</v>
          </cell>
          <cell r="J527">
            <v>1467</v>
          </cell>
          <cell r="K527">
            <v>-1332</v>
          </cell>
          <cell r="L527">
            <v>-83</v>
          </cell>
          <cell r="M527">
            <v>-2295</v>
          </cell>
          <cell r="N527">
            <v>5138.5</v>
          </cell>
          <cell r="O527">
            <v>-1617</v>
          </cell>
          <cell r="P527">
            <v>-454.5</v>
          </cell>
          <cell r="Q527">
            <v>1358</v>
          </cell>
          <cell r="R527">
            <v>503</v>
          </cell>
          <cell r="S527">
            <v>0</v>
          </cell>
          <cell r="T527">
            <v>-235</v>
          </cell>
        </row>
        <row r="528">
          <cell r="A528">
            <v>2111</v>
          </cell>
          <cell r="C528">
            <v>320010487</v>
          </cell>
          <cell r="D528" t="str">
            <v>320</v>
          </cell>
          <cell r="E528" t="str">
            <v>32001</v>
          </cell>
          <cell r="F528" t="str">
            <v>Seçkin Hotel Seçkin Sezer</v>
          </cell>
          <cell r="G528" t="str">
            <v>320010487</v>
          </cell>
          <cell r="H528">
            <v>0</v>
          </cell>
          <cell r="I528">
            <v>-313.5</v>
          </cell>
          <cell r="J528">
            <v>313.5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-442.5</v>
          </cell>
          <cell r="Q528">
            <v>-593.75</v>
          </cell>
          <cell r="R528">
            <v>282.75</v>
          </cell>
          <cell r="S528">
            <v>0</v>
          </cell>
          <cell r="T528">
            <v>-753.5</v>
          </cell>
        </row>
        <row r="529">
          <cell r="A529">
            <v>2111</v>
          </cell>
          <cell r="C529">
            <v>320010488</v>
          </cell>
          <cell r="D529" t="str">
            <v>320</v>
          </cell>
          <cell r="E529" t="str">
            <v>32001</v>
          </cell>
          <cell r="F529" t="str">
            <v>Som Otelcilik Turizm Tic.A.Ş.</v>
          </cell>
          <cell r="G529" t="str">
            <v>320010488</v>
          </cell>
          <cell r="H529">
            <v>0</v>
          </cell>
          <cell r="I529">
            <v>0</v>
          </cell>
          <cell r="J529">
            <v>82.66</v>
          </cell>
          <cell r="K529">
            <v>-82.66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</row>
        <row r="530">
          <cell r="A530">
            <v>2111</v>
          </cell>
          <cell r="C530">
            <v>320010501</v>
          </cell>
          <cell r="D530" t="str">
            <v>320</v>
          </cell>
          <cell r="E530" t="str">
            <v>32001</v>
          </cell>
          <cell r="F530" t="str">
            <v>Acar Group Bas.Cilt Sn.Tic.A.Ş</v>
          </cell>
          <cell r="G530" t="str">
            <v>320010501</v>
          </cell>
          <cell r="H530">
            <v>-5882.89</v>
          </cell>
          <cell r="I530">
            <v>5882.89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</row>
        <row r="531">
          <cell r="A531">
            <v>2111</v>
          </cell>
          <cell r="C531">
            <v>320010503</v>
          </cell>
          <cell r="D531" t="str">
            <v>320</v>
          </cell>
          <cell r="E531" t="str">
            <v>32001</v>
          </cell>
          <cell r="F531" t="str">
            <v>Reta Müh.D.Raf Sis.B.S.T.L.Şti</v>
          </cell>
          <cell r="G531" t="str">
            <v>320010503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-14603.74</v>
          </cell>
          <cell r="P531">
            <v>14603.74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</row>
        <row r="532">
          <cell r="A532">
            <v>2111</v>
          </cell>
          <cell r="C532">
            <v>320010507</v>
          </cell>
          <cell r="D532" t="str">
            <v>320</v>
          </cell>
          <cell r="E532" t="str">
            <v>32001</v>
          </cell>
          <cell r="F532" t="str">
            <v>Maktaş Mak.Taşıma Tic.Ltd.Şti.</v>
          </cell>
          <cell r="G532" t="str">
            <v>320010507</v>
          </cell>
          <cell r="H532">
            <v>-2117.63</v>
          </cell>
          <cell r="I532">
            <v>-14.34</v>
          </cell>
          <cell r="J532">
            <v>1235.6199999999999</v>
          </cell>
          <cell r="K532">
            <v>-1271.72</v>
          </cell>
          <cell r="L532">
            <v>-33.729999999999997</v>
          </cell>
          <cell r="M532">
            <v>-476.69</v>
          </cell>
          <cell r="N532">
            <v>15.65</v>
          </cell>
          <cell r="O532">
            <v>132.35</v>
          </cell>
          <cell r="P532">
            <v>-1464.5</v>
          </cell>
          <cell r="Q532">
            <v>1465.44</v>
          </cell>
          <cell r="R532">
            <v>67.17</v>
          </cell>
          <cell r="S532">
            <v>0</v>
          </cell>
          <cell r="T532">
            <v>-2462.38</v>
          </cell>
        </row>
        <row r="533">
          <cell r="A533">
            <v>2111</v>
          </cell>
          <cell r="C533">
            <v>320010508</v>
          </cell>
          <cell r="D533" t="str">
            <v>320</v>
          </cell>
          <cell r="E533" t="str">
            <v>32001</v>
          </cell>
          <cell r="F533" t="str">
            <v>Adana Hilton Ent.Otel.Ltd.Şti.</v>
          </cell>
          <cell r="G533" t="str">
            <v>320010508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</row>
        <row r="534">
          <cell r="A534">
            <v>2111</v>
          </cell>
          <cell r="C534">
            <v>320010509</v>
          </cell>
          <cell r="D534" t="str">
            <v>320</v>
          </cell>
          <cell r="E534" t="str">
            <v>32001</v>
          </cell>
          <cell r="F534" t="str">
            <v>Baltaş Eğitim Dan.Tic.A.Ş.</v>
          </cell>
          <cell r="G534" t="str">
            <v>320010509</v>
          </cell>
          <cell r="H534">
            <v>23.49</v>
          </cell>
          <cell r="I534">
            <v>0</v>
          </cell>
          <cell r="J534">
            <v>-4684.49</v>
          </cell>
          <cell r="K534">
            <v>4661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-4661</v>
          </cell>
          <cell r="R534">
            <v>4661</v>
          </cell>
          <cell r="S534">
            <v>0</v>
          </cell>
          <cell r="T534">
            <v>0</v>
          </cell>
        </row>
        <row r="535">
          <cell r="A535">
            <v>2111</v>
          </cell>
          <cell r="C535">
            <v>320010516</v>
          </cell>
          <cell r="D535" t="str">
            <v>320</v>
          </cell>
          <cell r="E535" t="str">
            <v>32001</v>
          </cell>
          <cell r="F535" t="str">
            <v>Saray Stant Zafer Şimşek</v>
          </cell>
          <cell r="G535" t="str">
            <v>320010516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-1522</v>
          </cell>
          <cell r="S535">
            <v>0</v>
          </cell>
          <cell r="T535">
            <v>-1522</v>
          </cell>
        </row>
        <row r="536">
          <cell r="A536">
            <v>2111</v>
          </cell>
          <cell r="C536">
            <v>320010517</v>
          </cell>
          <cell r="D536" t="str">
            <v>320</v>
          </cell>
          <cell r="E536" t="str">
            <v>32001</v>
          </cell>
          <cell r="F536" t="str">
            <v>Adonis H.A.Dal Tr.Tic.San.A.Ş</v>
          </cell>
          <cell r="G536" t="str">
            <v>320010517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-242</v>
          </cell>
          <cell r="M536">
            <v>242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</row>
        <row r="537">
          <cell r="A537">
            <v>2111</v>
          </cell>
          <cell r="C537">
            <v>320010520</v>
          </cell>
          <cell r="D537" t="str">
            <v>320</v>
          </cell>
          <cell r="E537" t="str">
            <v>32001</v>
          </cell>
          <cell r="F537" t="str">
            <v>DEPA Elektr.San.Tic.Ltd.Şti.</v>
          </cell>
          <cell r="G537" t="str">
            <v>320010520</v>
          </cell>
          <cell r="H537">
            <v>-40415.129999999997</v>
          </cell>
          <cell r="I537">
            <v>40415.129999999997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-330978.39</v>
          </cell>
          <cell r="R537">
            <v>-230979.35</v>
          </cell>
          <cell r="S537">
            <v>0</v>
          </cell>
          <cell r="T537">
            <v>-561957.74</v>
          </cell>
        </row>
        <row r="538">
          <cell r="A538">
            <v>2111</v>
          </cell>
          <cell r="C538">
            <v>320010522</v>
          </cell>
          <cell r="D538" t="str">
            <v>320</v>
          </cell>
          <cell r="E538" t="str">
            <v>32001</v>
          </cell>
          <cell r="F538" t="str">
            <v>Altıgen İlt.Krm.Mar.Yön.Ltd.Şt</v>
          </cell>
          <cell r="G538" t="str">
            <v>320010522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</row>
        <row r="539">
          <cell r="A539">
            <v>2111</v>
          </cell>
          <cell r="C539">
            <v>320010523</v>
          </cell>
          <cell r="D539" t="str">
            <v>320</v>
          </cell>
          <cell r="E539" t="str">
            <v>32001</v>
          </cell>
          <cell r="F539" t="str">
            <v>Data Harita İn.San.Tic.Ltd.Şti</v>
          </cell>
          <cell r="G539" t="str">
            <v>320010523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</row>
        <row r="540">
          <cell r="A540">
            <v>2111</v>
          </cell>
          <cell r="C540">
            <v>320010525</v>
          </cell>
          <cell r="D540" t="str">
            <v>320</v>
          </cell>
          <cell r="E540" t="str">
            <v>32001</v>
          </cell>
          <cell r="F540" t="str">
            <v>Sensormatic Güv. Sist.Tic.A.Ş.</v>
          </cell>
          <cell r="G540" t="str">
            <v>320010525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-31951</v>
          </cell>
          <cell r="P540">
            <v>31951</v>
          </cell>
          <cell r="Q540">
            <v>-8465.43</v>
          </cell>
          <cell r="R540">
            <v>249.53</v>
          </cell>
          <cell r="S540">
            <v>0</v>
          </cell>
          <cell r="T540">
            <v>-8215.9</v>
          </cell>
        </row>
        <row r="541">
          <cell r="A541">
            <v>2111</v>
          </cell>
          <cell r="C541">
            <v>320010527</v>
          </cell>
          <cell r="D541" t="str">
            <v>320</v>
          </cell>
          <cell r="E541" t="str">
            <v>32001</v>
          </cell>
          <cell r="F541" t="str">
            <v>Arı Turizm Yat.Tarım İşl.A.Ş.</v>
          </cell>
          <cell r="G541" t="str">
            <v>320010527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</row>
        <row r="542">
          <cell r="A542">
            <v>2111</v>
          </cell>
          <cell r="C542">
            <v>320010531</v>
          </cell>
          <cell r="D542" t="str">
            <v>320</v>
          </cell>
          <cell r="E542" t="str">
            <v>32001</v>
          </cell>
          <cell r="F542" t="str">
            <v>Oksijen Yn.Dn.Ar.Ki.Hz.Tc.L.Şt</v>
          </cell>
          <cell r="G542" t="str">
            <v>320010531</v>
          </cell>
          <cell r="H542">
            <v>-19635.2</v>
          </cell>
          <cell r="I542">
            <v>0</v>
          </cell>
          <cell r="J542">
            <v>7363.2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-12272</v>
          </cell>
        </row>
        <row r="543">
          <cell r="A543">
            <v>2111</v>
          </cell>
          <cell r="C543">
            <v>320010534</v>
          </cell>
          <cell r="D543" t="str">
            <v>320</v>
          </cell>
          <cell r="E543" t="str">
            <v>32001</v>
          </cell>
          <cell r="F543" t="str">
            <v>Divan Oteli Palmira Tr.Tic.A.Ş</v>
          </cell>
          <cell r="G543" t="str">
            <v>320010534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</row>
        <row r="544">
          <cell r="A544">
            <v>2111</v>
          </cell>
          <cell r="C544">
            <v>320010537</v>
          </cell>
          <cell r="D544" t="str">
            <v>320</v>
          </cell>
          <cell r="E544" t="str">
            <v>32001</v>
          </cell>
          <cell r="F544" t="str">
            <v>Büro Özen Büro M.Dekrs.Ltd.Şti</v>
          </cell>
          <cell r="G544" t="str">
            <v>320010537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-1067.9000000000001</v>
          </cell>
          <cell r="P544">
            <v>1067.9000000000001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</row>
        <row r="545">
          <cell r="A545">
            <v>2111</v>
          </cell>
          <cell r="C545">
            <v>320010540</v>
          </cell>
          <cell r="D545" t="str">
            <v>320</v>
          </cell>
          <cell r="E545" t="str">
            <v>32001</v>
          </cell>
          <cell r="F545" t="str">
            <v>Ernst Young İnsan Kay.Dan.A.Ş.</v>
          </cell>
          <cell r="G545" t="str">
            <v>320010540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-4201</v>
          </cell>
          <cell r="Q545">
            <v>-53.01</v>
          </cell>
          <cell r="R545">
            <v>-3928.11</v>
          </cell>
          <cell r="S545">
            <v>0</v>
          </cell>
          <cell r="T545">
            <v>-8182.12</v>
          </cell>
        </row>
        <row r="546">
          <cell r="A546">
            <v>2111</v>
          </cell>
          <cell r="C546">
            <v>320010542</v>
          </cell>
          <cell r="D546" t="str">
            <v>320</v>
          </cell>
          <cell r="E546" t="str">
            <v>32001</v>
          </cell>
          <cell r="F546" t="str">
            <v>Erpaş Oto.San.Tic.A.Ş.</v>
          </cell>
          <cell r="G546" t="str">
            <v>320010542</v>
          </cell>
          <cell r="H546">
            <v>-3089.16</v>
          </cell>
          <cell r="I546">
            <v>3089.16</v>
          </cell>
          <cell r="J546">
            <v>0</v>
          </cell>
          <cell r="K546">
            <v>0</v>
          </cell>
          <cell r="L546">
            <v>-166.89</v>
          </cell>
          <cell r="M546">
            <v>166.89</v>
          </cell>
          <cell r="N546">
            <v>-410.69</v>
          </cell>
          <cell r="O546">
            <v>-18.53</v>
          </cell>
          <cell r="P546">
            <v>429.22</v>
          </cell>
          <cell r="Q546">
            <v>-398.84</v>
          </cell>
          <cell r="R546">
            <v>398.84</v>
          </cell>
          <cell r="S546">
            <v>0</v>
          </cell>
          <cell r="T546">
            <v>0</v>
          </cell>
        </row>
        <row r="547">
          <cell r="A547">
            <v>2111</v>
          </cell>
          <cell r="C547">
            <v>320010543</v>
          </cell>
          <cell r="D547" t="str">
            <v>320</v>
          </cell>
          <cell r="E547" t="str">
            <v>32001</v>
          </cell>
          <cell r="F547" t="str">
            <v>Güney Serbest Muh.Mali Müş.A.Ş</v>
          </cell>
          <cell r="G547" t="str">
            <v>320010543</v>
          </cell>
          <cell r="H547">
            <v>-7847.24</v>
          </cell>
          <cell r="I547">
            <v>7847.24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</row>
        <row r="548">
          <cell r="A548">
            <v>2111</v>
          </cell>
          <cell r="C548">
            <v>320010545</v>
          </cell>
          <cell r="D548" t="str">
            <v>320</v>
          </cell>
          <cell r="E548" t="str">
            <v>32001</v>
          </cell>
          <cell r="F548" t="str">
            <v>İGE Elektronik Ltd.Şti.</v>
          </cell>
          <cell r="G548" t="str">
            <v>320010545</v>
          </cell>
          <cell r="H548">
            <v>-2188.4299999999998</v>
          </cell>
          <cell r="I548">
            <v>2188.4299999999998</v>
          </cell>
          <cell r="J548">
            <v>0</v>
          </cell>
          <cell r="K548">
            <v>-2056.69</v>
          </cell>
          <cell r="L548">
            <v>-185.45</v>
          </cell>
          <cell r="M548">
            <v>2242.14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</row>
        <row r="549">
          <cell r="A549">
            <v>2111</v>
          </cell>
          <cell r="C549">
            <v>320010546</v>
          </cell>
          <cell r="D549" t="str">
            <v>320</v>
          </cell>
          <cell r="E549" t="str">
            <v>32001</v>
          </cell>
          <cell r="F549" t="str">
            <v>Bilge Adam B. Eğt.Hiz.Tic.A.Ş.</v>
          </cell>
          <cell r="G549" t="str">
            <v>320010546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</row>
        <row r="550">
          <cell r="A550">
            <v>2111</v>
          </cell>
          <cell r="C550">
            <v>320010547</v>
          </cell>
          <cell r="D550" t="str">
            <v>320</v>
          </cell>
          <cell r="E550" t="str">
            <v>32001</v>
          </cell>
          <cell r="F550" t="str">
            <v>Meteksan Sist.B.Sayar Tekn.A.Ş</v>
          </cell>
          <cell r="G550" t="str">
            <v>320010547</v>
          </cell>
          <cell r="H550">
            <v>-163.78</v>
          </cell>
          <cell r="I550">
            <v>-4976.49</v>
          </cell>
          <cell r="J550">
            <v>2701.67</v>
          </cell>
          <cell r="K550">
            <v>1801.16</v>
          </cell>
          <cell r="L550">
            <v>557.14</v>
          </cell>
          <cell r="M550">
            <v>-1667.11</v>
          </cell>
          <cell r="N550">
            <v>1747.41</v>
          </cell>
          <cell r="O550">
            <v>-2042.69</v>
          </cell>
          <cell r="P550">
            <v>-8051.72</v>
          </cell>
          <cell r="Q550">
            <v>10014.94</v>
          </cell>
          <cell r="R550">
            <v>-277.92</v>
          </cell>
          <cell r="S550">
            <v>0</v>
          </cell>
          <cell r="T550">
            <v>-357.39</v>
          </cell>
        </row>
        <row r="551">
          <cell r="A551">
            <v>2111</v>
          </cell>
          <cell r="C551">
            <v>320010553</v>
          </cell>
          <cell r="D551" t="str">
            <v>320</v>
          </cell>
          <cell r="E551" t="str">
            <v>32001</v>
          </cell>
          <cell r="F551" t="str">
            <v>Devnak Nakl.Tur.İç Dış Tic.A.Ş</v>
          </cell>
          <cell r="G551" t="str">
            <v>320010553</v>
          </cell>
          <cell r="H551">
            <v>-7109.08</v>
          </cell>
          <cell r="I551">
            <v>3642.54</v>
          </cell>
          <cell r="J551">
            <v>-21385.54</v>
          </cell>
          <cell r="K551">
            <v>-46893</v>
          </cell>
          <cell r="L551">
            <v>-22441.759999999998</v>
          </cell>
          <cell r="M551">
            <v>-42617.96</v>
          </cell>
          <cell r="N551">
            <v>-65787.7</v>
          </cell>
          <cell r="O551">
            <v>21173.46</v>
          </cell>
          <cell r="P551">
            <v>64982.68</v>
          </cell>
          <cell r="Q551">
            <v>-2399.7199999999998</v>
          </cell>
          <cell r="R551">
            <v>-120553.62</v>
          </cell>
          <cell r="S551">
            <v>0</v>
          </cell>
          <cell r="T551">
            <v>-239389.7</v>
          </cell>
        </row>
        <row r="552">
          <cell r="A552">
            <v>2111</v>
          </cell>
          <cell r="C552">
            <v>320010555</v>
          </cell>
          <cell r="D552" t="str">
            <v>320</v>
          </cell>
          <cell r="E552" t="str">
            <v>32001</v>
          </cell>
          <cell r="F552" t="str">
            <v>Kadıköy Şifa Hastanesi A.Ş.</v>
          </cell>
          <cell r="G552" t="str">
            <v>320010555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</row>
        <row r="553">
          <cell r="A553">
            <v>2111</v>
          </cell>
          <cell r="C553">
            <v>320010556</v>
          </cell>
          <cell r="D553" t="str">
            <v>320</v>
          </cell>
          <cell r="E553" t="str">
            <v>32001</v>
          </cell>
          <cell r="F553" t="str">
            <v>Ceytap Tur.Tah.Dan.Tic.Ltd.Şti</v>
          </cell>
          <cell r="G553" t="str">
            <v>320010556</v>
          </cell>
          <cell r="H553">
            <v>-150</v>
          </cell>
          <cell r="I553">
            <v>150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</row>
        <row r="554">
          <cell r="A554">
            <v>2111</v>
          </cell>
          <cell r="C554">
            <v>320010558</v>
          </cell>
          <cell r="D554" t="str">
            <v>320</v>
          </cell>
          <cell r="E554" t="str">
            <v>32001</v>
          </cell>
          <cell r="F554" t="str">
            <v>H.El-Ruha Sum.Tur.İn.Tc.Ltd.Şt</v>
          </cell>
          <cell r="G554" t="str">
            <v>320010558</v>
          </cell>
          <cell r="H554">
            <v>0</v>
          </cell>
          <cell r="I554">
            <v>0</v>
          </cell>
          <cell r="J554">
            <v>-127.46</v>
          </cell>
          <cell r="K554">
            <v>127.46</v>
          </cell>
          <cell r="L554">
            <v>-462.5</v>
          </cell>
          <cell r="M554">
            <v>191.5</v>
          </cell>
          <cell r="N554">
            <v>271</v>
          </cell>
          <cell r="O554">
            <v>-102.5</v>
          </cell>
          <cell r="P554">
            <v>-245.5</v>
          </cell>
          <cell r="Q554">
            <v>348</v>
          </cell>
          <cell r="R554">
            <v>-164</v>
          </cell>
          <cell r="S554">
            <v>0</v>
          </cell>
          <cell r="T554">
            <v>-164</v>
          </cell>
        </row>
        <row r="555">
          <cell r="A555">
            <v>2111</v>
          </cell>
          <cell r="C555">
            <v>320010559</v>
          </cell>
          <cell r="D555" t="str">
            <v>320</v>
          </cell>
          <cell r="E555" t="str">
            <v>32001</v>
          </cell>
          <cell r="F555" t="str">
            <v>Inter Turizm Ve Seyahat A.Ş.</v>
          </cell>
          <cell r="G555" t="str">
            <v>320010559</v>
          </cell>
          <cell r="H555">
            <v>-457.65</v>
          </cell>
          <cell r="I555">
            <v>367.9</v>
          </cell>
          <cell r="J555">
            <v>89.75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-2044.03</v>
          </cell>
          <cell r="R555">
            <v>2044.03</v>
          </cell>
          <cell r="S555">
            <v>0</v>
          </cell>
          <cell r="T555">
            <v>0</v>
          </cell>
        </row>
        <row r="556">
          <cell r="A556">
            <v>2111</v>
          </cell>
          <cell r="C556">
            <v>320010562</v>
          </cell>
          <cell r="D556" t="str">
            <v>320</v>
          </cell>
          <cell r="E556" t="str">
            <v>32001</v>
          </cell>
          <cell r="F556" t="str">
            <v>Merit Dış Tic.Danışm.Ltd.Şti.</v>
          </cell>
          <cell r="G556" t="str">
            <v>320010562</v>
          </cell>
          <cell r="H556">
            <v>0</v>
          </cell>
          <cell r="I556">
            <v>-212.45</v>
          </cell>
          <cell r="J556">
            <v>212.45</v>
          </cell>
          <cell r="K556">
            <v>-138.31</v>
          </cell>
          <cell r="L556">
            <v>0</v>
          </cell>
          <cell r="M556">
            <v>138.31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</row>
        <row r="557">
          <cell r="A557">
            <v>2111</v>
          </cell>
          <cell r="C557">
            <v>320010566</v>
          </cell>
          <cell r="D557" t="str">
            <v>320</v>
          </cell>
          <cell r="E557" t="str">
            <v>32001</v>
          </cell>
          <cell r="F557" t="str">
            <v>Reslan Eti.Bas.Amb.San.Tic.A.Ş</v>
          </cell>
          <cell r="G557" t="str">
            <v>320010566</v>
          </cell>
          <cell r="H557">
            <v>-6524.73</v>
          </cell>
          <cell r="I557">
            <v>6524.73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</row>
        <row r="558">
          <cell r="A558">
            <v>2111</v>
          </cell>
          <cell r="C558">
            <v>320010567</v>
          </cell>
          <cell r="D558" t="str">
            <v>320</v>
          </cell>
          <cell r="E558" t="str">
            <v>32001</v>
          </cell>
          <cell r="F558" t="str">
            <v>TET Teks.Et.Amb.Mt.San.Tic.A.Ş</v>
          </cell>
          <cell r="G558" t="str">
            <v>320010567</v>
          </cell>
          <cell r="H558">
            <v>-1457.3</v>
          </cell>
          <cell r="I558">
            <v>1457.3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</row>
        <row r="559">
          <cell r="A559">
            <v>2111</v>
          </cell>
          <cell r="C559">
            <v>320010569</v>
          </cell>
          <cell r="D559" t="str">
            <v>320</v>
          </cell>
          <cell r="E559" t="str">
            <v>32001</v>
          </cell>
          <cell r="F559" t="str">
            <v>Jungheınrich İs.Mk.S.T.Ltd.Şti</v>
          </cell>
          <cell r="G559" t="str">
            <v>320010569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-51738.8</v>
          </cell>
          <cell r="P559">
            <v>38788.78</v>
          </cell>
          <cell r="Q559">
            <v>12950.02</v>
          </cell>
          <cell r="R559">
            <v>-183337.68</v>
          </cell>
          <cell r="S559">
            <v>0</v>
          </cell>
          <cell r="T559">
            <v>-183337.68</v>
          </cell>
        </row>
        <row r="560">
          <cell r="A560">
            <v>2111</v>
          </cell>
          <cell r="C560">
            <v>320010575</v>
          </cell>
          <cell r="D560" t="str">
            <v>320</v>
          </cell>
          <cell r="E560" t="str">
            <v>32001</v>
          </cell>
          <cell r="F560" t="str">
            <v>Entegre Yön.Dan.Mh.Tic.Ltd.Şti</v>
          </cell>
          <cell r="G560" t="str">
            <v>320010575</v>
          </cell>
          <cell r="H560">
            <v>-10723.91</v>
          </cell>
          <cell r="I560">
            <v>8.92</v>
          </cell>
          <cell r="J560">
            <v>-5163.87</v>
          </cell>
          <cell r="K560">
            <v>404.34</v>
          </cell>
          <cell r="L560">
            <v>15474.52</v>
          </cell>
          <cell r="M560">
            <v>-19827.89</v>
          </cell>
          <cell r="N560">
            <v>1917.99</v>
          </cell>
          <cell r="O560">
            <v>664.2</v>
          </cell>
          <cell r="P560">
            <v>-513.88</v>
          </cell>
          <cell r="Q560">
            <v>17759.580000000002</v>
          </cell>
          <cell r="R560">
            <v>0</v>
          </cell>
          <cell r="S560">
            <v>0</v>
          </cell>
          <cell r="T560">
            <v>0</v>
          </cell>
        </row>
        <row r="561">
          <cell r="A561">
            <v>2111</v>
          </cell>
          <cell r="C561">
            <v>320010578</v>
          </cell>
          <cell r="D561" t="str">
            <v>320</v>
          </cell>
          <cell r="E561" t="str">
            <v>32001</v>
          </cell>
          <cell r="F561" t="str">
            <v>BİRLİK MOTORLU ARAÇLAR TİC.LTD</v>
          </cell>
          <cell r="G561" t="str">
            <v>320010578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</row>
        <row r="562">
          <cell r="A562">
            <v>2111</v>
          </cell>
          <cell r="C562">
            <v>320010579</v>
          </cell>
          <cell r="D562" t="str">
            <v>320</v>
          </cell>
          <cell r="E562" t="str">
            <v>32001</v>
          </cell>
          <cell r="F562" t="str">
            <v>Eczacıbaşı Holding A.Ş.</v>
          </cell>
          <cell r="G562" t="str">
            <v>320010579</v>
          </cell>
          <cell r="H562">
            <v>-1567.39</v>
          </cell>
          <cell r="I562">
            <v>12.62</v>
          </cell>
          <cell r="J562">
            <v>-37.29</v>
          </cell>
          <cell r="K562">
            <v>32.340000000000003</v>
          </cell>
          <cell r="L562">
            <v>1559.72</v>
          </cell>
          <cell r="M562">
            <v>0</v>
          </cell>
          <cell r="N562">
            <v>-1773.07</v>
          </cell>
          <cell r="O562">
            <v>0</v>
          </cell>
          <cell r="P562">
            <v>0</v>
          </cell>
          <cell r="Q562">
            <v>1773.07</v>
          </cell>
          <cell r="R562">
            <v>0</v>
          </cell>
          <cell r="S562">
            <v>0</v>
          </cell>
          <cell r="T562">
            <v>0</v>
          </cell>
        </row>
        <row r="563">
          <cell r="A563">
            <v>2111</v>
          </cell>
          <cell r="C563">
            <v>320010580</v>
          </cell>
          <cell r="D563" t="str">
            <v>320</v>
          </cell>
          <cell r="E563" t="str">
            <v>32001</v>
          </cell>
          <cell r="F563" t="str">
            <v>ESİ Eczacıbaşı Sigorta Acn.A.Ş</v>
          </cell>
          <cell r="G563" t="str">
            <v>320010580</v>
          </cell>
          <cell r="H563">
            <v>-77298.06</v>
          </cell>
          <cell r="I563">
            <v>50146.22</v>
          </cell>
          <cell r="J563">
            <v>-118968.34</v>
          </cell>
          <cell r="K563">
            <v>-7469.74</v>
          </cell>
          <cell r="L563">
            <v>6747.1</v>
          </cell>
          <cell r="M563">
            <v>69646.649999999994</v>
          </cell>
          <cell r="N563">
            <v>6718.65</v>
          </cell>
          <cell r="O563">
            <v>14571.69</v>
          </cell>
          <cell r="P563">
            <v>-2274.56</v>
          </cell>
          <cell r="Q563">
            <v>23418.21</v>
          </cell>
          <cell r="R563">
            <v>-18369.46</v>
          </cell>
          <cell r="S563">
            <v>0</v>
          </cell>
          <cell r="T563">
            <v>-53131.64</v>
          </cell>
        </row>
        <row r="564">
          <cell r="A564">
            <v>2111</v>
          </cell>
          <cell r="C564">
            <v>320010581</v>
          </cell>
          <cell r="D564" t="str">
            <v>320</v>
          </cell>
          <cell r="E564" t="str">
            <v>32001</v>
          </cell>
          <cell r="F564" t="str">
            <v>ESİ Ecz.Sigorta Acn.A.Ş.-Kendi</v>
          </cell>
          <cell r="G564" t="str">
            <v>320010581</v>
          </cell>
          <cell r="H564">
            <v>-108482.72</v>
          </cell>
          <cell r="I564">
            <v>7519</v>
          </cell>
          <cell r="J564">
            <v>-1464.83</v>
          </cell>
          <cell r="K564">
            <v>48366.96</v>
          </cell>
          <cell r="L564">
            <v>0</v>
          </cell>
          <cell r="M564">
            <v>21526.49</v>
          </cell>
          <cell r="N564">
            <v>2039.75</v>
          </cell>
          <cell r="O564">
            <v>13593.21</v>
          </cell>
          <cell r="P564">
            <v>7.25</v>
          </cell>
          <cell r="Q564">
            <v>9201.32</v>
          </cell>
          <cell r="R564">
            <v>-6143.31</v>
          </cell>
          <cell r="S564">
            <v>0</v>
          </cell>
          <cell r="T564">
            <v>-13836.88</v>
          </cell>
        </row>
        <row r="565">
          <cell r="A565">
            <v>2111</v>
          </cell>
          <cell r="C565">
            <v>320010582</v>
          </cell>
          <cell r="D565" t="str">
            <v>320</v>
          </cell>
          <cell r="E565" t="str">
            <v>32001</v>
          </cell>
          <cell r="F565" t="str">
            <v>EBİ ECZACIBASI BILISIM S.TIC.A</v>
          </cell>
          <cell r="G565" t="str">
            <v>320010582</v>
          </cell>
          <cell r="H565">
            <v>-9230.75</v>
          </cell>
          <cell r="I565">
            <v>-14504</v>
          </cell>
          <cell r="J565">
            <v>-1960.51</v>
          </cell>
          <cell r="K565">
            <v>17046.259999999998</v>
          </cell>
          <cell r="L565">
            <v>-517.5</v>
          </cell>
          <cell r="M565">
            <v>5966.5</v>
          </cell>
          <cell r="N565">
            <v>-13683.5</v>
          </cell>
          <cell r="O565">
            <v>-4366.5</v>
          </cell>
          <cell r="P565">
            <v>16673</v>
          </cell>
          <cell r="Q565">
            <v>954.5</v>
          </cell>
          <cell r="R565">
            <v>-2294.25</v>
          </cell>
          <cell r="S565">
            <v>0</v>
          </cell>
          <cell r="T565">
            <v>-5916.75</v>
          </cell>
        </row>
        <row r="566">
          <cell r="A566">
            <v>2111</v>
          </cell>
          <cell r="C566">
            <v>320010584</v>
          </cell>
          <cell r="D566" t="str">
            <v>320</v>
          </cell>
          <cell r="E566" t="str">
            <v>32001</v>
          </cell>
          <cell r="F566" t="str">
            <v>Özel Akay Hastanesi</v>
          </cell>
          <cell r="G566" t="str">
            <v>320010584</v>
          </cell>
          <cell r="H566">
            <v>0</v>
          </cell>
          <cell r="I566">
            <v>0</v>
          </cell>
          <cell r="J566">
            <v>-5355.43</v>
          </cell>
          <cell r="K566">
            <v>4590.37</v>
          </cell>
          <cell r="L566">
            <v>765.06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</row>
        <row r="567">
          <cell r="A567">
            <v>2111</v>
          </cell>
          <cell r="C567">
            <v>320010585</v>
          </cell>
          <cell r="D567" t="str">
            <v>320</v>
          </cell>
          <cell r="E567" t="str">
            <v>32001</v>
          </cell>
          <cell r="F567" t="str">
            <v>ATAY TELEKOM ÖZCAN ATAY</v>
          </cell>
          <cell r="G567" t="str">
            <v>320010585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</row>
        <row r="568">
          <cell r="A568">
            <v>2111</v>
          </cell>
          <cell r="C568">
            <v>320010586</v>
          </cell>
          <cell r="D568" t="str">
            <v>320</v>
          </cell>
          <cell r="E568" t="str">
            <v>32001</v>
          </cell>
          <cell r="F568" t="str">
            <v>BAKIRKÖY TURİZM SEYAHAT LTD.ŞT</v>
          </cell>
          <cell r="G568" t="str">
            <v>320010586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</row>
        <row r="569">
          <cell r="A569">
            <v>2111</v>
          </cell>
          <cell r="C569">
            <v>320010589</v>
          </cell>
          <cell r="D569" t="str">
            <v>320</v>
          </cell>
          <cell r="E569" t="str">
            <v>32001</v>
          </cell>
          <cell r="F569" t="str">
            <v>THE SHELL COMP.OF TURKEY LTD.</v>
          </cell>
          <cell r="G569" t="str">
            <v>320010589</v>
          </cell>
          <cell r="H569">
            <v>-43281.64</v>
          </cell>
          <cell r="I569">
            <v>43281.64</v>
          </cell>
          <cell r="J569">
            <v>-54466.84</v>
          </cell>
          <cell r="K569">
            <v>20619.71</v>
          </cell>
          <cell r="L569">
            <v>-4931.9399999999996</v>
          </cell>
          <cell r="M569">
            <v>38779.07</v>
          </cell>
          <cell r="N569">
            <v>0</v>
          </cell>
          <cell r="O569">
            <v>0</v>
          </cell>
          <cell r="P569">
            <v>-21101.11</v>
          </cell>
          <cell r="Q569">
            <v>21101.11</v>
          </cell>
          <cell r="R569">
            <v>0</v>
          </cell>
          <cell r="S569">
            <v>0</v>
          </cell>
          <cell r="T569">
            <v>0</v>
          </cell>
        </row>
        <row r="570">
          <cell r="A570">
            <v>2111</v>
          </cell>
          <cell r="C570">
            <v>320010590</v>
          </cell>
          <cell r="D570" t="str">
            <v>320</v>
          </cell>
          <cell r="E570" t="str">
            <v>32001</v>
          </cell>
          <cell r="F570" t="str">
            <v>YSK YAZICI SARRAF / KUYUM.LTD.</v>
          </cell>
          <cell r="G570" t="str">
            <v>320010590</v>
          </cell>
          <cell r="H570">
            <v>0</v>
          </cell>
          <cell r="I570">
            <v>0</v>
          </cell>
          <cell r="J570">
            <v>-1320.09</v>
          </cell>
          <cell r="K570">
            <v>1320.09</v>
          </cell>
          <cell r="L570">
            <v>-0.69</v>
          </cell>
          <cell r="M570">
            <v>-1.62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2.31</v>
          </cell>
          <cell r="S570">
            <v>0</v>
          </cell>
          <cell r="T570">
            <v>0</v>
          </cell>
        </row>
        <row r="571">
          <cell r="A571">
            <v>2111</v>
          </cell>
          <cell r="C571">
            <v>320010592</v>
          </cell>
          <cell r="D571" t="str">
            <v>320</v>
          </cell>
          <cell r="E571" t="str">
            <v>32001</v>
          </cell>
          <cell r="F571" t="str">
            <v>Yelda Özen</v>
          </cell>
          <cell r="G571" t="str">
            <v>320010592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-450</v>
          </cell>
          <cell r="R571">
            <v>450</v>
          </cell>
          <cell r="S571">
            <v>0</v>
          </cell>
          <cell r="T571">
            <v>0</v>
          </cell>
        </row>
        <row r="572">
          <cell r="A572">
            <v>2111</v>
          </cell>
          <cell r="C572">
            <v>320010595</v>
          </cell>
          <cell r="D572" t="str">
            <v>320</v>
          </cell>
          <cell r="E572" t="str">
            <v>32001</v>
          </cell>
          <cell r="F572" t="str">
            <v>Artuklu Ker.Tur.İnş.Nak.Ltd</v>
          </cell>
          <cell r="G572" t="str">
            <v>320010595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-76</v>
          </cell>
          <cell r="M572">
            <v>76</v>
          </cell>
          <cell r="N572">
            <v>-287</v>
          </cell>
          <cell r="O572">
            <v>287</v>
          </cell>
          <cell r="P572">
            <v>-611.01</v>
          </cell>
          <cell r="Q572">
            <v>611.01</v>
          </cell>
          <cell r="R572">
            <v>0</v>
          </cell>
          <cell r="S572">
            <v>0</v>
          </cell>
          <cell r="T572">
            <v>0</v>
          </cell>
        </row>
        <row r="573">
          <cell r="A573">
            <v>2111</v>
          </cell>
          <cell r="C573">
            <v>320010596</v>
          </cell>
          <cell r="D573" t="str">
            <v>320</v>
          </cell>
          <cell r="E573" t="str">
            <v>32001</v>
          </cell>
          <cell r="F573" t="str">
            <v>Tü-Tav Şifa Tıp Merk. İkts.İşl</v>
          </cell>
          <cell r="G573" t="str">
            <v>320010596</v>
          </cell>
          <cell r="H573">
            <v>0</v>
          </cell>
          <cell r="I573">
            <v>0</v>
          </cell>
          <cell r="J573">
            <v>-7788</v>
          </cell>
          <cell r="K573">
            <v>7788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</row>
        <row r="574">
          <cell r="A574">
            <v>2111</v>
          </cell>
          <cell r="C574">
            <v>320010597</v>
          </cell>
          <cell r="D574" t="str">
            <v>320</v>
          </cell>
          <cell r="E574" t="str">
            <v>32001</v>
          </cell>
          <cell r="F574" t="str">
            <v>H.Poınt Eldemir.Tur.Tic.Ltd.Şt</v>
          </cell>
          <cell r="G574" t="str">
            <v>320010597</v>
          </cell>
          <cell r="H574">
            <v>0</v>
          </cell>
          <cell r="I574">
            <v>-248</v>
          </cell>
          <cell r="J574">
            <v>150.5</v>
          </cell>
          <cell r="K574">
            <v>-121.5</v>
          </cell>
          <cell r="L574">
            <v>219</v>
          </cell>
          <cell r="M574">
            <v>-319.75</v>
          </cell>
          <cell r="N574">
            <v>63.25</v>
          </cell>
          <cell r="O574">
            <v>61</v>
          </cell>
          <cell r="P574">
            <v>-391.5</v>
          </cell>
          <cell r="Q574">
            <v>498.5</v>
          </cell>
          <cell r="R574">
            <v>88.5</v>
          </cell>
          <cell r="S574">
            <v>0</v>
          </cell>
          <cell r="T574">
            <v>0</v>
          </cell>
        </row>
        <row r="575">
          <cell r="A575">
            <v>2111</v>
          </cell>
          <cell r="C575">
            <v>320010598</v>
          </cell>
          <cell r="D575" t="str">
            <v>320</v>
          </cell>
          <cell r="E575" t="str">
            <v>32001</v>
          </cell>
          <cell r="F575" t="str">
            <v>Haskale A.Yakıt Tur.Gd.Ltd.Şti</v>
          </cell>
          <cell r="G575" t="str">
            <v>320010598</v>
          </cell>
          <cell r="H575">
            <v>0</v>
          </cell>
          <cell r="I575">
            <v>0</v>
          </cell>
          <cell r="J575">
            <v>0</v>
          </cell>
          <cell r="K575">
            <v>-246</v>
          </cell>
          <cell r="L575">
            <v>246</v>
          </cell>
          <cell r="M575">
            <v>-136.5</v>
          </cell>
          <cell r="N575">
            <v>-44.5</v>
          </cell>
          <cell r="O575">
            <v>181</v>
          </cell>
          <cell r="P575">
            <v>-325.5</v>
          </cell>
          <cell r="Q575">
            <v>325.5</v>
          </cell>
          <cell r="R575">
            <v>0</v>
          </cell>
          <cell r="S575">
            <v>0</v>
          </cell>
          <cell r="T575">
            <v>0</v>
          </cell>
        </row>
        <row r="576">
          <cell r="A576">
            <v>2111</v>
          </cell>
          <cell r="C576">
            <v>320010600</v>
          </cell>
          <cell r="D576" t="str">
            <v>320</v>
          </cell>
          <cell r="E576" t="str">
            <v>32001</v>
          </cell>
          <cell r="F576" t="str">
            <v>Lsc Bant Kağıt Ltd.Şti.</v>
          </cell>
          <cell r="G576" t="str">
            <v>320010600</v>
          </cell>
          <cell r="H576">
            <v>-31297.119999999999</v>
          </cell>
          <cell r="I576">
            <v>16575.2</v>
          </cell>
          <cell r="J576">
            <v>-1944.4</v>
          </cell>
          <cell r="K576">
            <v>0</v>
          </cell>
          <cell r="L576">
            <v>-1661.58</v>
          </cell>
          <cell r="M576">
            <v>-14090.62</v>
          </cell>
          <cell r="N576">
            <v>-1724.71</v>
          </cell>
          <cell r="O576">
            <v>20817.75</v>
          </cell>
          <cell r="P576">
            <v>13325.48</v>
          </cell>
          <cell r="Q576">
            <v>-21093.77</v>
          </cell>
          <cell r="R576">
            <v>-8090.74</v>
          </cell>
          <cell r="S576">
            <v>0</v>
          </cell>
          <cell r="T576">
            <v>-29184.51</v>
          </cell>
        </row>
        <row r="577">
          <cell r="A577">
            <v>2111</v>
          </cell>
          <cell r="C577">
            <v>320010601</v>
          </cell>
          <cell r="D577" t="str">
            <v>320</v>
          </cell>
          <cell r="E577" t="str">
            <v>32001</v>
          </cell>
          <cell r="F577" t="str">
            <v>Korkmaz Mutf. Eşya.San.Tic.Aş.</v>
          </cell>
          <cell r="G577" t="str">
            <v>320010601</v>
          </cell>
          <cell r="H577">
            <v>0</v>
          </cell>
          <cell r="I577">
            <v>0</v>
          </cell>
          <cell r="J577">
            <v>-307.98</v>
          </cell>
          <cell r="K577">
            <v>307.98</v>
          </cell>
          <cell r="L577">
            <v>-89.68</v>
          </cell>
          <cell r="M577">
            <v>89.68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</row>
        <row r="578">
          <cell r="A578">
            <v>2111</v>
          </cell>
          <cell r="C578">
            <v>320010603</v>
          </cell>
          <cell r="D578" t="str">
            <v>320</v>
          </cell>
          <cell r="E578" t="str">
            <v>32001</v>
          </cell>
          <cell r="F578" t="str">
            <v>Kervan Oto.Ltd.Şti.</v>
          </cell>
          <cell r="G578" t="str">
            <v>320010603</v>
          </cell>
          <cell r="H578">
            <v>-257.58999999999997</v>
          </cell>
          <cell r="I578">
            <v>-561.5</v>
          </cell>
          <cell r="J578">
            <v>819.09</v>
          </cell>
          <cell r="K578">
            <v>-2207.9299999999998</v>
          </cell>
          <cell r="L578">
            <v>2207.9299999999998</v>
          </cell>
          <cell r="M578">
            <v>-436.21</v>
          </cell>
          <cell r="N578">
            <v>436.21</v>
          </cell>
          <cell r="O578">
            <v>0</v>
          </cell>
          <cell r="P578">
            <v>-62.76</v>
          </cell>
          <cell r="Q578">
            <v>27.76</v>
          </cell>
          <cell r="R578">
            <v>-304.07</v>
          </cell>
          <cell r="S578">
            <v>0</v>
          </cell>
          <cell r="T578">
            <v>-339.07</v>
          </cell>
        </row>
        <row r="579">
          <cell r="A579">
            <v>2111</v>
          </cell>
          <cell r="C579">
            <v>320010604</v>
          </cell>
          <cell r="D579" t="str">
            <v>320</v>
          </cell>
          <cell r="E579" t="str">
            <v>32001</v>
          </cell>
          <cell r="F579" t="str">
            <v>Reel Transport Kur.Dağ.Ltd.Şti</v>
          </cell>
          <cell r="G579" t="str">
            <v>320010604</v>
          </cell>
          <cell r="H579">
            <v>-700.92</v>
          </cell>
          <cell r="I579">
            <v>142.78</v>
          </cell>
          <cell r="J579">
            <v>558.14</v>
          </cell>
          <cell r="K579">
            <v>-1025.42</v>
          </cell>
          <cell r="L579">
            <v>-4.13</v>
          </cell>
          <cell r="M579">
            <v>355.77</v>
          </cell>
          <cell r="N579">
            <v>309.16000000000003</v>
          </cell>
          <cell r="O579">
            <v>-630.41999999999996</v>
          </cell>
          <cell r="P579">
            <v>995.04</v>
          </cell>
          <cell r="Q579">
            <v>-582.91999999999996</v>
          </cell>
          <cell r="R579">
            <v>582.91999999999996</v>
          </cell>
          <cell r="S579">
            <v>0</v>
          </cell>
          <cell r="T579">
            <v>0</v>
          </cell>
        </row>
        <row r="580">
          <cell r="A580">
            <v>2111</v>
          </cell>
          <cell r="C580">
            <v>320010605</v>
          </cell>
          <cell r="D580" t="str">
            <v>320</v>
          </cell>
          <cell r="E580" t="str">
            <v>32001</v>
          </cell>
          <cell r="F580" t="str">
            <v>Erhas Tük.Malları Tic.Ltd.Şti.</v>
          </cell>
          <cell r="G580" t="str">
            <v>320010605</v>
          </cell>
          <cell r="H580">
            <v>0</v>
          </cell>
          <cell r="I580">
            <v>-30935.69</v>
          </cell>
          <cell r="J580">
            <v>30935.69</v>
          </cell>
          <cell r="K580">
            <v>-395.3</v>
          </cell>
          <cell r="L580">
            <v>-242.7</v>
          </cell>
          <cell r="M580">
            <v>521.85</v>
          </cell>
          <cell r="N580">
            <v>-19729.330000000002</v>
          </cell>
          <cell r="O580">
            <v>19845.48</v>
          </cell>
          <cell r="P580">
            <v>-61320.65</v>
          </cell>
          <cell r="Q580">
            <v>57155.66</v>
          </cell>
          <cell r="R580">
            <v>-2971.93</v>
          </cell>
          <cell r="S580">
            <v>0</v>
          </cell>
          <cell r="T580">
            <v>-7136.92</v>
          </cell>
        </row>
        <row r="581">
          <cell r="A581">
            <v>2111</v>
          </cell>
          <cell r="C581">
            <v>320010606</v>
          </cell>
          <cell r="D581" t="str">
            <v>320</v>
          </cell>
          <cell r="E581" t="str">
            <v>32001</v>
          </cell>
          <cell r="F581" t="str">
            <v>Suay Tur.Org.Sey.Ac.Tic.Ltd.Şt</v>
          </cell>
          <cell r="G581" t="str">
            <v>320010606</v>
          </cell>
          <cell r="H581">
            <v>105000</v>
          </cell>
          <cell r="I581">
            <v>-82200</v>
          </cell>
          <cell r="J581">
            <v>-28455.8</v>
          </cell>
          <cell r="K581">
            <v>5655.8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</row>
        <row r="582">
          <cell r="A582">
            <v>2111</v>
          </cell>
          <cell r="C582">
            <v>320010608</v>
          </cell>
          <cell r="D582" t="str">
            <v>320</v>
          </cell>
          <cell r="E582" t="str">
            <v>32001</v>
          </cell>
          <cell r="F582" t="str">
            <v>Transay Taş.Per.Hiz.Tic.Ltd.Şt</v>
          </cell>
          <cell r="G582" t="str">
            <v>320010608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</row>
        <row r="583">
          <cell r="A583">
            <v>2111</v>
          </cell>
          <cell r="C583">
            <v>320010610</v>
          </cell>
          <cell r="D583" t="str">
            <v>320</v>
          </cell>
          <cell r="E583" t="str">
            <v>32001</v>
          </cell>
          <cell r="F583" t="str">
            <v>Smarteam Etkin.Tur.Hiz.Ltd.Şti</v>
          </cell>
          <cell r="G583" t="str">
            <v>320010610</v>
          </cell>
          <cell r="H583">
            <v>-330.99</v>
          </cell>
          <cell r="I583">
            <v>330.99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</row>
        <row r="584">
          <cell r="A584">
            <v>2111</v>
          </cell>
          <cell r="C584">
            <v>320010613</v>
          </cell>
          <cell r="D584" t="str">
            <v>320</v>
          </cell>
          <cell r="E584" t="str">
            <v>32001</v>
          </cell>
          <cell r="F584" t="str">
            <v>Aktüel Ofis Malz.Paz.Tic.Aş.</v>
          </cell>
          <cell r="G584" t="str">
            <v>320010613</v>
          </cell>
          <cell r="H584">
            <v>-4276.0600000000004</v>
          </cell>
          <cell r="I584">
            <v>-643.71</v>
          </cell>
          <cell r="J584">
            <v>-2139.81</v>
          </cell>
          <cell r="K584">
            <v>2921.26</v>
          </cell>
          <cell r="L584">
            <v>-3229.6</v>
          </cell>
          <cell r="M584">
            <v>2751.6</v>
          </cell>
          <cell r="N584">
            <v>-1941.84</v>
          </cell>
          <cell r="O584">
            <v>-4136.99</v>
          </cell>
          <cell r="P584">
            <v>-3526.71</v>
          </cell>
          <cell r="Q584">
            <v>7490.59</v>
          </cell>
          <cell r="R584">
            <v>-7209.2</v>
          </cell>
          <cell r="S584">
            <v>0</v>
          </cell>
          <cell r="T584">
            <v>-13940.47</v>
          </cell>
        </row>
        <row r="585">
          <cell r="A585">
            <v>2111</v>
          </cell>
          <cell r="C585">
            <v>320010615</v>
          </cell>
          <cell r="D585" t="str">
            <v>320</v>
          </cell>
          <cell r="E585" t="str">
            <v>32001</v>
          </cell>
          <cell r="F585" t="str">
            <v>İda İstanbul Danışmanlık A.Ş.</v>
          </cell>
          <cell r="G585" t="str">
            <v>320010615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-3752.4</v>
          </cell>
          <cell r="O585">
            <v>3752.4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</row>
        <row r="586">
          <cell r="A586">
            <v>2111</v>
          </cell>
          <cell r="C586">
            <v>320010616</v>
          </cell>
          <cell r="D586" t="str">
            <v>320</v>
          </cell>
          <cell r="E586" t="str">
            <v>32001</v>
          </cell>
          <cell r="F586" t="str">
            <v>Gensan İnş.Tks.Gıd.Tur.Tic.Ltd</v>
          </cell>
          <cell r="G586" t="str">
            <v>320010616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</row>
        <row r="587">
          <cell r="A587">
            <v>2111</v>
          </cell>
          <cell r="C587">
            <v>320010618</v>
          </cell>
          <cell r="D587" t="str">
            <v>320</v>
          </cell>
          <cell r="E587" t="str">
            <v>32001</v>
          </cell>
          <cell r="F587" t="str">
            <v>İzan Otelcilik Turz.Tic.İnş.Aş</v>
          </cell>
          <cell r="G587" t="str">
            <v>320010618</v>
          </cell>
          <cell r="H587">
            <v>0</v>
          </cell>
          <cell r="I587">
            <v>0</v>
          </cell>
          <cell r="J587">
            <v>-82.5</v>
          </cell>
          <cell r="K587">
            <v>82.5</v>
          </cell>
          <cell r="L587">
            <v>-337.5</v>
          </cell>
          <cell r="M587">
            <v>337.5</v>
          </cell>
          <cell r="N587">
            <v>-30</v>
          </cell>
          <cell r="O587">
            <v>30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</row>
        <row r="588">
          <cell r="A588">
            <v>2111</v>
          </cell>
          <cell r="C588">
            <v>320010620</v>
          </cell>
          <cell r="D588" t="str">
            <v>320</v>
          </cell>
          <cell r="E588" t="str">
            <v>32001</v>
          </cell>
          <cell r="F588" t="str">
            <v>Duran Doğan Basım Amb.San.A.Ş.</v>
          </cell>
          <cell r="G588" t="str">
            <v>320010620</v>
          </cell>
          <cell r="H588">
            <v>-8928.4699999999993</v>
          </cell>
          <cell r="I588">
            <v>7828.71</v>
          </cell>
          <cell r="J588">
            <v>2065</v>
          </cell>
          <cell r="K588">
            <v>-965.24</v>
          </cell>
          <cell r="L588">
            <v>-10984.42</v>
          </cell>
          <cell r="M588">
            <v>10984.42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</row>
        <row r="589">
          <cell r="A589">
            <v>2111</v>
          </cell>
          <cell r="C589">
            <v>320010621</v>
          </cell>
          <cell r="D589" t="str">
            <v>320</v>
          </cell>
          <cell r="E589" t="str">
            <v>32001</v>
          </cell>
          <cell r="F589" t="str">
            <v>Belde Nakl.Turz.Tic.Ltd.Şti.</v>
          </cell>
          <cell r="G589" t="str">
            <v>320010621</v>
          </cell>
          <cell r="H589">
            <v>-1335.02</v>
          </cell>
          <cell r="I589">
            <v>-2055.71</v>
          </cell>
          <cell r="J589">
            <v>3390.73</v>
          </cell>
          <cell r="K589">
            <v>-495.6</v>
          </cell>
          <cell r="L589">
            <v>-330.4</v>
          </cell>
          <cell r="M589">
            <v>578.20000000000005</v>
          </cell>
          <cell r="N589">
            <v>165.2</v>
          </cell>
          <cell r="O589">
            <v>-165.2</v>
          </cell>
          <cell r="P589">
            <v>-7493</v>
          </cell>
          <cell r="Q589">
            <v>7740.8</v>
          </cell>
          <cell r="R589">
            <v>0</v>
          </cell>
          <cell r="S589">
            <v>0</v>
          </cell>
          <cell r="T589">
            <v>0</v>
          </cell>
        </row>
        <row r="590">
          <cell r="A590">
            <v>2111</v>
          </cell>
          <cell r="C590">
            <v>320010622</v>
          </cell>
          <cell r="D590" t="str">
            <v>320</v>
          </cell>
          <cell r="E590" t="str">
            <v>32001</v>
          </cell>
          <cell r="F590" t="str">
            <v>Bart İletişim Hiz.Ltd.Şti.</v>
          </cell>
          <cell r="G590" t="str">
            <v>320010622</v>
          </cell>
          <cell r="H590">
            <v>-5135.6400000000003</v>
          </cell>
          <cell r="I590">
            <v>1893.84</v>
          </cell>
          <cell r="J590">
            <v>828.7</v>
          </cell>
          <cell r="K590">
            <v>-852.87</v>
          </cell>
          <cell r="L590">
            <v>811.57</v>
          </cell>
          <cell r="M590">
            <v>-60.77</v>
          </cell>
          <cell r="N590">
            <v>2515.17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</row>
        <row r="591">
          <cell r="A591">
            <v>2111</v>
          </cell>
          <cell r="C591">
            <v>320010625</v>
          </cell>
          <cell r="D591" t="str">
            <v>320</v>
          </cell>
          <cell r="E591" t="str">
            <v>32001</v>
          </cell>
          <cell r="F591" t="str">
            <v>Sultan Otel Turz.Tic.A.Ş.</v>
          </cell>
          <cell r="G591" t="str">
            <v>320010625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-381</v>
          </cell>
          <cell r="Q591">
            <v>381</v>
          </cell>
          <cell r="R591">
            <v>0</v>
          </cell>
          <cell r="S591">
            <v>0</v>
          </cell>
          <cell r="T591">
            <v>0</v>
          </cell>
        </row>
        <row r="592">
          <cell r="A592">
            <v>2111</v>
          </cell>
          <cell r="C592">
            <v>320010628</v>
          </cell>
          <cell r="D592" t="str">
            <v>320</v>
          </cell>
          <cell r="E592" t="str">
            <v>32001</v>
          </cell>
          <cell r="F592" t="str">
            <v>Turuncu Tasarım Ltd.Şti.</v>
          </cell>
          <cell r="G592" t="str">
            <v>320010628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</row>
        <row r="593">
          <cell r="A593">
            <v>2111</v>
          </cell>
          <cell r="C593">
            <v>320010629</v>
          </cell>
          <cell r="D593" t="str">
            <v>320</v>
          </cell>
          <cell r="E593" t="str">
            <v>32001</v>
          </cell>
          <cell r="F593" t="str">
            <v>Başkent Dan.Hiz.İç D.Tic.Ltd.Ş</v>
          </cell>
          <cell r="G593" t="str">
            <v>320010629</v>
          </cell>
          <cell r="H593">
            <v>-9416</v>
          </cell>
          <cell r="I593">
            <v>9298</v>
          </cell>
          <cell r="J593">
            <v>118</v>
          </cell>
          <cell r="K593">
            <v>0</v>
          </cell>
          <cell r="L593">
            <v>0</v>
          </cell>
          <cell r="M593">
            <v>-100</v>
          </cell>
          <cell r="N593">
            <v>100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</row>
        <row r="594">
          <cell r="A594">
            <v>2111</v>
          </cell>
          <cell r="C594">
            <v>320010630</v>
          </cell>
          <cell r="D594" t="str">
            <v>320</v>
          </cell>
          <cell r="E594" t="str">
            <v>32001</v>
          </cell>
          <cell r="F594" t="str">
            <v>Alta Ayakkabı End.Ve Tic.A.Ş.</v>
          </cell>
          <cell r="G594" t="str">
            <v>320010630</v>
          </cell>
          <cell r="H594">
            <v>0</v>
          </cell>
          <cell r="I594">
            <v>0</v>
          </cell>
          <cell r="J594">
            <v>-127.44</v>
          </cell>
          <cell r="K594">
            <v>127.44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</row>
        <row r="595">
          <cell r="A595">
            <v>2111</v>
          </cell>
          <cell r="C595">
            <v>320010631</v>
          </cell>
          <cell r="D595" t="str">
            <v>320</v>
          </cell>
          <cell r="E595" t="str">
            <v>32001</v>
          </cell>
          <cell r="F595" t="str">
            <v>Nz Sağlıklı Besl.Hiz.Ltd.Şti.</v>
          </cell>
          <cell r="G595" t="str">
            <v>320010631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</row>
        <row r="596">
          <cell r="A596">
            <v>2111</v>
          </cell>
          <cell r="C596">
            <v>320010632</v>
          </cell>
          <cell r="D596" t="str">
            <v>320</v>
          </cell>
          <cell r="E596" t="str">
            <v>32001</v>
          </cell>
          <cell r="F596" t="str">
            <v>Ahmet Çınaral</v>
          </cell>
          <cell r="G596" t="str">
            <v>320010632</v>
          </cell>
          <cell r="H596">
            <v>0</v>
          </cell>
          <cell r="I596">
            <v>2000</v>
          </cell>
          <cell r="J596">
            <v>-2000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</row>
        <row r="597">
          <cell r="A597">
            <v>2111</v>
          </cell>
          <cell r="C597">
            <v>320010633</v>
          </cell>
          <cell r="D597" t="str">
            <v>320</v>
          </cell>
          <cell r="E597" t="str">
            <v>32001</v>
          </cell>
          <cell r="F597" t="str">
            <v>MARATON KARGO D.TİC.LTD.ŞTİ.</v>
          </cell>
          <cell r="G597" t="str">
            <v>320010633</v>
          </cell>
          <cell r="H597">
            <v>0</v>
          </cell>
          <cell r="I597">
            <v>-47.76</v>
          </cell>
          <cell r="J597">
            <v>-68.44</v>
          </cell>
          <cell r="K597">
            <v>116.2</v>
          </cell>
          <cell r="L597">
            <v>-5.9</v>
          </cell>
          <cell r="M597">
            <v>-4.0999999999999996</v>
          </cell>
          <cell r="N597">
            <v>0</v>
          </cell>
          <cell r="O597">
            <v>-13.6</v>
          </cell>
          <cell r="P597">
            <v>-25.34</v>
          </cell>
          <cell r="Q597">
            <v>1.74</v>
          </cell>
          <cell r="R597">
            <v>47.2</v>
          </cell>
          <cell r="S597">
            <v>0</v>
          </cell>
          <cell r="T597">
            <v>0</v>
          </cell>
        </row>
        <row r="598">
          <cell r="A598">
            <v>2111</v>
          </cell>
          <cell r="C598">
            <v>320010634</v>
          </cell>
          <cell r="D598" t="str">
            <v>320</v>
          </cell>
          <cell r="E598" t="str">
            <v>32001</v>
          </cell>
          <cell r="F598" t="str">
            <v>SANCAR GIDA SAN. VE TİC.LTD.ŞT</v>
          </cell>
          <cell r="G598" t="str">
            <v>320010634</v>
          </cell>
          <cell r="H598">
            <v>-938.1</v>
          </cell>
          <cell r="I598">
            <v>-525.1</v>
          </cell>
          <cell r="J598">
            <v>1132.8</v>
          </cell>
          <cell r="K598">
            <v>-2717.3</v>
          </cell>
          <cell r="L598">
            <v>-1261.42</v>
          </cell>
          <cell r="M598">
            <v>-4408.4799999999996</v>
          </cell>
          <cell r="N598">
            <v>-1718.08</v>
          </cell>
          <cell r="O598">
            <v>-3682.78</v>
          </cell>
          <cell r="P598">
            <v>-3316.98</v>
          </cell>
          <cell r="Q598">
            <v>-1693</v>
          </cell>
          <cell r="R598">
            <v>16179.62</v>
          </cell>
          <cell r="S598">
            <v>0</v>
          </cell>
          <cell r="T598">
            <v>-2948.82</v>
          </cell>
        </row>
        <row r="599">
          <cell r="A599">
            <v>2111</v>
          </cell>
          <cell r="C599">
            <v>320010635</v>
          </cell>
          <cell r="D599" t="str">
            <v>320</v>
          </cell>
          <cell r="E599" t="str">
            <v>32001</v>
          </cell>
          <cell r="F599" t="str">
            <v>FİKRET BOZOĞLU</v>
          </cell>
          <cell r="G599" t="str">
            <v>320010635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</row>
        <row r="600">
          <cell r="A600">
            <v>2111</v>
          </cell>
          <cell r="C600">
            <v>320010636</v>
          </cell>
          <cell r="D600" t="str">
            <v>320</v>
          </cell>
          <cell r="E600" t="str">
            <v>32001</v>
          </cell>
          <cell r="F600" t="str">
            <v>SİBERNET BİLGİ İSLEM OTO.DAN.</v>
          </cell>
          <cell r="G600" t="str">
            <v>320010636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</row>
        <row r="601">
          <cell r="A601">
            <v>2111</v>
          </cell>
          <cell r="C601">
            <v>320010637</v>
          </cell>
          <cell r="D601" t="str">
            <v>320</v>
          </cell>
          <cell r="E601" t="str">
            <v>32001</v>
          </cell>
          <cell r="F601" t="str">
            <v>SÜRÜCÜ OTEL REST.SEVİL KARASU</v>
          </cell>
          <cell r="G601" t="str">
            <v>320010637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</row>
        <row r="602">
          <cell r="A602">
            <v>2111</v>
          </cell>
          <cell r="C602">
            <v>320010638</v>
          </cell>
          <cell r="D602" t="str">
            <v>320</v>
          </cell>
          <cell r="E602" t="str">
            <v>32001</v>
          </cell>
          <cell r="F602" t="str">
            <v>ALTUR SERVİS VE TİCARET A.S.</v>
          </cell>
          <cell r="G602" t="str">
            <v>320010638</v>
          </cell>
          <cell r="H602">
            <v>-38237.9</v>
          </cell>
          <cell r="I602">
            <v>-6715.97</v>
          </cell>
          <cell r="J602">
            <v>-8664.74</v>
          </cell>
          <cell r="K602">
            <v>2172.9699999999998</v>
          </cell>
          <cell r="L602">
            <v>-13179.37</v>
          </cell>
          <cell r="M602">
            <v>8321.75</v>
          </cell>
          <cell r="N602">
            <v>5287.28</v>
          </cell>
          <cell r="O602">
            <v>0</v>
          </cell>
          <cell r="P602">
            <v>51015.98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</row>
        <row r="603">
          <cell r="A603">
            <v>2111</v>
          </cell>
          <cell r="C603">
            <v>320010639</v>
          </cell>
          <cell r="D603" t="str">
            <v>320</v>
          </cell>
          <cell r="E603" t="str">
            <v>32001</v>
          </cell>
          <cell r="F603" t="str">
            <v>MTİ EĞİTİM VE DANIŞMANLIK</v>
          </cell>
          <cell r="G603" t="str">
            <v>320010639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-1422.77</v>
          </cell>
          <cell r="N603">
            <v>1422.77</v>
          </cell>
          <cell r="O603">
            <v>0</v>
          </cell>
          <cell r="P603">
            <v>0</v>
          </cell>
          <cell r="Q603">
            <v>-1725.4</v>
          </cell>
          <cell r="R603">
            <v>1725.4</v>
          </cell>
          <cell r="S603">
            <v>0</v>
          </cell>
          <cell r="T603">
            <v>0</v>
          </cell>
        </row>
        <row r="604">
          <cell r="A604">
            <v>2111</v>
          </cell>
          <cell r="C604">
            <v>320010640</v>
          </cell>
          <cell r="D604" t="str">
            <v>320</v>
          </cell>
          <cell r="E604" t="str">
            <v>32001</v>
          </cell>
          <cell r="F604" t="str">
            <v>BENT TURİZM LTD.ŞTİ.</v>
          </cell>
          <cell r="G604" t="str">
            <v>320010640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</row>
        <row r="605">
          <cell r="A605">
            <v>2111</v>
          </cell>
          <cell r="C605">
            <v>320010641</v>
          </cell>
          <cell r="D605" t="str">
            <v>320</v>
          </cell>
          <cell r="E605" t="str">
            <v>32001</v>
          </cell>
          <cell r="F605" t="str">
            <v>AYHANLAR PETROL .LTD.STI.</v>
          </cell>
          <cell r="G605" t="str">
            <v>320010641</v>
          </cell>
          <cell r="H605">
            <v>-2579.56</v>
          </cell>
          <cell r="I605">
            <v>2579.56</v>
          </cell>
          <cell r="J605">
            <v>0</v>
          </cell>
          <cell r="K605">
            <v>-2717.97</v>
          </cell>
          <cell r="L605">
            <v>2717.97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-2773.27</v>
          </cell>
          <cell r="R605">
            <v>-21935.93</v>
          </cell>
          <cell r="S605">
            <v>0</v>
          </cell>
          <cell r="T605">
            <v>-24709.200000000001</v>
          </cell>
        </row>
        <row r="606">
          <cell r="A606">
            <v>2111</v>
          </cell>
          <cell r="C606">
            <v>320010642</v>
          </cell>
          <cell r="D606" t="str">
            <v>320</v>
          </cell>
          <cell r="E606" t="str">
            <v>32001</v>
          </cell>
          <cell r="F606" t="str">
            <v>TROY ELEKTRİK PAZ.TİC.LTD.ŞTİ.</v>
          </cell>
          <cell r="G606" t="str">
            <v>320010642</v>
          </cell>
          <cell r="H606">
            <v>-504.66</v>
          </cell>
          <cell r="I606">
            <v>504.66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</row>
        <row r="607">
          <cell r="A607">
            <v>2111</v>
          </cell>
          <cell r="C607">
            <v>320010643</v>
          </cell>
          <cell r="D607" t="str">
            <v>320</v>
          </cell>
          <cell r="E607" t="str">
            <v>32001</v>
          </cell>
          <cell r="F607" t="str">
            <v>B.Antakya Oteli Defne Tur A.Ş</v>
          </cell>
          <cell r="G607" t="str">
            <v>320010643</v>
          </cell>
          <cell r="H607">
            <v>0</v>
          </cell>
          <cell r="I607">
            <v>-290.5</v>
          </cell>
          <cell r="J607">
            <v>290.5</v>
          </cell>
          <cell r="K607">
            <v>-258.62</v>
          </cell>
          <cell r="L607">
            <v>258.62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</row>
        <row r="608">
          <cell r="A608">
            <v>2111</v>
          </cell>
          <cell r="C608">
            <v>320010644</v>
          </cell>
          <cell r="D608" t="str">
            <v>320</v>
          </cell>
          <cell r="E608" t="str">
            <v>32001</v>
          </cell>
          <cell r="F608" t="str">
            <v>Akademi Ofset Matbaa. San.A.Ş</v>
          </cell>
          <cell r="G608" t="str">
            <v>320010644</v>
          </cell>
          <cell r="H608">
            <v>-150184.98000000001</v>
          </cell>
          <cell r="I608">
            <v>-2544.09</v>
          </cell>
          <cell r="J608">
            <v>11196.29</v>
          </cell>
          <cell r="K608">
            <v>-38515.589999999997</v>
          </cell>
          <cell r="L608">
            <v>27451.57</v>
          </cell>
          <cell r="M608">
            <v>61596.73</v>
          </cell>
          <cell r="N608">
            <v>-9444.5300000000007</v>
          </cell>
          <cell r="O608">
            <v>-24601.43</v>
          </cell>
          <cell r="P608">
            <v>-21805.75</v>
          </cell>
          <cell r="Q608">
            <v>9190.7000000000007</v>
          </cell>
          <cell r="R608">
            <v>20574.830000000002</v>
          </cell>
          <cell r="S608">
            <v>0</v>
          </cell>
          <cell r="T608">
            <v>-117086.25</v>
          </cell>
        </row>
        <row r="609">
          <cell r="A609">
            <v>2111</v>
          </cell>
          <cell r="C609">
            <v>320010645</v>
          </cell>
          <cell r="D609" t="str">
            <v>320</v>
          </cell>
          <cell r="E609" t="str">
            <v>32001</v>
          </cell>
          <cell r="F609" t="str">
            <v>Yeni Karamürsel Giyim A.Ş</v>
          </cell>
          <cell r="G609" t="str">
            <v>320010645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</row>
        <row r="610">
          <cell r="A610">
            <v>2111</v>
          </cell>
          <cell r="C610">
            <v>320010646</v>
          </cell>
          <cell r="D610" t="str">
            <v>320</v>
          </cell>
          <cell r="E610" t="str">
            <v>32001</v>
          </cell>
          <cell r="F610" t="str">
            <v>Turkcell İletişim Hiz. A.Ş</v>
          </cell>
          <cell r="G610" t="str">
            <v>320010646</v>
          </cell>
          <cell r="H610">
            <v>-1686.1</v>
          </cell>
          <cell r="I610">
            <v>1686.1</v>
          </cell>
          <cell r="J610">
            <v>0</v>
          </cell>
          <cell r="K610">
            <v>0</v>
          </cell>
          <cell r="L610">
            <v>-45.2</v>
          </cell>
          <cell r="M610">
            <v>45.2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</row>
        <row r="611">
          <cell r="A611">
            <v>2111</v>
          </cell>
          <cell r="C611">
            <v>320010647</v>
          </cell>
          <cell r="D611" t="str">
            <v>320</v>
          </cell>
          <cell r="E611" t="str">
            <v>32001</v>
          </cell>
          <cell r="F611" t="str">
            <v>Kare Güvenlki Sit.Savunma A.Ş</v>
          </cell>
          <cell r="G611" t="str">
            <v>320010647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</row>
        <row r="612">
          <cell r="A612">
            <v>2111</v>
          </cell>
          <cell r="C612">
            <v>320010648</v>
          </cell>
          <cell r="D612" t="str">
            <v>320</v>
          </cell>
          <cell r="E612" t="str">
            <v>32001</v>
          </cell>
          <cell r="F612" t="str">
            <v>CNR Uluslararası Fuarcılık A.Ş</v>
          </cell>
          <cell r="G612" t="str">
            <v>320010648</v>
          </cell>
          <cell r="H612">
            <v>6534.25</v>
          </cell>
          <cell r="I612">
            <v>-6106.5</v>
          </cell>
          <cell r="J612">
            <v>0</v>
          </cell>
          <cell r="K612">
            <v>-427.75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</row>
        <row r="613">
          <cell r="A613">
            <v>2111</v>
          </cell>
          <cell r="C613">
            <v>320010649</v>
          </cell>
          <cell r="D613" t="str">
            <v>320</v>
          </cell>
          <cell r="E613" t="str">
            <v>32001</v>
          </cell>
          <cell r="F613" t="str">
            <v>Digiturk Digital platform A.Ş</v>
          </cell>
          <cell r="G613" t="str">
            <v>320010649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</row>
        <row r="614">
          <cell r="A614">
            <v>2111</v>
          </cell>
          <cell r="C614">
            <v>320010650</v>
          </cell>
          <cell r="D614" t="str">
            <v>320</v>
          </cell>
          <cell r="E614" t="str">
            <v>32001</v>
          </cell>
          <cell r="F614" t="str">
            <v>Tekno ATeknoloji Ürünleri Ltd.</v>
          </cell>
          <cell r="G614" t="str">
            <v>320010650</v>
          </cell>
          <cell r="H614">
            <v>-3123.22</v>
          </cell>
          <cell r="I614">
            <v>3123.22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-11243.58</v>
          </cell>
          <cell r="P614">
            <v>11243.58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</row>
        <row r="615">
          <cell r="A615">
            <v>2111</v>
          </cell>
          <cell r="C615">
            <v>320010651</v>
          </cell>
          <cell r="D615" t="str">
            <v>320</v>
          </cell>
          <cell r="E615" t="str">
            <v>32001</v>
          </cell>
          <cell r="F615" t="str">
            <v>Burak Aygun</v>
          </cell>
          <cell r="G615" t="str">
            <v>320010651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</row>
        <row r="616">
          <cell r="A616">
            <v>2111</v>
          </cell>
          <cell r="C616">
            <v>320010652</v>
          </cell>
          <cell r="D616" t="str">
            <v>320</v>
          </cell>
          <cell r="E616" t="str">
            <v>32001</v>
          </cell>
          <cell r="F616" t="str">
            <v>Çırağan Sarayı İşl.Ins.Tur A.Ş</v>
          </cell>
          <cell r="G616" t="str">
            <v>320010652</v>
          </cell>
          <cell r="H616">
            <v>0</v>
          </cell>
          <cell r="I616">
            <v>0</v>
          </cell>
          <cell r="J616">
            <v>20979.8</v>
          </cell>
          <cell r="K616">
            <v>-20979.8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</row>
        <row r="617">
          <cell r="A617">
            <v>2111</v>
          </cell>
          <cell r="C617">
            <v>320010653</v>
          </cell>
          <cell r="D617" t="str">
            <v>320</v>
          </cell>
          <cell r="E617" t="str">
            <v>32001</v>
          </cell>
          <cell r="F617" t="str">
            <v>Türkiye Radyo Televizyon Kurum</v>
          </cell>
          <cell r="G617" t="str">
            <v>320010653</v>
          </cell>
          <cell r="H617">
            <v>5156.1000000000004</v>
          </cell>
          <cell r="I617">
            <v>0</v>
          </cell>
          <cell r="J617">
            <v>-5156.1000000000004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</row>
        <row r="618">
          <cell r="A618">
            <v>2111</v>
          </cell>
          <cell r="C618">
            <v>320010654</v>
          </cell>
          <cell r="D618" t="str">
            <v>320</v>
          </cell>
          <cell r="E618" t="str">
            <v>32001</v>
          </cell>
          <cell r="F618" t="str">
            <v>Herti Yüksek Teknoloji Ür.A.Ş</v>
          </cell>
          <cell r="G618" t="str">
            <v>320010654</v>
          </cell>
          <cell r="H618">
            <v>-24</v>
          </cell>
          <cell r="I618">
            <v>-12</v>
          </cell>
          <cell r="J618">
            <v>-34</v>
          </cell>
          <cell r="K618">
            <v>-195</v>
          </cell>
          <cell r="L618">
            <v>265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</row>
        <row r="619">
          <cell r="A619">
            <v>2111</v>
          </cell>
          <cell r="C619">
            <v>320010655</v>
          </cell>
          <cell r="D619" t="str">
            <v>320</v>
          </cell>
          <cell r="E619" t="str">
            <v>32001</v>
          </cell>
          <cell r="F619" t="str">
            <v>Ak ve Celen SMM A.Ş</v>
          </cell>
          <cell r="G619" t="str">
            <v>320010655</v>
          </cell>
          <cell r="H619">
            <v>3000</v>
          </cell>
          <cell r="I619">
            <v>-8094.8</v>
          </cell>
          <cell r="J619">
            <v>5094.8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</row>
        <row r="620">
          <cell r="A620">
            <v>2111</v>
          </cell>
          <cell r="C620">
            <v>320010656</v>
          </cell>
          <cell r="D620" t="str">
            <v>320</v>
          </cell>
          <cell r="E620" t="str">
            <v>32001</v>
          </cell>
          <cell r="F620" t="str">
            <v>Seyas Mimarlık Müh. A.Ş</v>
          </cell>
          <cell r="G620" t="str">
            <v>320010656</v>
          </cell>
          <cell r="H620">
            <v>0</v>
          </cell>
          <cell r="I620">
            <v>-28797.17</v>
          </cell>
          <cell r="J620">
            <v>28797.17</v>
          </cell>
          <cell r="K620">
            <v>-5164.6400000000003</v>
          </cell>
          <cell r="L620">
            <v>1641.64</v>
          </cell>
          <cell r="M620">
            <v>-73924.600000000006</v>
          </cell>
          <cell r="N620">
            <v>77447.600000000006</v>
          </cell>
          <cell r="O620">
            <v>-68765.47</v>
          </cell>
          <cell r="P620">
            <v>68765.47</v>
          </cell>
          <cell r="Q620">
            <v>-60835.03</v>
          </cell>
          <cell r="R620">
            <v>60835.03</v>
          </cell>
          <cell r="S620">
            <v>0</v>
          </cell>
          <cell r="T620">
            <v>0</v>
          </cell>
        </row>
        <row r="621">
          <cell r="A621">
            <v>2111</v>
          </cell>
          <cell r="C621">
            <v>320010657</v>
          </cell>
          <cell r="D621" t="str">
            <v>320</v>
          </cell>
          <cell r="E621" t="str">
            <v>32001</v>
          </cell>
          <cell r="F621" t="str">
            <v>TEV Türk Eğitim Vakfı</v>
          </cell>
          <cell r="G621" t="str">
            <v>320010657</v>
          </cell>
          <cell r="H621">
            <v>0</v>
          </cell>
          <cell r="I621">
            <v>75</v>
          </cell>
          <cell r="J621">
            <v>-75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</row>
        <row r="622">
          <cell r="A622">
            <v>2111</v>
          </cell>
          <cell r="C622">
            <v>320010658</v>
          </cell>
          <cell r="D622" t="str">
            <v>320</v>
          </cell>
          <cell r="E622" t="str">
            <v>32001</v>
          </cell>
          <cell r="F622" t="str">
            <v>ARS Sosyal hizmet İnş.Nak Turz</v>
          </cell>
          <cell r="G622" t="str">
            <v>320010658</v>
          </cell>
          <cell r="H622">
            <v>-1876.73</v>
          </cell>
          <cell r="I622">
            <v>-5187.6099999999997</v>
          </cell>
          <cell r="J622">
            <v>-11753</v>
          </cell>
          <cell r="K622">
            <v>-210640.19</v>
          </cell>
          <cell r="L622">
            <v>181212.23</v>
          </cell>
          <cell r="M622">
            <v>25903.45</v>
          </cell>
          <cell r="N622">
            <v>0</v>
          </cell>
          <cell r="O622">
            <v>0</v>
          </cell>
          <cell r="P622">
            <v>-3138.8</v>
          </cell>
          <cell r="Q622">
            <v>-9699.6</v>
          </cell>
          <cell r="R622">
            <v>35180.25</v>
          </cell>
          <cell r="S622">
            <v>0</v>
          </cell>
          <cell r="T622">
            <v>0</v>
          </cell>
        </row>
        <row r="623">
          <cell r="A623">
            <v>2111</v>
          </cell>
          <cell r="C623">
            <v>320010659</v>
          </cell>
          <cell r="D623" t="str">
            <v>320</v>
          </cell>
          <cell r="E623" t="str">
            <v>32001</v>
          </cell>
          <cell r="F623" t="str">
            <v>Vatan plastik San.Tic. A.Ş</v>
          </cell>
          <cell r="G623" t="str">
            <v>320010659</v>
          </cell>
          <cell r="H623">
            <v>-1875.78</v>
          </cell>
          <cell r="I623">
            <v>0</v>
          </cell>
          <cell r="J623">
            <v>-1930.99</v>
          </cell>
          <cell r="K623">
            <v>3806.77</v>
          </cell>
          <cell r="L623">
            <v>0</v>
          </cell>
          <cell r="M623">
            <v>-2189.6999999999998</v>
          </cell>
          <cell r="N623">
            <v>-9.49</v>
          </cell>
          <cell r="O623">
            <v>2199.19</v>
          </cell>
          <cell r="P623">
            <v>-2197.34</v>
          </cell>
          <cell r="Q623">
            <v>2197.34</v>
          </cell>
          <cell r="R623">
            <v>-2321.17</v>
          </cell>
          <cell r="S623">
            <v>0</v>
          </cell>
          <cell r="T623">
            <v>-2321.17</v>
          </cell>
        </row>
        <row r="624">
          <cell r="A624">
            <v>2111</v>
          </cell>
          <cell r="C624">
            <v>320010660</v>
          </cell>
          <cell r="D624" t="str">
            <v>320</v>
          </cell>
          <cell r="E624" t="str">
            <v>32001</v>
          </cell>
          <cell r="F624" t="str">
            <v>MUTSAN OTOMOBİL PAZ.SAN.TİC.</v>
          </cell>
          <cell r="G624" t="str">
            <v>320010660</v>
          </cell>
          <cell r="H624">
            <v>-502.47</v>
          </cell>
          <cell r="I624">
            <v>502.47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</row>
        <row r="625">
          <cell r="A625">
            <v>2111</v>
          </cell>
          <cell r="C625">
            <v>320010661</v>
          </cell>
          <cell r="D625" t="str">
            <v>320</v>
          </cell>
          <cell r="E625" t="str">
            <v>32001</v>
          </cell>
          <cell r="F625" t="str">
            <v>SARITAS HAFRIYAT NAKLIYAT INS.</v>
          </cell>
          <cell r="G625" t="str">
            <v>320010661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</row>
        <row r="626">
          <cell r="A626">
            <v>2111</v>
          </cell>
          <cell r="C626">
            <v>320010662</v>
          </cell>
          <cell r="D626" t="str">
            <v>320</v>
          </cell>
          <cell r="E626" t="str">
            <v>32001</v>
          </cell>
          <cell r="F626" t="str">
            <v>STARCOM ALLMEDIA MEDYA PLANLAM</v>
          </cell>
          <cell r="G626" t="str">
            <v>320010662</v>
          </cell>
          <cell r="H626">
            <v>-13679.03</v>
          </cell>
          <cell r="I626">
            <v>-60999.18</v>
          </cell>
          <cell r="J626">
            <v>-640032.51</v>
          </cell>
          <cell r="K626">
            <v>123347.57</v>
          </cell>
          <cell r="L626">
            <v>-231165.29</v>
          </cell>
          <cell r="M626">
            <v>78669.539999999994</v>
          </cell>
          <cell r="N626">
            <v>389885.84</v>
          </cell>
          <cell r="O626">
            <v>221081</v>
          </cell>
          <cell r="P626">
            <v>-50976.72</v>
          </cell>
          <cell r="Q626">
            <v>-547444.55000000005</v>
          </cell>
          <cell r="R626">
            <v>631593.25</v>
          </cell>
          <cell r="S626">
            <v>0</v>
          </cell>
          <cell r="T626">
            <v>-99720.08</v>
          </cell>
        </row>
        <row r="627">
          <cell r="A627">
            <v>2111</v>
          </cell>
          <cell r="C627">
            <v>320010663</v>
          </cell>
          <cell r="D627" t="str">
            <v>320</v>
          </cell>
          <cell r="E627" t="str">
            <v>32001</v>
          </cell>
          <cell r="F627" t="str">
            <v>OTEL ZEKİ ÖZPERK OTO SAN.TİC.A</v>
          </cell>
          <cell r="G627" t="str">
            <v>320010663</v>
          </cell>
          <cell r="H627">
            <v>-80</v>
          </cell>
          <cell r="I627">
            <v>0</v>
          </cell>
          <cell r="J627">
            <v>80</v>
          </cell>
          <cell r="K627">
            <v>0</v>
          </cell>
          <cell r="L627">
            <v>-192</v>
          </cell>
          <cell r="M627">
            <v>192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</row>
        <row r="628">
          <cell r="A628">
            <v>2111</v>
          </cell>
          <cell r="C628">
            <v>320010664</v>
          </cell>
          <cell r="D628" t="str">
            <v>320</v>
          </cell>
          <cell r="E628" t="str">
            <v>32001</v>
          </cell>
          <cell r="F628" t="str">
            <v>GRAND HOTEL NİĞDE HALUK ÇETİNT</v>
          </cell>
          <cell r="G628" t="str">
            <v>320010664</v>
          </cell>
          <cell r="H628">
            <v>-55</v>
          </cell>
          <cell r="I628">
            <v>0</v>
          </cell>
          <cell r="J628">
            <v>55</v>
          </cell>
          <cell r="K628">
            <v>0</v>
          </cell>
          <cell r="L628">
            <v>-138.75</v>
          </cell>
          <cell r="M628">
            <v>138.75</v>
          </cell>
          <cell r="N628">
            <v>0</v>
          </cell>
          <cell r="O628">
            <v>-138.5</v>
          </cell>
          <cell r="P628">
            <v>138.5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</row>
        <row r="629">
          <cell r="A629">
            <v>2111</v>
          </cell>
          <cell r="C629">
            <v>320010665</v>
          </cell>
          <cell r="D629" t="str">
            <v>320</v>
          </cell>
          <cell r="E629" t="str">
            <v>32001</v>
          </cell>
          <cell r="F629" t="str">
            <v>NİS ÇİÇEK</v>
          </cell>
          <cell r="G629" t="str">
            <v>320010665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</row>
        <row r="630">
          <cell r="A630">
            <v>2111</v>
          </cell>
          <cell r="C630">
            <v>320010666</v>
          </cell>
          <cell r="D630" t="str">
            <v>320</v>
          </cell>
          <cell r="E630" t="str">
            <v>32001</v>
          </cell>
          <cell r="F630" t="str">
            <v>HB TEKNİK ELEKT.MÜH.PROJE DANI</v>
          </cell>
          <cell r="G630" t="str">
            <v>320010666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</row>
        <row r="631">
          <cell r="A631">
            <v>2111</v>
          </cell>
          <cell r="C631">
            <v>320010667</v>
          </cell>
          <cell r="D631" t="str">
            <v>320</v>
          </cell>
          <cell r="E631" t="str">
            <v>32001</v>
          </cell>
          <cell r="F631" t="str">
            <v>ATAKAR TEKSTİL TİC.LTD.ŞTİ.</v>
          </cell>
          <cell r="G631" t="str">
            <v>320010667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</row>
        <row r="632">
          <cell r="A632">
            <v>2111</v>
          </cell>
          <cell r="C632">
            <v>320010668</v>
          </cell>
          <cell r="D632" t="str">
            <v>320</v>
          </cell>
          <cell r="E632" t="str">
            <v>32001</v>
          </cell>
          <cell r="F632" t="str">
            <v>YASED YABANCI SERMAYE DERNEĞİ</v>
          </cell>
          <cell r="G632" t="str">
            <v>320010668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</row>
        <row r="633">
          <cell r="A633">
            <v>2111</v>
          </cell>
          <cell r="C633">
            <v>320010669</v>
          </cell>
          <cell r="D633" t="str">
            <v>320</v>
          </cell>
          <cell r="E633" t="str">
            <v>32001</v>
          </cell>
          <cell r="F633" t="str">
            <v>ATC GROUP ULUSLARARASI NAK.TİC</v>
          </cell>
          <cell r="G633" t="str">
            <v>320010669</v>
          </cell>
          <cell r="H633">
            <v>0</v>
          </cell>
          <cell r="I633">
            <v>-7938.5</v>
          </cell>
          <cell r="J633">
            <v>7938.5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</row>
        <row r="634">
          <cell r="A634">
            <v>2111</v>
          </cell>
          <cell r="C634">
            <v>320010670</v>
          </cell>
          <cell r="D634" t="str">
            <v>320</v>
          </cell>
          <cell r="E634" t="str">
            <v>32001</v>
          </cell>
          <cell r="F634" t="str">
            <v>ZAFER PLAZA İŞL.AŞ.BURSA</v>
          </cell>
          <cell r="G634" t="str">
            <v>320010670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</row>
        <row r="635">
          <cell r="A635">
            <v>2111</v>
          </cell>
          <cell r="C635">
            <v>320010671</v>
          </cell>
          <cell r="D635" t="str">
            <v>320</v>
          </cell>
          <cell r="E635" t="str">
            <v>32001</v>
          </cell>
          <cell r="F635" t="str">
            <v>İGDAŞ İSTANBUL GAZ DAĞITIM SAN</v>
          </cell>
          <cell r="G635" t="str">
            <v>320010671</v>
          </cell>
          <cell r="H635">
            <v>0</v>
          </cell>
          <cell r="I635">
            <v>-21123</v>
          </cell>
          <cell r="J635">
            <v>15661</v>
          </cell>
          <cell r="K635">
            <v>3379</v>
          </cell>
          <cell r="L635">
            <v>632</v>
          </cell>
          <cell r="M635">
            <v>1451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</row>
        <row r="636">
          <cell r="A636">
            <v>2111</v>
          </cell>
          <cell r="C636">
            <v>320010672</v>
          </cell>
          <cell r="D636" t="str">
            <v>320</v>
          </cell>
          <cell r="E636" t="str">
            <v>32001</v>
          </cell>
          <cell r="F636" t="str">
            <v>CEYLAN TİCARET/ERSAN CEYLAN</v>
          </cell>
          <cell r="G636" t="str">
            <v>320010672</v>
          </cell>
          <cell r="H636">
            <v>0</v>
          </cell>
          <cell r="I636">
            <v>0</v>
          </cell>
          <cell r="J636">
            <v>-1637.72</v>
          </cell>
          <cell r="K636">
            <v>549.66</v>
          </cell>
          <cell r="L636">
            <v>-16.91</v>
          </cell>
          <cell r="M636">
            <v>321.35000000000002</v>
          </cell>
          <cell r="N636">
            <v>53.55</v>
          </cell>
          <cell r="O636">
            <v>-67.650000000000006</v>
          </cell>
          <cell r="P636">
            <v>-2.82</v>
          </cell>
          <cell r="Q636">
            <v>-558.12</v>
          </cell>
          <cell r="R636">
            <v>414.37</v>
          </cell>
          <cell r="S636">
            <v>0</v>
          </cell>
          <cell r="T636">
            <v>-944.29</v>
          </cell>
        </row>
        <row r="637">
          <cell r="A637">
            <v>2111</v>
          </cell>
          <cell r="C637">
            <v>320010673</v>
          </cell>
          <cell r="D637" t="str">
            <v>320</v>
          </cell>
          <cell r="E637" t="str">
            <v>32001</v>
          </cell>
          <cell r="F637" t="str">
            <v>AMAÇ MUH.PROJE İNŞ.SAN.TİC.LTD</v>
          </cell>
          <cell r="G637" t="str">
            <v>320010673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</row>
        <row r="638">
          <cell r="A638">
            <v>2111</v>
          </cell>
          <cell r="C638">
            <v>320010674</v>
          </cell>
          <cell r="D638" t="str">
            <v>320</v>
          </cell>
          <cell r="E638" t="str">
            <v>32001</v>
          </cell>
          <cell r="F638" t="str">
            <v>AZIM ANAHTAR CAFER PULAT</v>
          </cell>
          <cell r="G638" t="str">
            <v>320010674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</row>
        <row r="639">
          <cell r="A639">
            <v>2111</v>
          </cell>
          <cell r="C639">
            <v>320010675</v>
          </cell>
          <cell r="D639" t="str">
            <v>320</v>
          </cell>
          <cell r="E639" t="str">
            <v>32001</v>
          </cell>
          <cell r="F639" t="str">
            <v>SIMA OTOMOTİV SAN.TİC.AŞ.</v>
          </cell>
          <cell r="G639" t="str">
            <v>320010675</v>
          </cell>
          <cell r="H639">
            <v>0</v>
          </cell>
          <cell r="I639">
            <v>0</v>
          </cell>
          <cell r="J639">
            <v>-36.58</v>
          </cell>
          <cell r="K639">
            <v>36.58</v>
          </cell>
          <cell r="L639">
            <v>0</v>
          </cell>
          <cell r="M639">
            <v>-24.27</v>
          </cell>
          <cell r="N639">
            <v>24.27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</row>
        <row r="640">
          <cell r="A640">
            <v>2111</v>
          </cell>
          <cell r="C640">
            <v>320010676</v>
          </cell>
          <cell r="D640" t="str">
            <v>320</v>
          </cell>
          <cell r="E640" t="str">
            <v>32001</v>
          </cell>
          <cell r="F640" t="str">
            <v>GOSB YAPI DENETİM</v>
          </cell>
          <cell r="G640" t="str">
            <v>320010676</v>
          </cell>
          <cell r="H640">
            <v>0</v>
          </cell>
          <cell r="I640">
            <v>0</v>
          </cell>
          <cell r="J640">
            <v>40683.4</v>
          </cell>
          <cell r="K640">
            <v>-40683.4</v>
          </cell>
          <cell r="L640">
            <v>0</v>
          </cell>
          <cell r="M640">
            <v>-70526.509999999995</v>
          </cell>
          <cell r="N640">
            <v>70526.509999999995</v>
          </cell>
          <cell r="O640">
            <v>-10176.75</v>
          </cell>
          <cell r="P640">
            <v>10176.75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</row>
        <row r="641">
          <cell r="A641">
            <v>2111</v>
          </cell>
          <cell r="C641">
            <v>320010677</v>
          </cell>
          <cell r="D641" t="str">
            <v>320</v>
          </cell>
          <cell r="E641" t="str">
            <v>32001</v>
          </cell>
          <cell r="F641" t="str">
            <v>DAL LUNAPARK MAK.SAN.TİC.AŞ.</v>
          </cell>
          <cell r="G641" t="str">
            <v>320010677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</row>
        <row r="642">
          <cell r="A642">
            <v>2111</v>
          </cell>
          <cell r="C642">
            <v>320010678</v>
          </cell>
          <cell r="D642" t="str">
            <v>320</v>
          </cell>
          <cell r="E642" t="str">
            <v>32001</v>
          </cell>
          <cell r="F642" t="str">
            <v>PERAJANS İLETİŞİM VE YAYINCILI</v>
          </cell>
          <cell r="G642" t="str">
            <v>320010678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</row>
        <row r="643">
          <cell r="A643">
            <v>2111</v>
          </cell>
          <cell r="C643">
            <v>320010679</v>
          </cell>
          <cell r="D643" t="str">
            <v>320</v>
          </cell>
          <cell r="E643" t="str">
            <v>32001</v>
          </cell>
          <cell r="F643" t="str">
            <v>UCLER OTO KURTARMA</v>
          </cell>
          <cell r="G643" t="str">
            <v>320010679</v>
          </cell>
          <cell r="H643">
            <v>0</v>
          </cell>
          <cell r="I643">
            <v>0</v>
          </cell>
          <cell r="J643">
            <v>0</v>
          </cell>
          <cell r="K643">
            <v>-59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-59</v>
          </cell>
        </row>
        <row r="644">
          <cell r="A644">
            <v>2111</v>
          </cell>
          <cell r="C644">
            <v>320010680</v>
          </cell>
          <cell r="D644" t="str">
            <v>320</v>
          </cell>
          <cell r="E644" t="str">
            <v>32001</v>
          </cell>
          <cell r="F644" t="str">
            <v>AVRUPA TURİZM VE ULUS.ORG.LTD.</v>
          </cell>
          <cell r="G644" t="str">
            <v>320010680</v>
          </cell>
          <cell r="H644">
            <v>0</v>
          </cell>
          <cell r="I644">
            <v>0</v>
          </cell>
          <cell r="J644">
            <v>-2759</v>
          </cell>
          <cell r="K644">
            <v>2179</v>
          </cell>
          <cell r="L644">
            <v>580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</row>
        <row r="645">
          <cell r="A645">
            <v>2111</v>
          </cell>
          <cell r="C645">
            <v>320010681</v>
          </cell>
          <cell r="D645" t="str">
            <v>320</v>
          </cell>
          <cell r="E645" t="str">
            <v>32001</v>
          </cell>
          <cell r="F645" t="str">
            <v>BOLD ILETISIM TASARIM A.S.</v>
          </cell>
          <cell r="G645" t="str">
            <v>320010681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</row>
        <row r="646">
          <cell r="A646">
            <v>2111</v>
          </cell>
          <cell r="C646">
            <v>320010682</v>
          </cell>
          <cell r="D646" t="str">
            <v>320</v>
          </cell>
          <cell r="E646" t="str">
            <v>32001</v>
          </cell>
          <cell r="F646" t="str">
            <v>PWC DAN.HİZ. LTD.ŞTİ.</v>
          </cell>
          <cell r="G646" t="str">
            <v>320010682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-708</v>
          </cell>
          <cell r="R646">
            <v>708</v>
          </cell>
          <cell r="S646">
            <v>0</v>
          </cell>
          <cell r="T646">
            <v>0</v>
          </cell>
        </row>
        <row r="647">
          <cell r="A647">
            <v>2111</v>
          </cell>
          <cell r="C647">
            <v>320010683</v>
          </cell>
          <cell r="D647" t="str">
            <v>320</v>
          </cell>
          <cell r="E647" t="str">
            <v>32001</v>
          </cell>
          <cell r="F647" t="str">
            <v>PAŞA SİMİTEVİ-CEMİL AKSOY</v>
          </cell>
          <cell r="G647" t="str">
            <v>320010683</v>
          </cell>
          <cell r="H647">
            <v>0</v>
          </cell>
          <cell r="I647">
            <v>0</v>
          </cell>
          <cell r="J647">
            <v>-577.35</v>
          </cell>
          <cell r="K647">
            <v>-577.35</v>
          </cell>
          <cell r="L647">
            <v>559.35</v>
          </cell>
          <cell r="M647">
            <v>595.35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</row>
        <row r="648">
          <cell r="A648">
            <v>2111</v>
          </cell>
          <cell r="C648">
            <v>320010684</v>
          </cell>
          <cell r="D648" t="str">
            <v>320</v>
          </cell>
          <cell r="E648" t="str">
            <v>32001</v>
          </cell>
          <cell r="F648" t="str">
            <v>ORES TANITIM SAN.TİC.A.Ş</v>
          </cell>
          <cell r="G648" t="str">
            <v>320010684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</row>
        <row r="649">
          <cell r="A649">
            <v>2111</v>
          </cell>
          <cell r="C649">
            <v>320010685</v>
          </cell>
          <cell r="D649" t="str">
            <v>320</v>
          </cell>
          <cell r="E649" t="str">
            <v>32001</v>
          </cell>
          <cell r="F649" t="str">
            <v>TURKA OTELCİLİK</v>
          </cell>
          <cell r="G649" t="str">
            <v>320010685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</row>
        <row r="650">
          <cell r="A650">
            <v>2111</v>
          </cell>
          <cell r="C650">
            <v>320010686</v>
          </cell>
          <cell r="D650" t="str">
            <v>320</v>
          </cell>
          <cell r="E650" t="str">
            <v>32001</v>
          </cell>
          <cell r="F650" t="str">
            <v>BİZCE TANITIM SAN.TİC.LTD.</v>
          </cell>
          <cell r="G650" t="str">
            <v>320010686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</row>
        <row r="651">
          <cell r="A651">
            <v>2111</v>
          </cell>
          <cell r="C651">
            <v>320010687</v>
          </cell>
          <cell r="D651" t="str">
            <v>320</v>
          </cell>
          <cell r="E651" t="str">
            <v>32001</v>
          </cell>
          <cell r="F651" t="str">
            <v>MİKS MÜZİK İLETİŞİM HİZ.LTD.</v>
          </cell>
          <cell r="G651" t="str">
            <v>320010687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</row>
        <row r="652">
          <cell r="A652">
            <v>2111</v>
          </cell>
          <cell r="C652">
            <v>320010688</v>
          </cell>
          <cell r="D652" t="str">
            <v>320</v>
          </cell>
          <cell r="E652" t="str">
            <v>32001</v>
          </cell>
          <cell r="F652" t="str">
            <v>ZA-NA TURİZM VE TİC.A.Ş</v>
          </cell>
          <cell r="G652" t="str">
            <v>320010688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-241.9</v>
          </cell>
          <cell r="N652">
            <v>241.9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</row>
        <row r="653">
          <cell r="A653">
            <v>2111</v>
          </cell>
          <cell r="C653">
            <v>320010689</v>
          </cell>
          <cell r="D653" t="str">
            <v>320</v>
          </cell>
          <cell r="E653" t="str">
            <v>32001</v>
          </cell>
          <cell r="F653" t="str">
            <v>YUMAK ALÜMİNYUM SAN.TİC.LTD</v>
          </cell>
          <cell r="G653" t="str">
            <v>320010689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</row>
        <row r="654">
          <cell r="A654">
            <v>2111</v>
          </cell>
          <cell r="C654">
            <v>320010690</v>
          </cell>
          <cell r="D654" t="str">
            <v>320</v>
          </cell>
          <cell r="E654" t="str">
            <v>32001</v>
          </cell>
          <cell r="F654" t="str">
            <v>MEDUSA HALKLA İLİŞKİ.TURZ.REKL</v>
          </cell>
          <cell r="G654" t="str">
            <v>320010690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-1882.57</v>
          </cell>
          <cell r="N654">
            <v>509.05</v>
          </cell>
          <cell r="O654">
            <v>1373.52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</row>
        <row r="655">
          <cell r="A655">
            <v>2111</v>
          </cell>
          <cell r="C655">
            <v>320010691</v>
          </cell>
          <cell r="D655" t="str">
            <v>320</v>
          </cell>
          <cell r="E655" t="str">
            <v>32001</v>
          </cell>
          <cell r="F655" t="str">
            <v>JUMBO MADENİ MUTFAK EŞYA SAN.T</v>
          </cell>
          <cell r="G655" t="str">
            <v>320010691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</row>
        <row r="656">
          <cell r="A656">
            <v>2111</v>
          </cell>
          <cell r="C656">
            <v>320010692</v>
          </cell>
          <cell r="D656" t="str">
            <v>320</v>
          </cell>
          <cell r="E656" t="str">
            <v>32001</v>
          </cell>
          <cell r="F656" t="str">
            <v>SUDA TURİZM ORG.VE OTO KİRALAM</v>
          </cell>
          <cell r="G656" t="str">
            <v>320010692</v>
          </cell>
          <cell r="H656">
            <v>0</v>
          </cell>
          <cell r="I656">
            <v>0</v>
          </cell>
          <cell r="J656">
            <v>-70.2</v>
          </cell>
          <cell r="K656">
            <v>70.2</v>
          </cell>
          <cell r="L656">
            <v>0</v>
          </cell>
          <cell r="M656">
            <v>0</v>
          </cell>
          <cell r="N656">
            <v>-295</v>
          </cell>
          <cell r="O656">
            <v>295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</row>
        <row r="657">
          <cell r="A657">
            <v>2111</v>
          </cell>
          <cell r="C657">
            <v>320010693</v>
          </cell>
          <cell r="D657" t="str">
            <v>320</v>
          </cell>
          <cell r="E657" t="str">
            <v>32001</v>
          </cell>
          <cell r="F657" t="str">
            <v>İNSA MÜHENDİSLİK SAN.VE TİC.LT</v>
          </cell>
          <cell r="G657" t="str">
            <v>320010693</v>
          </cell>
          <cell r="H657">
            <v>0</v>
          </cell>
          <cell r="I657">
            <v>0</v>
          </cell>
          <cell r="J657">
            <v>1567579.42</v>
          </cell>
          <cell r="K657">
            <v>-1567579.42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-389816.3</v>
          </cell>
          <cell r="Q657">
            <v>389816.3</v>
          </cell>
          <cell r="R657">
            <v>0</v>
          </cell>
          <cell r="S657">
            <v>0</v>
          </cell>
          <cell r="T657">
            <v>0</v>
          </cell>
        </row>
        <row r="658">
          <cell r="A658">
            <v>2111</v>
          </cell>
          <cell r="C658">
            <v>320010694</v>
          </cell>
          <cell r="D658" t="str">
            <v>320</v>
          </cell>
          <cell r="E658" t="str">
            <v>32001</v>
          </cell>
          <cell r="F658" t="str">
            <v>SİMGE ELEKTRİK MÜH.TAAH.SAN.VE</v>
          </cell>
          <cell r="G658" t="str">
            <v>320010694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-71260.2</v>
          </cell>
          <cell r="N658">
            <v>71260.2</v>
          </cell>
          <cell r="O658">
            <v>-14533.74</v>
          </cell>
          <cell r="P658">
            <v>0</v>
          </cell>
          <cell r="Q658">
            <v>-73616.820000000007</v>
          </cell>
          <cell r="R658">
            <v>18372.3</v>
          </cell>
          <cell r="S658">
            <v>0</v>
          </cell>
          <cell r="T658">
            <v>-69778.259999999995</v>
          </cell>
        </row>
        <row r="659">
          <cell r="A659">
            <v>2111</v>
          </cell>
          <cell r="C659">
            <v>320010695</v>
          </cell>
          <cell r="D659" t="str">
            <v>320</v>
          </cell>
          <cell r="E659" t="str">
            <v>32001</v>
          </cell>
          <cell r="F659" t="str">
            <v>TÜRK-AMERİKAN İŞADAMLARI DERNE</v>
          </cell>
          <cell r="G659" t="str">
            <v>320010695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</row>
        <row r="660">
          <cell r="A660">
            <v>2111</v>
          </cell>
          <cell r="C660">
            <v>320010696</v>
          </cell>
          <cell r="D660" t="str">
            <v>320</v>
          </cell>
          <cell r="E660" t="str">
            <v>32001</v>
          </cell>
          <cell r="F660" t="str">
            <v>HERTİ İLETİŞİM HİZ.TİC.LTD.ŞTİ</v>
          </cell>
          <cell r="G660" t="str">
            <v>320010696</v>
          </cell>
          <cell r="H660">
            <v>0</v>
          </cell>
          <cell r="I660">
            <v>0</v>
          </cell>
          <cell r="J660">
            <v>0</v>
          </cell>
          <cell r="K660">
            <v>-24</v>
          </cell>
          <cell r="L660">
            <v>0</v>
          </cell>
          <cell r="M660">
            <v>-12</v>
          </cell>
          <cell r="N660">
            <v>30</v>
          </cell>
          <cell r="O660">
            <v>-6</v>
          </cell>
          <cell r="P660">
            <v>5</v>
          </cell>
          <cell r="Q660">
            <v>1</v>
          </cell>
          <cell r="R660">
            <v>-18</v>
          </cell>
          <cell r="S660">
            <v>0</v>
          </cell>
          <cell r="T660">
            <v>-24</v>
          </cell>
        </row>
        <row r="661">
          <cell r="A661">
            <v>2111</v>
          </cell>
          <cell r="C661">
            <v>320010697</v>
          </cell>
          <cell r="D661" t="str">
            <v>320</v>
          </cell>
          <cell r="E661" t="str">
            <v>32001</v>
          </cell>
          <cell r="F661" t="str">
            <v>TET BOYA EDİP ŞAHİN</v>
          </cell>
          <cell r="G661" t="str">
            <v>320010697</v>
          </cell>
          <cell r="H661">
            <v>0</v>
          </cell>
          <cell r="I661">
            <v>0</v>
          </cell>
          <cell r="J661">
            <v>-1770</v>
          </cell>
          <cell r="K661">
            <v>1770</v>
          </cell>
          <cell r="L661">
            <v>-1003</v>
          </cell>
          <cell r="M661">
            <v>295</v>
          </cell>
          <cell r="N661">
            <v>708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</row>
        <row r="662">
          <cell r="A662">
            <v>2111</v>
          </cell>
          <cell r="C662">
            <v>320010698</v>
          </cell>
          <cell r="D662" t="str">
            <v>320</v>
          </cell>
          <cell r="E662" t="str">
            <v>32001</v>
          </cell>
          <cell r="F662" t="str">
            <v>TAHYA TUR.TEM.İNŞ.SAN.TİC.LTD.</v>
          </cell>
          <cell r="G662" t="str">
            <v>320010698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-67</v>
          </cell>
          <cell r="N662">
            <v>67</v>
          </cell>
          <cell r="O662">
            <v>0</v>
          </cell>
          <cell r="P662">
            <v>-77</v>
          </cell>
          <cell r="Q662">
            <v>-99</v>
          </cell>
          <cell r="R662">
            <v>-136</v>
          </cell>
          <cell r="S662">
            <v>0</v>
          </cell>
          <cell r="T662">
            <v>-312</v>
          </cell>
        </row>
        <row r="663">
          <cell r="A663">
            <v>2111</v>
          </cell>
          <cell r="C663">
            <v>320010699</v>
          </cell>
          <cell r="D663" t="str">
            <v>320</v>
          </cell>
          <cell r="E663" t="str">
            <v>32001</v>
          </cell>
          <cell r="F663" t="str">
            <v>ISTANBUL TURIZM VE OTEL.A.S.</v>
          </cell>
          <cell r="G663" t="str">
            <v>320010699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</row>
        <row r="664">
          <cell r="A664">
            <v>2111</v>
          </cell>
          <cell r="C664">
            <v>320010700</v>
          </cell>
          <cell r="D664" t="str">
            <v>320</v>
          </cell>
          <cell r="E664" t="str">
            <v>32001</v>
          </cell>
          <cell r="F664" t="str">
            <v>KÖROĞLU OTEL.TURİZM LTD.ŞTİ.</v>
          </cell>
          <cell r="G664" t="str">
            <v>320010700</v>
          </cell>
          <cell r="H664">
            <v>0</v>
          </cell>
          <cell r="I664">
            <v>0</v>
          </cell>
          <cell r="J664">
            <v>0</v>
          </cell>
          <cell r="K664">
            <v>-360</v>
          </cell>
          <cell r="L664">
            <v>360</v>
          </cell>
          <cell r="M664">
            <v>-198</v>
          </cell>
          <cell r="N664">
            <v>198</v>
          </cell>
          <cell r="O664">
            <v>0</v>
          </cell>
          <cell r="P664">
            <v>0</v>
          </cell>
          <cell r="Q664">
            <v>0</v>
          </cell>
          <cell r="R664">
            <v>-414</v>
          </cell>
          <cell r="S664">
            <v>0</v>
          </cell>
          <cell r="T664">
            <v>-414</v>
          </cell>
        </row>
        <row r="665">
          <cell r="A665">
            <v>2111</v>
          </cell>
          <cell r="C665">
            <v>320010701</v>
          </cell>
          <cell r="D665" t="str">
            <v>320</v>
          </cell>
          <cell r="E665" t="str">
            <v>32001</v>
          </cell>
          <cell r="F665" t="str">
            <v>BUROTEL OTEL.TURZ.TİC.AŞ.</v>
          </cell>
          <cell r="G665" t="str">
            <v>320010701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-153</v>
          </cell>
          <cell r="N665">
            <v>153</v>
          </cell>
          <cell r="O665">
            <v>-180</v>
          </cell>
          <cell r="P665">
            <v>180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</row>
        <row r="666">
          <cell r="A666">
            <v>2111</v>
          </cell>
          <cell r="C666">
            <v>320010702</v>
          </cell>
          <cell r="D666" t="str">
            <v>320</v>
          </cell>
          <cell r="E666" t="str">
            <v>32001</v>
          </cell>
          <cell r="F666" t="str">
            <v>MONTANIA SÜMBÜL TURİZM A.Ş.</v>
          </cell>
          <cell r="G666" t="str">
            <v>320010702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-200</v>
          </cell>
          <cell r="O666">
            <v>200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</row>
        <row r="667">
          <cell r="A667">
            <v>2111</v>
          </cell>
          <cell r="C667">
            <v>320010703</v>
          </cell>
          <cell r="D667" t="str">
            <v>320</v>
          </cell>
          <cell r="E667" t="str">
            <v>32001</v>
          </cell>
          <cell r="F667" t="str">
            <v>TESA TESİSAT SAN.VE TİC.LTD.ŞT</v>
          </cell>
          <cell r="G667" t="str">
            <v>320010703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-124666.66</v>
          </cell>
          <cell r="O667">
            <v>-63318.66</v>
          </cell>
          <cell r="P667">
            <v>0</v>
          </cell>
          <cell r="Q667">
            <v>0</v>
          </cell>
          <cell r="R667">
            <v>21906.36</v>
          </cell>
          <cell r="S667">
            <v>0</v>
          </cell>
          <cell r="T667">
            <v>-166078.96</v>
          </cell>
        </row>
        <row r="668">
          <cell r="A668">
            <v>2111</v>
          </cell>
          <cell r="C668">
            <v>320010704</v>
          </cell>
          <cell r="D668" t="str">
            <v>320</v>
          </cell>
          <cell r="E668" t="str">
            <v>32001</v>
          </cell>
          <cell r="F668" t="str">
            <v>YİMPAŞ TURİZM OTEL.AŞ.ESKİŞEHİ</v>
          </cell>
          <cell r="G668" t="str">
            <v>320010704</v>
          </cell>
          <cell r="H668">
            <v>0</v>
          </cell>
          <cell r="I668">
            <v>0</v>
          </cell>
          <cell r="J668">
            <v>0</v>
          </cell>
          <cell r="K668">
            <v>-79.5</v>
          </cell>
          <cell r="L668">
            <v>-9.5</v>
          </cell>
          <cell r="M668">
            <v>-836</v>
          </cell>
          <cell r="N668">
            <v>309</v>
          </cell>
          <cell r="O668">
            <v>-246</v>
          </cell>
          <cell r="P668">
            <v>328</v>
          </cell>
          <cell r="Q668">
            <v>534</v>
          </cell>
          <cell r="R668">
            <v>-799</v>
          </cell>
          <cell r="S668">
            <v>0</v>
          </cell>
          <cell r="T668">
            <v>-799</v>
          </cell>
        </row>
        <row r="669">
          <cell r="A669">
            <v>2111</v>
          </cell>
          <cell r="C669">
            <v>320010705</v>
          </cell>
          <cell r="D669" t="str">
            <v>320</v>
          </cell>
          <cell r="E669" t="str">
            <v>32001</v>
          </cell>
          <cell r="F669" t="str">
            <v>ATINÇ OTEL-TBK TURİZM LTD.ŞTİ.</v>
          </cell>
          <cell r="G669" t="str">
            <v>320010705</v>
          </cell>
          <cell r="H669">
            <v>0</v>
          </cell>
          <cell r="I669">
            <v>0</v>
          </cell>
          <cell r="J669">
            <v>0</v>
          </cell>
          <cell r="K669">
            <v>-112</v>
          </cell>
          <cell r="L669">
            <v>112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</row>
        <row r="670">
          <cell r="A670">
            <v>2111</v>
          </cell>
          <cell r="C670">
            <v>320010706</v>
          </cell>
          <cell r="D670" t="str">
            <v>320</v>
          </cell>
          <cell r="E670" t="str">
            <v>32001</v>
          </cell>
          <cell r="F670" t="str">
            <v>FİDA FİLM YAPIM DAĞITIM VE REK</v>
          </cell>
          <cell r="G670" t="str">
            <v>320010706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</row>
        <row r="671">
          <cell r="A671">
            <v>2111</v>
          </cell>
          <cell r="C671">
            <v>320010707</v>
          </cell>
          <cell r="D671" t="str">
            <v>320</v>
          </cell>
          <cell r="E671" t="str">
            <v>32001</v>
          </cell>
          <cell r="F671" t="str">
            <v>ROTA HIRDAVATÇILIK TİC.VE SAN.</v>
          </cell>
          <cell r="G671" t="str">
            <v>320010707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</row>
        <row r="672">
          <cell r="A672">
            <v>2111</v>
          </cell>
          <cell r="C672">
            <v>320010708</v>
          </cell>
          <cell r="D672" t="str">
            <v>320</v>
          </cell>
          <cell r="E672" t="str">
            <v>32001</v>
          </cell>
          <cell r="F672" t="str">
            <v>ENERJİ REKLAM TANITIM VE ORGAN</v>
          </cell>
          <cell r="G672" t="str">
            <v>320010708</v>
          </cell>
          <cell r="H672">
            <v>0</v>
          </cell>
          <cell r="I672">
            <v>0</v>
          </cell>
          <cell r="J672">
            <v>0</v>
          </cell>
          <cell r="K672">
            <v>-967.6</v>
          </cell>
          <cell r="L672">
            <v>967.6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</row>
        <row r="673">
          <cell r="A673">
            <v>2111</v>
          </cell>
          <cell r="C673">
            <v>320010709</v>
          </cell>
          <cell r="D673" t="str">
            <v>320</v>
          </cell>
          <cell r="E673" t="str">
            <v>32001</v>
          </cell>
          <cell r="F673" t="str">
            <v>DEMSU TURİZM ORG.TAN.HİZ.SAN.T</v>
          </cell>
          <cell r="G673" t="str">
            <v>320010709</v>
          </cell>
          <cell r="H673">
            <v>0</v>
          </cell>
          <cell r="I673">
            <v>0</v>
          </cell>
          <cell r="J673">
            <v>0</v>
          </cell>
          <cell r="K673">
            <v>-6013.01</v>
          </cell>
          <cell r="L673">
            <v>916.86</v>
          </cell>
          <cell r="M673">
            <v>2520.06</v>
          </cell>
          <cell r="N673">
            <v>-1098.21</v>
          </cell>
          <cell r="O673">
            <v>3097.8</v>
          </cell>
          <cell r="P673">
            <v>-2197.16</v>
          </cell>
          <cell r="Q673">
            <v>863.46</v>
          </cell>
          <cell r="R673">
            <v>-2683.36</v>
          </cell>
          <cell r="S673">
            <v>0</v>
          </cell>
          <cell r="T673">
            <v>-4593.5600000000004</v>
          </cell>
        </row>
        <row r="674">
          <cell r="A674">
            <v>2111</v>
          </cell>
          <cell r="C674">
            <v>320010710</v>
          </cell>
          <cell r="D674" t="str">
            <v>320</v>
          </cell>
          <cell r="E674" t="str">
            <v>32001</v>
          </cell>
          <cell r="F674" t="str">
            <v>ELÇİN PROFESYONEL GIDA HİZM.TA</v>
          </cell>
          <cell r="G674" t="str">
            <v>320010710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</row>
        <row r="675">
          <cell r="A675">
            <v>2111</v>
          </cell>
          <cell r="C675">
            <v>320010711</v>
          </cell>
          <cell r="D675" t="str">
            <v>320</v>
          </cell>
          <cell r="E675" t="str">
            <v>32001</v>
          </cell>
          <cell r="F675" t="str">
            <v>VİLLA DEKOR MOB.AHŞAP DEK.SAN.</v>
          </cell>
          <cell r="G675" t="str">
            <v>320010711</v>
          </cell>
          <cell r="H675">
            <v>0</v>
          </cell>
          <cell r="I675">
            <v>0</v>
          </cell>
          <cell r="J675">
            <v>0</v>
          </cell>
          <cell r="K675">
            <v>-413</v>
          </cell>
          <cell r="L675">
            <v>413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</row>
        <row r="676">
          <cell r="A676">
            <v>2111</v>
          </cell>
          <cell r="C676">
            <v>320010712</v>
          </cell>
          <cell r="D676" t="str">
            <v>320</v>
          </cell>
          <cell r="E676" t="str">
            <v>32001</v>
          </cell>
          <cell r="F676" t="str">
            <v>AON SİGORTA VE REASÜRANS BROKE</v>
          </cell>
          <cell r="G676" t="str">
            <v>320010712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-8406.0400000000009</v>
          </cell>
          <cell r="M676">
            <v>0</v>
          </cell>
          <cell r="N676">
            <v>8406.0400000000009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</row>
        <row r="677">
          <cell r="A677">
            <v>2111</v>
          </cell>
          <cell r="C677">
            <v>320010713</v>
          </cell>
          <cell r="D677" t="str">
            <v>320</v>
          </cell>
          <cell r="E677" t="str">
            <v>32001</v>
          </cell>
          <cell r="F677" t="str">
            <v>KAZANCI BİLİŞİM TEKNOLOJİLERİ</v>
          </cell>
          <cell r="G677" t="str">
            <v>320010713</v>
          </cell>
          <cell r="H677">
            <v>0</v>
          </cell>
          <cell r="I677">
            <v>0</v>
          </cell>
          <cell r="J677">
            <v>0</v>
          </cell>
          <cell r="K677">
            <v>-1557.6</v>
          </cell>
          <cell r="L677">
            <v>1557.6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</row>
        <row r="678">
          <cell r="A678">
            <v>2111</v>
          </cell>
          <cell r="C678">
            <v>320010714</v>
          </cell>
          <cell r="D678" t="str">
            <v>320</v>
          </cell>
          <cell r="E678" t="str">
            <v>32001</v>
          </cell>
          <cell r="F678" t="str">
            <v>KENAN SAYIN</v>
          </cell>
          <cell r="G678" t="str">
            <v>320010714</v>
          </cell>
          <cell r="H678">
            <v>0</v>
          </cell>
          <cell r="I678">
            <v>0</v>
          </cell>
          <cell r="J678">
            <v>0</v>
          </cell>
          <cell r="K678">
            <v>-1699.2</v>
          </cell>
          <cell r="L678">
            <v>1603.2</v>
          </cell>
          <cell r="M678">
            <v>96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</row>
        <row r="679">
          <cell r="A679">
            <v>2111</v>
          </cell>
          <cell r="C679">
            <v>320010715</v>
          </cell>
          <cell r="D679" t="str">
            <v>320</v>
          </cell>
          <cell r="E679" t="str">
            <v>32001</v>
          </cell>
          <cell r="F679" t="str">
            <v>KEMER MEDICAL CENTER A.Ş.</v>
          </cell>
          <cell r="G679" t="str">
            <v>320010715</v>
          </cell>
          <cell r="H679">
            <v>0</v>
          </cell>
          <cell r="I679">
            <v>0</v>
          </cell>
          <cell r="J679">
            <v>0</v>
          </cell>
          <cell r="K679">
            <v>-8055.04</v>
          </cell>
          <cell r="L679">
            <v>8055.04</v>
          </cell>
          <cell r="M679">
            <v>0</v>
          </cell>
          <cell r="N679">
            <v>0</v>
          </cell>
          <cell r="O679">
            <v>-4188.03</v>
          </cell>
          <cell r="P679">
            <v>4188.03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</row>
        <row r="680">
          <cell r="A680">
            <v>2111</v>
          </cell>
          <cell r="C680">
            <v>320010716</v>
          </cell>
          <cell r="D680" t="str">
            <v>320</v>
          </cell>
          <cell r="E680" t="str">
            <v>32001</v>
          </cell>
          <cell r="F680" t="str">
            <v>SONOMED Ö.SAGL.HIZ.TIC.LTD.</v>
          </cell>
          <cell r="G680" t="str">
            <v>320010716</v>
          </cell>
          <cell r="H680">
            <v>0</v>
          </cell>
          <cell r="I680">
            <v>0</v>
          </cell>
          <cell r="J680">
            <v>0</v>
          </cell>
          <cell r="K680">
            <v>-2523</v>
          </cell>
          <cell r="L680">
            <v>2523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</row>
        <row r="681">
          <cell r="A681">
            <v>2111</v>
          </cell>
          <cell r="C681">
            <v>320010717</v>
          </cell>
          <cell r="D681" t="str">
            <v>320</v>
          </cell>
          <cell r="E681" t="str">
            <v>32001</v>
          </cell>
          <cell r="F681" t="str">
            <v>MÜZİK ALETLERİ.COM KUYUMCULUK</v>
          </cell>
          <cell r="G681" t="str">
            <v>320010717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</row>
        <row r="682">
          <cell r="A682">
            <v>2111</v>
          </cell>
          <cell r="C682">
            <v>320010718</v>
          </cell>
          <cell r="D682" t="str">
            <v>320</v>
          </cell>
          <cell r="E682" t="str">
            <v>32001</v>
          </cell>
          <cell r="F682" t="str">
            <v>AVEK OTOMOTİV LTD.ŞTİ.</v>
          </cell>
          <cell r="G682" t="str">
            <v>320010718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-3372.4</v>
          </cell>
          <cell r="P682">
            <v>3372.4</v>
          </cell>
          <cell r="Q682">
            <v>-330.49</v>
          </cell>
          <cell r="R682">
            <v>330.49</v>
          </cell>
          <cell r="S682">
            <v>0</v>
          </cell>
          <cell r="T682">
            <v>0</v>
          </cell>
        </row>
        <row r="683">
          <cell r="A683">
            <v>2111</v>
          </cell>
          <cell r="C683">
            <v>320010719</v>
          </cell>
          <cell r="D683" t="str">
            <v>320</v>
          </cell>
          <cell r="E683" t="str">
            <v>32001</v>
          </cell>
          <cell r="F683" t="str">
            <v>EMES TURİZM GIDA İNŞ.TAAH.SAN.</v>
          </cell>
          <cell r="G683" t="str">
            <v>320010719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</row>
        <row r="684">
          <cell r="A684">
            <v>2111</v>
          </cell>
          <cell r="C684">
            <v>320010721</v>
          </cell>
          <cell r="D684" t="str">
            <v>320</v>
          </cell>
          <cell r="E684" t="str">
            <v>32001</v>
          </cell>
          <cell r="F684" t="str">
            <v>EMPATİ REKLAM ORGANİZASYON PAZ</v>
          </cell>
          <cell r="G684" t="str">
            <v>320010721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-10035.9</v>
          </cell>
          <cell r="N684">
            <v>6141.9</v>
          </cell>
          <cell r="O684">
            <v>3894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</row>
        <row r="685">
          <cell r="A685">
            <v>2111</v>
          </cell>
          <cell r="C685">
            <v>320010722</v>
          </cell>
          <cell r="D685" t="str">
            <v>320</v>
          </cell>
          <cell r="E685" t="str">
            <v>32001</v>
          </cell>
          <cell r="F685" t="str">
            <v>NAHİTA TURİZM EĞİTİM DAN.HİZM.</v>
          </cell>
          <cell r="G685" t="str">
            <v>320010722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-178</v>
          </cell>
          <cell r="N685">
            <v>178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</row>
        <row r="686">
          <cell r="A686">
            <v>2111</v>
          </cell>
          <cell r="C686">
            <v>320010723</v>
          </cell>
          <cell r="D686" t="str">
            <v>320</v>
          </cell>
          <cell r="E686" t="str">
            <v>32001</v>
          </cell>
          <cell r="F686" t="str">
            <v>PROKOM LTD.ŞTİ.</v>
          </cell>
          <cell r="G686" t="str">
            <v>320010723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-249.99</v>
          </cell>
          <cell r="R686">
            <v>249.99</v>
          </cell>
          <cell r="S686">
            <v>0</v>
          </cell>
          <cell r="T686">
            <v>0</v>
          </cell>
        </row>
        <row r="687">
          <cell r="A687">
            <v>2111</v>
          </cell>
          <cell r="C687">
            <v>320010724</v>
          </cell>
          <cell r="D687" t="str">
            <v>320</v>
          </cell>
          <cell r="E687" t="str">
            <v>32001</v>
          </cell>
          <cell r="F687" t="str">
            <v>NAKSAN PLASTİK SAN.TİC.AŞ.</v>
          </cell>
          <cell r="G687" t="str">
            <v>320010724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-84916.52</v>
          </cell>
          <cell r="N687">
            <v>0</v>
          </cell>
          <cell r="O687">
            <v>84916.52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</row>
        <row r="688">
          <cell r="A688">
            <v>2111</v>
          </cell>
          <cell r="C688">
            <v>320010725</v>
          </cell>
          <cell r="D688" t="str">
            <v>320</v>
          </cell>
          <cell r="E688" t="str">
            <v>32001</v>
          </cell>
          <cell r="F688" t="str">
            <v>GERCEK OTO.TIC.AS.AKBN</v>
          </cell>
          <cell r="G688" t="str">
            <v>320010725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</row>
        <row r="689">
          <cell r="A689">
            <v>2111</v>
          </cell>
          <cell r="C689">
            <v>320010726</v>
          </cell>
          <cell r="D689" t="str">
            <v>320</v>
          </cell>
          <cell r="E689" t="str">
            <v>32001</v>
          </cell>
          <cell r="F689" t="str">
            <v>GERCEK OTO.TIC.AS.YKB</v>
          </cell>
          <cell r="G689" t="str">
            <v>320010726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-14530.43</v>
          </cell>
          <cell r="M689">
            <v>14530.43</v>
          </cell>
          <cell r="N689">
            <v>-556.74</v>
          </cell>
          <cell r="O689">
            <v>-14078.05</v>
          </cell>
          <cell r="P689">
            <v>13460.97</v>
          </cell>
          <cell r="Q689">
            <v>-16522.919999999998</v>
          </cell>
          <cell r="R689">
            <v>17696.740000000002</v>
          </cell>
          <cell r="S689">
            <v>0</v>
          </cell>
          <cell r="T689">
            <v>0</v>
          </cell>
        </row>
        <row r="690">
          <cell r="A690">
            <v>2111</v>
          </cell>
          <cell r="C690">
            <v>320010727</v>
          </cell>
          <cell r="D690" t="str">
            <v>320</v>
          </cell>
          <cell r="E690" t="str">
            <v>32001</v>
          </cell>
          <cell r="F690" t="str">
            <v>GERCEK OTO.TIC.AS.OYAK</v>
          </cell>
          <cell r="G690" t="str">
            <v>320010727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-19482.009999999998</v>
          </cell>
          <cell r="M690">
            <v>19482.009999999998</v>
          </cell>
          <cell r="N690">
            <v>0</v>
          </cell>
          <cell r="O690">
            <v>0</v>
          </cell>
          <cell r="P690">
            <v>0</v>
          </cell>
          <cell r="Q690">
            <v>-18745.919999999998</v>
          </cell>
          <cell r="R690">
            <v>-320.12</v>
          </cell>
          <cell r="S690">
            <v>0</v>
          </cell>
          <cell r="T690">
            <v>-19066.04</v>
          </cell>
        </row>
        <row r="691">
          <cell r="A691">
            <v>2111</v>
          </cell>
          <cell r="C691">
            <v>320010728</v>
          </cell>
          <cell r="D691" t="str">
            <v>320</v>
          </cell>
          <cell r="E691" t="str">
            <v>32001</v>
          </cell>
          <cell r="F691" t="str">
            <v>YÖNTEM OTOMOTİV SAN.TİC.LTD.ŞT</v>
          </cell>
          <cell r="G691" t="str">
            <v>320010728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</row>
        <row r="692">
          <cell r="A692">
            <v>2111</v>
          </cell>
          <cell r="C692">
            <v>320010729</v>
          </cell>
          <cell r="D692" t="str">
            <v>320</v>
          </cell>
          <cell r="E692" t="str">
            <v>32001</v>
          </cell>
          <cell r="F692" t="str">
            <v>BÜYÜKHANLI KARDEŞLER İNŞ.TUR.T</v>
          </cell>
          <cell r="G692" t="str">
            <v>320010729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-2458.5500000000002</v>
          </cell>
          <cell r="M692">
            <v>2182.4499999999998</v>
          </cell>
          <cell r="N692">
            <v>276.10000000000002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</row>
        <row r="693">
          <cell r="A693">
            <v>2111</v>
          </cell>
          <cell r="C693">
            <v>320010730</v>
          </cell>
          <cell r="D693" t="str">
            <v>320</v>
          </cell>
          <cell r="E693" t="str">
            <v>32001</v>
          </cell>
          <cell r="F693" t="str">
            <v>ÖZ GÜNGÖREN OTO.HASAN KARA</v>
          </cell>
          <cell r="G693" t="str">
            <v>320010730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-344.49</v>
          </cell>
          <cell r="M693">
            <v>344.49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</row>
        <row r="694">
          <cell r="A694">
            <v>2111</v>
          </cell>
          <cell r="C694">
            <v>320010731</v>
          </cell>
          <cell r="D694" t="str">
            <v>320</v>
          </cell>
          <cell r="E694" t="str">
            <v>32001</v>
          </cell>
          <cell r="F694" t="str">
            <v>ÖZEL BEYHEKİM SAĞLIK HİZM.SAN.</v>
          </cell>
          <cell r="G694" t="str">
            <v>320010731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-6232</v>
          </cell>
          <cell r="M694">
            <v>6232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</row>
        <row r="695">
          <cell r="A695">
            <v>2111</v>
          </cell>
          <cell r="C695">
            <v>320010732</v>
          </cell>
          <cell r="D695" t="str">
            <v>320</v>
          </cell>
          <cell r="E695" t="str">
            <v>32001</v>
          </cell>
          <cell r="F695" t="str">
            <v>ETB Elektronik Ltd.Şti.</v>
          </cell>
          <cell r="G695" t="str">
            <v>320010732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-5417</v>
          </cell>
          <cell r="P695">
            <v>5417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</row>
        <row r="696">
          <cell r="A696">
            <v>2111</v>
          </cell>
          <cell r="C696">
            <v>320010734</v>
          </cell>
          <cell r="D696" t="str">
            <v>320</v>
          </cell>
          <cell r="E696" t="str">
            <v>32001</v>
          </cell>
          <cell r="F696" t="str">
            <v>ALTINÖZ KAPI SİSTEMLERİ SAN.Tİ</v>
          </cell>
          <cell r="G696" t="str">
            <v>320010734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-828.01</v>
          </cell>
          <cell r="R696">
            <v>828.01</v>
          </cell>
          <cell r="S696">
            <v>0</v>
          </cell>
          <cell r="T696">
            <v>0</v>
          </cell>
        </row>
        <row r="697">
          <cell r="A697">
            <v>2111</v>
          </cell>
          <cell r="C697">
            <v>320010735</v>
          </cell>
          <cell r="D697" t="str">
            <v>320</v>
          </cell>
          <cell r="E697" t="str">
            <v>32001</v>
          </cell>
          <cell r="F697" t="str">
            <v>OLUŞUM YAYINCILIK VE DANIŞMANL</v>
          </cell>
          <cell r="G697" t="str">
            <v>320010735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-767</v>
          </cell>
          <cell r="O697">
            <v>0</v>
          </cell>
          <cell r="P697">
            <v>0</v>
          </cell>
          <cell r="Q697">
            <v>767</v>
          </cell>
          <cell r="R697">
            <v>0</v>
          </cell>
          <cell r="S697">
            <v>0</v>
          </cell>
          <cell r="T697">
            <v>0</v>
          </cell>
        </row>
        <row r="698">
          <cell r="A698">
            <v>2111</v>
          </cell>
          <cell r="C698">
            <v>320010736</v>
          </cell>
          <cell r="D698" t="str">
            <v>320</v>
          </cell>
          <cell r="E698" t="str">
            <v>32001</v>
          </cell>
          <cell r="F698" t="str">
            <v>ATILGAN MAKİNE HİDR.YEDEK PARÇ</v>
          </cell>
          <cell r="G698" t="str">
            <v>320010736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-719.8</v>
          </cell>
          <cell r="N698">
            <v>19.47</v>
          </cell>
          <cell r="O698">
            <v>203.55</v>
          </cell>
          <cell r="P698">
            <v>496.78</v>
          </cell>
          <cell r="Q698">
            <v>-237.18</v>
          </cell>
          <cell r="R698">
            <v>201.78</v>
          </cell>
          <cell r="S698">
            <v>0</v>
          </cell>
          <cell r="T698">
            <v>-35.4</v>
          </cell>
        </row>
        <row r="699">
          <cell r="A699">
            <v>2111</v>
          </cell>
          <cell r="C699">
            <v>320010737</v>
          </cell>
          <cell r="D699" t="str">
            <v>320</v>
          </cell>
          <cell r="E699" t="str">
            <v>32001</v>
          </cell>
          <cell r="F699" t="str">
            <v>BRAVO ORG.EĞİTİM TURİZM REK.İN</v>
          </cell>
          <cell r="G699" t="str">
            <v>320010737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</row>
        <row r="700">
          <cell r="A700">
            <v>2111</v>
          </cell>
          <cell r="C700">
            <v>320010738</v>
          </cell>
          <cell r="D700" t="str">
            <v>320</v>
          </cell>
          <cell r="E700" t="str">
            <v>32001</v>
          </cell>
          <cell r="F700" t="str">
            <v>İZMİR HİLTON ENTERNASYONEL OTE</v>
          </cell>
          <cell r="G700" t="str">
            <v>320010738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</row>
        <row r="701">
          <cell r="A701">
            <v>2111</v>
          </cell>
          <cell r="C701">
            <v>320010739</v>
          </cell>
          <cell r="D701" t="str">
            <v>320</v>
          </cell>
          <cell r="E701" t="str">
            <v>32001</v>
          </cell>
          <cell r="F701" t="str">
            <v>İSTANBUL KURUMSAL GELİŞİM DAN.</v>
          </cell>
          <cell r="G701" t="str">
            <v>320010739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</row>
        <row r="702">
          <cell r="A702">
            <v>2111</v>
          </cell>
          <cell r="C702">
            <v>320010740</v>
          </cell>
          <cell r="D702" t="str">
            <v>320</v>
          </cell>
          <cell r="E702" t="str">
            <v>32001</v>
          </cell>
          <cell r="F702" t="str">
            <v>ADANA ÖZEL SAĞLIK HİZM..AŞ.UNI</v>
          </cell>
          <cell r="G702" t="str">
            <v>320010740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</row>
        <row r="703">
          <cell r="A703">
            <v>2111</v>
          </cell>
          <cell r="C703">
            <v>320010741</v>
          </cell>
          <cell r="D703" t="str">
            <v>320</v>
          </cell>
          <cell r="E703" t="str">
            <v>32001</v>
          </cell>
          <cell r="F703" t="str">
            <v>UYAR SARACİYE SAN.TİC.LTD.ŞTİ.</v>
          </cell>
          <cell r="G703" t="str">
            <v>320010741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-38610</v>
          </cell>
          <cell r="O703">
            <v>38375.64</v>
          </cell>
          <cell r="P703">
            <v>234.36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</row>
        <row r="704">
          <cell r="A704">
            <v>2111</v>
          </cell>
          <cell r="C704">
            <v>320010742</v>
          </cell>
          <cell r="D704" t="str">
            <v>320</v>
          </cell>
          <cell r="E704" t="str">
            <v>32001</v>
          </cell>
          <cell r="F704" t="str">
            <v>PANASER ELEKTRONİK LTD.ŞTİ.</v>
          </cell>
          <cell r="G704" t="str">
            <v>320010742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</row>
        <row r="705">
          <cell r="A705">
            <v>2111</v>
          </cell>
          <cell r="C705">
            <v>320010743</v>
          </cell>
          <cell r="D705" t="str">
            <v>320</v>
          </cell>
          <cell r="E705" t="str">
            <v>32001</v>
          </cell>
          <cell r="F705" t="str">
            <v>ÇAĞDAŞ TURİZM OTELCİLİK AŞ.</v>
          </cell>
          <cell r="G705" t="str">
            <v>320010743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-300</v>
          </cell>
          <cell r="P705">
            <v>300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</row>
        <row r="706">
          <cell r="A706">
            <v>2111</v>
          </cell>
          <cell r="C706">
            <v>320010744</v>
          </cell>
          <cell r="D706" t="str">
            <v>320</v>
          </cell>
          <cell r="E706" t="str">
            <v>32001</v>
          </cell>
          <cell r="F706" t="str">
            <v>GRAND ÇINAR HOTEL SAFİR SARAFİ</v>
          </cell>
          <cell r="G706" t="str">
            <v>320010744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</row>
        <row r="707">
          <cell r="A707">
            <v>2111</v>
          </cell>
          <cell r="C707">
            <v>320010745</v>
          </cell>
          <cell r="D707" t="str">
            <v>320</v>
          </cell>
          <cell r="E707" t="str">
            <v>32001</v>
          </cell>
          <cell r="F707" t="str">
            <v>TİREMTUR TURİZM OTELCİLİK TİC.</v>
          </cell>
          <cell r="G707" t="str">
            <v>320010745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</row>
        <row r="708">
          <cell r="A708">
            <v>2111</v>
          </cell>
          <cell r="C708">
            <v>320010746</v>
          </cell>
          <cell r="D708" t="str">
            <v>320</v>
          </cell>
          <cell r="E708" t="str">
            <v>32001</v>
          </cell>
          <cell r="F708" t="str">
            <v>ÇAKMAK OTEL İŞL.TURİZM TİC.SAN</v>
          </cell>
          <cell r="G708" t="str">
            <v>320010746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</row>
        <row r="709">
          <cell r="A709">
            <v>2111</v>
          </cell>
          <cell r="C709">
            <v>320010747</v>
          </cell>
          <cell r="D709" t="str">
            <v>320</v>
          </cell>
          <cell r="E709" t="str">
            <v>32001</v>
          </cell>
          <cell r="F709" t="str">
            <v>TÜYAP BURSA FUARCILIK AŞ.</v>
          </cell>
          <cell r="G709" t="str">
            <v>320010747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</row>
        <row r="710">
          <cell r="A710">
            <v>2111</v>
          </cell>
          <cell r="C710">
            <v>320010748</v>
          </cell>
          <cell r="D710" t="str">
            <v>320</v>
          </cell>
          <cell r="E710" t="str">
            <v>32001</v>
          </cell>
          <cell r="F710" t="str">
            <v>BİLEŞİM İNTERNASYONAL ARAŞ.ORG</v>
          </cell>
          <cell r="G710" t="str">
            <v>320010748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-6800</v>
          </cell>
          <cell r="N710">
            <v>6800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</row>
        <row r="711">
          <cell r="A711">
            <v>2111</v>
          </cell>
          <cell r="C711">
            <v>320010749</v>
          </cell>
          <cell r="D711" t="str">
            <v>320</v>
          </cell>
          <cell r="E711" t="str">
            <v>32001</v>
          </cell>
          <cell r="F711" t="str">
            <v>ALACA MOBİLYA HANIM OZDEMIR</v>
          </cell>
          <cell r="G711" t="str">
            <v>320010749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-531</v>
          </cell>
          <cell r="N711">
            <v>531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</row>
        <row r="712">
          <cell r="A712">
            <v>2111</v>
          </cell>
          <cell r="C712">
            <v>320010750</v>
          </cell>
          <cell r="D712" t="str">
            <v>320</v>
          </cell>
          <cell r="E712" t="str">
            <v>32001</v>
          </cell>
          <cell r="F712" t="str">
            <v>ANADOLU SAĞLIK MERKEZİ</v>
          </cell>
          <cell r="G712" t="str">
            <v>320010750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-14023.26</v>
          </cell>
          <cell r="N712">
            <v>14023.26</v>
          </cell>
          <cell r="O712">
            <v>0</v>
          </cell>
          <cell r="P712">
            <v>0</v>
          </cell>
          <cell r="Q712">
            <v>0</v>
          </cell>
          <cell r="R712">
            <v>-15634.08</v>
          </cell>
          <cell r="S712">
            <v>0</v>
          </cell>
          <cell r="T712">
            <v>-15634.08</v>
          </cell>
        </row>
        <row r="713">
          <cell r="A713">
            <v>2111</v>
          </cell>
          <cell r="C713">
            <v>320010751</v>
          </cell>
          <cell r="D713" t="str">
            <v>320</v>
          </cell>
          <cell r="E713" t="str">
            <v>32001</v>
          </cell>
          <cell r="F713" t="str">
            <v>24 PROJE YÖNETİM TİC.LTD.ŞTİ.</v>
          </cell>
          <cell r="G713" t="str">
            <v>320010751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</row>
        <row r="714">
          <cell r="A714">
            <v>2111</v>
          </cell>
          <cell r="C714">
            <v>320010752</v>
          </cell>
          <cell r="D714" t="str">
            <v>320</v>
          </cell>
          <cell r="E714" t="str">
            <v>32001</v>
          </cell>
          <cell r="F714" t="str">
            <v>HTP ARAŞTIRMA VE DANIŞMANLIK H</v>
          </cell>
          <cell r="G714" t="str">
            <v>320010752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</row>
        <row r="715">
          <cell r="A715">
            <v>2111</v>
          </cell>
          <cell r="C715">
            <v>320010753</v>
          </cell>
          <cell r="D715" t="str">
            <v>320</v>
          </cell>
          <cell r="E715" t="str">
            <v>32001</v>
          </cell>
          <cell r="F715" t="str">
            <v xml:space="preserve"> PLUGİN PRODÜKSİYON ZAFER OĞUZ</v>
          </cell>
          <cell r="G715" t="str">
            <v>320010753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-1829</v>
          </cell>
          <cell r="N715">
            <v>1829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</row>
        <row r="716">
          <cell r="A716">
            <v>2111</v>
          </cell>
          <cell r="C716">
            <v>320010754</v>
          </cell>
          <cell r="D716" t="str">
            <v>320</v>
          </cell>
          <cell r="E716" t="str">
            <v>32001</v>
          </cell>
          <cell r="F716" t="str">
            <v>ÖZEL UĞURLU HASTANESİ UĞURLU S</v>
          </cell>
          <cell r="G716" t="str">
            <v>320010754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</row>
        <row r="717">
          <cell r="A717">
            <v>2111</v>
          </cell>
          <cell r="C717">
            <v>320010755</v>
          </cell>
          <cell r="D717" t="str">
            <v>320</v>
          </cell>
          <cell r="E717" t="str">
            <v>32001</v>
          </cell>
          <cell r="F717" t="str">
            <v>Maya Plastik Ambalaj San.Tic.</v>
          </cell>
          <cell r="G717" t="str">
            <v>320010755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-5743.87</v>
          </cell>
          <cell r="N717">
            <v>0</v>
          </cell>
          <cell r="O717">
            <v>3507.01</v>
          </cell>
          <cell r="P717">
            <v>2024.46</v>
          </cell>
          <cell r="Q717">
            <v>212.4</v>
          </cell>
          <cell r="R717">
            <v>0</v>
          </cell>
          <cell r="S717">
            <v>0</v>
          </cell>
          <cell r="T717">
            <v>0</v>
          </cell>
        </row>
        <row r="718">
          <cell r="A718">
            <v>2111</v>
          </cell>
          <cell r="C718">
            <v>320010756</v>
          </cell>
          <cell r="D718" t="str">
            <v>320</v>
          </cell>
          <cell r="E718" t="str">
            <v>32001</v>
          </cell>
          <cell r="F718" t="str">
            <v>AGS ANADOLU GÜV.SİST.SAV.SAN.T</v>
          </cell>
          <cell r="G718" t="str">
            <v>320010756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</row>
        <row r="719">
          <cell r="A719">
            <v>2111</v>
          </cell>
          <cell r="C719">
            <v>320010757</v>
          </cell>
          <cell r="D719" t="str">
            <v>320</v>
          </cell>
          <cell r="E719" t="str">
            <v>32001</v>
          </cell>
          <cell r="F719" t="str">
            <v>ÖNER ORGANİZASYON VE TANITIM H</v>
          </cell>
          <cell r="G719" t="str">
            <v>320010757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</row>
        <row r="720">
          <cell r="A720">
            <v>2111</v>
          </cell>
          <cell r="C720">
            <v>320010758</v>
          </cell>
          <cell r="D720" t="str">
            <v>320</v>
          </cell>
          <cell r="E720" t="str">
            <v>32001</v>
          </cell>
          <cell r="F720" t="str">
            <v>BAHADIR MÜH.POJE İNŞAAT TUR.SA</v>
          </cell>
          <cell r="G720" t="str">
            <v>320010758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</row>
        <row r="721">
          <cell r="A721">
            <v>2111</v>
          </cell>
          <cell r="C721">
            <v>320010759</v>
          </cell>
          <cell r="D721" t="str">
            <v>320</v>
          </cell>
          <cell r="E721" t="str">
            <v>32001</v>
          </cell>
          <cell r="F721" t="str">
            <v>İDA ÖZEL SAĞLIK HİZM.DOĞUMEVİ</v>
          </cell>
          <cell r="G721" t="str">
            <v>320010759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-1630</v>
          </cell>
          <cell r="R721">
            <v>1630</v>
          </cell>
          <cell r="S721">
            <v>0</v>
          </cell>
          <cell r="T721">
            <v>0</v>
          </cell>
        </row>
        <row r="722">
          <cell r="A722">
            <v>2111</v>
          </cell>
          <cell r="C722">
            <v>320010760</v>
          </cell>
          <cell r="D722" t="str">
            <v>320</v>
          </cell>
          <cell r="E722" t="str">
            <v>32001</v>
          </cell>
          <cell r="F722" t="str">
            <v>NAS OTEL DİLKENT GIDA İNŞ.SAN.</v>
          </cell>
          <cell r="G722" t="str">
            <v>320010760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</row>
        <row r="723">
          <cell r="A723">
            <v>2111</v>
          </cell>
          <cell r="C723">
            <v>320010761</v>
          </cell>
          <cell r="D723" t="str">
            <v>320</v>
          </cell>
          <cell r="E723" t="str">
            <v>32001</v>
          </cell>
          <cell r="F723" t="str">
            <v>AKOL TURİZM İNŞ.VE TİC.AŞ.</v>
          </cell>
          <cell r="G723" t="str">
            <v>320010761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</row>
        <row r="724">
          <cell r="A724">
            <v>2111</v>
          </cell>
          <cell r="C724">
            <v>320010762</v>
          </cell>
          <cell r="D724" t="str">
            <v>320</v>
          </cell>
          <cell r="E724" t="str">
            <v>32001</v>
          </cell>
          <cell r="F724" t="str">
            <v>STRATEJİK GÜVENLİK KORUMA EĞİT</v>
          </cell>
          <cell r="G724" t="str">
            <v>320010762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</row>
        <row r="725">
          <cell r="A725">
            <v>2111</v>
          </cell>
          <cell r="C725">
            <v>320010763</v>
          </cell>
          <cell r="D725" t="str">
            <v>320</v>
          </cell>
          <cell r="E725" t="str">
            <v>32001</v>
          </cell>
          <cell r="F725" t="str">
            <v>SAFRANBOLU TURİZM İŞL.VE TAŞ.A</v>
          </cell>
          <cell r="G725" t="str">
            <v>320010763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</row>
        <row r="726">
          <cell r="A726">
            <v>2111</v>
          </cell>
          <cell r="C726">
            <v>320010764</v>
          </cell>
          <cell r="D726" t="str">
            <v>320</v>
          </cell>
          <cell r="E726" t="str">
            <v>32001</v>
          </cell>
          <cell r="F726" t="str">
            <v>PRESTİGE HOTEL ÖZSAN TEMİZLİK</v>
          </cell>
          <cell r="G726" t="str">
            <v>320010764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</row>
        <row r="727">
          <cell r="A727">
            <v>2111</v>
          </cell>
          <cell r="C727">
            <v>320010765</v>
          </cell>
          <cell r="D727" t="str">
            <v>320</v>
          </cell>
          <cell r="E727" t="str">
            <v>32001</v>
          </cell>
          <cell r="F727" t="str">
            <v>KALİSAN KAUÇUK SAN.VE TİC.LTD.</v>
          </cell>
          <cell r="G727" t="str">
            <v>320010765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-226.21</v>
          </cell>
          <cell r="R727">
            <v>226.21</v>
          </cell>
          <cell r="S727">
            <v>0</v>
          </cell>
          <cell r="T727">
            <v>0</v>
          </cell>
        </row>
        <row r="728">
          <cell r="A728">
            <v>2111</v>
          </cell>
          <cell r="C728">
            <v>320010766</v>
          </cell>
          <cell r="D728" t="str">
            <v>320</v>
          </cell>
          <cell r="E728" t="str">
            <v>32001</v>
          </cell>
          <cell r="F728" t="str">
            <v>EGE İLETİŞİM ELEKTRONİK VE BİL</v>
          </cell>
          <cell r="G728" t="str">
            <v>320010766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-25843.96</v>
          </cell>
          <cell r="P728">
            <v>22909.69</v>
          </cell>
          <cell r="Q728">
            <v>2934.27</v>
          </cell>
          <cell r="R728">
            <v>0</v>
          </cell>
          <cell r="S728">
            <v>0</v>
          </cell>
          <cell r="T728">
            <v>0</v>
          </cell>
        </row>
        <row r="729">
          <cell r="A729">
            <v>2111</v>
          </cell>
          <cell r="C729">
            <v>320010767</v>
          </cell>
          <cell r="D729" t="str">
            <v>320</v>
          </cell>
          <cell r="E729" t="str">
            <v>32001</v>
          </cell>
          <cell r="F729" t="str">
            <v>ASLAN DOĞALGAZ TEK.HİZ.SAN.TİC</v>
          </cell>
          <cell r="G729" t="str">
            <v>320010767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</row>
        <row r="730">
          <cell r="A730">
            <v>2111</v>
          </cell>
          <cell r="C730">
            <v>320010768</v>
          </cell>
          <cell r="D730" t="str">
            <v>320</v>
          </cell>
          <cell r="E730" t="str">
            <v>32001</v>
          </cell>
          <cell r="F730" t="str">
            <v>NETONE TELEKOM A.Ş.</v>
          </cell>
          <cell r="G730" t="str">
            <v>320010768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-942</v>
          </cell>
          <cell r="P730">
            <v>942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</row>
        <row r="731">
          <cell r="A731">
            <v>2111</v>
          </cell>
          <cell r="C731">
            <v>320010769</v>
          </cell>
          <cell r="D731" t="str">
            <v>320</v>
          </cell>
          <cell r="E731" t="str">
            <v>32001</v>
          </cell>
          <cell r="F731" t="str">
            <v>AKADEMIK PLATFORM EĞT.DAN.LTD</v>
          </cell>
          <cell r="G731" t="str">
            <v>320010769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</row>
        <row r="732">
          <cell r="A732">
            <v>2111</v>
          </cell>
          <cell r="C732">
            <v>320010770</v>
          </cell>
          <cell r="D732" t="str">
            <v>320</v>
          </cell>
          <cell r="E732" t="str">
            <v>32001</v>
          </cell>
          <cell r="F732" t="str">
            <v>BEZAY TURİZM TİC.TAAH.SAN.LTD.</v>
          </cell>
          <cell r="G732" t="str">
            <v>320010770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-112.01</v>
          </cell>
          <cell r="O732">
            <v>112.01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</row>
        <row r="733">
          <cell r="A733">
            <v>2111</v>
          </cell>
          <cell r="C733">
            <v>320010771</v>
          </cell>
          <cell r="D733" t="str">
            <v>320</v>
          </cell>
          <cell r="E733" t="str">
            <v>32001</v>
          </cell>
          <cell r="F733" t="str">
            <v>CENGİZ İNŞAAT SAN.TİC.AŞ.SUNGA</v>
          </cell>
          <cell r="G733" t="str">
            <v>320010771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</row>
        <row r="734">
          <cell r="A734">
            <v>2111</v>
          </cell>
          <cell r="C734">
            <v>320010772</v>
          </cell>
          <cell r="D734" t="str">
            <v>320</v>
          </cell>
          <cell r="E734" t="str">
            <v>32001</v>
          </cell>
          <cell r="F734" t="str">
            <v>PALMİRA TURİZM TİC.AŞ.DİVANCİT</v>
          </cell>
          <cell r="G734" t="str">
            <v>320010772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</row>
        <row r="735">
          <cell r="A735">
            <v>2111</v>
          </cell>
          <cell r="C735">
            <v>320010773</v>
          </cell>
          <cell r="D735" t="str">
            <v>320</v>
          </cell>
          <cell r="E735" t="str">
            <v>32001</v>
          </cell>
          <cell r="F735" t="str">
            <v>AKTİF PAZARLAMA İLETİŞİMLERİ O</v>
          </cell>
          <cell r="G735" t="str">
            <v>320010773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-8610.7000000000007</v>
          </cell>
          <cell r="O735">
            <v>8610.7000000000007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</row>
        <row r="736">
          <cell r="A736">
            <v>2111</v>
          </cell>
          <cell r="C736">
            <v>320010774</v>
          </cell>
          <cell r="D736" t="str">
            <v>320</v>
          </cell>
          <cell r="E736" t="str">
            <v>32001</v>
          </cell>
          <cell r="F736" t="str">
            <v>ATAK FUARCILIK ORGANİZASYON</v>
          </cell>
          <cell r="G736" t="str">
            <v>320010774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-1062</v>
          </cell>
          <cell r="O736">
            <v>1062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</row>
        <row r="737">
          <cell r="A737">
            <v>2111</v>
          </cell>
          <cell r="C737">
            <v>320010775</v>
          </cell>
          <cell r="D737" t="str">
            <v>320</v>
          </cell>
          <cell r="E737" t="str">
            <v>32001</v>
          </cell>
          <cell r="F737" t="str">
            <v>MEKATRON MAKİNA ELEKTRONİK MET</v>
          </cell>
          <cell r="G737" t="str">
            <v>320010775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-2596</v>
          </cell>
          <cell r="P737">
            <v>2596</v>
          </cell>
          <cell r="Q737">
            <v>0</v>
          </cell>
          <cell r="R737">
            <v>-330.4</v>
          </cell>
          <cell r="S737">
            <v>0</v>
          </cell>
          <cell r="T737">
            <v>-330.4</v>
          </cell>
        </row>
        <row r="738">
          <cell r="A738">
            <v>2111</v>
          </cell>
          <cell r="C738">
            <v>320010776</v>
          </cell>
          <cell r="D738" t="str">
            <v>320</v>
          </cell>
          <cell r="E738" t="str">
            <v>32001</v>
          </cell>
          <cell r="F738" t="str">
            <v>ÜÇGE MAĞAZA EKİPMANLARI SAN.Tİ</v>
          </cell>
          <cell r="G738" t="str">
            <v>320010776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-265342.59999999998</v>
          </cell>
          <cell r="Q738">
            <v>0</v>
          </cell>
          <cell r="R738">
            <v>236775.18</v>
          </cell>
          <cell r="S738">
            <v>0</v>
          </cell>
          <cell r="T738">
            <v>-28567.42</v>
          </cell>
        </row>
        <row r="739">
          <cell r="A739">
            <v>2111</v>
          </cell>
          <cell r="C739">
            <v>320010777</v>
          </cell>
          <cell r="D739" t="str">
            <v>320</v>
          </cell>
          <cell r="E739" t="str">
            <v>32001</v>
          </cell>
          <cell r="F739" t="str">
            <v>CNT FUARCILIK VE ORG.HİZM.LTD.</v>
          </cell>
          <cell r="G739" t="str">
            <v>320010777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-1149.96</v>
          </cell>
          <cell r="O739">
            <v>1149.96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</row>
        <row r="740">
          <cell r="A740">
            <v>2111</v>
          </cell>
          <cell r="C740">
            <v>320010778</v>
          </cell>
          <cell r="D740" t="str">
            <v>320</v>
          </cell>
          <cell r="E740" t="str">
            <v>32001</v>
          </cell>
          <cell r="F740" t="str">
            <v>LOGON BİLGİSAYAR DAN.HİZM.</v>
          </cell>
          <cell r="G740" t="str">
            <v>320010778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-462.16</v>
          </cell>
          <cell r="R740">
            <v>462.16</v>
          </cell>
          <cell r="S740">
            <v>0</v>
          </cell>
          <cell r="T740">
            <v>0</v>
          </cell>
        </row>
        <row r="741">
          <cell r="A741">
            <v>2111</v>
          </cell>
          <cell r="C741">
            <v>320010779</v>
          </cell>
          <cell r="D741" t="str">
            <v>320</v>
          </cell>
          <cell r="E741" t="str">
            <v>32001</v>
          </cell>
          <cell r="F741" t="str">
            <v>YANMADAN YANGINLA MUC.ARS.DNS.</v>
          </cell>
          <cell r="G741" t="str">
            <v>320010779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</row>
        <row r="742">
          <cell r="A742">
            <v>2111</v>
          </cell>
          <cell r="C742">
            <v>320010780</v>
          </cell>
          <cell r="D742" t="str">
            <v>320</v>
          </cell>
          <cell r="E742" t="str">
            <v>32001</v>
          </cell>
          <cell r="F742" t="str">
            <v>HAYDAŞ HAY KAĞIT DIŞ TİC.A.Ş.</v>
          </cell>
          <cell r="G742" t="str">
            <v>320010780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-7563.57</v>
          </cell>
          <cell r="P742">
            <v>285.95</v>
          </cell>
          <cell r="Q742">
            <v>1800</v>
          </cell>
          <cell r="R742">
            <v>-4046.21</v>
          </cell>
          <cell r="S742">
            <v>0</v>
          </cell>
          <cell r="T742">
            <v>-9523.83</v>
          </cell>
        </row>
        <row r="743">
          <cell r="A743">
            <v>2111</v>
          </cell>
          <cell r="C743">
            <v>320010781</v>
          </cell>
          <cell r="D743" t="str">
            <v>320</v>
          </cell>
          <cell r="E743" t="str">
            <v>32001</v>
          </cell>
          <cell r="F743" t="str">
            <v>ICE TURIZM INS.TIC.A.S.</v>
          </cell>
          <cell r="G743" t="str">
            <v>320010781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-401.71</v>
          </cell>
          <cell r="Q743">
            <v>344.21</v>
          </cell>
          <cell r="R743">
            <v>57.5</v>
          </cell>
          <cell r="S743">
            <v>0</v>
          </cell>
          <cell r="T743">
            <v>0</v>
          </cell>
        </row>
        <row r="744">
          <cell r="A744">
            <v>2111</v>
          </cell>
          <cell r="C744">
            <v>320010782</v>
          </cell>
          <cell r="D744" t="str">
            <v>320</v>
          </cell>
          <cell r="E744" t="str">
            <v>32001</v>
          </cell>
          <cell r="F744" t="str">
            <v>CELIK OTO KOLL.STI.</v>
          </cell>
          <cell r="G744" t="str">
            <v>320010782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</row>
        <row r="745">
          <cell r="A745">
            <v>2111</v>
          </cell>
          <cell r="C745">
            <v>320010783</v>
          </cell>
          <cell r="D745" t="str">
            <v>320</v>
          </cell>
          <cell r="E745" t="str">
            <v>32001</v>
          </cell>
          <cell r="F745" t="str">
            <v>LIDER TEKNIK YAPI MARK.SABAN K</v>
          </cell>
          <cell r="G745" t="str">
            <v>320010783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</row>
        <row r="746">
          <cell r="A746">
            <v>2111</v>
          </cell>
          <cell r="C746">
            <v>320010784</v>
          </cell>
          <cell r="D746" t="str">
            <v>320</v>
          </cell>
          <cell r="E746" t="str">
            <v>32001</v>
          </cell>
          <cell r="F746" t="str">
            <v>ADY ACIL DURUM YON.EG.DNS.TIC.</v>
          </cell>
          <cell r="G746" t="str">
            <v>320010784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</row>
        <row r="747">
          <cell r="A747">
            <v>2111</v>
          </cell>
          <cell r="C747">
            <v>320010785</v>
          </cell>
          <cell r="D747" t="str">
            <v>320</v>
          </cell>
          <cell r="E747" t="str">
            <v>32001</v>
          </cell>
          <cell r="F747" t="str">
            <v>KLJ ÖZEL GÜV.TİC.LTD.ŞTİ.</v>
          </cell>
          <cell r="G747" t="str">
            <v>320010785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</row>
        <row r="748">
          <cell r="A748">
            <v>2111</v>
          </cell>
          <cell r="C748">
            <v>320010786</v>
          </cell>
          <cell r="D748" t="str">
            <v>320</v>
          </cell>
          <cell r="E748" t="str">
            <v>32001</v>
          </cell>
          <cell r="F748" t="str">
            <v>DENİZ AŞIRI TURİZM VE OTEL İŞL</v>
          </cell>
          <cell r="G748" t="str">
            <v>320010786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</row>
        <row r="749">
          <cell r="A749">
            <v>2111</v>
          </cell>
          <cell r="C749">
            <v>320010787</v>
          </cell>
          <cell r="D749" t="str">
            <v>320</v>
          </cell>
          <cell r="E749" t="str">
            <v>32001</v>
          </cell>
          <cell r="F749" t="str">
            <v>ZORLU LİNEN DOKUMA EMPRİME KON</v>
          </cell>
          <cell r="G749" t="str">
            <v>320010787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</row>
        <row r="750">
          <cell r="A750">
            <v>2111</v>
          </cell>
          <cell r="C750">
            <v>320010788</v>
          </cell>
          <cell r="D750" t="str">
            <v>320</v>
          </cell>
          <cell r="E750" t="str">
            <v>32001</v>
          </cell>
          <cell r="F750" t="str">
            <v>TRANSUNİVERSE NAKLİYAT LOJİSTİ</v>
          </cell>
          <cell r="G750" t="str">
            <v>320010788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-354.71</v>
          </cell>
          <cell r="P750">
            <v>267.41000000000003</v>
          </cell>
          <cell r="Q750">
            <v>87.3</v>
          </cell>
          <cell r="R750">
            <v>0</v>
          </cell>
          <cell r="S750">
            <v>0</v>
          </cell>
          <cell r="T750">
            <v>0</v>
          </cell>
        </row>
        <row r="751">
          <cell r="A751">
            <v>2111</v>
          </cell>
          <cell r="C751">
            <v>320010789</v>
          </cell>
          <cell r="D751" t="str">
            <v>320</v>
          </cell>
          <cell r="E751" t="str">
            <v>32001</v>
          </cell>
          <cell r="F751" t="str">
            <v>BALNAK NAKLİYAT</v>
          </cell>
          <cell r="G751" t="str">
            <v>320010789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-6514.86</v>
          </cell>
          <cell r="P751">
            <v>-65425.87</v>
          </cell>
          <cell r="Q751">
            <v>6088.69</v>
          </cell>
          <cell r="R751">
            <v>36906.980000000003</v>
          </cell>
          <cell r="S751">
            <v>0</v>
          </cell>
          <cell r="T751">
            <v>-28945.06</v>
          </cell>
        </row>
        <row r="752">
          <cell r="A752">
            <v>2111</v>
          </cell>
          <cell r="C752">
            <v>320010790</v>
          </cell>
          <cell r="D752" t="str">
            <v>320</v>
          </cell>
          <cell r="E752" t="str">
            <v>32001</v>
          </cell>
          <cell r="F752" t="str">
            <v>İSTEK DEMİR SAN.TİC.LTD.ŞTİ.</v>
          </cell>
          <cell r="G752" t="str">
            <v>320010790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-24969.02</v>
          </cell>
          <cell r="R752">
            <v>24969.02</v>
          </cell>
          <cell r="S752">
            <v>0</v>
          </cell>
          <cell r="T752">
            <v>0</v>
          </cell>
        </row>
        <row r="753">
          <cell r="A753">
            <v>2111</v>
          </cell>
          <cell r="C753">
            <v>320010791</v>
          </cell>
          <cell r="D753" t="str">
            <v>320</v>
          </cell>
          <cell r="E753" t="str">
            <v>32001</v>
          </cell>
          <cell r="F753" t="str">
            <v>DOĞANLAR OTOMOTİV SAN.TİC.LTD.</v>
          </cell>
          <cell r="G753" t="str">
            <v>320010791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</row>
        <row r="754">
          <cell r="A754">
            <v>2111</v>
          </cell>
          <cell r="C754">
            <v>320010792</v>
          </cell>
          <cell r="D754" t="str">
            <v>320</v>
          </cell>
          <cell r="E754" t="str">
            <v>32001</v>
          </cell>
          <cell r="F754" t="str">
            <v>AT&amp;T GLOBAL İLETİŞİM SERVİSLER</v>
          </cell>
          <cell r="G754" t="str">
            <v>320010792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-7584.94</v>
          </cell>
          <cell r="R754">
            <v>7584.94</v>
          </cell>
          <cell r="S754">
            <v>0</v>
          </cell>
          <cell r="T754">
            <v>0</v>
          </cell>
        </row>
        <row r="755">
          <cell r="A755">
            <v>2111</v>
          </cell>
          <cell r="C755">
            <v>320010793</v>
          </cell>
          <cell r="D755" t="str">
            <v>320</v>
          </cell>
          <cell r="E755" t="str">
            <v>32001</v>
          </cell>
          <cell r="F755" t="str">
            <v>OTUZÜÇ ELLİBEŞ BİLİŞİM SİST.LT</v>
          </cell>
          <cell r="G755" t="str">
            <v>320010793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-18529.32</v>
          </cell>
          <cell r="Q755">
            <v>18529.32</v>
          </cell>
          <cell r="R755">
            <v>-21641.13</v>
          </cell>
          <cell r="S755">
            <v>0</v>
          </cell>
          <cell r="T755">
            <v>-21641.13</v>
          </cell>
        </row>
        <row r="756">
          <cell r="A756">
            <v>2111</v>
          </cell>
          <cell r="C756">
            <v>320010794</v>
          </cell>
          <cell r="D756" t="str">
            <v>320</v>
          </cell>
          <cell r="E756" t="str">
            <v>32001</v>
          </cell>
          <cell r="F756" t="str">
            <v>EFOR ETİKET BARKOD SAN.VE DIŞ</v>
          </cell>
          <cell r="G756" t="str">
            <v>320010794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-374.59</v>
          </cell>
          <cell r="Q756">
            <v>0</v>
          </cell>
          <cell r="R756">
            <v>55.28</v>
          </cell>
          <cell r="S756">
            <v>0</v>
          </cell>
          <cell r="T756">
            <v>-319.31</v>
          </cell>
        </row>
        <row r="757">
          <cell r="A757">
            <v>2111</v>
          </cell>
          <cell r="C757">
            <v>320010795</v>
          </cell>
          <cell r="D757" t="str">
            <v>320</v>
          </cell>
          <cell r="E757" t="str">
            <v>32001</v>
          </cell>
          <cell r="F757" t="str">
            <v>AKTAĞ KAUÇUK SAN.TİC.LTD.ŞTİ.</v>
          </cell>
          <cell r="G757" t="str">
            <v>320010795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-1746.99</v>
          </cell>
          <cell r="R757">
            <v>1746.99</v>
          </cell>
          <cell r="S757">
            <v>0</v>
          </cell>
          <cell r="T757">
            <v>0</v>
          </cell>
        </row>
        <row r="758">
          <cell r="A758">
            <v>2111</v>
          </cell>
          <cell r="C758">
            <v>320010796</v>
          </cell>
          <cell r="D758" t="str">
            <v>320</v>
          </cell>
          <cell r="E758" t="str">
            <v>32001</v>
          </cell>
          <cell r="F758" t="str">
            <v>AYDOĞAN KRİSTAL ZÜC.VE SAN.TİC</v>
          </cell>
          <cell r="G758" t="str">
            <v>320010796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-33120.239999999998</v>
          </cell>
          <cell r="R758">
            <v>33120.239999999998</v>
          </cell>
          <cell r="S758">
            <v>0</v>
          </cell>
          <cell r="T758">
            <v>0</v>
          </cell>
        </row>
        <row r="759">
          <cell r="A759">
            <v>2111</v>
          </cell>
          <cell r="C759">
            <v>320010797</v>
          </cell>
          <cell r="D759" t="str">
            <v>320</v>
          </cell>
          <cell r="E759" t="str">
            <v>32001</v>
          </cell>
          <cell r="F759" t="str">
            <v>USTA TURİZM TİC.VE OTEL A.Ş.</v>
          </cell>
          <cell r="G759" t="str">
            <v>320010797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</row>
        <row r="760">
          <cell r="A760">
            <v>2111</v>
          </cell>
          <cell r="C760">
            <v>320010798</v>
          </cell>
          <cell r="D760" t="str">
            <v>320</v>
          </cell>
          <cell r="E760" t="str">
            <v>32001</v>
          </cell>
          <cell r="F760" t="str">
            <v>İSG SAĞLIK GÜV.ÇEVRE END.İLİŞ.</v>
          </cell>
          <cell r="G760" t="str">
            <v>320010798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-2926.4</v>
          </cell>
          <cell r="R760">
            <v>2926.4</v>
          </cell>
          <cell r="S760">
            <v>0</v>
          </cell>
          <cell r="T760">
            <v>0</v>
          </cell>
        </row>
        <row r="761">
          <cell r="A761">
            <v>2111</v>
          </cell>
          <cell r="C761">
            <v>320010799</v>
          </cell>
          <cell r="D761" t="str">
            <v>320</v>
          </cell>
          <cell r="E761" t="str">
            <v>32001</v>
          </cell>
          <cell r="F761" t="str">
            <v>PRESTİJ MEFRUŞAT GÜLSER TÜLU</v>
          </cell>
          <cell r="G761" t="str">
            <v>320010799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-113.4</v>
          </cell>
          <cell r="Q761">
            <v>113.4</v>
          </cell>
          <cell r="R761">
            <v>0</v>
          </cell>
          <cell r="S761">
            <v>0</v>
          </cell>
          <cell r="T761">
            <v>0</v>
          </cell>
        </row>
        <row r="762">
          <cell r="A762">
            <v>2111</v>
          </cell>
          <cell r="C762">
            <v>320010800</v>
          </cell>
          <cell r="D762" t="str">
            <v>320</v>
          </cell>
          <cell r="E762" t="str">
            <v>32001</v>
          </cell>
          <cell r="F762" t="str">
            <v>KÜRE EĞİTİM BASIN YAY.ORG.HİZ.</v>
          </cell>
          <cell r="G762" t="str">
            <v>320010800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</row>
        <row r="763">
          <cell r="A763">
            <v>2111</v>
          </cell>
          <cell r="C763">
            <v>320010801</v>
          </cell>
          <cell r="D763" t="str">
            <v>320</v>
          </cell>
          <cell r="E763" t="str">
            <v>32001</v>
          </cell>
          <cell r="F763" t="str">
            <v>AVANGART TANITIM ORG.HİZM.AŞ.</v>
          </cell>
          <cell r="G763" t="str">
            <v>320010801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-8660.64</v>
          </cell>
          <cell r="Q763">
            <v>8660.64</v>
          </cell>
          <cell r="R763">
            <v>0</v>
          </cell>
          <cell r="S763">
            <v>0</v>
          </cell>
          <cell r="T763">
            <v>0</v>
          </cell>
        </row>
        <row r="764">
          <cell r="A764">
            <v>2111</v>
          </cell>
          <cell r="C764">
            <v>320010802</v>
          </cell>
          <cell r="D764" t="str">
            <v>320</v>
          </cell>
          <cell r="E764" t="str">
            <v>32001</v>
          </cell>
          <cell r="F764" t="str">
            <v>KAMPÜS ULUSLARARASI FUAR HİZM.</v>
          </cell>
          <cell r="G764" t="str">
            <v>320010802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</row>
        <row r="765">
          <cell r="A765">
            <v>2111</v>
          </cell>
          <cell r="C765">
            <v>320010803</v>
          </cell>
          <cell r="D765" t="str">
            <v>320</v>
          </cell>
          <cell r="E765" t="str">
            <v>32001</v>
          </cell>
          <cell r="F765" t="str">
            <v>PARTNER İNSAN KAYNAKLARI TAHMİ</v>
          </cell>
          <cell r="G765" t="str">
            <v>320010803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-87469.440000000002</v>
          </cell>
          <cell r="R765">
            <v>-37490.22</v>
          </cell>
          <cell r="S765">
            <v>0</v>
          </cell>
          <cell r="T765">
            <v>-124959.66</v>
          </cell>
        </row>
        <row r="766">
          <cell r="A766">
            <v>2111</v>
          </cell>
          <cell r="C766">
            <v>320010804</v>
          </cell>
          <cell r="D766" t="str">
            <v>320</v>
          </cell>
          <cell r="E766" t="str">
            <v>32001</v>
          </cell>
          <cell r="F766" t="str">
            <v>ARSLAN ŞAPKA SAN.VE TİC.LTD.ŞT</v>
          </cell>
          <cell r="G766" t="str">
            <v>320010804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-2160</v>
          </cell>
          <cell r="R766">
            <v>2160</v>
          </cell>
          <cell r="S766">
            <v>0</v>
          </cell>
          <cell r="T766">
            <v>0</v>
          </cell>
        </row>
        <row r="767">
          <cell r="A767">
            <v>2111</v>
          </cell>
          <cell r="C767">
            <v>320010805</v>
          </cell>
          <cell r="D767" t="str">
            <v>320</v>
          </cell>
          <cell r="E767" t="str">
            <v>32001</v>
          </cell>
          <cell r="F767" t="str">
            <v>LABMEN MARMARA LTD.ŞTİ.</v>
          </cell>
          <cell r="G767" t="str">
            <v>320010805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-841.96</v>
          </cell>
          <cell r="R767">
            <v>841.96</v>
          </cell>
          <cell r="S767">
            <v>0</v>
          </cell>
          <cell r="T767">
            <v>0</v>
          </cell>
        </row>
        <row r="768">
          <cell r="A768">
            <v>2111</v>
          </cell>
          <cell r="C768">
            <v>320010806</v>
          </cell>
          <cell r="D768" t="str">
            <v>320</v>
          </cell>
          <cell r="E768" t="str">
            <v>32001</v>
          </cell>
          <cell r="F768" t="str">
            <v>GLENGO İTHALAT İHRACAT MÜMESSİ</v>
          </cell>
          <cell r="G768" t="str">
            <v>320010806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-2951.42</v>
          </cell>
          <cell r="R768">
            <v>0</v>
          </cell>
          <cell r="S768">
            <v>0</v>
          </cell>
          <cell r="T768">
            <v>-2951.42</v>
          </cell>
        </row>
        <row r="769">
          <cell r="A769">
            <v>2111</v>
          </cell>
          <cell r="C769">
            <v>320010807</v>
          </cell>
          <cell r="D769" t="str">
            <v>320</v>
          </cell>
          <cell r="E769" t="str">
            <v>32001</v>
          </cell>
          <cell r="F769" t="str">
            <v>ÖNDER OTOMOTİV VE OTELCİLİK DA</v>
          </cell>
          <cell r="G769" t="str">
            <v>320010807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</row>
        <row r="770">
          <cell r="A770">
            <v>2111</v>
          </cell>
          <cell r="C770">
            <v>320010808</v>
          </cell>
          <cell r="D770" t="str">
            <v>320</v>
          </cell>
          <cell r="E770" t="str">
            <v>32001</v>
          </cell>
          <cell r="F770" t="str">
            <v>OPEL ATAŞEHİR HALİM EROĞUZ</v>
          </cell>
          <cell r="G770" t="str">
            <v>320010808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</row>
        <row r="771">
          <cell r="A771">
            <v>2111</v>
          </cell>
          <cell r="C771">
            <v>320010809</v>
          </cell>
          <cell r="D771" t="str">
            <v>320</v>
          </cell>
          <cell r="E771" t="str">
            <v>32001</v>
          </cell>
          <cell r="F771" t="str">
            <v>ÖZKAN TELEKOMÜNİKASYON TİC.</v>
          </cell>
          <cell r="G771" t="str">
            <v>320010809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-374.06</v>
          </cell>
          <cell r="R771">
            <v>327.04000000000002</v>
          </cell>
          <cell r="S771">
            <v>0</v>
          </cell>
          <cell r="T771">
            <v>-47.02</v>
          </cell>
        </row>
        <row r="772">
          <cell r="A772">
            <v>2111</v>
          </cell>
          <cell r="C772">
            <v>320010810</v>
          </cell>
          <cell r="D772" t="str">
            <v>320</v>
          </cell>
          <cell r="E772" t="str">
            <v>32001</v>
          </cell>
          <cell r="F772" t="str">
            <v>DOGUS ELEKTROTEKNIK SAN.İMŞ.Tİ</v>
          </cell>
          <cell r="G772" t="str">
            <v>320010810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-1778.06</v>
          </cell>
          <cell r="R772">
            <v>1380.4</v>
          </cell>
          <cell r="S772">
            <v>0</v>
          </cell>
          <cell r="T772">
            <v>-397.66</v>
          </cell>
        </row>
        <row r="773">
          <cell r="A773">
            <v>2111</v>
          </cell>
          <cell r="C773">
            <v>320010811</v>
          </cell>
          <cell r="D773" t="str">
            <v>320</v>
          </cell>
          <cell r="E773" t="str">
            <v>32001</v>
          </cell>
          <cell r="F773" t="str">
            <v>EGESİM OTOMATİK KONT.VE BİLG.S</v>
          </cell>
          <cell r="G773" t="str">
            <v>320010811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-13334.91</v>
          </cell>
          <cell r="R773">
            <v>13222.18</v>
          </cell>
          <cell r="S773">
            <v>0</v>
          </cell>
          <cell r="T773">
            <v>-112.73</v>
          </cell>
        </row>
        <row r="774">
          <cell r="A774">
            <v>2111</v>
          </cell>
          <cell r="C774">
            <v>320010812</v>
          </cell>
          <cell r="D774" t="str">
            <v>320</v>
          </cell>
          <cell r="E774" t="str">
            <v>32001</v>
          </cell>
          <cell r="F774" t="str">
            <v>ÇAĞSAN METAL VE KİMYEVİ MADDE</v>
          </cell>
          <cell r="G774" t="str">
            <v>320010812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-247.8</v>
          </cell>
          <cell r="R774">
            <v>247.8</v>
          </cell>
          <cell r="S774">
            <v>0</v>
          </cell>
          <cell r="T774">
            <v>0</v>
          </cell>
        </row>
        <row r="775">
          <cell r="A775">
            <v>2111</v>
          </cell>
          <cell r="C775">
            <v>320010813</v>
          </cell>
          <cell r="D775" t="str">
            <v>320</v>
          </cell>
          <cell r="E775" t="str">
            <v>32001</v>
          </cell>
          <cell r="F775" t="str">
            <v>TRANSEMEKS ULUS.NAK.VE DIŞ TİC</v>
          </cell>
          <cell r="G775" t="str">
            <v>320010813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</row>
        <row r="776">
          <cell r="A776">
            <v>2111</v>
          </cell>
          <cell r="C776">
            <v>320010814</v>
          </cell>
          <cell r="D776" t="str">
            <v>320</v>
          </cell>
          <cell r="E776" t="str">
            <v>32001</v>
          </cell>
          <cell r="F776" t="str">
            <v>CEYLAN ÇELİK EŞYA BÜRO MOB.DEK</v>
          </cell>
          <cell r="G776" t="str">
            <v>320010814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-28100.52</v>
          </cell>
          <cell r="R776">
            <v>28100.52</v>
          </cell>
          <cell r="S776">
            <v>0</v>
          </cell>
          <cell r="T776">
            <v>0</v>
          </cell>
        </row>
        <row r="777">
          <cell r="A777">
            <v>2111</v>
          </cell>
          <cell r="C777">
            <v>320010815</v>
          </cell>
          <cell r="D777" t="str">
            <v>320</v>
          </cell>
          <cell r="E777" t="str">
            <v>32001</v>
          </cell>
          <cell r="F777" t="str">
            <v>SİNERJİ EĞİTİM VE YÖNETİM DANI</v>
          </cell>
          <cell r="G777" t="str">
            <v>320010815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</row>
        <row r="778">
          <cell r="A778">
            <v>2111</v>
          </cell>
          <cell r="C778">
            <v>320010816</v>
          </cell>
          <cell r="D778" t="str">
            <v>320</v>
          </cell>
          <cell r="E778" t="str">
            <v>32001</v>
          </cell>
          <cell r="F778" t="str">
            <v>SUPHİ TÜRK TÜRK LOJİSTİK</v>
          </cell>
          <cell r="G778" t="str">
            <v>320010816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-9746.7999999999993</v>
          </cell>
          <cell r="R778">
            <v>6667</v>
          </cell>
          <cell r="S778">
            <v>0</v>
          </cell>
          <cell r="T778">
            <v>-3079.8</v>
          </cell>
        </row>
        <row r="779">
          <cell r="A779">
            <v>2111</v>
          </cell>
          <cell r="C779">
            <v>320010817</v>
          </cell>
          <cell r="D779" t="str">
            <v>320</v>
          </cell>
          <cell r="E779" t="str">
            <v>32001</v>
          </cell>
          <cell r="F779" t="str">
            <v>AL NALBURİYE HIRDAVAT TİC.LTD.</v>
          </cell>
          <cell r="G779" t="str">
            <v>320010817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-3175.58</v>
          </cell>
          <cell r="R779">
            <v>3175.58</v>
          </cell>
          <cell r="S779">
            <v>0</v>
          </cell>
          <cell r="T779">
            <v>0</v>
          </cell>
        </row>
        <row r="780">
          <cell r="A780">
            <v>2111</v>
          </cell>
          <cell r="C780">
            <v>320010818</v>
          </cell>
          <cell r="D780" t="str">
            <v>320</v>
          </cell>
          <cell r="E780" t="str">
            <v>32001</v>
          </cell>
          <cell r="F780" t="str">
            <v>EMİNTAŞ EML.İNŞ.TİC.AŞ.İLERİ M</v>
          </cell>
          <cell r="G780" t="str">
            <v>320010818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</row>
        <row r="781">
          <cell r="A781">
            <v>2111</v>
          </cell>
          <cell r="C781">
            <v>320010819</v>
          </cell>
          <cell r="D781" t="str">
            <v>320</v>
          </cell>
          <cell r="E781" t="str">
            <v>32001</v>
          </cell>
          <cell r="F781" t="str">
            <v>AKGÜN TURİZM İNŞ.TAAH.TİC.SAN.</v>
          </cell>
          <cell r="G781" t="str">
            <v>320010819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</row>
        <row r="782">
          <cell r="A782">
            <v>2111</v>
          </cell>
          <cell r="C782">
            <v>320010820</v>
          </cell>
          <cell r="D782" t="str">
            <v>320</v>
          </cell>
          <cell r="E782" t="str">
            <v>32001</v>
          </cell>
          <cell r="F782" t="str">
            <v>INTERPROMEDYA A.Ş.</v>
          </cell>
          <cell r="G782" t="str">
            <v>320010820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</row>
        <row r="783">
          <cell r="A783">
            <v>2111</v>
          </cell>
          <cell r="C783">
            <v>320010821</v>
          </cell>
          <cell r="D783" t="str">
            <v>320</v>
          </cell>
          <cell r="E783" t="str">
            <v>32001</v>
          </cell>
          <cell r="F783" t="str">
            <v>EŞİT AJANS FİLM MATB.SAN.VE Tİ</v>
          </cell>
          <cell r="G783" t="str">
            <v>320010821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-1059.17</v>
          </cell>
          <cell r="R783">
            <v>-1321.6</v>
          </cell>
          <cell r="S783">
            <v>0</v>
          </cell>
          <cell r="T783">
            <v>-2380.77</v>
          </cell>
        </row>
        <row r="784">
          <cell r="A784">
            <v>2111</v>
          </cell>
          <cell r="C784">
            <v>320010822</v>
          </cell>
          <cell r="D784" t="str">
            <v>320</v>
          </cell>
          <cell r="E784" t="str">
            <v>32001</v>
          </cell>
          <cell r="F784" t="str">
            <v>GRUPAJ SERVİSULUS.NAKL.VE TİC.</v>
          </cell>
          <cell r="G784" t="str">
            <v>320010822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-24132.99</v>
          </cell>
          <cell r="R784">
            <v>24001.17</v>
          </cell>
          <cell r="S784">
            <v>0</v>
          </cell>
          <cell r="T784">
            <v>-131.82</v>
          </cell>
        </row>
        <row r="785">
          <cell r="A785">
            <v>2111</v>
          </cell>
          <cell r="C785">
            <v>320010824</v>
          </cell>
          <cell r="D785" t="str">
            <v>320</v>
          </cell>
          <cell r="E785" t="str">
            <v>32001</v>
          </cell>
          <cell r="F785" t="str">
            <v>İLÇİ RESİDENCE HOTEL</v>
          </cell>
          <cell r="G785" t="str">
            <v>320010824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</row>
        <row r="786">
          <cell r="A786">
            <v>2111</v>
          </cell>
          <cell r="C786">
            <v>320010825</v>
          </cell>
          <cell r="D786" t="str">
            <v>320</v>
          </cell>
          <cell r="E786" t="str">
            <v>32001</v>
          </cell>
          <cell r="F786" t="str">
            <v>KARELİ İNŞ.TURZ.PETROL SAN.TİC</v>
          </cell>
          <cell r="G786" t="str">
            <v>320010825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</row>
        <row r="787">
          <cell r="A787">
            <v>2111</v>
          </cell>
          <cell r="C787">
            <v>320010826</v>
          </cell>
          <cell r="D787" t="str">
            <v>320</v>
          </cell>
          <cell r="E787" t="str">
            <v>32001</v>
          </cell>
          <cell r="F787" t="str">
            <v>KUMSAATİ TAS.BİLGİ SİS.DAN.HİZ</v>
          </cell>
          <cell r="G787" t="str">
            <v>320010826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</row>
        <row r="788">
          <cell r="A788">
            <v>2111</v>
          </cell>
          <cell r="C788">
            <v>320010827</v>
          </cell>
          <cell r="D788" t="str">
            <v>320</v>
          </cell>
          <cell r="E788" t="str">
            <v>32001</v>
          </cell>
          <cell r="F788" t="str">
            <v>ETİKS TURİZM ORG.PAZ.HİZM.LTD.</v>
          </cell>
          <cell r="G788" t="str">
            <v>320010827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</row>
        <row r="789">
          <cell r="A789">
            <v>2111</v>
          </cell>
          <cell r="C789">
            <v>320010828</v>
          </cell>
          <cell r="D789" t="str">
            <v>320</v>
          </cell>
          <cell r="E789" t="str">
            <v>32001</v>
          </cell>
          <cell r="F789" t="str">
            <v>BT GUVENLIK HIZMETLERI A.S.</v>
          </cell>
          <cell r="G789" t="str">
            <v>320010828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</row>
        <row r="790">
          <cell r="A790">
            <v>2111</v>
          </cell>
          <cell r="C790">
            <v>320010829</v>
          </cell>
          <cell r="D790" t="str">
            <v>320</v>
          </cell>
          <cell r="E790" t="str">
            <v>32001</v>
          </cell>
          <cell r="F790" t="str">
            <v>SÖNMEZLER PAZARLAMA DIŞ TİC.LT</v>
          </cell>
          <cell r="G790" t="str">
            <v>320010829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</row>
        <row r="791">
          <cell r="A791">
            <v>2111</v>
          </cell>
          <cell r="C791">
            <v>320010830</v>
          </cell>
          <cell r="D791" t="str">
            <v>320</v>
          </cell>
          <cell r="E791" t="str">
            <v>32001</v>
          </cell>
          <cell r="F791" t="str">
            <v>SAY REKLAM YAPI DEK.PROJE TAAH</v>
          </cell>
          <cell r="G791" t="str">
            <v>320010830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</row>
        <row r="792">
          <cell r="A792">
            <v>2111</v>
          </cell>
          <cell r="C792">
            <v>320010832</v>
          </cell>
          <cell r="D792" t="str">
            <v>320</v>
          </cell>
          <cell r="E792" t="str">
            <v>32001</v>
          </cell>
          <cell r="F792" t="str">
            <v>HALİTOĞLU TURİZM SAN.TİC.AŞ.</v>
          </cell>
          <cell r="G792" t="str">
            <v>320010832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-79</v>
          </cell>
          <cell r="R792">
            <v>79</v>
          </cell>
          <cell r="S792">
            <v>0</v>
          </cell>
          <cell r="T792">
            <v>0</v>
          </cell>
        </row>
        <row r="793">
          <cell r="A793">
            <v>2111</v>
          </cell>
          <cell r="C793">
            <v>320010833</v>
          </cell>
          <cell r="D793" t="str">
            <v>320</v>
          </cell>
          <cell r="E793" t="str">
            <v>32001</v>
          </cell>
          <cell r="F793" t="str">
            <v>ALIŞAN ULUSLARARASI TAŞIMACILI</v>
          </cell>
          <cell r="G793" t="str">
            <v>320010833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-10304.35</v>
          </cell>
          <cell r="R793">
            <v>-21949.08</v>
          </cell>
          <cell r="S793">
            <v>0</v>
          </cell>
          <cell r="T793">
            <v>-32253.43</v>
          </cell>
        </row>
        <row r="794">
          <cell r="A794">
            <v>2111</v>
          </cell>
          <cell r="C794">
            <v>320010834</v>
          </cell>
          <cell r="D794" t="str">
            <v>320</v>
          </cell>
          <cell r="E794" t="str">
            <v>32001</v>
          </cell>
          <cell r="F794" t="str">
            <v>İSTANBUL DANŞ.EĞİTİM ARAŞT</v>
          </cell>
          <cell r="G794" t="str">
            <v>320010834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-2124</v>
          </cell>
          <cell r="R794">
            <v>2124</v>
          </cell>
          <cell r="S794">
            <v>0</v>
          </cell>
          <cell r="T794">
            <v>0</v>
          </cell>
        </row>
        <row r="795">
          <cell r="A795">
            <v>2111</v>
          </cell>
          <cell r="C795">
            <v>320010835</v>
          </cell>
          <cell r="D795" t="str">
            <v>320</v>
          </cell>
          <cell r="E795" t="str">
            <v>32001</v>
          </cell>
          <cell r="F795" t="str">
            <v>SODEXHO RESTORAN SERVİSLERİ A.</v>
          </cell>
          <cell r="G795" t="str">
            <v>320010835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</row>
        <row r="796">
          <cell r="A796">
            <v>2111</v>
          </cell>
          <cell r="C796">
            <v>320010836</v>
          </cell>
          <cell r="D796" t="str">
            <v>320</v>
          </cell>
          <cell r="E796" t="str">
            <v>32001</v>
          </cell>
          <cell r="F796" t="str">
            <v>SAKARYA ELEKTRİK DAĞITIM A.Ş.</v>
          </cell>
          <cell r="G796" t="str">
            <v>320010836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</row>
        <row r="797">
          <cell r="A797">
            <v>2111</v>
          </cell>
          <cell r="C797">
            <v>320010837</v>
          </cell>
          <cell r="D797" t="str">
            <v>320</v>
          </cell>
          <cell r="E797" t="str">
            <v>32001</v>
          </cell>
          <cell r="F797" t="str">
            <v>GRAS SAVOYE SİGORTA VE REASÜRA</v>
          </cell>
          <cell r="G797" t="str">
            <v>320010837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-41150.43</v>
          </cell>
          <cell r="R797">
            <v>41150.43</v>
          </cell>
          <cell r="S797">
            <v>0</v>
          </cell>
          <cell r="T797">
            <v>0</v>
          </cell>
        </row>
        <row r="798">
          <cell r="A798">
            <v>2111</v>
          </cell>
          <cell r="C798">
            <v>320010838</v>
          </cell>
          <cell r="D798" t="str">
            <v>320</v>
          </cell>
          <cell r="E798" t="str">
            <v>32001</v>
          </cell>
          <cell r="F798" t="str">
            <v>EPS ELEKTRONİK VE PAK.SİST.SAN</v>
          </cell>
          <cell r="G798" t="str">
            <v>320010838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</row>
        <row r="799">
          <cell r="A799">
            <v>2111</v>
          </cell>
          <cell r="C799">
            <v>320010839</v>
          </cell>
          <cell r="D799" t="str">
            <v>320</v>
          </cell>
          <cell r="E799" t="str">
            <v>32001</v>
          </cell>
          <cell r="F799" t="str">
            <v>AG AMBALAJ SAN.TİC.LTD.ŞTİ.</v>
          </cell>
          <cell r="G799" t="str">
            <v>320010839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</row>
        <row r="800">
          <cell r="A800">
            <v>2111</v>
          </cell>
          <cell r="C800">
            <v>320010840</v>
          </cell>
          <cell r="D800" t="str">
            <v>320</v>
          </cell>
          <cell r="E800" t="str">
            <v>32001</v>
          </cell>
          <cell r="F800" t="str">
            <v>EVİN YAKA</v>
          </cell>
          <cell r="G800" t="str">
            <v>320010840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-2494.08</v>
          </cell>
          <cell r="S800">
            <v>0</v>
          </cell>
          <cell r="T800">
            <v>-2494.08</v>
          </cell>
        </row>
        <row r="801">
          <cell r="A801">
            <v>2111</v>
          </cell>
          <cell r="C801">
            <v>320010841</v>
          </cell>
          <cell r="D801" t="str">
            <v>320</v>
          </cell>
          <cell r="E801" t="str">
            <v>32001</v>
          </cell>
          <cell r="F801" t="str">
            <v>SELİN ÜLKEROĞLU</v>
          </cell>
          <cell r="G801" t="str">
            <v>320010841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-2494.08</v>
          </cell>
          <cell r="S801">
            <v>0</v>
          </cell>
          <cell r="T801">
            <v>-2494.08</v>
          </cell>
        </row>
        <row r="802">
          <cell r="A802">
            <v>2111</v>
          </cell>
          <cell r="C802">
            <v>320010843</v>
          </cell>
          <cell r="D802" t="str">
            <v>320</v>
          </cell>
          <cell r="E802" t="str">
            <v>32001</v>
          </cell>
          <cell r="F802" t="str">
            <v>KEMER GOLF VE TUR.İŞL.YAPI SAN</v>
          </cell>
          <cell r="G802" t="str">
            <v>320010843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</row>
        <row r="803">
          <cell r="A803">
            <v>2111</v>
          </cell>
          <cell r="C803">
            <v>320010844</v>
          </cell>
          <cell r="D803" t="str">
            <v>320</v>
          </cell>
          <cell r="E803" t="str">
            <v>32001</v>
          </cell>
          <cell r="F803" t="str">
            <v>YİĞİTSAN KOMPRESÖR NAK.SAN.VE</v>
          </cell>
          <cell r="G803" t="str">
            <v>320010844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-118</v>
          </cell>
          <cell r="S803">
            <v>0</v>
          </cell>
          <cell r="T803">
            <v>-118</v>
          </cell>
        </row>
        <row r="804">
          <cell r="A804">
            <v>2111</v>
          </cell>
          <cell r="C804">
            <v>320010845</v>
          </cell>
          <cell r="D804" t="str">
            <v>320</v>
          </cell>
          <cell r="E804" t="str">
            <v>32001</v>
          </cell>
          <cell r="F804" t="str">
            <v>SCHENKER ARKAS NAKLİYAT VE TİC</v>
          </cell>
          <cell r="G804" t="str">
            <v>320010845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</row>
        <row r="805">
          <cell r="A805">
            <v>2111</v>
          </cell>
          <cell r="C805">
            <v>320010846</v>
          </cell>
          <cell r="D805" t="str">
            <v>320</v>
          </cell>
          <cell r="E805" t="str">
            <v>32001</v>
          </cell>
          <cell r="F805" t="str">
            <v>KARTAL PLASTİK POLY.İNŞ.SAN.Tİ</v>
          </cell>
          <cell r="G805" t="str">
            <v>320010846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-5828</v>
          </cell>
          <cell r="S805">
            <v>0</v>
          </cell>
          <cell r="T805">
            <v>-5828</v>
          </cell>
        </row>
        <row r="806">
          <cell r="A806">
            <v>2111</v>
          </cell>
          <cell r="C806">
            <v>320010848</v>
          </cell>
          <cell r="D806" t="str">
            <v>320</v>
          </cell>
          <cell r="E806" t="str">
            <v>32001</v>
          </cell>
          <cell r="F806" t="str">
            <v>ARTİM AKS.TAS.İML.SAN.TİC.LTD.</v>
          </cell>
          <cell r="G806" t="str">
            <v>320010848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  <cell r="T806">
            <v>0</v>
          </cell>
        </row>
        <row r="807">
          <cell r="A807">
            <v>2111</v>
          </cell>
          <cell r="C807">
            <v>320010849</v>
          </cell>
          <cell r="D807" t="str">
            <v>320</v>
          </cell>
          <cell r="E807" t="str">
            <v>32001</v>
          </cell>
          <cell r="F807" t="str">
            <v>ÇINAR OTEL NÜKET KAZANCI</v>
          </cell>
          <cell r="G807" t="str">
            <v>320010849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  <cell r="T807">
            <v>0</v>
          </cell>
        </row>
        <row r="808">
          <cell r="A808">
            <v>2111</v>
          </cell>
          <cell r="C808">
            <v>320010850</v>
          </cell>
          <cell r="D808" t="str">
            <v>320</v>
          </cell>
          <cell r="E808" t="str">
            <v>32001</v>
          </cell>
          <cell r="F808" t="str">
            <v>BEYHAN TİC.O.ENGIN DORDUNCU ME</v>
          </cell>
          <cell r="G808" t="str">
            <v>320010850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</row>
        <row r="809">
          <cell r="A809">
            <v>2111</v>
          </cell>
          <cell r="C809">
            <v>320010851</v>
          </cell>
          <cell r="D809" t="str">
            <v>320</v>
          </cell>
          <cell r="E809" t="str">
            <v>32001</v>
          </cell>
          <cell r="F809" t="str">
            <v>ORTUR TUR.GIDA TİC.SAN.AŞ.</v>
          </cell>
          <cell r="G809" t="str">
            <v>320010851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</row>
        <row r="810">
          <cell r="A810">
            <v>2111</v>
          </cell>
          <cell r="C810">
            <v>320010852</v>
          </cell>
          <cell r="D810" t="str">
            <v>320</v>
          </cell>
          <cell r="E810" t="str">
            <v>32001</v>
          </cell>
          <cell r="F810" t="str">
            <v>TEKİLA REKLAM TANITIM VE İLT.H</v>
          </cell>
          <cell r="G810" t="str">
            <v>320010852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0</v>
          </cell>
          <cell r="S810">
            <v>0</v>
          </cell>
          <cell r="T810">
            <v>0</v>
          </cell>
        </row>
        <row r="811">
          <cell r="A811">
            <v>2111</v>
          </cell>
          <cell r="C811">
            <v>320010853</v>
          </cell>
          <cell r="D811" t="str">
            <v>320</v>
          </cell>
          <cell r="E811" t="str">
            <v>32001</v>
          </cell>
          <cell r="F811" t="str">
            <v>SEMOR SEMİNER ORG.VE DAN.A.Ş.</v>
          </cell>
          <cell r="G811" t="str">
            <v>320010853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0</v>
          </cell>
          <cell r="S811">
            <v>0</v>
          </cell>
          <cell r="T811">
            <v>0</v>
          </cell>
        </row>
        <row r="812">
          <cell r="A812">
            <v>2111</v>
          </cell>
          <cell r="C812">
            <v>320010854</v>
          </cell>
          <cell r="D812" t="str">
            <v>320</v>
          </cell>
          <cell r="E812" t="str">
            <v>32001</v>
          </cell>
          <cell r="F812" t="str">
            <v>ETA ETİKETLEME TEKNİK ARAÇLAR</v>
          </cell>
          <cell r="G812" t="str">
            <v>320010854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-295</v>
          </cell>
          <cell r="S812">
            <v>0</v>
          </cell>
          <cell r="T812">
            <v>-295</v>
          </cell>
        </row>
        <row r="813">
          <cell r="A813">
            <v>2111</v>
          </cell>
          <cell r="C813">
            <v>320010855</v>
          </cell>
          <cell r="D813" t="str">
            <v>320</v>
          </cell>
          <cell r="E813" t="str">
            <v>32001</v>
          </cell>
          <cell r="F813" t="str">
            <v>AYGAZ A.Ş.</v>
          </cell>
          <cell r="G813" t="str">
            <v>320010855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-8969.9699999999993</v>
          </cell>
          <cell r="S813">
            <v>0</v>
          </cell>
          <cell r="T813">
            <v>-8969.9699999999993</v>
          </cell>
        </row>
        <row r="814">
          <cell r="A814">
            <v>2111</v>
          </cell>
          <cell r="C814">
            <v>320010859</v>
          </cell>
          <cell r="D814" t="str">
            <v>320</v>
          </cell>
          <cell r="E814" t="str">
            <v>32001</v>
          </cell>
          <cell r="F814" t="str">
            <v>KÜTAHYA SERAMİK PORS.TURZ.AŞ.</v>
          </cell>
          <cell r="G814" t="str">
            <v>320010859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</row>
        <row r="815">
          <cell r="A815">
            <v>2111</v>
          </cell>
          <cell r="C815">
            <v>320010860</v>
          </cell>
          <cell r="D815" t="str">
            <v>320</v>
          </cell>
          <cell r="E815" t="str">
            <v>32001</v>
          </cell>
          <cell r="F815" t="str">
            <v>KÜRE İLETİŞİM HİZM.REKLAMCILIK</v>
          </cell>
          <cell r="G815" t="str">
            <v>320010860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</row>
        <row r="816">
          <cell r="A816">
            <v>2111</v>
          </cell>
          <cell r="C816">
            <v>320020001</v>
          </cell>
          <cell r="D816" t="str">
            <v>320</v>
          </cell>
          <cell r="E816" t="str">
            <v>32002</v>
          </cell>
          <cell r="F816" t="str">
            <v>TAKIM ÖNCÜLERİ</v>
          </cell>
          <cell r="G816" t="str">
            <v>320020001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</row>
        <row r="817">
          <cell r="A817">
            <v>2111</v>
          </cell>
          <cell r="C817">
            <v>320020002</v>
          </cell>
          <cell r="D817" t="str">
            <v>320</v>
          </cell>
          <cell r="E817" t="str">
            <v>32002</v>
          </cell>
          <cell r="F817" t="str">
            <v>TELEFON FATURALARI</v>
          </cell>
          <cell r="G817" t="str">
            <v>320020002</v>
          </cell>
          <cell r="H817">
            <v>2642.37</v>
          </cell>
          <cell r="I817">
            <v>-1163.83</v>
          </cell>
          <cell r="J817">
            <v>465.28</v>
          </cell>
          <cell r="K817">
            <v>826.71</v>
          </cell>
          <cell r="L817">
            <v>472.99</v>
          </cell>
          <cell r="M817">
            <v>84.01</v>
          </cell>
          <cell r="N817">
            <v>861.64</v>
          </cell>
          <cell r="O817">
            <v>3144.18</v>
          </cell>
          <cell r="P817">
            <v>-1789.41</v>
          </cell>
          <cell r="Q817">
            <v>-3830.57</v>
          </cell>
          <cell r="R817">
            <v>-11.68</v>
          </cell>
          <cell r="S817">
            <v>0</v>
          </cell>
          <cell r="T817">
            <v>1701.69</v>
          </cell>
        </row>
        <row r="818">
          <cell r="A818">
            <v>2111</v>
          </cell>
          <cell r="C818">
            <v>320020003</v>
          </cell>
          <cell r="D818" t="str">
            <v>320</v>
          </cell>
          <cell r="E818" t="str">
            <v>32002</v>
          </cell>
          <cell r="F818" t="str">
            <v>TEŞVİK HAKEDİŞLERİ(TÖ-BSS-TEM)</v>
          </cell>
          <cell r="G818" t="str">
            <v>320020003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</row>
        <row r="819">
          <cell r="A819">
            <v>2111</v>
          </cell>
          <cell r="C819">
            <v>320020004</v>
          </cell>
          <cell r="D819" t="str">
            <v>320</v>
          </cell>
          <cell r="E819" t="str">
            <v>32002</v>
          </cell>
          <cell r="F819" t="str">
            <v>Gider Pusulası kesilen Satıcıl</v>
          </cell>
          <cell r="G819" t="str">
            <v>320020004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29</v>
          </cell>
          <cell r="P819">
            <v>-29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</row>
        <row r="820">
          <cell r="A820">
            <v>2111</v>
          </cell>
          <cell r="C820">
            <v>320040002</v>
          </cell>
          <cell r="D820" t="str">
            <v>320</v>
          </cell>
          <cell r="E820" t="str">
            <v>32004</v>
          </cell>
          <cell r="F820" t="str">
            <v>Schubert International</v>
          </cell>
          <cell r="G820" t="str">
            <v>320040002</v>
          </cell>
          <cell r="H820">
            <v>0</v>
          </cell>
          <cell r="I820">
            <v>-4677.84</v>
          </cell>
          <cell r="J820">
            <v>4677.84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</row>
        <row r="821">
          <cell r="A821">
            <v>2111</v>
          </cell>
          <cell r="C821">
            <v>320040004</v>
          </cell>
          <cell r="D821" t="str">
            <v>320</v>
          </cell>
          <cell r="E821" t="str">
            <v>32004</v>
          </cell>
          <cell r="F821" t="str">
            <v>Alpha Logica System Sa</v>
          </cell>
          <cell r="G821" t="str">
            <v>320040004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-1600.16</v>
          </cell>
          <cell r="S821">
            <v>0</v>
          </cell>
          <cell r="T821">
            <v>-1600.16</v>
          </cell>
        </row>
        <row r="822">
          <cell r="A822">
            <v>2111</v>
          </cell>
          <cell r="C822">
            <v>320040005</v>
          </cell>
          <cell r="D822" t="str">
            <v>320</v>
          </cell>
          <cell r="E822" t="str">
            <v>32004</v>
          </cell>
          <cell r="F822" t="str">
            <v>Jsl Concepts Ltd</v>
          </cell>
          <cell r="G822" t="str">
            <v>320040005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</row>
        <row r="823">
          <cell r="A823">
            <v>2111</v>
          </cell>
          <cell r="C823">
            <v>320040009</v>
          </cell>
          <cell r="D823" t="str">
            <v>320</v>
          </cell>
          <cell r="E823" t="str">
            <v>32004</v>
          </cell>
          <cell r="F823" t="str">
            <v>Keyex Elektronic Ab</v>
          </cell>
          <cell r="G823" t="str">
            <v>320040009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</row>
        <row r="824">
          <cell r="A824">
            <v>2111</v>
          </cell>
          <cell r="C824">
            <v>320040010</v>
          </cell>
          <cell r="D824" t="str">
            <v>320</v>
          </cell>
          <cell r="E824" t="str">
            <v>32004</v>
          </cell>
          <cell r="F824" t="str">
            <v>Michael Fruge The Hrd Group</v>
          </cell>
          <cell r="G824" t="str">
            <v>320040010</v>
          </cell>
          <cell r="H824">
            <v>0</v>
          </cell>
          <cell r="I824">
            <v>-19986.97</v>
          </cell>
          <cell r="J824">
            <v>19986.97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</row>
        <row r="825">
          <cell r="A825">
            <v>2111</v>
          </cell>
          <cell r="C825">
            <v>320040012</v>
          </cell>
          <cell r="D825" t="str">
            <v>320</v>
          </cell>
          <cell r="E825" t="str">
            <v>32004</v>
          </cell>
          <cell r="F825" t="str">
            <v>Alpha Logica Itra Sprl</v>
          </cell>
          <cell r="G825" t="str">
            <v>320040012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</row>
        <row r="826">
          <cell r="A826">
            <v>2111</v>
          </cell>
          <cell r="C826">
            <v>320040015</v>
          </cell>
          <cell r="D826" t="str">
            <v>320</v>
          </cell>
          <cell r="E826" t="str">
            <v>32004</v>
          </cell>
          <cell r="F826" t="str">
            <v>Good Decision,Sl</v>
          </cell>
          <cell r="G826" t="str">
            <v>320040015</v>
          </cell>
          <cell r="H826">
            <v>0</v>
          </cell>
          <cell r="I826">
            <v>0</v>
          </cell>
          <cell r="J826">
            <v>-237187.20000000001</v>
          </cell>
          <cell r="K826">
            <v>205636.92</v>
          </cell>
          <cell r="L826">
            <v>8738.9699999999993</v>
          </cell>
          <cell r="M826">
            <v>-219887.25</v>
          </cell>
          <cell r="N826">
            <v>242698.56</v>
          </cell>
          <cell r="O826">
            <v>0</v>
          </cell>
          <cell r="P826">
            <v>0</v>
          </cell>
          <cell r="Q826">
            <v>-26685.34</v>
          </cell>
          <cell r="R826">
            <v>26685.34</v>
          </cell>
          <cell r="S826">
            <v>0</v>
          </cell>
          <cell r="T826">
            <v>0</v>
          </cell>
        </row>
        <row r="827">
          <cell r="A827">
            <v>2111</v>
          </cell>
          <cell r="C827">
            <v>320040020</v>
          </cell>
          <cell r="D827" t="str">
            <v>320</v>
          </cell>
          <cell r="E827" t="str">
            <v>32004</v>
          </cell>
          <cell r="F827" t="str">
            <v>Berridge Taxis Ltd.</v>
          </cell>
          <cell r="G827" t="str">
            <v>320040020</v>
          </cell>
          <cell r="H827">
            <v>160.84</v>
          </cell>
          <cell r="I827">
            <v>977.15</v>
          </cell>
          <cell r="J827">
            <v>-4.3899999999999997</v>
          </cell>
          <cell r="K827">
            <v>-1417</v>
          </cell>
          <cell r="L827">
            <v>-755.72</v>
          </cell>
          <cell r="M827">
            <v>0</v>
          </cell>
          <cell r="N827">
            <v>1039.1199999999999</v>
          </cell>
          <cell r="O827">
            <v>0.24</v>
          </cell>
          <cell r="P827">
            <v>0</v>
          </cell>
          <cell r="Q827">
            <v>-48.07</v>
          </cell>
          <cell r="R827">
            <v>47.83</v>
          </cell>
          <cell r="S827">
            <v>0</v>
          </cell>
          <cell r="T827">
            <v>0</v>
          </cell>
        </row>
        <row r="828">
          <cell r="A828">
            <v>2111</v>
          </cell>
          <cell r="C828">
            <v>320040022</v>
          </cell>
          <cell r="D828" t="str">
            <v>320</v>
          </cell>
          <cell r="E828" t="str">
            <v>32004</v>
          </cell>
          <cell r="F828" t="str">
            <v>Decisioeering, Inc.</v>
          </cell>
          <cell r="G828" t="str">
            <v>320040022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</row>
        <row r="829">
          <cell r="A829">
            <v>2111</v>
          </cell>
          <cell r="C829">
            <v>320040024</v>
          </cell>
          <cell r="D829" t="str">
            <v>320</v>
          </cell>
          <cell r="E829" t="str">
            <v>32004</v>
          </cell>
          <cell r="F829" t="str">
            <v>Pb Beauty Ldt.</v>
          </cell>
          <cell r="G829" t="str">
            <v>320040024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-19530.61</v>
          </cell>
          <cell r="Q829">
            <v>19530.61</v>
          </cell>
          <cell r="R829">
            <v>0</v>
          </cell>
          <cell r="S829">
            <v>0</v>
          </cell>
          <cell r="T829">
            <v>0</v>
          </cell>
        </row>
        <row r="830">
          <cell r="A830">
            <v>2111</v>
          </cell>
          <cell r="C830">
            <v>320040025</v>
          </cell>
          <cell r="D830" t="str">
            <v>320</v>
          </cell>
          <cell r="E830" t="str">
            <v>32004</v>
          </cell>
          <cell r="F830" t="str">
            <v>KNAPP Logistik Automation GmbH</v>
          </cell>
          <cell r="G830" t="str">
            <v>320040025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-1422685.05</v>
          </cell>
          <cell r="O830">
            <v>53207.85</v>
          </cell>
          <cell r="P830">
            <v>0</v>
          </cell>
          <cell r="Q830">
            <v>1228917.3999999999</v>
          </cell>
          <cell r="R830">
            <v>0</v>
          </cell>
          <cell r="S830">
            <v>0</v>
          </cell>
          <cell r="T830">
            <v>-140559.79999999999</v>
          </cell>
        </row>
        <row r="831">
          <cell r="A831">
            <v>2111</v>
          </cell>
          <cell r="C831">
            <v>320040026</v>
          </cell>
          <cell r="D831" t="str">
            <v>320</v>
          </cell>
          <cell r="E831" t="str">
            <v>32004</v>
          </cell>
          <cell r="F831" t="str">
            <v>SIEGWERK INK Publication</v>
          </cell>
          <cell r="G831" t="str">
            <v>320040026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</row>
        <row r="832">
          <cell r="A832">
            <v>2111</v>
          </cell>
          <cell r="C832">
            <v>320040027</v>
          </cell>
          <cell r="D832" t="str">
            <v>320</v>
          </cell>
          <cell r="E832" t="str">
            <v>32004</v>
          </cell>
          <cell r="F832" t="str">
            <v>Axxom Software AG</v>
          </cell>
          <cell r="G832" t="str">
            <v>320040027</v>
          </cell>
          <cell r="H832">
            <v>0</v>
          </cell>
          <cell r="I832">
            <v>0</v>
          </cell>
          <cell r="J832">
            <v>0</v>
          </cell>
          <cell r="K832">
            <v>357.38</v>
          </cell>
          <cell r="L832">
            <v>-357.38</v>
          </cell>
          <cell r="M832">
            <v>0</v>
          </cell>
          <cell r="N832">
            <v>0</v>
          </cell>
          <cell r="O832">
            <v>0</v>
          </cell>
          <cell r="P832">
            <v>-3986.05</v>
          </cell>
          <cell r="Q832">
            <v>3908.51</v>
          </cell>
          <cell r="R832">
            <v>77.540000000000006</v>
          </cell>
          <cell r="S832">
            <v>0</v>
          </cell>
          <cell r="T832">
            <v>0</v>
          </cell>
        </row>
        <row r="833">
          <cell r="A833">
            <v>2111</v>
          </cell>
          <cell r="C833">
            <v>320040029</v>
          </cell>
          <cell r="D833" t="str">
            <v>320</v>
          </cell>
          <cell r="E833" t="str">
            <v>32004</v>
          </cell>
          <cell r="F833" t="str">
            <v>Lark International Apparel Ltd</v>
          </cell>
          <cell r="G833" t="str">
            <v>320040029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</row>
        <row r="834">
          <cell r="A834">
            <v>2111</v>
          </cell>
          <cell r="C834">
            <v>320040030</v>
          </cell>
          <cell r="D834" t="str">
            <v>320</v>
          </cell>
          <cell r="E834" t="str">
            <v>32004</v>
          </cell>
          <cell r="F834" t="str">
            <v>Jane Bradley Make Up</v>
          </cell>
          <cell r="G834" t="str">
            <v>320040030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-1655.76</v>
          </cell>
          <cell r="Q834">
            <v>0</v>
          </cell>
          <cell r="R834">
            <v>1655.76</v>
          </cell>
          <cell r="S834">
            <v>0</v>
          </cell>
          <cell r="T834">
            <v>0</v>
          </cell>
        </row>
        <row r="835">
          <cell r="A835">
            <v>2111</v>
          </cell>
          <cell r="C835">
            <v>320040031</v>
          </cell>
          <cell r="D835" t="str">
            <v>320</v>
          </cell>
          <cell r="E835" t="str">
            <v>32004</v>
          </cell>
          <cell r="F835" t="str">
            <v>ARCADE MARKETING</v>
          </cell>
          <cell r="G835" t="str">
            <v>320040031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0</v>
          </cell>
        </row>
        <row r="836">
          <cell r="A836">
            <v>2111</v>
          </cell>
          <cell r="C836">
            <v>320040032</v>
          </cell>
          <cell r="D836" t="str">
            <v>320</v>
          </cell>
          <cell r="E836" t="str">
            <v>32004</v>
          </cell>
          <cell r="F836" t="str">
            <v>Watson Wyatt Data Services</v>
          </cell>
          <cell r="G836" t="str">
            <v>320040032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</row>
        <row r="837">
          <cell r="A837">
            <v>2111</v>
          </cell>
          <cell r="C837">
            <v>320040100</v>
          </cell>
          <cell r="D837" t="str">
            <v>320</v>
          </cell>
          <cell r="E837" t="str">
            <v>32004</v>
          </cell>
          <cell r="F837" t="str">
            <v>IPSOS Central Eastern Europe</v>
          </cell>
          <cell r="G837" t="str">
            <v>320040100</v>
          </cell>
          <cell r="H837">
            <v>0</v>
          </cell>
          <cell r="I837">
            <v>0</v>
          </cell>
          <cell r="J837">
            <v>-18201.97</v>
          </cell>
          <cell r="K837">
            <v>0</v>
          </cell>
          <cell r="L837">
            <v>18201.97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0</v>
          </cell>
        </row>
        <row r="838">
          <cell r="A838">
            <v>2111</v>
          </cell>
          <cell r="C838">
            <v>320040101</v>
          </cell>
          <cell r="D838" t="str">
            <v>320</v>
          </cell>
          <cell r="E838" t="str">
            <v>32004</v>
          </cell>
          <cell r="F838" t="str">
            <v>Handelsbanken</v>
          </cell>
          <cell r="G838" t="str">
            <v>320040101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</row>
        <row r="839">
          <cell r="A839">
            <v>2111</v>
          </cell>
          <cell r="C839">
            <v>320040102</v>
          </cell>
          <cell r="D839" t="str">
            <v>320</v>
          </cell>
          <cell r="E839" t="str">
            <v>32004</v>
          </cell>
          <cell r="F839" t="str">
            <v xml:space="preserve"> Seagull Business Software b.v</v>
          </cell>
          <cell r="G839" t="str">
            <v>320040102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-1511.91</v>
          </cell>
          <cell r="M839">
            <v>1511.91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</row>
        <row r="840">
          <cell r="A840">
            <v>2111</v>
          </cell>
          <cell r="C840">
            <v>320040103</v>
          </cell>
          <cell r="D840" t="str">
            <v>320</v>
          </cell>
          <cell r="E840" t="str">
            <v>32004</v>
          </cell>
          <cell r="F840" t="str">
            <v>The Motion Picture House Ltd.</v>
          </cell>
          <cell r="G840" t="str">
            <v>320040103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</row>
        <row r="841">
          <cell r="A841">
            <v>2199</v>
          </cell>
          <cell r="C841">
            <v>349010001</v>
          </cell>
          <cell r="D841" t="str">
            <v>349</v>
          </cell>
          <cell r="E841" t="str">
            <v>34901</v>
          </cell>
          <cell r="F841" t="str">
            <v>Personel Araç satışı avansları</v>
          </cell>
          <cell r="G841" t="str">
            <v>349010001</v>
          </cell>
          <cell r="H841">
            <v>0</v>
          </cell>
          <cell r="I841">
            <v>0</v>
          </cell>
          <cell r="J841">
            <v>0</v>
          </cell>
          <cell r="K841">
            <v>-68750</v>
          </cell>
          <cell r="L841">
            <v>68750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-127200</v>
          </cell>
          <cell r="S841">
            <v>0</v>
          </cell>
          <cell r="T841">
            <v>-127200</v>
          </cell>
        </row>
        <row r="842">
          <cell r="A842">
            <v>2211</v>
          </cell>
          <cell r="C842">
            <v>331010005</v>
          </cell>
          <cell r="D842" t="str">
            <v>331</v>
          </cell>
          <cell r="E842" t="str">
            <v>33101</v>
          </cell>
          <cell r="F842" t="str">
            <v>Avon Cosmetıcs Hungary Kft</v>
          </cell>
          <cell r="G842" t="str">
            <v>331010005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0</v>
          </cell>
        </row>
        <row r="843">
          <cell r="A843">
            <v>2399</v>
          </cell>
          <cell r="C843">
            <v>381020001</v>
          </cell>
          <cell r="D843" t="str">
            <v>381</v>
          </cell>
          <cell r="E843" t="str">
            <v>38102</v>
          </cell>
          <cell r="F843" t="str">
            <v>ÇEŞİTLİ GİDER TAHAKKUKLARI</v>
          </cell>
          <cell r="G843" t="str">
            <v>381020001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</row>
        <row r="844">
          <cell r="A844">
            <v>2512</v>
          </cell>
          <cell r="C844">
            <v>190010001</v>
          </cell>
          <cell r="D844" t="str">
            <v>190</v>
          </cell>
          <cell r="E844" t="str">
            <v>19001</v>
          </cell>
          <cell r="F844" t="str">
            <v>Önceki Dönemden Devreden Kdv</v>
          </cell>
          <cell r="G844" t="str">
            <v>190010001</v>
          </cell>
          <cell r="H844">
            <v>0</v>
          </cell>
          <cell r="I844">
            <v>54.22</v>
          </cell>
          <cell r="J844">
            <v>-54.22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323214.78999999998</v>
          </cell>
          <cell r="P844">
            <v>-323214.78999999998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</row>
        <row r="845">
          <cell r="A845">
            <v>2512</v>
          </cell>
          <cell r="C845">
            <v>191010001</v>
          </cell>
          <cell r="D845" t="str">
            <v>191</v>
          </cell>
          <cell r="E845" t="str">
            <v>19101</v>
          </cell>
          <cell r="F845" t="str">
            <v>Mal Ve Hizmet Alımları Kdv</v>
          </cell>
          <cell r="G845" t="str">
            <v>191010001</v>
          </cell>
          <cell r="H845">
            <v>-3.92</v>
          </cell>
          <cell r="I845">
            <v>2026334.75</v>
          </cell>
          <cell r="J845">
            <v>378176.4</v>
          </cell>
          <cell r="K845">
            <v>-303658.34999999998</v>
          </cell>
          <cell r="L845">
            <v>762699.58</v>
          </cell>
          <cell r="M845">
            <v>59917.97</v>
          </cell>
          <cell r="N845">
            <v>422898.83</v>
          </cell>
          <cell r="O845">
            <v>-1074959.25</v>
          </cell>
          <cell r="P845">
            <v>288033.15999999997</v>
          </cell>
          <cell r="Q845">
            <v>450896.95</v>
          </cell>
          <cell r="R845">
            <v>926542.41</v>
          </cell>
          <cell r="S845">
            <v>0</v>
          </cell>
          <cell r="T845">
            <v>3936878.53</v>
          </cell>
        </row>
        <row r="846">
          <cell r="A846">
            <v>2512</v>
          </cell>
          <cell r="C846">
            <v>191020001</v>
          </cell>
          <cell r="D846" t="str">
            <v>191</v>
          </cell>
          <cell r="E846" t="str">
            <v>19102</v>
          </cell>
          <cell r="F846" t="str">
            <v>Mal Ve Hizmet Alım İad.Kdv</v>
          </cell>
          <cell r="G846" t="str">
            <v>191020001</v>
          </cell>
          <cell r="H846">
            <v>0</v>
          </cell>
          <cell r="I846">
            <v>0</v>
          </cell>
          <cell r="J846">
            <v>36.549999999999997</v>
          </cell>
          <cell r="K846">
            <v>-36.549999999999997</v>
          </cell>
          <cell r="L846">
            <v>0</v>
          </cell>
          <cell r="M846">
            <v>0</v>
          </cell>
          <cell r="N846">
            <v>0</v>
          </cell>
          <cell r="O846">
            <v>4.58</v>
          </cell>
          <cell r="P846">
            <v>-4.58</v>
          </cell>
          <cell r="Q846">
            <v>0</v>
          </cell>
          <cell r="R846">
            <v>0</v>
          </cell>
          <cell r="S846">
            <v>0</v>
          </cell>
          <cell r="T846">
            <v>0</v>
          </cell>
        </row>
        <row r="847">
          <cell r="A847">
            <v>2512</v>
          </cell>
          <cell r="C847">
            <v>360040001</v>
          </cell>
          <cell r="D847" t="str">
            <v>360</v>
          </cell>
          <cell r="E847" t="str">
            <v>36004</v>
          </cell>
          <cell r="F847" t="str">
            <v>Ödenecek Kdv</v>
          </cell>
          <cell r="G847" t="str">
            <v>360040001</v>
          </cell>
          <cell r="H847">
            <v>-542558.17000000004</v>
          </cell>
          <cell r="I847">
            <v>542558.17000000004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</row>
        <row r="848">
          <cell r="A848">
            <v>2512</v>
          </cell>
          <cell r="C848">
            <v>360040002</v>
          </cell>
          <cell r="D848" t="str">
            <v>360</v>
          </cell>
          <cell r="E848" t="str">
            <v>36004</v>
          </cell>
          <cell r="F848" t="str">
            <v>Sorumlu Sıfatıyla Öd.Kdv</v>
          </cell>
          <cell r="G848" t="str">
            <v>360040002</v>
          </cell>
          <cell r="H848">
            <v>-82828.95</v>
          </cell>
          <cell r="I848">
            <v>-247925.38</v>
          </cell>
          <cell r="J848">
            <v>165954.60999999999</v>
          </cell>
          <cell r="K848">
            <v>-30034.59</v>
          </cell>
          <cell r="L848">
            <v>27208.45</v>
          </cell>
          <cell r="M848">
            <v>-25441.03</v>
          </cell>
          <cell r="N848">
            <v>80305.97</v>
          </cell>
          <cell r="O848">
            <v>-13125.39</v>
          </cell>
          <cell r="P848">
            <v>-12725.28</v>
          </cell>
          <cell r="Q848">
            <v>-57603.26</v>
          </cell>
          <cell r="R848">
            <v>29427.14</v>
          </cell>
          <cell r="S848">
            <v>0</v>
          </cell>
          <cell r="T848">
            <v>-166787.71</v>
          </cell>
        </row>
        <row r="849">
          <cell r="A849">
            <v>2512</v>
          </cell>
          <cell r="C849">
            <v>391010001</v>
          </cell>
          <cell r="D849" t="str">
            <v>391</v>
          </cell>
          <cell r="E849" t="str">
            <v>39101</v>
          </cell>
          <cell r="F849" t="str">
            <v>Mal Ve Hizmet Satışlar Kdv(%1)</v>
          </cell>
          <cell r="G849" t="str">
            <v>391010001</v>
          </cell>
          <cell r="H849">
            <v>0</v>
          </cell>
          <cell r="I849">
            <v>0</v>
          </cell>
          <cell r="J849">
            <v>-67.33</v>
          </cell>
          <cell r="K849">
            <v>-1285.1400000000001</v>
          </cell>
          <cell r="L849">
            <v>-446.54</v>
          </cell>
          <cell r="M849">
            <v>1665.35</v>
          </cell>
          <cell r="N849">
            <v>40.49</v>
          </cell>
          <cell r="O849">
            <v>-7.47</v>
          </cell>
          <cell r="P849">
            <v>100.64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</row>
        <row r="850">
          <cell r="A850">
            <v>2512</v>
          </cell>
          <cell r="C850">
            <v>391010002</v>
          </cell>
          <cell r="D850" t="str">
            <v>391</v>
          </cell>
          <cell r="E850" t="str">
            <v>39101</v>
          </cell>
          <cell r="F850" t="str">
            <v>Mal Ve Hizmet Satış.Kdv (%18)</v>
          </cell>
          <cell r="G850" t="str">
            <v>391010002</v>
          </cell>
          <cell r="H850">
            <v>0</v>
          </cell>
          <cell r="I850">
            <v>-3259173.32</v>
          </cell>
          <cell r="J850">
            <v>-1144992.45</v>
          </cell>
          <cell r="K850">
            <v>564460.68999999994</v>
          </cell>
          <cell r="L850">
            <v>-518030.1</v>
          </cell>
          <cell r="M850">
            <v>525936.87</v>
          </cell>
          <cell r="N850">
            <v>682600.03</v>
          </cell>
          <cell r="O850">
            <v>-324800.87</v>
          </cell>
          <cell r="P850">
            <v>-154525.70000000001</v>
          </cell>
          <cell r="Q850">
            <v>-130240.09</v>
          </cell>
          <cell r="R850">
            <v>-1334620.73</v>
          </cell>
          <cell r="S850">
            <v>0</v>
          </cell>
          <cell r="T850">
            <v>-5093385.67</v>
          </cell>
        </row>
        <row r="851">
          <cell r="A851">
            <v>2512</v>
          </cell>
          <cell r="C851">
            <v>391010003</v>
          </cell>
          <cell r="D851" t="str">
            <v>391</v>
          </cell>
          <cell r="E851" t="str">
            <v>39101</v>
          </cell>
          <cell r="F851" t="str">
            <v>Mal Ve Hizmet Satış.Kdv (%8)</v>
          </cell>
          <cell r="G851" t="str">
            <v>391010003</v>
          </cell>
          <cell r="H851">
            <v>0</v>
          </cell>
          <cell r="I851">
            <v>0</v>
          </cell>
          <cell r="J851">
            <v>-380.37</v>
          </cell>
          <cell r="K851">
            <v>-17341.330000000002</v>
          </cell>
          <cell r="L851">
            <v>-2737.18</v>
          </cell>
          <cell r="M851">
            <v>7465.78</v>
          </cell>
          <cell r="N851">
            <v>11273.21</v>
          </cell>
          <cell r="O851">
            <v>-1211.46</v>
          </cell>
          <cell r="P851">
            <v>-10496.06</v>
          </cell>
          <cell r="Q851">
            <v>2161.4499999999998</v>
          </cell>
          <cell r="R851">
            <v>-9286.42</v>
          </cell>
          <cell r="S851">
            <v>0</v>
          </cell>
          <cell r="T851">
            <v>-20552.38</v>
          </cell>
        </row>
        <row r="852">
          <cell r="A852">
            <v>2512</v>
          </cell>
          <cell r="C852">
            <v>391030001</v>
          </cell>
          <cell r="D852" t="str">
            <v>391</v>
          </cell>
          <cell r="E852" t="str">
            <v>39103</v>
          </cell>
          <cell r="F852" t="str">
            <v>Mal Ve Hizmet Satış İad.Kdv(-)</v>
          </cell>
          <cell r="G852" t="str">
            <v>391030001</v>
          </cell>
          <cell r="H852">
            <v>0</v>
          </cell>
          <cell r="I852">
            <v>117774.34</v>
          </cell>
          <cell r="J852">
            <v>20975.23</v>
          </cell>
          <cell r="K852">
            <v>-41705.769999999997</v>
          </cell>
          <cell r="L852">
            <v>-804.52</v>
          </cell>
          <cell r="M852">
            <v>-13883.49</v>
          </cell>
          <cell r="N852">
            <v>-15317.14</v>
          </cell>
          <cell r="O852">
            <v>388.62</v>
          </cell>
          <cell r="P852">
            <v>23853.91</v>
          </cell>
          <cell r="Q852">
            <v>14009.02</v>
          </cell>
          <cell r="R852">
            <v>4437.8</v>
          </cell>
          <cell r="S852">
            <v>0</v>
          </cell>
          <cell r="T852">
            <v>109728</v>
          </cell>
        </row>
        <row r="853">
          <cell r="A853">
            <v>2512</v>
          </cell>
          <cell r="C853">
            <v>391030002</v>
          </cell>
          <cell r="D853" t="str">
            <v>391</v>
          </cell>
          <cell r="E853" t="str">
            <v>39103</v>
          </cell>
          <cell r="F853" t="str">
            <v>Mal Ve Hiz.Satış İad.Kdv(%8)</v>
          </cell>
          <cell r="G853" t="str">
            <v>391030002</v>
          </cell>
          <cell r="H853">
            <v>0</v>
          </cell>
          <cell r="I853">
            <v>0</v>
          </cell>
          <cell r="J853">
            <v>12.17</v>
          </cell>
          <cell r="K853">
            <v>118.4</v>
          </cell>
          <cell r="L853">
            <v>685.42</v>
          </cell>
          <cell r="M853">
            <v>-178.21</v>
          </cell>
          <cell r="N853">
            <v>-238.96</v>
          </cell>
          <cell r="O853">
            <v>-269.08</v>
          </cell>
          <cell r="P853">
            <v>253.25</v>
          </cell>
          <cell r="Q853">
            <v>467.42</v>
          </cell>
          <cell r="R853">
            <v>-35.229999999999997</v>
          </cell>
          <cell r="S853">
            <v>0</v>
          </cell>
          <cell r="T853">
            <v>815.18</v>
          </cell>
        </row>
        <row r="854">
          <cell r="A854">
            <v>2512</v>
          </cell>
          <cell r="C854">
            <v>392020001</v>
          </cell>
          <cell r="D854" t="str">
            <v>392</v>
          </cell>
          <cell r="E854" t="str">
            <v>39202</v>
          </cell>
          <cell r="F854" t="str">
            <v>İlave Edilen Kdv</v>
          </cell>
          <cell r="G854" t="str">
            <v>392020001</v>
          </cell>
          <cell r="H854">
            <v>0</v>
          </cell>
          <cell r="I854">
            <v>0</v>
          </cell>
          <cell r="J854">
            <v>0</v>
          </cell>
          <cell r="K854">
            <v>-1969.74</v>
          </cell>
          <cell r="L854">
            <v>1969.74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</row>
        <row r="855">
          <cell r="A855">
            <v>2521</v>
          </cell>
          <cell r="C855">
            <v>360050001</v>
          </cell>
          <cell r="D855" t="str">
            <v>360</v>
          </cell>
          <cell r="E855" t="str">
            <v>36005</v>
          </cell>
          <cell r="F855" t="str">
            <v>Personel Gelir Vergileri</v>
          </cell>
          <cell r="G855" t="str">
            <v>360050001</v>
          </cell>
          <cell r="H855">
            <v>-165672.73000000001</v>
          </cell>
          <cell r="I855">
            <v>-52200.95</v>
          </cell>
          <cell r="J855">
            <v>-281401.95</v>
          </cell>
          <cell r="K855">
            <v>208259.38</v>
          </cell>
          <cell r="L855">
            <v>-75122.259999999995</v>
          </cell>
          <cell r="M855">
            <v>-354016.15</v>
          </cell>
          <cell r="N855">
            <v>382034.13</v>
          </cell>
          <cell r="O855">
            <v>-65956.62</v>
          </cell>
          <cell r="P855">
            <v>-332450.87</v>
          </cell>
          <cell r="Q855">
            <v>420613.93</v>
          </cell>
          <cell r="R855">
            <v>-34010.75</v>
          </cell>
          <cell r="S855">
            <v>0</v>
          </cell>
          <cell r="T855">
            <v>-349924.84</v>
          </cell>
        </row>
        <row r="856">
          <cell r="A856">
            <v>2521</v>
          </cell>
          <cell r="C856">
            <v>360050003</v>
          </cell>
          <cell r="D856" t="str">
            <v>360</v>
          </cell>
          <cell r="E856" t="str">
            <v>36005</v>
          </cell>
          <cell r="F856" t="str">
            <v>Diğer Stopajlar %10</v>
          </cell>
          <cell r="G856" t="str">
            <v>360050003</v>
          </cell>
          <cell r="H856">
            <v>-457.82</v>
          </cell>
          <cell r="I856">
            <v>39.1</v>
          </cell>
          <cell r="J856">
            <v>13.05</v>
          </cell>
          <cell r="K856">
            <v>197.57</v>
          </cell>
          <cell r="L856">
            <v>23.32</v>
          </cell>
          <cell r="M856">
            <v>-576.96</v>
          </cell>
          <cell r="N856">
            <v>330.82</v>
          </cell>
          <cell r="O856">
            <v>-189.77</v>
          </cell>
          <cell r="P856">
            <v>-243.42</v>
          </cell>
          <cell r="Q856">
            <v>406.43</v>
          </cell>
          <cell r="R856">
            <v>257.87</v>
          </cell>
          <cell r="S856">
            <v>0</v>
          </cell>
          <cell r="T856">
            <v>-199.81</v>
          </cell>
        </row>
        <row r="857">
          <cell r="A857">
            <v>2521</v>
          </cell>
          <cell r="C857">
            <v>360050004</v>
          </cell>
          <cell r="D857" t="str">
            <v>360</v>
          </cell>
          <cell r="E857" t="str">
            <v>36005</v>
          </cell>
          <cell r="F857" t="str">
            <v>Diğer Stopajlar %20</v>
          </cell>
          <cell r="G857" t="str">
            <v>360050004</v>
          </cell>
          <cell r="H857">
            <v>-351934.34</v>
          </cell>
          <cell r="I857">
            <v>36676.269999999997</v>
          </cell>
          <cell r="J857">
            <v>60433.16</v>
          </cell>
          <cell r="K857">
            <v>-47098.26</v>
          </cell>
          <cell r="L857">
            <v>-17938.05</v>
          </cell>
          <cell r="M857">
            <v>-15372.31</v>
          </cell>
          <cell r="N857">
            <v>7807.29</v>
          </cell>
          <cell r="O857">
            <v>63608.91</v>
          </cell>
          <cell r="P857">
            <v>27135.23</v>
          </cell>
          <cell r="Q857">
            <v>-222313.86</v>
          </cell>
          <cell r="R857">
            <v>445682.01</v>
          </cell>
          <cell r="S857">
            <v>0</v>
          </cell>
          <cell r="T857">
            <v>-13313.95</v>
          </cell>
        </row>
        <row r="858">
          <cell r="A858">
            <v>2521</v>
          </cell>
          <cell r="C858">
            <v>360050005</v>
          </cell>
          <cell r="D858" t="str">
            <v>360</v>
          </cell>
          <cell r="E858" t="str">
            <v>36005</v>
          </cell>
          <cell r="F858" t="str">
            <v>Serbest Meslek Stopajları %22</v>
          </cell>
          <cell r="G858" t="str">
            <v>360050005</v>
          </cell>
          <cell r="H858">
            <v>-660</v>
          </cell>
          <cell r="I858">
            <v>0</v>
          </cell>
          <cell r="J858">
            <v>-3300</v>
          </cell>
          <cell r="K858">
            <v>2910.6</v>
          </cell>
          <cell r="L858">
            <v>367.4</v>
          </cell>
          <cell r="M858">
            <v>22</v>
          </cell>
          <cell r="N858">
            <v>-10.55</v>
          </cell>
          <cell r="O858">
            <v>-18029.45</v>
          </cell>
          <cell r="P858">
            <v>-3080</v>
          </cell>
          <cell r="Q858">
            <v>17671.5</v>
          </cell>
          <cell r="R858">
            <v>2683.33</v>
          </cell>
          <cell r="S858">
            <v>0</v>
          </cell>
          <cell r="T858">
            <v>-1425.17</v>
          </cell>
        </row>
        <row r="859">
          <cell r="A859">
            <v>2521</v>
          </cell>
          <cell r="C859">
            <v>360050006</v>
          </cell>
          <cell r="D859" t="str">
            <v>360</v>
          </cell>
          <cell r="E859" t="str">
            <v>36005</v>
          </cell>
          <cell r="F859" t="str">
            <v>Kira Stopajı %22</v>
          </cell>
          <cell r="G859" t="str">
            <v>360050006</v>
          </cell>
          <cell r="H859">
            <v>-564.1</v>
          </cell>
          <cell r="I859">
            <v>0</v>
          </cell>
          <cell r="J859">
            <v>0</v>
          </cell>
          <cell r="K859">
            <v>564.1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</row>
        <row r="860">
          <cell r="A860">
            <v>2521</v>
          </cell>
          <cell r="C860">
            <v>360050007</v>
          </cell>
          <cell r="D860" t="str">
            <v>360</v>
          </cell>
          <cell r="E860" t="str">
            <v>36005</v>
          </cell>
          <cell r="F860" t="str">
            <v>Royalty Stopajı %10</v>
          </cell>
          <cell r="G860" t="str">
            <v>360050007</v>
          </cell>
          <cell r="H860">
            <v>-57594.81</v>
          </cell>
          <cell r="I860">
            <v>57594.81</v>
          </cell>
          <cell r="J860">
            <v>-117878.05</v>
          </cell>
          <cell r="K860">
            <v>21696.92</v>
          </cell>
          <cell r="L860">
            <v>-35908.46</v>
          </cell>
          <cell r="M860">
            <v>25457.68</v>
          </cell>
          <cell r="N860">
            <v>-31190</v>
          </cell>
          <cell r="O860">
            <v>48011.41</v>
          </cell>
          <cell r="P860">
            <v>-45957.84</v>
          </cell>
          <cell r="Q860">
            <v>1133.42</v>
          </cell>
          <cell r="R860">
            <v>-95362.29</v>
          </cell>
          <cell r="S860">
            <v>0</v>
          </cell>
          <cell r="T860">
            <v>-229997.21</v>
          </cell>
        </row>
        <row r="861">
          <cell r="A861">
            <v>2521</v>
          </cell>
          <cell r="C861">
            <v>360050008</v>
          </cell>
          <cell r="D861" t="str">
            <v>360</v>
          </cell>
          <cell r="E861" t="str">
            <v>36005</v>
          </cell>
          <cell r="F861" t="str">
            <v>Kar Dağıtım Stopajı</v>
          </cell>
          <cell r="G861" t="str">
            <v>360050008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-3716991.06</v>
          </cell>
          <cell r="R861">
            <v>3716991.06</v>
          </cell>
          <cell r="S861">
            <v>0</v>
          </cell>
          <cell r="T861">
            <v>0</v>
          </cell>
        </row>
        <row r="862">
          <cell r="A862">
            <v>2521</v>
          </cell>
          <cell r="C862">
            <v>360060001</v>
          </cell>
          <cell r="D862" t="str">
            <v>360</v>
          </cell>
          <cell r="E862" t="str">
            <v>36006</v>
          </cell>
          <cell r="F862" t="str">
            <v>Personel Damga Vergisi</v>
          </cell>
          <cell r="G862" t="str">
            <v>360060001</v>
          </cell>
          <cell r="H862">
            <v>-7451.83</v>
          </cell>
          <cell r="I862">
            <v>-948.29</v>
          </cell>
          <cell r="J862">
            <v>-7616.5</v>
          </cell>
          <cell r="K862">
            <v>6805.26</v>
          </cell>
          <cell r="L862">
            <v>-990.23</v>
          </cell>
          <cell r="M862">
            <v>-8213.26</v>
          </cell>
          <cell r="N862">
            <v>9849.33</v>
          </cell>
          <cell r="O862">
            <v>-1221.49</v>
          </cell>
          <cell r="P862">
            <v>-6670.15</v>
          </cell>
          <cell r="Q862">
            <v>8818.7800000000007</v>
          </cell>
          <cell r="R862">
            <v>-465.98</v>
          </cell>
          <cell r="S862">
            <v>0</v>
          </cell>
          <cell r="T862">
            <v>-8104.36</v>
          </cell>
        </row>
        <row r="863">
          <cell r="A863">
            <v>2561</v>
          </cell>
          <cell r="C863">
            <v>361010001</v>
          </cell>
          <cell r="D863" t="str">
            <v>361</v>
          </cell>
          <cell r="E863" t="str">
            <v>36101</v>
          </cell>
          <cell r="F863" t="str">
            <v>Personel Ssk Kesintileri</v>
          </cell>
          <cell r="G863" t="str">
            <v>361010001</v>
          </cell>
          <cell r="H863">
            <v>-308541.28000000003</v>
          </cell>
          <cell r="I863">
            <v>-13772.79</v>
          </cell>
          <cell r="J863">
            <v>-86528.07</v>
          </cell>
          <cell r="K863">
            <v>-329984.78000000003</v>
          </cell>
          <cell r="L863">
            <v>412036.13</v>
          </cell>
          <cell r="M863">
            <v>-55374.39</v>
          </cell>
          <cell r="N863">
            <v>74971.03</v>
          </cell>
          <cell r="O863">
            <v>-30126.04</v>
          </cell>
          <cell r="P863">
            <v>-410717.72</v>
          </cell>
          <cell r="Q863">
            <v>443569.17</v>
          </cell>
          <cell r="R863">
            <v>-6083.5</v>
          </cell>
          <cell r="S863">
            <v>0</v>
          </cell>
          <cell r="T863">
            <v>-310552.24</v>
          </cell>
        </row>
        <row r="864">
          <cell r="A864">
            <v>2561</v>
          </cell>
          <cell r="C864">
            <v>361010002</v>
          </cell>
          <cell r="D864" t="str">
            <v>361</v>
          </cell>
          <cell r="E864" t="str">
            <v>36101</v>
          </cell>
          <cell r="F864" t="str">
            <v>Sosyal Güvenlik Destek Primi</v>
          </cell>
          <cell r="G864" t="str">
            <v>361010002</v>
          </cell>
          <cell r="H864">
            <v>-19923.599999999999</v>
          </cell>
          <cell r="I864">
            <v>-2179.0500000000002</v>
          </cell>
          <cell r="J864">
            <v>-4062.52</v>
          </cell>
          <cell r="K864">
            <v>-20188.38</v>
          </cell>
          <cell r="L864">
            <v>23415.55</v>
          </cell>
          <cell r="M864">
            <v>-4412.01</v>
          </cell>
          <cell r="N864">
            <v>5014.34</v>
          </cell>
          <cell r="O864">
            <v>-4155.74</v>
          </cell>
          <cell r="P864">
            <v>-27701.8</v>
          </cell>
          <cell r="Q864">
            <v>30706.68</v>
          </cell>
          <cell r="R864">
            <v>905.27</v>
          </cell>
          <cell r="S864">
            <v>0</v>
          </cell>
          <cell r="T864">
            <v>-22581.26</v>
          </cell>
        </row>
        <row r="865">
          <cell r="A865">
            <v>2561</v>
          </cell>
          <cell r="C865">
            <v>361010003</v>
          </cell>
          <cell r="D865" t="str">
            <v>361</v>
          </cell>
          <cell r="E865" t="str">
            <v>36101</v>
          </cell>
          <cell r="F865" t="str">
            <v>İşsizlik Sigortası Kesintileri</v>
          </cell>
          <cell r="G865" t="str">
            <v>361010003</v>
          </cell>
          <cell r="H865">
            <v>-27628.67</v>
          </cell>
          <cell r="I865">
            <v>-1229.81</v>
          </cell>
          <cell r="J865">
            <v>-7750.17</v>
          </cell>
          <cell r="K865">
            <v>-29545.360000000001</v>
          </cell>
          <cell r="L865">
            <v>36894.720000000001</v>
          </cell>
          <cell r="M865">
            <v>-36839.279999999999</v>
          </cell>
          <cell r="N865">
            <v>38595.53</v>
          </cell>
          <cell r="O865">
            <v>-2694.54</v>
          </cell>
          <cell r="P865">
            <v>-36766.04</v>
          </cell>
          <cell r="Q865">
            <v>39709</v>
          </cell>
          <cell r="R865">
            <v>-544.92999999999995</v>
          </cell>
          <cell r="S865">
            <v>0</v>
          </cell>
          <cell r="T865">
            <v>-27799.55</v>
          </cell>
        </row>
        <row r="866">
          <cell r="A866">
            <v>2599</v>
          </cell>
          <cell r="C866">
            <v>360030001</v>
          </cell>
          <cell r="D866" t="str">
            <v>360</v>
          </cell>
          <cell r="E866" t="str">
            <v>36003</v>
          </cell>
          <cell r="F866" t="str">
            <v>Kurumlar Verg.Stopajı (Kvk 24)</v>
          </cell>
          <cell r="G866" t="str">
            <v>360030001</v>
          </cell>
          <cell r="H866">
            <v>0</v>
          </cell>
          <cell r="I866">
            <v>-188660.82</v>
          </cell>
          <cell r="J866">
            <v>188660.82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-262342.63</v>
          </cell>
          <cell r="R866">
            <v>0</v>
          </cell>
          <cell r="S866">
            <v>0</v>
          </cell>
          <cell r="T866">
            <v>-262342.63</v>
          </cell>
        </row>
        <row r="867">
          <cell r="A867">
            <v>2599</v>
          </cell>
          <cell r="C867">
            <v>360060002</v>
          </cell>
          <cell r="D867" t="str">
            <v>360</v>
          </cell>
          <cell r="E867" t="str">
            <v>36006</v>
          </cell>
          <cell r="F867" t="str">
            <v>Diğer Damga Vergisi</v>
          </cell>
          <cell r="G867" t="str">
            <v>360060002</v>
          </cell>
          <cell r="H867">
            <v>-874.3</v>
          </cell>
          <cell r="I867">
            <v>874.3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</row>
        <row r="868">
          <cell r="A868">
            <v>2611</v>
          </cell>
          <cell r="C868">
            <v>335010001</v>
          </cell>
          <cell r="D868" t="str">
            <v>335</v>
          </cell>
          <cell r="E868" t="str">
            <v>33501</v>
          </cell>
          <cell r="F868" t="str">
            <v>Personel İstihkakları</v>
          </cell>
          <cell r="G868" t="str">
            <v>335010001</v>
          </cell>
          <cell r="H868">
            <v>-1895.41</v>
          </cell>
          <cell r="I868">
            <v>1576.14</v>
          </cell>
          <cell r="J868">
            <v>-10747.33</v>
          </cell>
          <cell r="K868">
            <v>3899.46</v>
          </cell>
          <cell r="L868">
            <v>6548.49</v>
          </cell>
          <cell r="M868">
            <v>0.66</v>
          </cell>
          <cell r="N868">
            <v>0</v>
          </cell>
          <cell r="O868">
            <v>0</v>
          </cell>
          <cell r="P868">
            <v>-24722.55</v>
          </cell>
          <cell r="Q868">
            <v>24722.3</v>
          </cell>
          <cell r="R868">
            <v>0</v>
          </cell>
          <cell r="S868">
            <v>0</v>
          </cell>
          <cell r="T868">
            <v>-618.24</v>
          </cell>
        </row>
        <row r="869">
          <cell r="A869">
            <v>2611</v>
          </cell>
          <cell r="C869">
            <v>335010005</v>
          </cell>
          <cell r="D869" t="str">
            <v>335</v>
          </cell>
          <cell r="E869" t="str">
            <v>33501</v>
          </cell>
          <cell r="F869" t="str">
            <v>Personel Vergi İadeleri</v>
          </cell>
          <cell r="G869" t="str">
            <v>335010005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</row>
        <row r="870">
          <cell r="A870">
            <v>2611</v>
          </cell>
          <cell r="C870">
            <v>335010006</v>
          </cell>
          <cell r="D870" t="str">
            <v>335</v>
          </cell>
          <cell r="E870" t="str">
            <v>33501</v>
          </cell>
          <cell r="F870" t="str">
            <v>Personele Od.Tasar.Tesvik Pr.</v>
          </cell>
          <cell r="G870" t="str">
            <v>335010006</v>
          </cell>
          <cell r="H870">
            <v>-91.52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-300</v>
          </cell>
          <cell r="Q870">
            <v>300</v>
          </cell>
          <cell r="R870">
            <v>0</v>
          </cell>
          <cell r="S870">
            <v>0</v>
          </cell>
          <cell r="T870">
            <v>-91.52</v>
          </cell>
        </row>
        <row r="871">
          <cell r="A871">
            <v>2611</v>
          </cell>
          <cell r="C871">
            <v>335010009</v>
          </cell>
          <cell r="D871" t="str">
            <v>335</v>
          </cell>
          <cell r="E871" t="str">
            <v>33501</v>
          </cell>
          <cell r="F871" t="str">
            <v>Bordro Yuvarlama Farkları</v>
          </cell>
          <cell r="G871" t="str">
            <v>335010009</v>
          </cell>
          <cell r="H871">
            <v>0.14000000000000001</v>
          </cell>
          <cell r="I871">
            <v>0</v>
          </cell>
          <cell r="J871">
            <v>1.42</v>
          </cell>
          <cell r="K871">
            <v>3.13</v>
          </cell>
          <cell r="L871">
            <v>2.21</v>
          </cell>
          <cell r="M871">
            <v>0</v>
          </cell>
          <cell r="N871">
            <v>0.66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7.56</v>
          </cell>
        </row>
        <row r="872">
          <cell r="A872">
            <v>2611</v>
          </cell>
          <cell r="C872">
            <v>335010010</v>
          </cell>
          <cell r="D872" t="str">
            <v>335</v>
          </cell>
          <cell r="E872" t="str">
            <v>33501</v>
          </cell>
          <cell r="F872" t="str">
            <v>Diğer Yuvarlama Farkları</v>
          </cell>
          <cell r="G872" t="str">
            <v>335010010</v>
          </cell>
          <cell r="H872">
            <v>-2.25</v>
          </cell>
          <cell r="I872">
            <v>-0.48</v>
          </cell>
          <cell r="J872">
            <v>-0.02</v>
          </cell>
          <cell r="K872">
            <v>0.44</v>
          </cell>
          <cell r="L872">
            <v>7.51</v>
          </cell>
          <cell r="M872">
            <v>12.88</v>
          </cell>
          <cell r="N872">
            <v>-82.58</v>
          </cell>
          <cell r="O872">
            <v>0.04</v>
          </cell>
          <cell r="P872">
            <v>-3.02</v>
          </cell>
          <cell r="Q872">
            <v>-165.89</v>
          </cell>
          <cell r="R872">
            <v>-47.78</v>
          </cell>
          <cell r="S872">
            <v>0</v>
          </cell>
          <cell r="T872">
            <v>-281.14999999999998</v>
          </cell>
        </row>
        <row r="873">
          <cell r="A873">
            <v>2611</v>
          </cell>
          <cell r="C873">
            <v>381010001</v>
          </cell>
          <cell r="D873" t="str">
            <v>381</v>
          </cell>
          <cell r="E873" t="str">
            <v>38101</v>
          </cell>
          <cell r="F873" t="str">
            <v>İkramiyeler</v>
          </cell>
          <cell r="G873" t="str">
            <v>381010001</v>
          </cell>
          <cell r="H873">
            <v>-248724.25</v>
          </cell>
          <cell r="I873">
            <v>-254874.84</v>
          </cell>
          <cell r="J873">
            <v>503599.09</v>
          </cell>
          <cell r="K873">
            <v>-282164.75</v>
          </cell>
          <cell r="L873">
            <v>-304681.07</v>
          </cell>
          <cell r="M873">
            <v>586845.81999999995</v>
          </cell>
          <cell r="N873">
            <v>-296504.48</v>
          </cell>
          <cell r="O873">
            <v>-302519.75</v>
          </cell>
          <cell r="P873">
            <v>599024.23</v>
          </cell>
          <cell r="Q873">
            <v>-278834</v>
          </cell>
          <cell r="R873">
            <v>-312687.89</v>
          </cell>
          <cell r="S873">
            <v>0</v>
          </cell>
          <cell r="T873">
            <v>-591521.89</v>
          </cell>
        </row>
        <row r="874">
          <cell r="A874">
            <v>2713</v>
          </cell>
          <cell r="C874">
            <v>360010001</v>
          </cell>
          <cell r="D874" t="str">
            <v>360</v>
          </cell>
          <cell r="E874" t="str">
            <v>36001</v>
          </cell>
          <cell r="F874" t="str">
            <v>Kurumlar Vergisi-2005 Yılı</v>
          </cell>
          <cell r="G874" t="str">
            <v>360010001</v>
          </cell>
          <cell r="H874">
            <v>0</v>
          </cell>
          <cell r="I874">
            <v>0</v>
          </cell>
          <cell r="J874">
            <v>0</v>
          </cell>
          <cell r="K874">
            <v>-43622.6</v>
          </cell>
          <cell r="L874">
            <v>43622.6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</row>
        <row r="875">
          <cell r="A875">
            <v>2713</v>
          </cell>
          <cell r="C875">
            <v>360020001</v>
          </cell>
          <cell r="D875" t="str">
            <v>360</v>
          </cell>
          <cell r="E875" t="str">
            <v>36002</v>
          </cell>
          <cell r="F875" t="str">
            <v>Geçici Vergi -Aralık/2005</v>
          </cell>
          <cell r="G875" t="str">
            <v>360020001</v>
          </cell>
          <cell r="H875">
            <v>-7888449.5599999996</v>
          </cell>
          <cell r="I875">
            <v>7861349.5599999996</v>
          </cell>
          <cell r="J875">
            <v>27100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</row>
        <row r="876">
          <cell r="A876">
            <v>2713</v>
          </cell>
          <cell r="C876">
            <v>360020002</v>
          </cell>
          <cell r="D876" t="str">
            <v>360</v>
          </cell>
          <cell r="E876" t="str">
            <v>36002</v>
          </cell>
          <cell r="F876" t="str">
            <v>Geçici Vergi -Mart/2006</v>
          </cell>
          <cell r="G876" t="str">
            <v>360020002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</row>
        <row r="877">
          <cell r="A877">
            <v>2713</v>
          </cell>
          <cell r="C877">
            <v>370010001</v>
          </cell>
          <cell r="D877" t="str">
            <v>370</v>
          </cell>
          <cell r="E877" t="str">
            <v>37001</v>
          </cell>
          <cell r="F877" t="str">
            <v>Kurumlar Vergisi</v>
          </cell>
          <cell r="G877" t="str">
            <v>370010001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</row>
        <row r="878">
          <cell r="A878">
            <v>2713</v>
          </cell>
          <cell r="C878">
            <v>371010001</v>
          </cell>
          <cell r="D878" t="str">
            <v>371</v>
          </cell>
          <cell r="E878" t="str">
            <v>37101</v>
          </cell>
          <cell r="F878" t="str">
            <v>Kurumlar Vergisi</v>
          </cell>
          <cell r="G878" t="str">
            <v>371010001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</row>
        <row r="879">
          <cell r="A879">
            <v>2814</v>
          </cell>
          <cell r="C879">
            <v>301010001</v>
          </cell>
          <cell r="D879" t="str">
            <v>301</v>
          </cell>
          <cell r="E879" t="str">
            <v>30101</v>
          </cell>
          <cell r="F879" t="str">
            <v>Bnp.Ak.Leasing 04802 Nolu Söz.</v>
          </cell>
          <cell r="G879" t="str">
            <v>301010001</v>
          </cell>
          <cell r="H879">
            <v>-300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-100</v>
          </cell>
          <cell r="Q879">
            <v>0</v>
          </cell>
          <cell r="R879">
            <v>0</v>
          </cell>
          <cell r="S879">
            <v>0</v>
          </cell>
          <cell r="T879">
            <v>-400</v>
          </cell>
        </row>
        <row r="880">
          <cell r="A880">
            <v>2814</v>
          </cell>
          <cell r="C880">
            <v>301010002</v>
          </cell>
          <cell r="D880" t="str">
            <v>301</v>
          </cell>
          <cell r="E880" t="str">
            <v>30101</v>
          </cell>
          <cell r="F880" t="str">
            <v>Bnp.Ak.Leasing 04802A Nolu Sz.</v>
          </cell>
          <cell r="G880" t="str">
            <v>301010002</v>
          </cell>
          <cell r="H880">
            <v>-643.57000000000005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-99.01</v>
          </cell>
          <cell r="R880">
            <v>0</v>
          </cell>
          <cell r="S880">
            <v>0</v>
          </cell>
          <cell r="T880">
            <v>-742.58</v>
          </cell>
        </row>
        <row r="881">
          <cell r="A881">
            <v>2814</v>
          </cell>
          <cell r="C881">
            <v>302010001</v>
          </cell>
          <cell r="D881" t="str">
            <v>302</v>
          </cell>
          <cell r="E881" t="str">
            <v>30201</v>
          </cell>
          <cell r="F881" t="str">
            <v>Bnp.Ak.Leasing 04802 Nolu Söz.</v>
          </cell>
          <cell r="G881" t="str">
            <v>302010001</v>
          </cell>
          <cell r="H881">
            <v>300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100</v>
          </cell>
          <cell r="Q881">
            <v>0</v>
          </cell>
          <cell r="R881">
            <v>0</v>
          </cell>
          <cell r="S881">
            <v>0</v>
          </cell>
          <cell r="T881">
            <v>400</v>
          </cell>
        </row>
        <row r="882">
          <cell r="A882">
            <v>2814</v>
          </cell>
          <cell r="C882">
            <v>302010002</v>
          </cell>
          <cell r="D882" t="str">
            <v>302</v>
          </cell>
          <cell r="E882" t="str">
            <v>30201</v>
          </cell>
          <cell r="F882" t="str">
            <v>Bnp.Ak.Leasing 04802A Nolu Sz.</v>
          </cell>
          <cell r="G882" t="str">
            <v>302010002</v>
          </cell>
          <cell r="H882">
            <v>643.58000000000004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99.01</v>
          </cell>
          <cell r="R882">
            <v>0</v>
          </cell>
          <cell r="S882">
            <v>0</v>
          </cell>
          <cell r="T882">
            <v>742.59</v>
          </cell>
        </row>
        <row r="883">
          <cell r="A883">
            <v>3011</v>
          </cell>
          <cell r="C883">
            <v>500010001</v>
          </cell>
          <cell r="D883" t="str">
            <v>500</v>
          </cell>
          <cell r="E883" t="str">
            <v>50001</v>
          </cell>
          <cell r="F883" t="str">
            <v>Avon Internatıonal Oper.Inc.</v>
          </cell>
          <cell r="G883" t="str">
            <v>500010001</v>
          </cell>
          <cell r="H883">
            <v>-0.02</v>
          </cell>
          <cell r="I883">
            <v>0</v>
          </cell>
          <cell r="J883">
            <v>0</v>
          </cell>
          <cell r="K883">
            <v>0</v>
          </cell>
          <cell r="L883">
            <v>0.02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</row>
        <row r="884">
          <cell r="A884">
            <v>3011</v>
          </cell>
          <cell r="C884">
            <v>500010002</v>
          </cell>
          <cell r="D884" t="str">
            <v>500</v>
          </cell>
          <cell r="E884" t="str">
            <v>50001</v>
          </cell>
          <cell r="F884" t="str">
            <v>Vıva Cosmetıcs Inc.</v>
          </cell>
          <cell r="G884" t="str">
            <v>500010002</v>
          </cell>
          <cell r="H884">
            <v>-0.02</v>
          </cell>
          <cell r="I884">
            <v>0</v>
          </cell>
          <cell r="J884">
            <v>0</v>
          </cell>
          <cell r="K884">
            <v>0</v>
          </cell>
          <cell r="L884">
            <v>0.02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</row>
        <row r="885">
          <cell r="A885">
            <v>3011</v>
          </cell>
          <cell r="C885">
            <v>500010003</v>
          </cell>
          <cell r="D885" t="str">
            <v>500</v>
          </cell>
          <cell r="E885" t="str">
            <v>50001</v>
          </cell>
          <cell r="F885" t="str">
            <v>Avon (Wınsdor)Lımıted.</v>
          </cell>
          <cell r="G885" t="str">
            <v>500010003</v>
          </cell>
          <cell r="H885">
            <v>-0.02</v>
          </cell>
          <cell r="I885">
            <v>0</v>
          </cell>
          <cell r="J885">
            <v>0</v>
          </cell>
          <cell r="K885">
            <v>0</v>
          </cell>
          <cell r="L885">
            <v>0.02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</row>
        <row r="886">
          <cell r="A886">
            <v>3011</v>
          </cell>
          <cell r="C886">
            <v>500010004</v>
          </cell>
          <cell r="D886" t="str">
            <v>500</v>
          </cell>
          <cell r="E886" t="str">
            <v>50001</v>
          </cell>
          <cell r="F886" t="str">
            <v>Avon Products,Inc.</v>
          </cell>
          <cell r="G886" t="str">
            <v>500010004</v>
          </cell>
          <cell r="H886">
            <v>-0.02</v>
          </cell>
          <cell r="I886">
            <v>0</v>
          </cell>
          <cell r="J886">
            <v>0</v>
          </cell>
          <cell r="K886">
            <v>0</v>
          </cell>
          <cell r="L886">
            <v>0.02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</row>
        <row r="887">
          <cell r="A887">
            <v>3011</v>
          </cell>
          <cell r="C887">
            <v>500010005</v>
          </cell>
          <cell r="D887" t="str">
            <v>500</v>
          </cell>
          <cell r="E887" t="str">
            <v>50001</v>
          </cell>
          <cell r="F887" t="str">
            <v>Avon Cosmetıcs Hungary Kft</v>
          </cell>
          <cell r="G887" t="str">
            <v>500010005</v>
          </cell>
          <cell r="H887">
            <v>-77999.92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-77999.92</v>
          </cell>
        </row>
        <row r="888">
          <cell r="A888">
            <v>3011</v>
          </cell>
          <cell r="C888">
            <v>500010006</v>
          </cell>
          <cell r="D888" t="str">
            <v>500</v>
          </cell>
          <cell r="E888" t="str">
            <v>50001</v>
          </cell>
          <cell r="F888" t="str">
            <v>Avon Luxembourg Holdings S.a.r</v>
          </cell>
          <cell r="G888" t="str">
            <v>500010006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-0.02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-0.02</v>
          </cell>
        </row>
        <row r="889">
          <cell r="A889">
            <v>3011</v>
          </cell>
          <cell r="C889">
            <v>500010007</v>
          </cell>
          <cell r="D889" t="str">
            <v>500</v>
          </cell>
          <cell r="E889" t="str">
            <v>50001</v>
          </cell>
          <cell r="F889" t="str">
            <v>Avon Netharlands Holdings B.V.</v>
          </cell>
          <cell r="G889" t="str">
            <v>500010007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-0.02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-0.02</v>
          </cell>
        </row>
        <row r="890">
          <cell r="A890">
            <v>3011</v>
          </cell>
          <cell r="C890">
            <v>500010008</v>
          </cell>
          <cell r="D890" t="str">
            <v>500</v>
          </cell>
          <cell r="E890" t="str">
            <v>50001</v>
          </cell>
          <cell r="F890" t="str">
            <v>Avon Holdings Vagyonkezelö Kft</v>
          </cell>
          <cell r="G890" t="str">
            <v>500010008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-0.02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-0.02</v>
          </cell>
        </row>
        <row r="891">
          <cell r="A891">
            <v>3011</v>
          </cell>
          <cell r="C891">
            <v>500010009</v>
          </cell>
          <cell r="D891" t="str">
            <v>500</v>
          </cell>
          <cell r="E891" t="str">
            <v>50001</v>
          </cell>
          <cell r="F891" t="str">
            <v>Avon UK Holdings Limited</v>
          </cell>
          <cell r="G891" t="str">
            <v>500010009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-0.02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-0.02</v>
          </cell>
        </row>
        <row r="892">
          <cell r="A892">
            <v>3032</v>
          </cell>
          <cell r="C892">
            <v>540010001</v>
          </cell>
          <cell r="D892" t="str">
            <v>540</v>
          </cell>
          <cell r="E892" t="str">
            <v>54001</v>
          </cell>
          <cell r="F892" t="str">
            <v>1.Tertip Kanuni Yedek Akçeler</v>
          </cell>
          <cell r="G892" t="str">
            <v>540010001</v>
          </cell>
          <cell r="H892">
            <v>-7800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-3152.55</v>
          </cell>
          <cell r="R892">
            <v>0</v>
          </cell>
          <cell r="S892">
            <v>0</v>
          </cell>
          <cell r="T892">
            <v>-10952.55</v>
          </cell>
        </row>
        <row r="893">
          <cell r="A893">
            <v>3032</v>
          </cell>
          <cell r="C893">
            <v>540020001</v>
          </cell>
          <cell r="D893" t="str">
            <v>540</v>
          </cell>
          <cell r="E893" t="str">
            <v>54002</v>
          </cell>
          <cell r="F893" t="str">
            <v>2.Tertip Kanuni Yedek Akçeler</v>
          </cell>
          <cell r="G893" t="str">
            <v>540020001</v>
          </cell>
          <cell r="H893">
            <v>-202298.1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-3611581.12</v>
          </cell>
          <cell r="R893">
            <v>0</v>
          </cell>
          <cell r="S893">
            <v>0</v>
          </cell>
          <cell r="T893">
            <v>-3813879.22</v>
          </cell>
        </row>
        <row r="894">
          <cell r="A894">
            <v>3032</v>
          </cell>
          <cell r="C894">
            <v>540980001</v>
          </cell>
          <cell r="D894" t="str">
            <v>540</v>
          </cell>
          <cell r="E894" t="str">
            <v>54098</v>
          </cell>
          <cell r="F894" t="str">
            <v>Enflasyon Muh. Düzeltme Fark.</v>
          </cell>
          <cell r="G894" t="str">
            <v>540980001</v>
          </cell>
          <cell r="H894">
            <v>-303543.65000000002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-303543.65000000002</v>
          </cell>
        </row>
        <row r="895">
          <cell r="A895">
            <v>3032</v>
          </cell>
          <cell r="C895">
            <v>570010001</v>
          </cell>
          <cell r="D895" t="str">
            <v>570</v>
          </cell>
          <cell r="E895" t="str">
            <v>57001</v>
          </cell>
          <cell r="F895" t="str">
            <v>2002 Yılı Karları</v>
          </cell>
          <cell r="G895" t="str">
            <v>570010001</v>
          </cell>
          <cell r="H895">
            <v>-6859638.6699999999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2772483.13</v>
          </cell>
          <cell r="R895">
            <v>0</v>
          </cell>
          <cell r="S895">
            <v>0</v>
          </cell>
          <cell r="T895">
            <v>-4087155.54</v>
          </cell>
        </row>
        <row r="896">
          <cell r="A896">
            <v>3032</v>
          </cell>
          <cell r="C896">
            <v>570010002</v>
          </cell>
          <cell r="D896" t="str">
            <v>570</v>
          </cell>
          <cell r="E896" t="str">
            <v>57001</v>
          </cell>
          <cell r="F896" t="str">
            <v>2003 Yılı Karları</v>
          </cell>
          <cell r="G896" t="str">
            <v>570010002</v>
          </cell>
          <cell r="H896">
            <v>-16550944.09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6689450.5</v>
          </cell>
          <cell r="R896">
            <v>0</v>
          </cell>
          <cell r="S896">
            <v>0</v>
          </cell>
          <cell r="T896">
            <v>-9861493.5899999999</v>
          </cell>
        </row>
        <row r="897">
          <cell r="A897">
            <v>3032</v>
          </cell>
          <cell r="C897">
            <v>570010003</v>
          </cell>
          <cell r="D897" t="str">
            <v>570</v>
          </cell>
          <cell r="E897" t="str">
            <v>57001</v>
          </cell>
          <cell r="F897" t="str">
            <v>2004 Yılı Karları</v>
          </cell>
          <cell r="G897" t="str">
            <v>570010003</v>
          </cell>
          <cell r="H897">
            <v>-30856078.359999999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12471204.52</v>
          </cell>
          <cell r="R897">
            <v>0</v>
          </cell>
          <cell r="S897">
            <v>0</v>
          </cell>
          <cell r="T897">
            <v>-18384873.84</v>
          </cell>
        </row>
        <row r="898">
          <cell r="A898">
            <v>3032</v>
          </cell>
          <cell r="C898">
            <v>570010004</v>
          </cell>
          <cell r="D898" t="str">
            <v>570</v>
          </cell>
          <cell r="E898" t="str">
            <v>57001</v>
          </cell>
          <cell r="F898" t="str">
            <v>2005 Yılı Karları</v>
          </cell>
          <cell r="G898" t="str">
            <v>570010004</v>
          </cell>
          <cell r="H898">
            <v>0</v>
          </cell>
          <cell r="I898">
            <v>0</v>
          </cell>
          <cell r="J898">
            <v>0</v>
          </cell>
          <cell r="K898">
            <v>-44045792.689999998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17802135.530000001</v>
          </cell>
          <cell r="R898">
            <v>0</v>
          </cell>
          <cell r="S898">
            <v>0</v>
          </cell>
          <cell r="T898">
            <v>-26243657.16</v>
          </cell>
        </row>
        <row r="899">
          <cell r="A899">
            <v>3032</v>
          </cell>
          <cell r="C899">
            <v>570980002</v>
          </cell>
          <cell r="D899" t="str">
            <v>570</v>
          </cell>
          <cell r="E899" t="str">
            <v>57098</v>
          </cell>
          <cell r="F899" t="str">
            <v>Enflasyon Mh.Dzlt Fark.2004/06</v>
          </cell>
          <cell r="G899" t="str">
            <v>570980002</v>
          </cell>
          <cell r="H899">
            <v>-1742504.48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704273.87</v>
          </cell>
          <cell r="R899">
            <v>0</v>
          </cell>
          <cell r="S899">
            <v>0</v>
          </cell>
          <cell r="T899">
            <v>-1038230.61</v>
          </cell>
        </row>
        <row r="900">
          <cell r="A900">
            <v>3032</v>
          </cell>
          <cell r="C900">
            <v>570980003</v>
          </cell>
          <cell r="D900" t="str">
            <v>570</v>
          </cell>
          <cell r="E900" t="str">
            <v>57098</v>
          </cell>
          <cell r="F900" t="str">
            <v>Enflasyon Mh.Dzlt Fark.2004/09</v>
          </cell>
          <cell r="G900" t="str">
            <v>570980003</v>
          </cell>
          <cell r="H900">
            <v>-252294.77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101970.82</v>
          </cell>
          <cell r="R900">
            <v>0</v>
          </cell>
          <cell r="S900">
            <v>0</v>
          </cell>
          <cell r="T900">
            <v>-150323.95000000001</v>
          </cell>
        </row>
        <row r="901">
          <cell r="A901">
            <v>3032</v>
          </cell>
          <cell r="C901">
            <v>570980004</v>
          </cell>
          <cell r="D901" t="str">
            <v>570</v>
          </cell>
          <cell r="E901" t="str">
            <v>57098</v>
          </cell>
          <cell r="F901" t="str">
            <v>Enflasyon Mh.Dzlt Fark.2004/12</v>
          </cell>
          <cell r="G901" t="str">
            <v>570980004</v>
          </cell>
          <cell r="H901">
            <v>-1250623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505468.49</v>
          </cell>
          <cell r="R901">
            <v>0</v>
          </cell>
          <cell r="S901">
            <v>0</v>
          </cell>
          <cell r="T901">
            <v>-745154.51</v>
          </cell>
        </row>
        <row r="902">
          <cell r="A902">
            <v>3032</v>
          </cell>
          <cell r="C902">
            <v>590010001</v>
          </cell>
          <cell r="D902" t="str">
            <v>590</v>
          </cell>
          <cell r="E902" t="str">
            <v>59001</v>
          </cell>
          <cell r="F902" t="str">
            <v>Dönem Net Karı</v>
          </cell>
          <cell r="G902" t="str">
            <v>590010001</v>
          </cell>
          <cell r="H902">
            <v>-44089415.289999999</v>
          </cell>
          <cell r="I902">
            <v>0</v>
          </cell>
          <cell r="J902">
            <v>0</v>
          </cell>
          <cell r="K902">
            <v>44089415.289999999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</row>
        <row r="903">
          <cell r="A903">
            <v>4002</v>
          </cell>
          <cell r="C903">
            <v>602010001</v>
          </cell>
          <cell r="D903" t="str">
            <v>602</v>
          </cell>
          <cell r="E903" t="str">
            <v>60201</v>
          </cell>
          <cell r="F903" t="str">
            <v>Diğer Ö.Sevkiyat Gelirleri</v>
          </cell>
          <cell r="G903" t="str">
            <v>602010001</v>
          </cell>
          <cell r="H903">
            <v>-24968.2</v>
          </cell>
          <cell r="I903">
            <v>-22710.9</v>
          </cell>
          <cell r="J903">
            <v>-41697.58</v>
          </cell>
          <cell r="K903">
            <v>-26712.48</v>
          </cell>
          <cell r="L903">
            <v>-35583.58</v>
          </cell>
          <cell r="M903">
            <v>-44631</v>
          </cell>
          <cell r="N903">
            <v>-52515.81</v>
          </cell>
          <cell r="O903">
            <v>-56835.65</v>
          </cell>
          <cell r="P903">
            <v>-26563.71</v>
          </cell>
          <cell r="Q903">
            <v>-21125.34</v>
          </cell>
          <cell r="R903">
            <v>-41010.93</v>
          </cell>
          <cell r="S903">
            <v>0</v>
          </cell>
          <cell r="T903">
            <v>-394355.18</v>
          </cell>
        </row>
        <row r="904">
          <cell r="A904">
            <v>4011</v>
          </cell>
          <cell r="C904">
            <v>600010001</v>
          </cell>
          <cell r="D904" t="str">
            <v>600</v>
          </cell>
          <cell r="E904" t="str">
            <v>60001</v>
          </cell>
          <cell r="F904" t="str">
            <v>Ticari Mal</v>
          </cell>
          <cell r="G904" t="str">
            <v>600010001</v>
          </cell>
          <cell r="H904">
            <v>-14441393.640000001</v>
          </cell>
          <cell r="I904">
            <v>-27426602.84</v>
          </cell>
          <cell r="J904">
            <v>-36008955.439999998</v>
          </cell>
          <cell r="K904">
            <v>-29802528.140000001</v>
          </cell>
          <cell r="L904">
            <v>-33756285.140000001</v>
          </cell>
          <cell r="M904">
            <v>-30188112.460000001</v>
          </cell>
          <cell r="N904">
            <v>-26865489.41</v>
          </cell>
          <cell r="O904">
            <v>-30073485.289999999</v>
          </cell>
          <cell r="P904">
            <v>-30463794.59</v>
          </cell>
          <cell r="Q904">
            <v>-28032701.120000001</v>
          </cell>
          <cell r="R904">
            <v>-44261188.469999999</v>
          </cell>
          <cell r="S904">
            <v>0</v>
          </cell>
          <cell r="T904">
            <v>-331320536.54000002</v>
          </cell>
        </row>
        <row r="905">
          <cell r="A905">
            <v>4011</v>
          </cell>
          <cell r="C905">
            <v>611010001</v>
          </cell>
          <cell r="D905" t="str">
            <v>611</v>
          </cell>
          <cell r="E905" t="str">
            <v>61101</v>
          </cell>
          <cell r="F905" t="str">
            <v>Ticari Mal Satış İskontaları</v>
          </cell>
          <cell r="G905" t="str">
            <v>611010001</v>
          </cell>
          <cell r="H905">
            <v>4011087.71</v>
          </cell>
          <cell r="I905">
            <v>9645039.6300000008</v>
          </cell>
          <cell r="J905">
            <v>11919266.17</v>
          </cell>
          <cell r="K905">
            <v>8511836.4900000002</v>
          </cell>
          <cell r="L905">
            <v>9660520.25</v>
          </cell>
          <cell r="M905">
            <v>9064062.4499999993</v>
          </cell>
          <cell r="N905">
            <v>9642025.8200000003</v>
          </cell>
          <cell r="O905">
            <v>11061923.57</v>
          </cell>
          <cell r="P905">
            <v>10445306.74</v>
          </cell>
          <cell r="Q905">
            <v>7251304.4100000001</v>
          </cell>
          <cell r="R905">
            <v>16030079.390000001</v>
          </cell>
          <cell r="S905">
            <v>0</v>
          </cell>
          <cell r="T905">
            <v>107242452.63</v>
          </cell>
        </row>
        <row r="906">
          <cell r="A906">
            <v>4011</v>
          </cell>
          <cell r="C906">
            <v>760110001</v>
          </cell>
          <cell r="D906" t="str">
            <v>760</v>
          </cell>
          <cell r="E906" t="str">
            <v>76011</v>
          </cell>
          <cell r="F906" t="str">
            <v>Bölge Yardımcısı Komisyon Gid.</v>
          </cell>
          <cell r="G906" t="str">
            <v>760110001</v>
          </cell>
          <cell r="H906">
            <v>1678.22</v>
          </cell>
          <cell r="I906">
            <v>2020.11</v>
          </cell>
          <cell r="J906">
            <v>3109.93</v>
          </cell>
          <cell r="K906">
            <v>1367.18</v>
          </cell>
          <cell r="L906">
            <v>1039.57</v>
          </cell>
          <cell r="M906">
            <v>1440.24</v>
          </cell>
          <cell r="N906">
            <v>1381.42</v>
          </cell>
          <cell r="O906">
            <v>2971.96</v>
          </cell>
          <cell r="P906">
            <v>3331.21</v>
          </cell>
          <cell r="Q906">
            <v>2955.53</v>
          </cell>
          <cell r="R906">
            <v>1870.23</v>
          </cell>
          <cell r="S906">
            <v>0</v>
          </cell>
          <cell r="T906">
            <v>23165.599999999999</v>
          </cell>
        </row>
        <row r="907">
          <cell r="A907">
            <v>4019</v>
          </cell>
          <cell r="C907">
            <v>601020001</v>
          </cell>
          <cell r="D907" t="str">
            <v>601</v>
          </cell>
          <cell r="E907" t="str">
            <v>60102</v>
          </cell>
          <cell r="F907" t="str">
            <v>Ticari Mal</v>
          </cell>
          <cell r="G907" t="str">
            <v>601020001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-106089.46</v>
          </cell>
          <cell r="N907">
            <v>5633.58</v>
          </cell>
          <cell r="O907">
            <v>0</v>
          </cell>
          <cell r="P907">
            <v>0</v>
          </cell>
          <cell r="Q907">
            <v>-10147.129999999999</v>
          </cell>
          <cell r="R907">
            <v>0</v>
          </cell>
          <cell r="S907">
            <v>0</v>
          </cell>
          <cell r="T907">
            <v>-110603.01</v>
          </cell>
        </row>
        <row r="908">
          <cell r="A908">
            <v>4021</v>
          </cell>
          <cell r="C908">
            <v>610010001</v>
          </cell>
          <cell r="D908" t="str">
            <v>610</v>
          </cell>
          <cell r="E908" t="str">
            <v>61001</v>
          </cell>
          <cell r="F908" t="str">
            <v>Ticari Mal-Satıştan İadeler</v>
          </cell>
          <cell r="G908" t="str">
            <v>610010001</v>
          </cell>
          <cell r="H908">
            <v>732055.37</v>
          </cell>
          <cell r="I908">
            <v>651815.25</v>
          </cell>
          <cell r="J908">
            <v>768697.55</v>
          </cell>
          <cell r="K908">
            <v>538564.1</v>
          </cell>
          <cell r="L908">
            <v>543329.59</v>
          </cell>
          <cell r="M908">
            <v>462766.13</v>
          </cell>
          <cell r="N908">
            <v>375952.17</v>
          </cell>
          <cell r="O908">
            <v>374273.7</v>
          </cell>
          <cell r="P908">
            <v>509095.66</v>
          </cell>
          <cell r="Q908">
            <v>591678.23</v>
          </cell>
          <cell r="R908">
            <v>618161.31999999995</v>
          </cell>
          <cell r="S908">
            <v>0</v>
          </cell>
          <cell r="T908">
            <v>6166389.0700000003</v>
          </cell>
        </row>
        <row r="909">
          <cell r="A909">
            <v>4031</v>
          </cell>
          <cell r="C909">
            <v>621010001</v>
          </cell>
          <cell r="D909" t="str">
            <v>621</v>
          </cell>
          <cell r="E909" t="str">
            <v>62101</v>
          </cell>
          <cell r="F909" t="str">
            <v>Satılan Ticari Mallar Mal.(-)</v>
          </cell>
          <cell r="G909" t="str">
            <v>621010001</v>
          </cell>
          <cell r="H909">
            <v>3282184.47</v>
          </cell>
          <cell r="I909">
            <v>5674262.4500000002</v>
          </cell>
          <cell r="J909">
            <v>8076881.4000000004</v>
          </cell>
          <cell r="K909">
            <v>0</v>
          </cell>
          <cell r="L909">
            <v>0</v>
          </cell>
          <cell r="M909">
            <v>0</v>
          </cell>
          <cell r="N909">
            <v>24436161.760000002</v>
          </cell>
          <cell r="O909">
            <v>0</v>
          </cell>
          <cell r="P909">
            <v>52.96</v>
          </cell>
          <cell r="Q909">
            <v>-18.260000000000002</v>
          </cell>
          <cell r="R909">
            <v>24753121.57</v>
          </cell>
          <cell r="S909">
            <v>0</v>
          </cell>
          <cell r="T909">
            <v>66222646.350000001</v>
          </cell>
        </row>
        <row r="910">
          <cell r="A910">
            <v>4031</v>
          </cell>
          <cell r="C910">
            <v>621010002</v>
          </cell>
          <cell r="D910" t="str">
            <v>621</v>
          </cell>
          <cell r="E910" t="str">
            <v>62101</v>
          </cell>
          <cell r="F910" t="str">
            <v>Teşvikler SMM.(-)</v>
          </cell>
          <cell r="G910" t="str">
            <v>621010002</v>
          </cell>
          <cell r="H910">
            <v>22711.15</v>
          </cell>
          <cell r="I910">
            <v>20549.55</v>
          </cell>
          <cell r="J910">
            <v>33235.410000000003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76496.11</v>
          </cell>
        </row>
        <row r="911">
          <cell r="A911">
            <v>5101</v>
          </cell>
          <cell r="B911" t="str">
            <v>1101</v>
          </cell>
          <cell r="C911">
            <v>760010001</v>
          </cell>
          <cell r="D911" t="str">
            <v>760</v>
          </cell>
          <cell r="E911" t="str">
            <v>76001</v>
          </cell>
          <cell r="F911" t="str">
            <v>Aylıklar</v>
          </cell>
          <cell r="G911" t="str">
            <v>7600100011101</v>
          </cell>
          <cell r="H911">
            <v>50992</v>
          </cell>
          <cell r="I911">
            <v>50992</v>
          </cell>
          <cell r="J911">
            <v>50992</v>
          </cell>
          <cell r="K911">
            <v>57150</v>
          </cell>
          <cell r="L911">
            <v>67683.34</v>
          </cell>
          <cell r="M911">
            <v>54410</v>
          </cell>
          <cell r="N911">
            <v>53776.9</v>
          </cell>
          <cell r="O911">
            <v>39813.1</v>
          </cell>
          <cell r="P911">
            <v>39760</v>
          </cell>
          <cell r="Q911">
            <v>34269.21</v>
          </cell>
          <cell r="R911">
            <v>41027.599999999999</v>
          </cell>
          <cell r="S911">
            <v>0</v>
          </cell>
          <cell r="T911">
            <v>540866.15</v>
          </cell>
        </row>
        <row r="912">
          <cell r="A912">
            <v>5101</v>
          </cell>
          <cell r="B912" t="str">
            <v>1101</v>
          </cell>
          <cell r="C912">
            <v>760010005</v>
          </cell>
          <cell r="D912" t="str">
            <v>760</v>
          </cell>
          <cell r="E912" t="str">
            <v>76001</v>
          </cell>
          <cell r="F912" t="str">
            <v>İkramiyeler</v>
          </cell>
          <cell r="G912" t="str">
            <v>7600100051101</v>
          </cell>
          <cell r="H912">
            <v>0</v>
          </cell>
          <cell r="I912">
            <v>0</v>
          </cell>
          <cell r="J912">
            <v>50992</v>
          </cell>
          <cell r="K912">
            <v>0</v>
          </cell>
          <cell r="L912">
            <v>1613.56</v>
          </cell>
          <cell r="M912">
            <v>54410</v>
          </cell>
          <cell r="N912">
            <v>0</v>
          </cell>
          <cell r="O912">
            <v>0</v>
          </cell>
          <cell r="P912">
            <v>39760</v>
          </cell>
          <cell r="Q912">
            <v>540</v>
          </cell>
          <cell r="R912">
            <v>2106.67</v>
          </cell>
          <cell r="S912">
            <v>0</v>
          </cell>
          <cell r="T912">
            <v>149422.23000000001</v>
          </cell>
        </row>
        <row r="913">
          <cell r="A913">
            <v>5101</v>
          </cell>
          <cell r="B913" t="str">
            <v>1101</v>
          </cell>
          <cell r="C913">
            <v>760010006</v>
          </cell>
          <cell r="D913" t="str">
            <v>760</v>
          </cell>
          <cell r="E913" t="str">
            <v>76001</v>
          </cell>
          <cell r="F913" t="str">
            <v>İkramiye Tahakkuku</v>
          </cell>
          <cell r="G913" t="str">
            <v>7600100061101</v>
          </cell>
          <cell r="H913">
            <v>16997.330000000002</v>
          </cell>
          <cell r="I913">
            <v>16997.330000000002</v>
          </cell>
          <cell r="J913">
            <v>-33994.660000000003</v>
          </cell>
          <cell r="K913">
            <v>19050</v>
          </cell>
          <cell r="L913">
            <v>18836.89</v>
          </cell>
          <cell r="M913">
            <v>-37886.89</v>
          </cell>
          <cell r="N913">
            <v>17925.63</v>
          </cell>
          <cell r="O913">
            <v>13271.03</v>
          </cell>
          <cell r="P913">
            <v>-31196.66</v>
          </cell>
          <cell r="Q913">
            <v>13909.97</v>
          </cell>
          <cell r="R913">
            <v>13675.87</v>
          </cell>
          <cell r="S913">
            <v>0</v>
          </cell>
          <cell r="T913">
            <v>27585.84</v>
          </cell>
        </row>
        <row r="914">
          <cell r="A914">
            <v>5101</v>
          </cell>
          <cell r="B914" t="str">
            <v>1102</v>
          </cell>
          <cell r="C914">
            <v>760010001</v>
          </cell>
          <cell r="D914" t="str">
            <v>760</v>
          </cell>
          <cell r="E914" t="str">
            <v>76001</v>
          </cell>
          <cell r="F914" t="str">
            <v>Aylıklar</v>
          </cell>
          <cell r="G914" t="str">
            <v>7600100011102</v>
          </cell>
          <cell r="H914">
            <v>20706</v>
          </cell>
          <cell r="I914">
            <v>20506</v>
          </cell>
          <cell r="J914">
            <v>20506</v>
          </cell>
          <cell r="K914">
            <v>22414</v>
          </cell>
          <cell r="L914">
            <v>21330.67</v>
          </cell>
          <cell r="M914">
            <v>22414</v>
          </cell>
          <cell r="N914">
            <v>22414</v>
          </cell>
          <cell r="O914">
            <v>22414</v>
          </cell>
          <cell r="P914">
            <v>16936</v>
          </cell>
          <cell r="Q914">
            <v>23611</v>
          </cell>
          <cell r="R914">
            <v>23611</v>
          </cell>
          <cell r="S914">
            <v>0</v>
          </cell>
          <cell r="T914">
            <v>236862.67</v>
          </cell>
        </row>
        <row r="915">
          <cell r="A915">
            <v>5101</v>
          </cell>
          <cell r="B915" t="str">
            <v>1102</v>
          </cell>
          <cell r="C915">
            <v>760010005</v>
          </cell>
          <cell r="D915" t="str">
            <v>760</v>
          </cell>
          <cell r="E915" t="str">
            <v>76001</v>
          </cell>
          <cell r="F915" t="str">
            <v>İkramiyeler</v>
          </cell>
          <cell r="G915" t="str">
            <v>7600100051102</v>
          </cell>
          <cell r="H915">
            <v>0</v>
          </cell>
          <cell r="I915">
            <v>0</v>
          </cell>
          <cell r="J915">
            <v>19706</v>
          </cell>
          <cell r="K915">
            <v>0</v>
          </cell>
          <cell r="L915">
            <v>0</v>
          </cell>
          <cell r="M915">
            <v>22052.89</v>
          </cell>
          <cell r="N915">
            <v>0</v>
          </cell>
          <cell r="O915">
            <v>0</v>
          </cell>
          <cell r="P915">
            <v>22414</v>
          </cell>
          <cell r="Q915">
            <v>0</v>
          </cell>
          <cell r="R915">
            <v>0</v>
          </cell>
          <cell r="S915">
            <v>0</v>
          </cell>
          <cell r="T915">
            <v>64172.89</v>
          </cell>
        </row>
        <row r="916">
          <cell r="A916">
            <v>5101</v>
          </cell>
          <cell r="B916" t="str">
            <v>1102</v>
          </cell>
          <cell r="C916">
            <v>760010006</v>
          </cell>
          <cell r="D916" t="str">
            <v>760</v>
          </cell>
          <cell r="E916" t="str">
            <v>76001</v>
          </cell>
          <cell r="F916" t="str">
            <v>İkramiye Tahakkuku</v>
          </cell>
          <cell r="G916" t="str">
            <v>7600100061102</v>
          </cell>
          <cell r="H916">
            <v>6902</v>
          </cell>
          <cell r="I916">
            <v>6835.33</v>
          </cell>
          <cell r="J916">
            <v>-13737.33</v>
          </cell>
          <cell r="K916">
            <v>7471.3</v>
          </cell>
          <cell r="L916">
            <v>7110.22</v>
          </cell>
          <cell r="M916">
            <v>-14581.52</v>
          </cell>
          <cell r="N916">
            <v>7471.33</v>
          </cell>
          <cell r="O916">
            <v>7471.33</v>
          </cell>
          <cell r="P916">
            <v>-14942.66</v>
          </cell>
          <cell r="Q916">
            <v>7870.33</v>
          </cell>
          <cell r="R916">
            <v>7870.33</v>
          </cell>
          <cell r="S916">
            <v>0</v>
          </cell>
          <cell r="T916">
            <v>15740.66</v>
          </cell>
        </row>
        <row r="917">
          <cell r="A917">
            <v>5101</v>
          </cell>
          <cell r="B917" t="str">
            <v>1150</v>
          </cell>
          <cell r="C917">
            <v>760010001</v>
          </cell>
          <cell r="D917" t="str">
            <v>760</v>
          </cell>
          <cell r="E917" t="str">
            <v>76001</v>
          </cell>
          <cell r="F917" t="str">
            <v>Aylıklar</v>
          </cell>
          <cell r="G917" t="str">
            <v>7600100011150</v>
          </cell>
          <cell r="H917">
            <v>250170</v>
          </cell>
          <cell r="I917">
            <v>250313</v>
          </cell>
          <cell r="J917">
            <v>255500.83</v>
          </cell>
          <cell r="K917">
            <v>267438.90000000002</v>
          </cell>
          <cell r="L917">
            <v>267763.65000000002</v>
          </cell>
          <cell r="M917">
            <v>267664.06</v>
          </cell>
          <cell r="N917">
            <v>265757.49</v>
          </cell>
          <cell r="O917">
            <v>336609.86</v>
          </cell>
          <cell r="P917">
            <v>268384.21000000002</v>
          </cell>
          <cell r="Q917">
            <v>268136.90999999997</v>
          </cell>
          <cell r="R917">
            <v>290350.18</v>
          </cell>
          <cell r="S917">
            <v>0</v>
          </cell>
          <cell r="T917">
            <v>2988089.09</v>
          </cell>
        </row>
        <row r="918">
          <cell r="A918">
            <v>5101</v>
          </cell>
          <cell r="B918" t="str">
            <v>1150</v>
          </cell>
          <cell r="C918">
            <v>760010005</v>
          </cell>
          <cell r="D918" t="str">
            <v>760</v>
          </cell>
          <cell r="E918" t="str">
            <v>76001</v>
          </cell>
          <cell r="F918" t="str">
            <v>İkramiyeler</v>
          </cell>
          <cell r="G918" t="str">
            <v>7600100051150</v>
          </cell>
          <cell r="H918">
            <v>250.37</v>
          </cell>
          <cell r="I918">
            <v>400</v>
          </cell>
          <cell r="J918">
            <v>272534.96000000002</v>
          </cell>
          <cell r="K918">
            <v>309.77999999999997</v>
          </cell>
          <cell r="L918">
            <v>1581.67</v>
          </cell>
          <cell r="M918">
            <v>264908.89</v>
          </cell>
          <cell r="N918">
            <v>165.28</v>
          </cell>
          <cell r="O918">
            <v>4705.96</v>
          </cell>
          <cell r="P918">
            <v>273226.44</v>
          </cell>
          <cell r="Q918">
            <v>891</v>
          </cell>
          <cell r="R918">
            <v>0</v>
          </cell>
          <cell r="S918">
            <v>0</v>
          </cell>
          <cell r="T918">
            <v>818974.35</v>
          </cell>
        </row>
        <row r="919">
          <cell r="A919">
            <v>5101</v>
          </cell>
          <cell r="B919" t="str">
            <v>1150</v>
          </cell>
          <cell r="C919">
            <v>760010006</v>
          </cell>
          <cell r="D919" t="str">
            <v>760</v>
          </cell>
          <cell r="E919" t="str">
            <v>76001</v>
          </cell>
          <cell r="F919" t="str">
            <v>İkramiye Tahakkuku</v>
          </cell>
          <cell r="G919" t="str">
            <v>7600100061150</v>
          </cell>
          <cell r="H919">
            <v>83390.009999999995</v>
          </cell>
          <cell r="I919">
            <v>83437.67</v>
          </cell>
          <cell r="J919">
            <v>-166827.68</v>
          </cell>
          <cell r="K919">
            <v>89180.88</v>
          </cell>
          <cell r="L919">
            <v>88903.08</v>
          </cell>
          <cell r="M919">
            <v>-178083.96</v>
          </cell>
          <cell r="N919">
            <v>88585.82</v>
          </cell>
          <cell r="O919">
            <v>93037.91</v>
          </cell>
          <cell r="P919">
            <v>-181623.73</v>
          </cell>
          <cell r="Q919">
            <v>95638.59</v>
          </cell>
          <cell r="R919">
            <v>96539.33</v>
          </cell>
          <cell r="S919">
            <v>0</v>
          </cell>
          <cell r="T919">
            <v>192177.92000000001</v>
          </cell>
        </row>
        <row r="920">
          <cell r="A920">
            <v>5101</v>
          </cell>
          <cell r="B920" t="str">
            <v>3100</v>
          </cell>
          <cell r="C920">
            <v>760010001</v>
          </cell>
          <cell r="D920" t="str">
            <v>760</v>
          </cell>
          <cell r="E920" t="str">
            <v>76001</v>
          </cell>
          <cell r="F920" t="str">
            <v>Aylıklar</v>
          </cell>
          <cell r="G920" t="str">
            <v>7600100013100</v>
          </cell>
          <cell r="H920">
            <v>46132</v>
          </cell>
          <cell r="I920">
            <v>46448.67</v>
          </cell>
          <cell r="J920">
            <v>44237</v>
          </cell>
          <cell r="K920">
            <v>49815</v>
          </cell>
          <cell r="L920">
            <v>50863.98</v>
          </cell>
          <cell r="M920">
            <v>51210</v>
          </cell>
          <cell r="N920">
            <v>50408.44</v>
          </cell>
          <cell r="O920">
            <v>52876.67</v>
          </cell>
          <cell r="P920">
            <v>53030</v>
          </cell>
          <cell r="Q920">
            <v>42608.34</v>
          </cell>
          <cell r="R920">
            <v>57440</v>
          </cell>
          <cell r="S920">
            <v>0</v>
          </cell>
          <cell r="T920">
            <v>545070.1</v>
          </cell>
        </row>
        <row r="921">
          <cell r="A921">
            <v>5101</v>
          </cell>
          <cell r="B921" t="str">
            <v>3100</v>
          </cell>
          <cell r="C921">
            <v>760010005</v>
          </cell>
          <cell r="D921" t="str">
            <v>760</v>
          </cell>
          <cell r="E921" t="str">
            <v>76001</v>
          </cell>
          <cell r="F921" t="str">
            <v>İkramiyeler</v>
          </cell>
          <cell r="G921" t="str">
            <v>7600100053100</v>
          </cell>
          <cell r="H921">
            <v>300</v>
          </cell>
          <cell r="I921">
            <v>0</v>
          </cell>
          <cell r="J921">
            <v>40570</v>
          </cell>
          <cell r="K921">
            <v>0</v>
          </cell>
          <cell r="L921">
            <v>0</v>
          </cell>
          <cell r="M921">
            <v>49738.33</v>
          </cell>
          <cell r="N921">
            <v>128.33000000000001</v>
          </cell>
          <cell r="O921">
            <v>0</v>
          </cell>
          <cell r="P921">
            <v>51791.67</v>
          </cell>
          <cell r="Q921">
            <v>0</v>
          </cell>
          <cell r="R921">
            <v>0</v>
          </cell>
          <cell r="S921">
            <v>0</v>
          </cell>
          <cell r="T921">
            <v>142528.32999999999</v>
          </cell>
        </row>
        <row r="922">
          <cell r="A922">
            <v>5101</v>
          </cell>
          <cell r="B922" t="str">
            <v>3100</v>
          </cell>
          <cell r="C922">
            <v>760010006</v>
          </cell>
          <cell r="D922" t="str">
            <v>760</v>
          </cell>
          <cell r="E922" t="str">
            <v>76001</v>
          </cell>
          <cell r="F922" t="str">
            <v>İkramiye Tahakkuku</v>
          </cell>
          <cell r="G922" t="str">
            <v>7600100063100</v>
          </cell>
          <cell r="H922">
            <v>15377.33</v>
          </cell>
          <cell r="I922">
            <v>15482.89</v>
          </cell>
          <cell r="J922">
            <v>-30860.22</v>
          </cell>
          <cell r="K922">
            <v>16605</v>
          </cell>
          <cell r="L922">
            <v>16863.669999999998</v>
          </cell>
          <cell r="M922">
            <v>-33468.67</v>
          </cell>
          <cell r="N922">
            <v>16658.330000000002</v>
          </cell>
          <cell r="O922">
            <v>17625.55</v>
          </cell>
          <cell r="P922">
            <v>-34283.879999999997</v>
          </cell>
          <cell r="Q922">
            <v>18693.669999999998</v>
          </cell>
          <cell r="R922">
            <v>19146.669999999998</v>
          </cell>
          <cell r="S922">
            <v>0</v>
          </cell>
          <cell r="T922">
            <v>37840.339999999997</v>
          </cell>
        </row>
        <row r="923">
          <cell r="A923">
            <v>5101</v>
          </cell>
          <cell r="B923" t="str">
            <v>3150</v>
          </cell>
          <cell r="C923">
            <v>760010001</v>
          </cell>
          <cell r="D923" t="str">
            <v>760</v>
          </cell>
          <cell r="E923" t="str">
            <v>76001</v>
          </cell>
          <cell r="F923" t="str">
            <v>Aylıklar</v>
          </cell>
          <cell r="G923" t="str">
            <v>7600100013150</v>
          </cell>
          <cell r="H923">
            <v>20046</v>
          </cell>
          <cell r="I923">
            <v>19281</v>
          </cell>
          <cell r="J923">
            <v>20730</v>
          </cell>
          <cell r="K923">
            <v>22115</v>
          </cell>
          <cell r="L923">
            <v>21321</v>
          </cell>
          <cell r="M923">
            <v>21350</v>
          </cell>
          <cell r="N923">
            <v>20709.330000000002</v>
          </cell>
          <cell r="O923">
            <v>20525</v>
          </cell>
          <cell r="P923">
            <v>17370.810000000001</v>
          </cell>
          <cell r="Q923">
            <v>21306</v>
          </cell>
          <cell r="R923">
            <v>19407</v>
          </cell>
          <cell r="S923">
            <v>0</v>
          </cell>
          <cell r="T923">
            <v>224161.14</v>
          </cell>
        </row>
        <row r="924">
          <cell r="A924">
            <v>5101</v>
          </cell>
          <cell r="B924" t="str">
            <v>3150</v>
          </cell>
          <cell r="C924">
            <v>760010005</v>
          </cell>
          <cell r="D924" t="str">
            <v>760</v>
          </cell>
          <cell r="E924" t="str">
            <v>76001</v>
          </cell>
          <cell r="F924" t="str">
            <v>İkramiyeler</v>
          </cell>
          <cell r="G924" t="str">
            <v>7600100053150</v>
          </cell>
          <cell r="H924">
            <v>0</v>
          </cell>
          <cell r="I924">
            <v>0</v>
          </cell>
          <cell r="J924">
            <v>17730</v>
          </cell>
          <cell r="K924">
            <v>0</v>
          </cell>
          <cell r="L924">
            <v>0</v>
          </cell>
          <cell r="M924">
            <v>20442.22</v>
          </cell>
          <cell r="N924">
            <v>61.44</v>
          </cell>
          <cell r="O924">
            <v>0</v>
          </cell>
          <cell r="P924">
            <v>20525</v>
          </cell>
          <cell r="Q924">
            <v>180</v>
          </cell>
          <cell r="R924">
            <v>0</v>
          </cell>
          <cell r="S924">
            <v>0</v>
          </cell>
          <cell r="T924">
            <v>58938.66</v>
          </cell>
        </row>
        <row r="925">
          <cell r="A925">
            <v>5101</v>
          </cell>
          <cell r="B925" t="str">
            <v>3150</v>
          </cell>
          <cell r="C925">
            <v>760010006</v>
          </cell>
          <cell r="D925" t="str">
            <v>760</v>
          </cell>
          <cell r="E925" t="str">
            <v>76001</v>
          </cell>
          <cell r="F925" t="str">
            <v>İkramiye Tahakkuku</v>
          </cell>
          <cell r="G925" t="str">
            <v>7600100063150</v>
          </cell>
          <cell r="H925">
            <v>6682</v>
          </cell>
          <cell r="I925">
            <v>6427</v>
          </cell>
          <cell r="J925">
            <v>-13109</v>
          </cell>
          <cell r="K925">
            <v>7371.67</v>
          </cell>
          <cell r="L925">
            <v>7107</v>
          </cell>
          <cell r="M925">
            <v>-14478.67</v>
          </cell>
          <cell r="N925">
            <v>6903.11</v>
          </cell>
          <cell r="O925">
            <v>6841.67</v>
          </cell>
          <cell r="P925">
            <v>-13744.78</v>
          </cell>
          <cell r="Q925">
            <v>7102</v>
          </cell>
          <cell r="R925">
            <v>6469</v>
          </cell>
          <cell r="S925">
            <v>0</v>
          </cell>
          <cell r="T925">
            <v>13571</v>
          </cell>
        </row>
        <row r="926">
          <cell r="A926">
            <v>5101</v>
          </cell>
          <cell r="B926" t="str">
            <v>3200</v>
          </cell>
          <cell r="C926">
            <v>760010001</v>
          </cell>
          <cell r="D926" t="str">
            <v>760</v>
          </cell>
          <cell r="E926" t="str">
            <v>76001</v>
          </cell>
          <cell r="F926" t="str">
            <v>Aylıklar</v>
          </cell>
          <cell r="G926" t="str">
            <v>7600100013200</v>
          </cell>
          <cell r="H926">
            <v>33150.06</v>
          </cell>
          <cell r="I926">
            <v>32664</v>
          </cell>
          <cell r="J926">
            <v>32664</v>
          </cell>
          <cell r="K926">
            <v>33070</v>
          </cell>
          <cell r="L926">
            <v>33550</v>
          </cell>
          <cell r="M926">
            <v>33670</v>
          </cell>
          <cell r="N926">
            <v>33670</v>
          </cell>
          <cell r="O926">
            <v>33670</v>
          </cell>
          <cell r="P926">
            <v>32667.17</v>
          </cell>
          <cell r="Q926">
            <v>36433.33</v>
          </cell>
          <cell r="R926">
            <v>42737.66</v>
          </cell>
          <cell r="S926">
            <v>0</v>
          </cell>
          <cell r="T926">
            <v>377946.22</v>
          </cell>
        </row>
        <row r="927">
          <cell r="A927">
            <v>5101</v>
          </cell>
          <cell r="B927" t="str">
            <v>3200</v>
          </cell>
          <cell r="C927">
            <v>760010005</v>
          </cell>
          <cell r="D927" t="str">
            <v>760</v>
          </cell>
          <cell r="E927" t="str">
            <v>76001</v>
          </cell>
          <cell r="F927" t="str">
            <v>İkramiyeler</v>
          </cell>
          <cell r="G927" t="str">
            <v>7600100053200</v>
          </cell>
          <cell r="H927">
            <v>162.02000000000001</v>
          </cell>
          <cell r="I927">
            <v>0</v>
          </cell>
          <cell r="J927">
            <v>32664</v>
          </cell>
          <cell r="K927">
            <v>0</v>
          </cell>
          <cell r="L927">
            <v>0</v>
          </cell>
          <cell r="M927">
            <v>33423.33</v>
          </cell>
          <cell r="N927">
            <v>0</v>
          </cell>
          <cell r="O927">
            <v>0</v>
          </cell>
          <cell r="P927">
            <v>33670</v>
          </cell>
          <cell r="Q927">
            <v>0</v>
          </cell>
          <cell r="R927">
            <v>0</v>
          </cell>
          <cell r="S927">
            <v>0</v>
          </cell>
          <cell r="T927">
            <v>99919.35</v>
          </cell>
        </row>
        <row r="928">
          <cell r="A928">
            <v>5101</v>
          </cell>
          <cell r="B928" t="str">
            <v>3200</v>
          </cell>
          <cell r="C928">
            <v>760010006</v>
          </cell>
          <cell r="D928" t="str">
            <v>760</v>
          </cell>
          <cell r="E928" t="str">
            <v>76001</v>
          </cell>
          <cell r="F928" t="str">
            <v>İkramiye Tahakkuku</v>
          </cell>
          <cell r="G928" t="str">
            <v>7600100063200</v>
          </cell>
          <cell r="H928">
            <v>11050</v>
          </cell>
          <cell r="I928">
            <v>10888</v>
          </cell>
          <cell r="J928">
            <v>-21938</v>
          </cell>
          <cell r="K928">
            <v>11023.33</v>
          </cell>
          <cell r="L928">
            <v>11183.33</v>
          </cell>
          <cell r="M928">
            <v>-22206.66</v>
          </cell>
          <cell r="N928">
            <v>11223.33</v>
          </cell>
          <cell r="O928">
            <v>11223.33</v>
          </cell>
          <cell r="P928">
            <v>-22446.66</v>
          </cell>
          <cell r="Q928">
            <v>12144.44</v>
          </cell>
          <cell r="R928">
            <v>14245.89</v>
          </cell>
          <cell r="S928">
            <v>0</v>
          </cell>
          <cell r="T928">
            <v>26390.33</v>
          </cell>
        </row>
        <row r="929">
          <cell r="A929">
            <v>5101</v>
          </cell>
          <cell r="B929" t="str">
            <v>3250</v>
          </cell>
          <cell r="C929">
            <v>760010001</v>
          </cell>
          <cell r="D929" t="str">
            <v>760</v>
          </cell>
          <cell r="E929" t="str">
            <v>76001</v>
          </cell>
          <cell r="F929" t="str">
            <v>Aylıklar</v>
          </cell>
          <cell r="G929" t="str">
            <v>7600100013250</v>
          </cell>
          <cell r="H929">
            <v>22299</v>
          </cell>
          <cell r="I929">
            <v>22299</v>
          </cell>
          <cell r="J929">
            <v>22299</v>
          </cell>
          <cell r="K929">
            <v>23870</v>
          </cell>
          <cell r="L929">
            <v>36050</v>
          </cell>
          <cell r="M929">
            <v>19070</v>
          </cell>
          <cell r="N929">
            <v>62270</v>
          </cell>
          <cell r="O929">
            <v>20528.330000000002</v>
          </cell>
          <cell r="P929">
            <v>19994.82</v>
          </cell>
          <cell r="Q929">
            <v>23101</v>
          </cell>
          <cell r="R929">
            <v>28239</v>
          </cell>
          <cell r="S929">
            <v>0</v>
          </cell>
          <cell r="T929">
            <v>300020.15000000002</v>
          </cell>
        </row>
        <row r="930">
          <cell r="A930">
            <v>5101</v>
          </cell>
          <cell r="B930" t="str">
            <v>3250</v>
          </cell>
          <cell r="C930">
            <v>760010005</v>
          </cell>
          <cell r="D930" t="str">
            <v>760</v>
          </cell>
          <cell r="E930" t="str">
            <v>76001</v>
          </cell>
          <cell r="F930" t="str">
            <v>İkramiyeler</v>
          </cell>
          <cell r="G930" t="str">
            <v>7600100053250</v>
          </cell>
          <cell r="H930">
            <v>0</v>
          </cell>
          <cell r="I930">
            <v>0</v>
          </cell>
          <cell r="J930">
            <v>22299</v>
          </cell>
          <cell r="K930">
            <v>0</v>
          </cell>
          <cell r="L930">
            <v>2700</v>
          </cell>
          <cell r="M930">
            <v>18823.330000000002</v>
          </cell>
          <cell r="N930">
            <v>0</v>
          </cell>
          <cell r="O930">
            <v>0</v>
          </cell>
          <cell r="P930">
            <v>20120</v>
          </cell>
          <cell r="Q930">
            <v>0</v>
          </cell>
          <cell r="R930">
            <v>0</v>
          </cell>
          <cell r="S930">
            <v>0</v>
          </cell>
          <cell r="T930">
            <v>63942.33</v>
          </cell>
        </row>
        <row r="931">
          <cell r="A931">
            <v>5101</v>
          </cell>
          <cell r="B931" t="str">
            <v>3250</v>
          </cell>
          <cell r="C931">
            <v>760010006</v>
          </cell>
          <cell r="D931" t="str">
            <v>760</v>
          </cell>
          <cell r="E931" t="str">
            <v>76001</v>
          </cell>
          <cell r="F931" t="str">
            <v>İkramiye Tahakkuku</v>
          </cell>
          <cell r="G931" t="str">
            <v>7600100063250</v>
          </cell>
          <cell r="H931">
            <v>7433</v>
          </cell>
          <cell r="I931">
            <v>7433</v>
          </cell>
          <cell r="J931">
            <v>-14866</v>
          </cell>
          <cell r="K931">
            <v>7956.67</v>
          </cell>
          <cell r="L931">
            <v>7216.67</v>
          </cell>
          <cell r="M931">
            <v>-15173.34</v>
          </cell>
          <cell r="N931">
            <v>6356.67</v>
          </cell>
          <cell r="O931">
            <v>6842.78</v>
          </cell>
          <cell r="P931">
            <v>-13199.45</v>
          </cell>
          <cell r="Q931">
            <v>7700.33</v>
          </cell>
          <cell r="R931">
            <v>9413</v>
          </cell>
          <cell r="S931">
            <v>0</v>
          </cell>
          <cell r="T931">
            <v>17113.330000000002</v>
          </cell>
        </row>
        <row r="932">
          <cell r="A932">
            <v>5101</v>
          </cell>
          <cell r="B932" t="str">
            <v>3300</v>
          </cell>
          <cell r="C932">
            <v>760010001</v>
          </cell>
          <cell r="D932" t="str">
            <v>760</v>
          </cell>
          <cell r="E932" t="str">
            <v>76001</v>
          </cell>
          <cell r="F932" t="str">
            <v>Aylıklar</v>
          </cell>
          <cell r="G932" t="str">
            <v>7600100013300</v>
          </cell>
          <cell r="H932">
            <v>2840</v>
          </cell>
          <cell r="I932">
            <v>2840</v>
          </cell>
          <cell r="J932">
            <v>2840</v>
          </cell>
          <cell r="K932">
            <v>3040</v>
          </cell>
          <cell r="L932">
            <v>3040</v>
          </cell>
          <cell r="M932">
            <v>3040</v>
          </cell>
          <cell r="N932">
            <v>3040</v>
          </cell>
          <cell r="O932">
            <v>3040</v>
          </cell>
          <cell r="P932">
            <v>1759.95</v>
          </cell>
          <cell r="Q932">
            <v>3262</v>
          </cell>
          <cell r="R932">
            <v>3202</v>
          </cell>
          <cell r="S932">
            <v>0</v>
          </cell>
          <cell r="T932">
            <v>31943.95</v>
          </cell>
        </row>
        <row r="933">
          <cell r="A933">
            <v>5101</v>
          </cell>
          <cell r="B933" t="str">
            <v>3300</v>
          </cell>
          <cell r="C933">
            <v>760010005</v>
          </cell>
          <cell r="D933" t="str">
            <v>760</v>
          </cell>
          <cell r="E933" t="str">
            <v>76001</v>
          </cell>
          <cell r="F933" t="str">
            <v>İkramiyeler</v>
          </cell>
          <cell r="G933" t="str">
            <v>7600100053300</v>
          </cell>
          <cell r="H933">
            <v>0</v>
          </cell>
          <cell r="I933">
            <v>0</v>
          </cell>
          <cell r="J933">
            <v>2840</v>
          </cell>
          <cell r="K933">
            <v>0</v>
          </cell>
          <cell r="L933">
            <v>0</v>
          </cell>
          <cell r="M933">
            <v>3040</v>
          </cell>
          <cell r="N933">
            <v>0</v>
          </cell>
          <cell r="O933">
            <v>0</v>
          </cell>
          <cell r="P933">
            <v>3300</v>
          </cell>
          <cell r="Q933">
            <v>20</v>
          </cell>
          <cell r="R933">
            <v>0</v>
          </cell>
          <cell r="S933">
            <v>0</v>
          </cell>
          <cell r="T933">
            <v>9200</v>
          </cell>
        </row>
        <row r="934">
          <cell r="A934">
            <v>5101</v>
          </cell>
          <cell r="B934" t="str">
            <v>3300</v>
          </cell>
          <cell r="C934">
            <v>760010006</v>
          </cell>
          <cell r="D934" t="str">
            <v>760</v>
          </cell>
          <cell r="E934" t="str">
            <v>76001</v>
          </cell>
          <cell r="F934" t="str">
            <v>İkramiye Tahakkuku</v>
          </cell>
          <cell r="G934" t="str">
            <v>7600100063300</v>
          </cell>
          <cell r="H934">
            <v>946.67</v>
          </cell>
          <cell r="I934">
            <v>946.67</v>
          </cell>
          <cell r="J934">
            <v>-1893.34</v>
          </cell>
          <cell r="K934">
            <v>1013.33</v>
          </cell>
          <cell r="L934">
            <v>1013.33</v>
          </cell>
          <cell r="M934">
            <v>-2026.66</v>
          </cell>
          <cell r="N934">
            <v>1013.33</v>
          </cell>
          <cell r="O934">
            <v>1013.33</v>
          </cell>
          <cell r="P934">
            <v>-2026.66</v>
          </cell>
          <cell r="Q934">
            <v>1087.33</v>
          </cell>
          <cell r="R934">
            <v>1067.33</v>
          </cell>
          <cell r="S934">
            <v>0</v>
          </cell>
          <cell r="T934">
            <v>2154.66</v>
          </cell>
        </row>
        <row r="935">
          <cell r="A935">
            <v>5101</v>
          </cell>
          <cell r="B935" t="str">
            <v>3350</v>
          </cell>
          <cell r="C935">
            <v>760010001</v>
          </cell>
          <cell r="D935" t="str">
            <v>760</v>
          </cell>
          <cell r="E935" t="str">
            <v>76001</v>
          </cell>
          <cell r="F935" t="str">
            <v>Aylıklar</v>
          </cell>
          <cell r="G935" t="str">
            <v>7600100013350</v>
          </cell>
          <cell r="H935">
            <v>7696</v>
          </cell>
          <cell r="I935">
            <v>7696</v>
          </cell>
          <cell r="J935">
            <v>8541</v>
          </cell>
          <cell r="K935">
            <v>10135</v>
          </cell>
          <cell r="L935">
            <v>8495</v>
          </cell>
          <cell r="M935">
            <v>8495</v>
          </cell>
          <cell r="N935">
            <v>8495</v>
          </cell>
          <cell r="O935">
            <v>8495</v>
          </cell>
          <cell r="P935">
            <v>8495</v>
          </cell>
          <cell r="Q935">
            <v>8949</v>
          </cell>
          <cell r="R935">
            <v>20457.330000000002</v>
          </cell>
          <cell r="S935">
            <v>0</v>
          </cell>
          <cell r="T935">
            <v>105949.33</v>
          </cell>
        </row>
        <row r="936">
          <cell r="A936">
            <v>5101</v>
          </cell>
          <cell r="B936" t="str">
            <v>3350</v>
          </cell>
          <cell r="C936">
            <v>760010005</v>
          </cell>
          <cell r="D936" t="str">
            <v>760</v>
          </cell>
          <cell r="E936" t="str">
            <v>76001</v>
          </cell>
          <cell r="F936" t="str">
            <v>İkramiyeler</v>
          </cell>
          <cell r="G936" t="str">
            <v>7600100053350</v>
          </cell>
          <cell r="H936">
            <v>0</v>
          </cell>
          <cell r="I936">
            <v>0</v>
          </cell>
          <cell r="J936">
            <v>8541</v>
          </cell>
          <cell r="K936">
            <v>0</v>
          </cell>
          <cell r="L936">
            <v>0</v>
          </cell>
          <cell r="M936">
            <v>8495</v>
          </cell>
          <cell r="N936">
            <v>0</v>
          </cell>
          <cell r="O936">
            <v>0</v>
          </cell>
          <cell r="P936">
            <v>8495</v>
          </cell>
          <cell r="Q936">
            <v>0</v>
          </cell>
          <cell r="R936">
            <v>0</v>
          </cell>
          <cell r="S936">
            <v>0</v>
          </cell>
          <cell r="T936">
            <v>25531</v>
          </cell>
        </row>
        <row r="937">
          <cell r="A937">
            <v>5101</v>
          </cell>
          <cell r="B937" t="str">
            <v>3350</v>
          </cell>
          <cell r="C937">
            <v>760010006</v>
          </cell>
          <cell r="D937" t="str">
            <v>760</v>
          </cell>
          <cell r="E937" t="str">
            <v>76001</v>
          </cell>
          <cell r="F937" t="str">
            <v>İkramiye Tahakkuku</v>
          </cell>
          <cell r="G937" t="str">
            <v>7600100063350</v>
          </cell>
          <cell r="H937">
            <v>10116.01</v>
          </cell>
          <cell r="I937">
            <v>2565.33</v>
          </cell>
          <cell r="J937">
            <v>-12681.34</v>
          </cell>
          <cell r="K937">
            <v>3379.33</v>
          </cell>
          <cell r="L937">
            <v>2831.67</v>
          </cell>
          <cell r="M937">
            <v>-6211</v>
          </cell>
          <cell r="N937">
            <v>2831.67</v>
          </cell>
          <cell r="O937">
            <v>2831.66</v>
          </cell>
          <cell r="P937">
            <v>-5663.33</v>
          </cell>
          <cell r="Q937">
            <v>2983</v>
          </cell>
          <cell r="R937">
            <v>6819.11</v>
          </cell>
          <cell r="S937">
            <v>0</v>
          </cell>
          <cell r="T937">
            <v>9802.11</v>
          </cell>
        </row>
        <row r="938">
          <cell r="A938">
            <v>5101</v>
          </cell>
          <cell r="B938" t="str">
            <v>3400</v>
          </cell>
          <cell r="C938">
            <v>760010001</v>
          </cell>
          <cell r="D938" t="str">
            <v>760</v>
          </cell>
          <cell r="E938" t="str">
            <v>76001</v>
          </cell>
          <cell r="F938" t="str">
            <v>Aylıklar</v>
          </cell>
          <cell r="G938" t="str">
            <v>7600100013400</v>
          </cell>
          <cell r="H938">
            <v>35615.43</v>
          </cell>
          <cell r="I938">
            <v>36768.33</v>
          </cell>
          <cell r="J938">
            <v>35671</v>
          </cell>
          <cell r="K938">
            <v>40352</v>
          </cell>
          <cell r="L938">
            <v>47597.24</v>
          </cell>
          <cell r="M938">
            <v>40450</v>
          </cell>
          <cell r="N938">
            <v>42348</v>
          </cell>
          <cell r="O938">
            <v>44214.67</v>
          </cell>
          <cell r="P938">
            <v>44448</v>
          </cell>
          <cell r="Q938">
            <v>49313.67</v>
          </cell>
          <cell r="R938">
            <v>34002.410000000003</v>
          </cell>
          <cell r="S938">
            <v>0</v>
          </cell>
          <cell r="T938">
            <v>450780.75</v>
          </cell>
        </row>
        <row r="939">
          <cell r="A939">
            <v>5101</v>
          </cell>
          <cell r="B939" t="str">
            <v>3400</v>
          </cell>
          <cell r="C939">
            <v>760010005</v>
          </cell>
          <cell r="D939" t="str">
            <v>760</v>
          </cell>
          <cell r="E939" t="str">
            <v>76001</v>
          </cell>
          <cell r="F939" t="str">
            <v>İkramiyeler</v>
          </cell>
          <cell r="G939" t="str">
            <v>7600100053400</v>
          </cell>
          <cell r="H939">
            <v>0</v>
          </cell>
          <cell r="I939">
            <v>0</v>
          </cell>
          <cell r="J939">
            <v>34102</v>
          </cell>
          <cell r="K939">
            <v>0</v>
          </cell>
          <cell r="L939">
            <v>2173.33</v>
          </cell>
          <cell r="M939">
            <v>38390.22</v>
          </cell>
          <cell r="N939">
            <v>0</v>
          </cell>
          <cell r="O939">
            <v>0</v>
          </cell>
          <cell r="P939">
            <v>43639.11</v>
          </cell>
          <cell r="Q939">
            <v>0</v>
          </cell>
          <cell r="R939">
            <v>0</v>
          </cell>
          <cell r="S939">
            <v>0</v>
          </cell>
          <cell r="T939">
            <v>118304.66</v>
          </cell>
        </row>
        <row r="940">
          <cell r="A940">
            <v>5101</v>
          </cell>
          <cell r="B940" t="str">
            <v>3400</v>
          </cell>
          <cell r="C940">
            <v>760010006</v>
          </cell>
          <cell r="D940" t="str">
            <v>760</v>
          </cell>
          <cell r="E940" t="str">
            <v>76001</v>
          </cell>
          <cell r="F940" t="str">
            <v>İkramiye Tahakkuku</v>
          </cell>
          <cell r="G940" t="str">
            <v>7600100063400</v>
          </cell>
          <cell r="H940">
            <v>11871.81</v>
          </cell>
          <cell r="I940">
            <v>12256.11</v>
          </cell>
          <cell r="J940">
            <v>-24127.919999999998</v>
          </cell>
          <cell r="K940">
            <v>13450.67</v>
          </cell>
          <cell r="L940">
            <v>13637.33</v>
          </cell>
          <cell r="M940">
            <v>-27088</v>
          </cell>
          <cell r="N940">
            <v>14116</v>
          </cell>
          <cell r="O940">
            <v>14738.22</v>
          </cell>
          <cell r="P940">
            <v>-28854.22</v>
          </cell>
          <cell r="Q940">
            <v>16437.89</v>
          </cell>
          <cell r="R940">
            <v>10322.67</v>
          </cell>
          <cell r="S940">
            <v>0</v>
          </cell>
          <cell r="T940">
            <v>26760.560000000001</v>
          </cell>
        </row>
        <row r="941">
          <cell r="A941">
            <v>5101</v>
          </cell>
          <cell r="B941" t="str">
            <v>4250</v>
          </cell>
          <cell r="C941">
            <v>760010001</v>
          </cell>
          <cell r="D941" t="str">
            <v>760</v>
          </cell>
          <cell r="E941" t="str">
            <v>76001</v>
          </cell>
          <cell r="F941" t="str">
            <v>Aylıklar</v>
          </cell>
          <cell r="G941" t="str">
            <v>7600100014250</v>
          </cell>
          <cell r="H941">
            <v>22652</v>
          </cell>
          <cell r="I941">
            <v>22652</v>
          </cell>
          <cell r="J941">
            <v>22652</v>
          </cell>
          <cell r="K941">
            <v>28127.72</v>
          </cell>
          <cell r="L941">
            <v>27617.32</v>
          </cell>
          <cell r="M941">
            <v>27957.1</v>
          </cell>
          <cell r="N941">
            <v>28204.9</v>
          </cell>
          <cell r="O941">
            <v>44613.53</v>
          </cell>
          <cell r="P941">
            <v>39264.660000000003</v>
          </cell>
          <cell r="Q941">
            <v>40959.5</v>
          </cell>
          <cell r="R941">
            <v>43030.3</v>
          </cell>
          <cell r="S941">
            <v>0</v>
          </cell>
          <cell r="T941">
            <v>347731.03</v>
          </cell>
        </row>
        <row r="942">
          <cell r="A942">
            <v>5101</v>
          </cell>
          <cell r="B942" t="str">
            <v>4250</v>
          </cell>
          <cell r="C942">
            <v>760010005</v>
          </cell>
          <cell r="D942" t="str">
            <v>760</v>
          </cell>
          <cell r="E942" t="str">
            <v>76001</v>
          </cell>
          <cell r="F942" t="str">
            <v>İkramiyeler</v>
          </cell>
          <cell r="G942" t="str">
            <v>7600100054250</v>
          </cell>
          <cell r="H942">
            <v>0</v>
          </cell>
          <cell r="I942">
            <v>0</v>
          </cell>
          <cell r="J942">
            <v>22652</v>
          </cell>
          <cell r="K942">
            <v>0</v>
          </cell>
          <cell r="L942">
            <v>0</v>
          </cell>
          <cell r="M942">
            <v>27550</v>
          </cell>
          <cell r="N942">
            <v>0</v>
          </cell>
          <cell r="O942">
            <v>0</v>
          </cell>
          <cell r="P942">
            <v>41897.78</v>
          </cell>
          <cell r="Q942">
            <v>0</v>
          </cell>
          <cell r="R942">
            <v>0</v>
          </cell>
          <cell r="S942">
            <v>0</v>
          </cell>
          <cell r="T942">
            <v>92099.78</v>
          </cell>
        </row>
        <row r="943">
          <cell r="A943">
            <v>5101</v>
          </cell>
          <cell r="B943" t="str">
            <v>4250</v>
          </cell>
          <cell r="C943">
            <v>760010006</v>
          </cell>
          <cell r="D943" t="str">
            <v>760</v>
          </cell>
          <cell r="E943" t="str">
            <v>76001</v>
          </cell>
          <cell r="F943" t="str">
            <v>İkramiye Tahakkuku</v>
          </cell>
          <cell r="G943" t="str">
            <v>7600100064250</v>
          </cell>
          <cell r="H943">
            <v>0</v>
          </cell>
          <cell r="I943">
            <v>7550.69</v>
          </cell>
          <cell r="J943">
            <v>-7550.69</v>
          </cell>
          <cell r="K943">
            <v>9183.33</v>
          </cell>
          <cell r="L943">
            <v>9183.33</v>
          </cell>
          <cell r="M943">
            <v>-18366.66</v>
          </cell>
          <cell r="N943">
            <v>9401.6299999999992</v>
          </cell>
          <cell r="O943">
            <v>13894.51</v>
          </cell>
          <cell r="P943">
            <v>-23296.14</v>
          </cell>
          <cell r="Q943">
            <v>13653.17</v>
          </cell>
          <cell r="R943">
            <v>14343.43</v>
          </cell>
          <cell r="S943">
            <v>0</v>
          </cell>
          <cell r="T943">
            <v>27996.6</v>
          </cell>
        </row>
        <row r="944">
          <cell r="A944">
            <v>5101</v>
          </cell>
          <cell r="B944" t="str">
            <v>5100</v>
          </cell>
          <cell r="C944">
            <v>770010001</v>
          </cell>
          <cell r="D944" t="str">
            <v>770</v>
          </cell>
          <cell r="E944" t="str">
            <v>77001</v>
          </cell>
          <cell r="F944" t="str">
            <v>Aylıklar</v>
          </cell>
          <cell r="G944" t="str">
            <v>7700100015100</v>
          </cell>
          <cell r="H944">
            <v>39678</v>
          </cell>
          <cell r="I944">
            <v>39678</v>
          </cell>
          <cell r="J944">
            <v>39678</v>
          </cell>
          <cell r="K944">
            <v>43275.33</v>
          </cell>
          <cell r="L944">
            <v>42870</v>
          </cell>
          <cell r="M944">
            <v>42870</v>
          </cell>
          <cell r="N944">
            <v>42870</v>
          </cell>
          <cell r="O944">
            <v>42870</v>
          </cell>
          <cell r="P944">
            <v>42870</v>
          </cell>
          <cell r="Q944">
            <v>45158</v>
          </cell>
          <cell r="R944">
            <v>45158</v>
          </cell>
          <cell r="S944">
            <v>0</v>
          </cell>
          <cell r="T944">
            <v>466975.33</v>
          </cell>
        </row>
        <row r="945">
          <cell r="A945">
            <v>5101</v>
          </cell>
          <cell r="B945" t="str">
            <v>5100</v>
          </cell>
          <cell r="C945">
            <v>770010005</v>
          </cell>
          <cell r="D945" t="str">
            <v>770</v>
          </cell>
          <cell r="E945" t="str">
            <v>77001</v>
          </cell>
          <cell r="F945" t="str">
            <v>İkramiyeler</v>
          </cell>
          <cell r="G945" t="str">
            <v>7700100055100</v>
          </cell>
          <cell r="H945">
            <v>0</v>
          </cell>
          <cell r="I945">
            <v>0</v>
          </cell>
          <cell r="J945">
            <v>39678</v>
          </cell>
          <cell r="K945">
            <v>620.66999999999996</v>
          </cell>
          <cell r="L945">
            <v>0</v>
          </cell>
          <cell r="M945">
            <v>42384.44</v>
          </cell>
          <cell r="N945">
            <v>0</v>
          </cell>
          <cell r="O945">
            <v>0</v>
          </cell>
          <cell r="P945">
            <v>42870</v>
          </cell>
          <cell r="Q945">
            <v>0</v>
          </cell>
          <cell r="R945">
            <v>0</v>
          </cell>
          <cell r="S945">
            <v>0</v>
          </cell>
          <cell r="T945">
            <v>125553.11</v>
          </cell>
        </row>
        <row r="946">
          <cell r="A946">
            <v>5101</v>
          </cell>
          <cell r="B946" t="str">
            <v>5100</v>
          </cell>
          <cell r="C946">
            <v>770010006</v>
          </cell>
          <cell r="D946" t="str">
            <v>770</v>
          </cell>
          <cell r="E946" t="str">
            <v>77001</v>
          </cell>
          <cell r="F946" t="str">
            <v>İkramiye Tahakkuku</v>
          </cell>
          <cell r="G946" t="str">
            <v>7700100065100</v>
          </cell>
          <cell r="H946">
            <v>13226</v>
          </cell>
          <cell r="I946">
            <v>13226</v>
          </cell>
          <cell r="J946">
            <v>-26452</v>
          </cell>
          <cell r="K946">
            <v>14425.11</v>
          </cell>
          <cell r="L946">
            <v>14290</v>
          </cell>
          <cell r="M946">
            <v>-28715.11</v>
          </cell>
          <cell r="N946">
            <v>14290</v>
          </cell>
          <cell r="O946">
            <v>14290</v>
          </cell>
          <cell r="P946">
            <v>-28580</v>
          </cell>
          <cell r="Q946">
            <v>15052.67</v>
          </cell>
          <cell r="R946">
            <v>15052.67</v>
          </cell>
          <cell r="S946">
            <v>0</v>
          </cell>
          <cell r="T946">
            <v>30105.34</v>
          </cell>
        </row>
        <row r="947">
          <cell r="A947">
            <v>5101</v>
          </cell>
          <cell r="B947" t="str">
            <v>6100</v>
          </cell>
          <cell r="C947">
            <v>770010001</v>
          </cell>
          <cell r="D947" t="str">
            <v>770</v>
          </cell>
          <cell r="E947" t="str">
            <v>77001</v>
          </cell>
          <cell r="F947" t="str">
            <v>Aylıklar</v>
          </cell>
          <cell r="G947" t="str">
            <v>7700100016100</v>
          </cell>
          <cell r="H947">
            <v>76836.33</v>
          </cell>
          <cell r="I947">
            <v>80232.2</v>
          </cell>
          <cell r="J947">
            <v>80474.8</v>
          </cell>
          <cell r="K947">
            <v>105825</v>
          </cell>
          <cell r="L947">
            <v>100968.03</v>
          </cell>
          <cell r="M947">
            <v>100890</v>
          </cell>
          <cell r="N947">
            <v>100890</v>
          </cell>
          <cell r="O947">
            <v>117587</v>
          </cell>
          <cell r="P947">
            <v>99328.35</v>
          </cell>
          <cell r="Q947">
            <v>103461</v>
          </cell>
          <cell r="R947">
            <v>103415</v>
          </cell>
          <cell r="S947">
            <v>0</v>
          </cell>
          <cell r="T947">
            <v>1069907.71</v>
          </cell>
        </row>
        <row r="948">
          <cell r="A948">
            <v>5101</v>
          </cell>
          <cell r="B948" t="str">
            <v>6100</v>
          </cell>
          <cell r="C948">
            <v>770010005</v>
          </cell>
          <cell r="D948" t="str">
            <v>770</v>
          </cell>
          <cell r="E948" t="str">
            <v>77001</v>
          </cell>
          <cell r="F948" t="str">
            <v>İkramiyeler</v>
          </cell>
          <cell r="G948" t="str">
            <v>7700100056100</v>
          </cell>
          <cell r="H948">
            <v>795.11</v>
          </cell>
          <cell r="I948">
            <v>0</v>
          </cell>
          <cell r="J948">
            <v>97626.1</v>
          </cell>
          <cell r="K948">
            <v>0</v>
          </cell>
          <cell r="L948">
            <v>0</v>
          </cell>
          <cell r="M948">
            <v>99625</v>
          </cell>
          <cell r="N948">
            <v>0</v>
          </cell>
          <cell r="O948">
            <v>2706.67</v>
          </cell>
          <cell r="P948">
            <v>96690</v>
          </cell>
          <cell r="Q948">
            <v>0</v>
          </cell>
          <cell r="R948">
            <v>0</v>
          </cell>
          <cell r="S948">
            <v>0</v>
          </cell>
          <cell r="T948">
            <v>297442.88</v>
          </cell>
        </row>
        <row r="949">
          <cell r="A949">
            <v>5101</v>
          </cell>
          <cell r="B949" t="str">
            <v>6100</v>
          </cell>
          <cell r="C949">
            <v>770010006</v>
          </cell>
          <cell r="D949" t="str">
            <v>770</v>
          </cell>
          <cell r="E949" t="str">
            <v>77001</v>
          </cell>
          <cell r="F949" t="str">
            <v>İkramiye Tahakkuku</v>
          </cell>
          <cell r="G949" t="str">
            <v>7700100066100</v>
          </cell>
          <cell r="H949">
            <v>25612.12</v>
          </cell>
          <cell r="I949">
            <v>26267</v>
          </cell>
          <cell r="J949">
            <v>-51879.12</v>
          </cell>
          <cell r="K949">
            <v>31941.67</v>
          </cell>
          <cell r="L949">
            <v>33630</v>
          </cell>
          <cell r="M949">
            <v>-65571.67</v>
          </cell>
          <cell r="N949">
            <v>33630</v>
          </cell>
          <cell r="O949">
            <v>33595.660000000003</v>
          </cell>
          <cell r="P949">
            <v>-67225.66</v>
          </cell>
          <cell r="Q949">
            <v>34487</v>
          </cell>
          <cell r="R949">
            <v>34471.67</v>
          </cell>
          <cell r="S949">
            <v>0</v>
          </cell>
          <cell r="T949">
            <v>68958.67</v>
          </cell>
        </row>
        <row r="950">
          <cell r="A950">
            <v>5101</v>
          </cell>
          <cell r="B950" t="str">
            <v>7100</v>
          </cell>
          <cell r="C950">
            <v>770010001</v>
          </cell>
          <cell r="D950" t="str">
            <v>770</v>
          </cell>
          <cell r="E950" t="str">
            <v>77001</v>
          </cell>
          <cell r="F950" t="str">
            <v>Aylıklar</v>
          </cell>
          <cell r="G950" t="str">
            <v>7700100017100</v>
          </cell>
          <cell r="H950">
            <v>53294.73</v>
          </cell>
          <cell r="I950">
            <v>75750.820000000007</v>
          </cell>
          <cell r="J950">
            <v>63658.49</v>
          </cell>
          <cell r="K950">
            <v>77848.820000000007</v>
          </cell>
          <cell r="L950">
            <v>202377.02</v>
          </cell>
          <cell r="M950">
            <v>79564.89</v>
          </cell>
          <cell r="N950">
            <v>121132.73</v>
          </cell>
          <cell r="O950">
            <v>120012.84</v>
          </cell>
          <cell r="P950">
            <v>229109.46</v>
          </cell>
          <cell r="Q950">
            <v>16081.87</v>
          </cell>
          <cell r="R950">
            <v>112151.62</v>
          </cell>
          <cell r="S950">
            <v>0</v>
          </cell>
          <cell r="T950">
            <v>1150983.29</v>
          </cell>
        </row>
        <row r="951">
          <cell r="A951">
            <v>5101</v>
          </cell>
          <cell r="B951" t="str">
            <v>7100</v>
          </cell>
          <cell r="C951">
            <v>770010005</v>
          </cell>
          <cell r="D951" t="str">
            <v>770</v>
          </cell>
          <cell r="E951" t="str">
            <v>77001</v>
          </cell>
          <cell r="F951" t="str">
            <v>İkramiyeler</v>
          </cell>
          <cell r="G951" t="str">
            <v>7700100057100</v>
          </cell>
          <cell r="H951">
            <v>2245.8000000000002</v>
          </cell>
          <cell r="I951">
            <v>0</v>
          </cell>
          <cell r="J951">
            <v>7862</v>
          </cell>
          <cell r="K951">
            <v>0</v>
          </cell>
          <cell r="L951">
            <v>0</v>
          </cell>
          <cell r="M951">
            <v>10395.950000000001</v>
          </cell>
          <cell r="N951">
            <v>0</v>
          </cell>
          <cell r="O951">
            <v>0</v>
          </cell>
          <cell r="P951">
            <v>8860</v>
          </cell>
          <cell r="Q951">
            <v>0</v>
          </cell>
          <cell r="R951">
            <v>0</v>
          </cell>
          <cell r="S951">
            <v>0</v>
          </cell>
          <cell r="T951">
            <v>29363.75</v>
          </cell>
        </row>
        <row r="952">
          <cell r="A952">
            <v>5101</v>
          </cell>
          <cell r="B952" t="str">
            <v>7100</v>
          </cell>
          <cell r="C952">
            <v>770010006</v>
          </cell>
          <cell r="D952" t="str">
            <v>770</v>
          </cell>
          <cell r="E952" t="str">
            <v>77001</v>
          </cell>
          <cell r="F952" t="str">
            <v>İkramiye Tahakkuku</v>
          </cell>
          <cell r="G952" t="str">
            <v>7700100067100</v>
          </cell>
          <cell r="H952">
            <v>17764.91</v>
          </cell>
          <cell r="I952">
            <v>22540.17</v>
          </cell>
          <cell r="J952">
            <v>-40305.08</v>
          </cell>
          <cell r="K952">
            <v>25463.8</v>
          </cell>
          <cell r="L952">
            <v>47717.53</v>
          </cell>
          <cell r="M952">
            <v>-73181.33</v>
          </cell>
          <cell r="N952">
            <v>40377.58</v>
          </cell>
          <cell r="O952">
            <v>40004.28</v>
          </cell>
          <cell r="P952">
            <v>-80381.86</v>
          </cell>
          <cell r="Q952">
            <v>5360.62</v>
          </cell>
          <cell r="R952">
            <v>37383.870000000003</v>
          </cell>
          <cell r="S952">
            <v>0</v>
          </cell>
          <cell r="T952">
            <v>42744.49</v>
          </cell>
        </row>
        <row r="953">
          <cell r="A953">
            <v>5101</v>
          </cell>
          <cell r="B953" t="str">
            <v>7150</v>
          </cell>
          <cell r="C953">
            <v>770010001</v>
          </cell>
          <cell r="D953" t="str">
            <v>770</v>
          </cell>
          <cell r="E953" t="str">
            <v>77001</v>
          </cell>
          <cell r="F953" t="str">
            <v>Aylıklar</v>
          </cell>
          <cell r="G953" t="str">
            <v>7700100017150</v>
          </cell>
          <cell r="H953">
            <v>24164.6</v>
          </cell>
          <cell r="I953">
            <v>24010</v>
          </cell>
          <cell r="J953">
            <v>24010</v>
          </cell>
          <cell r="K953">
            <v>28206</v>
          </cell>
          <cell r="L953">
            <v>28294.74</v>
          </cell>
          <cell r="M953">
            <v>28206</v>
          </cell>
          <cell r="N953">
            <v>28471.5</v>
          </cell>
          <cell r="O953">
            <v>28400.7</v>
          </cell>
          <cell r="P953">
            <v>26990.5</v>
          </cell>
          <cell r="Q953">
            <v>21940.95</v>
          </cell>
          <cell r="R953">
            <v>27174.17</v>
          </cell>
          <cell r="S953">
            <v>0</v>
          </cell>
          <cell r="T953">
            <v>289869.15999999997</v>
          </cell>
        </row>
        <row r="954">
          <cell r="A954">
            <v>5101</v>
          </cell>
          <cell r="B954" t="str">
            <v>7150</v>
          </cell>
          <cell r="C954">
            <v>770010005</v>
          </cell>
          <cell r="D954" t="str">
            <v>770</v>
          </cell>
          <cell r="E954" t="str">
            <v>77001</v>
          </cell>
          <cell r="F954" t="str">
            <v>İkramiyeler</v>
          </cell>
          <cell r="G954" t="str">
            <v>7700100057150</v>
          </cell>
          <cell r="H954">
            <v>51.53</v>
          </cell>
          <cell r="I954">
            <v>0</v>
          </cell>
          <cell r="J954">
            <v>24010</v>
          </cell>
          <cell r="K954">
            <v>0</v>
          </cell>
          <cell r="L954">
            <v>0</v>
          </cell>
          <cell r="M954">
            <v>28206</v>
          </cell>
          <cell r="N954">
            <v>0</v>
          </cell>
          <cell r="O954">
            <v>0</v>
          </cell>
          <cell r="P954">
            <v>28206</v>
          </cell>
          <cell r="Q954">
            <v>0</v>
          </cell>
          <cell r="R954">
            <v>2238.09</v>
          </cell>
          <cell r="S954">
            <v>0</v>
          </cell>
          <cell r="T954">
            <v>82711.62</v>
          </cell>
        </row>
        <row r="955">
          <cell r="A955">
            <v>5101</v>
          </cell>
          <cell r="B955" t="str">
            <v>7150</v>
          </cell>
          <cell r="C955">
            <v>770010006</v>
          </cell>
          <cell r="D955" t="str">
            <v>770</v>
          </cell>
          <cell r="E955" t="str">
            <v>77001</v>
          </cell>
          <cell r="F955" t="str">
            <v>İkramiye Tahakkuku</v>
          </cell>
          <cell r="G955" t="str">
            <v>7700100067150</v>
          </cell>
          <cell r="H955">
            <v>8054.87</v>
          </cell>
          <cell r="I955">
            <v>8003.33</v>
          </cell>
          <cell r="J955">
            <v>-16058.2</v>
          </cell>
          <cell r="K955">
            <v>9402</v>
          </cell>
          <cell r="L955">
            <v>9402</v>
          </cell>
          <cell r="M955">
            <v>-18804</v>
          </cell>
          <cell r="N955">
            <v>9490.0499999999993</v>
          </cell>
          <cell r="O955">
            <v>9466.9</v>
          </cell>
          <cell r="P955">
            <v>-18956.95</v>
          </cell>
          <cell r="Q955">
            <v>9904</v>
          </cell>
          <cell r="R955">
            <v>9058.06</v>
          </cell>
          <cell r="S955">
            <v>0</v>
          </cell>
          <cell r="T955">
            <v>18962.060000000001</v>
          </cell>
        </row>
        <row r="956">
          <cell r="A956">
            <v>5101</v>
          </cell>
          <cell r="B956" t="str">
            <v>7200</v>
          </cell>
          <cell r="C956">
            <v>770010001</v>
          </cell>
          <cell r="D956" t="str">
            <v>770</v>
          </cell>
          <cell r="E956" t="str">
            <v>77001</v>
          </cell>
          <cell r="F956" t="str">
            <v>Aylıklar</v>
          </cell>
          <cell r="G956" t="str">
            <v>7700100017200</v>
          </cell>
          <cell r="H956">
            <v>13846</v>
          </cell>
          <cell r="I956">
            <v>13846</v>
          </cell>
          <cell r="J956">
            <v>13846</v>
          </cell>
          <cell r="K956">
            <v>15120</v>
          </cell>
          <cell r="L956">
            <v>15142.95</v>
          </cell>
          <cell r="M956">
            <v>15120</v>
          </cell>
          <cell r="N956">
            <v>15120</v>
          </cell>
          <cell r="O956">
            <v>15544.8</v>
          </cell>
          <cell r="P956">
            <v>15160.56</v>
          </cell>
          <cell r="Q956">
            <v>15928</v>
          </cell>
          <cell r="R956">
            <v>15928</v>
          </cell>
          <cell r="S956">
            <v>0</v>
          </cell>
          <cell r="T956">
            <v>164602.31</v>
          </cell>
        </row>
        <row r="957">
          <cell r="A957">
            <v>5101</v>
          </cell>
          <cell r="B957" t="str">
            <v>7200</v>
          </cell>
          <cell r="C957">
            <v>770010005</v>
          </cell>
          <cell r="D957" t="str">
            <v>770</v>
          </cell>
          <cell r="E957" t="str">
            <v>77001</v>
          </cell>
          <cell r="F957" t="str">
            <v>İkramiyeler</v>
          </cell>
          <cell r="G957" t="str">
            <v>7700100057200</v>
          </cell>
          <cell r="H957">
            <v>0</v>
          </cell>
          <cell r="I957">
            <v>0</v>
          </cell>
          <cell r="J957">
            <v>13846</v>
          </cell>
          <cell r="K957">
            <v>0</v>
          </cell>
          <cell r="L957">
            <v>0</v>
          </cell>
          <cell r="M957">
            <v>15120</v>
          </cell>
          <cell r="N957">
            <v>0</v>
          </cell>
          <cell r="O957">
            <v>0</v>
          </cell>
          <cell r="P957">
            <v>15120</v>
          </cell>
          <cell r="Q957">
            <v>0</v>
          </cell>
          <cell r="R957">
            <v>0</v>
          </cell>
          <cell r="S957">
            <v>0</v>
          </cell>
          <cell r="T957">
            <v>44086</v>
          </cell>
        </row>
        <row r="958">
          <cell r="A958">
            <v>5101</v>
          </cell>
          <cell r="B958" t="str">
            <v>7200</v>
          </cell>
          <cell r="C958">
            <v>770010006</v>
          </cell>
          <cell r="D958" t="str">
            <v>770</v>
          </cell>
          <cell r="E958" t="str">
            <v>77001</v>
          </cell>
          <cell r="F958" t="str">
            <v>İkramiye Tahakkuku</v>
          </cell>
          <cell r="G958" t="str">
            <v>7700100067200</v>
          </cell>
          <cell r="H958">
            <v>4615.33</v>
          </cell>
          <cell r="I958">
            <v>4615.33</v>
          </cell>
          <cell r="J958">
            <v>-9230.66</v>
          </cell>
          <cell r="K958">
            <v>5040</v>
          </cell>
          <cell r="L958">
            <v>5040</v>
          </cell>
          <cell r="M958">
            <v>-10080</v>
          </cell>
          <cell r="N958">
            <v>5040</v>
          </cell>
          <cell r="O958">
            <v>5181.6000000000004</v>
          </cell>
          <cell r="P958">
            <v>-10221.6</v>
          </cell>
          <cell r="Q958">
            <v>5309.33</v>
          </cell>
          <cell r="R958">
            <v>5309.33</v>
          </cell>
          <cell r="S958">
            <v>0</v>
          </cell>
          <cell r="T958">
            <v>10618.66</v>
          </cell>
        </row>
        <row r="959">
          <cell r="A959">
            <v>5101</v>
          </cell>
          <cell r="B959" t="str">
            <v>7251</v>
          </cell>
          <cell r="C959">
            <v>770010001</v>
          </cell>
          <cell r="D959" t="str">
            <v>770</v>
          </cell>
          <cell r="E959" t="str">
            <v>77001</v>
          </cell>
          <cell r="F959" t="str">
            <v>Aylıklar</v>
          </cell>
          <cell r="G959" t="str">
            <v>7700100017251</v>
          </cell>
          <cell r="H959">
            <v>6670</v>
          </cell>
          <cell r="I959">
            <v>6670</v>
          </cell>
          <cell r="J959">
            <v>6670</v>
          </cell>
          <cell r="K959">
            <v>7140</v>
          </cell>
          <cell r="L959">
            <v>7140</v>
          </cell>
          <cell r="M959">
            <v>7140</v>
          </cell>
          <cell r="N959">
            <v>7140</v>
          </cell>
          <cell r="O959">
            <v>7140</v>
          </cell>
          <cell r="P959">
            <v>6160</v>
          </cell>
          <cell r="Q959">
            <v>6415</v>
          </cell>
          <cell r="R959">
            <v>6415</v>
          </cell>
          <cell r="S959">
            <v>0</v>
          </cell>
          <cell r="T959">
            <v>74700</v>
          </cell>
        </row>
        <row r="960">
          <cell r="A960">
            <v>5101</v>
          </cell>
          <cell r="B960" t="str">
            <v>7251</v>
          </cell>
          <cell r="C960">
            <v>770010005</v>
          </cell>
          <cell r="D960" t="str">
            <v>770</v>
          </cell>
          <cell r="E960" t="str">
            <v>77001</v>
          </cell>
          <cell r="F960" t="str">
            <v>İkramiyeler</v>
          </cell>
          <cell r="G960" t="str">
            <v>7700100057251</v>
          </cell>
          <cell r="H960">
            <v>0</v>
          </cell>
          <cell r="I960">
            <v>0</v>
          </cell>
          <cell r="J960">
            <v>6670</v>
          </cell>
          <cell r="K960">
            <v>0</v>
          </cell>
          <cell r="L960">
            <v>0</v>
          </cell>
          <cell r="M960">
            <v>7140</v>
          </cell>
          <cell r="N960">
            <v>0</v>
          </cell>
          <cell r="O960">
            <v>0</v>
          </cell>
          <cell r="P960">
            <v>6836.67</v>
          </cell>
          <cell r="Q960">
            <v>0</v>
          </cell>
          <cell r="R960">
            <v>0</v>
          </cell>
          <cell r="S960">
            <v>0</v>
          </cell>
          <cell r="T960">
            <v>20646.669999999998</v>
          </cell>
        </row>
        <row r="961">
          <cell r="A961">
            <v>5101</v>
          </cell>
          <cell r="B961" t="str">
            <v>7251</v>
          </cell>
          <cell r="C961">
            <v>770010006</v>
          </cell>
          <cell r="D961" t="str">
            <v>770</v>
          </cell>
          <cell r="E961" t="str">
            <v>77001</v>
          </cell>
          <cell r="F961" t="str">
            <v>İkramiye Tahakkuku</v>
          </cell>
          <cell r="G961" t="str">
            <v>7700100067251</v>
          </cell>
          <cell r="H961">
            <v>2223.33</v>
          </cell>
          <cell r="I961">
            <v>2223.33</v>
          </cell>
          <cell r="J961">
            <v>-4446.66</v>
          </cell>
          <cell r="K961">
            <v>2380</v>
          </cell>
          <cell r="L961">
            <v>2380</v>
          </cell>
          <cell r="M961">
            <v>-4760</v>
          </cell>
          <cell r="N961">
            <v>2380</v>
          </cell>
          <cell r="O961">
            <v>2380</v>
          </cell>
          <cell r="P961">
            <v>-4760</v>
          </cell>
          <cell r="Q961">
            <v>2138.33</v>
          </cell>
          <cell r="R961">
            <v>2138.33</v>
          </cell>
          <cell r="S961">
            <v>0</v>
          </cell>
          <cell r="T961">
            <v>4276.66</v>
          </cell>
        </row>
        <row r="962">
          <cell r="A962">
            <v>5101</v>
          </cell>
          <cell r="B962" t="str">
            <v>7252</v>
          </cell>
          <cell r="C962">
            <v>770010001</v>
          </cell>
          <cell r="D962" t="str">
            <v>770</v>
          </cell>
          <cell r="E962" t="str">
            <v>77001</v>
          </cell>
          <cell r="F962" t="str">
            <v>Aylıklar</v>
          </cell>
          <cell r="G962" t="str">
            <v>7700100017252</v>
          </cell>
          <cell r="H962">
            <v>15342.6</v>
          </cell>
          <cell r="I962">
            <v>17497</v>
          </cell>
          <cell r="J962">
            <v>17497</v>
          </cell>
          <cell r="K962">
            <v>19000</v>
          </cell>
          <cell r="L962">
            <v>20525</v>
          </cell>
          <cell r="M962">
            <v>21950</v>
          </cell>
          <cell r="N962">
            <v>21950</v>
          </cell>
          <cell r="O962">
            <v>21950</v>
          </cell>
          <cell r="P962">
            <v>21950</v>
          </cell>
          <cell r="Q962">
            <v>23365</v>
          </cell>
          <cell r="R962">
            <v>23365</v>
          </cell>
          <cell r="S962">
            <v>0</v>
          </cell>
          <cell r="T962">
            <v>224391.6</v>
          </cell>
        </row>
        <row r="963">
          <cell r="A963">
            <v>5101</v>
          </cell>
          <cell r="B963" t="str">
            <v>7252</v>
          </cell>
          <cell r="C963">
            <v>770010005</v>
          </cell>
          <cell r="D963" t="str">
            <v>770</v>
          </cell>
          <cell r="E963" t="str">
            <v>77001</v>
          </cell>
          <cell r="F963" t="str">
            <v>İkramiyeler</v>
          </cell>
          <cell r="G963" t="str">
            <v>7700100057252</v>
          </cell>
          <cell r="H963">
            <v>191.87</v>
          </cell>
          <cell r="I963">
            <v>0</v>
          </cell>
          <cell r="J963">
            <v>16717</v>
          </cell>
          <cell r="K963">
            <v>0</v>
          </cell>
          <cell r="L963">
            <v>0</v>
          </cell>
          <cell r="M963">
            <v>20458.89</v>
          </cell>
          <cell r="N963">
            <v>0</v>
          </cell>
          <cell r="O963">
            <v>0</v>
          </cell>
          <cell r="P963">
            <v>21950</v>
          </cell>
          <cell r="Q963">
            <v>0</v>
          </cell>
          <cell r="R963">
            <v>0</v>
          </cell>
          <cell r="S963">
            <v>0</v>
          </cell>
          <cell r="T963">
            <v>59317.760000000002</v>
          </cell>
        </row>
        <row r="964">
          <cell r="A964">
            <v>5101</v>
          </cell>
          <cell r="B964" t="str">
            <v>7252</v>
          </cell>
          <cell r="C964">
            <v>770010006</v>
          </cell>
          <cell r="D964" t="str">
            <v>770</v>
          </cell>
          <cell r="E964" t="str">
            <v>77001</v>
          </cell>
          <cell r="F964" t="str">
            <v>İkramiye Tahakkuku</v>
          </cell>
          <cell r="G964" t="str">
            <v>7700100067252</v>
          </cell>
          <cell r="H964">
            <v>5114.2</v>
          </cell>
          <cell r="I964">
            <v>5832.33</v>
          </cell>
          <cell r="J964">
            <v>-10946.53</v>
          </cell>
          <cell r="K964">
            <v>6333.33</v>
          </cell>
          <cell r="L964">
            <v>6841.67</v>
          </cell>
          <cell r="M964">
            <v>-13175</v>
          </cell>
          <cell r="N964">
            <v>7316.67</v>
          </cell>
          <cell r="O964">
            <v>7316.66</v>
          </cell>
          <cell r="P964">
            <v>-14633.33</v>
          </cell>
          <cell r="Q964">
            <v>7788.33</v>
          </cell>
          <cell r="R964">
            <v>7788.33</v>
          </cell>
          <cell r="S964">
            <v>0</v>
          </cell>
          <cell r="T964">
            <v>15576.66</v>
          </cell>
        </row>
        <row r="965">
          <cell r="A965">
            <v>5101</v>
          </cell>
          <cell r="B965" t="str">
            <v>7300</v>
          </cell>
          <cell r="C965">
            <v>770010001</v>
          </cell>
          <cell r="D965" t="str">
            <v>770</v>
          </cell>
          <cell r="E965" t="str">
            <v>77001</v>
          </cell>
          <cell r="F965" t="str">
            <v>Aylıklar</v>
          </cell>
          <cell r="G965" t="str">
            <v>7700100017300</v>
          </cell>
          <cell r="H965">
            <v>4042</v>
          </cell>
          <cell r="I965">
            <v>4042</v>
          </cell>
          <cell r="J965">
            <v>4042</v>
          </cell>
          <cell r="K965">
            <v>4480</v>
          </cell>
          <cell r="L965">
            <v>4480</v>
          </cell>
          <cell r="M965">
            <v>4480</v>
          </cell>
          <cell r="N965">
            <v>4480</v>
          </cell>
          <cell r="O965">
            <v>4480</v>
          </cell>
          <cell r="P965">
            <v>4480</v>
          </cell>
          <cell r="Q965">
            <v>544.25</v>
          </cell>
          <cell r="R965">
            <v>4719</v>
          </cell>
          <cell r="S965">
            <v>0</v>
          </cell>
          <cell r="T965">
            <v>44269.25</v>
          </cell>
        </row>
        <row r="966">
          <cell r="A966">
            <v>5101</v>
          </cell>
          <cell r="B966" t="str">
            <v>7300</v>
          </cell>
          <cell r="C966">
            <v>770010005</v>
          </cell>
          <cell r="D966" t="str">
            <v>770</v>
          </cell>
          <cell r="E966" t="str">
            <v>77001</v>
          </cell>
          <cell r="F966" t="str">
            <v>İkramiyeler</v>
          </cell>
          <cell r="G966" t="str">
            <v>7700100057300</v>
          </cell>
          <cell r="H966">
            <v>0</v>
          </cell>
          <cell r="I966">
            <v>0</v>
          </cell>
          <cell r="J966">
            <v>4042</v>
          </cell>
          <cell r="K966">
            <v>0</v>
          </cell>
          <cell r="L966">
            <v>0</v>
          </cell>
          <cell r="M966">
            <v>4480</v>
          </cell>
          <cell r="N966">
            <v>0</v>
          </cell>
          <cell r="O966">
            <v>0</v>
          </cell>
          <cell r="P966">
            <v>4480</v>
          </cell>
          <cell r="Q966">
            <v>0</v>
          </cell>
          <cell r="R966">
            <v>0</v>
          </cell>
          <cell r="S966">
            <v>0</v>
          </cell>
          <cell r="T966">
            <v>13002</v>
          </cell>
        </row>
        <row r="967">
          <cell r="A967">
            <v>5101</v>
          </cell>
          <cell r="B967" t="str">
            <v>7300</v>
          </cell>
          <cell r="C967">
            <v>770010006</v>
          </cell>
          <cell r="D967" t="str">
            <v>770</v>
          </cell>
          <cell r="E967" t="str">
            <v>77001</v>
          </cell>
          <cell r="F967" t="str">
            <v>İkramiye Tahakkuku</v>
          </cell>
          <cell r="G967" t="str">
            <v>7700100067300</v>
          </cell>
          <cell r="H967">
            <v>1347.33</v>
          </cell>
          <cell r="I967">
            <v>1347.33</v>
          </cell>
          <cell r="J967">
            <v>-2694.66</v>
          </cell>
          <cell r="K967">
            <v>1493.33</v>
          </cell>
          <cell r="L967">
            <v>1493.35</v>
          </cell>
          <cell r="M967">
            <v>-2986.68</v>
          </cell>
          <cell r="N967">
            <v>1493.33</v>
          </cell>
          <cell r="O967">
            <v>1493.33</v>
          </cell>
          <cell r="P967">
            <v>-2986.66</v>
          </cell>
          <cell r="Q967">
            <v>1573</v>
          </cell>
          <cell r="R967">
            <v>1573</v>
          </cell>
          <cell r="S967">
            <v>0</v>
          </cell>
          <cell r="T967">
            <v>3146</v>
          </cell>
        </row>
        <row r="968">
          <cell r="A968">
            <v>5103</v>
          </cell>
          <cell r="B968" t="str">
            <v>1101</v>
          </cell>
          <cell r="C968">
            <v>760010003</v>
          </cell>
          <cell r="D968" t="str">
            <v>760</v>
          </cell>
          <cell r="E968" t="str">
            <v>76001</v>
          </cell>
          <cell r="F968" t="str">
            <v>Fazla Mesai</v>
          </cell>
          <cell r="G968" t="str">
            <v>7600100031101</v>
          </cell>
          <cell r="H968">
            <v>265.05</v>
          </cell>
          <cell r="I968">
            <v>414.49</v>
          </cell>
          <cell r="J968">
            <v>90.99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501.43</v>
          </cell>
          <cell r="P968">
            <v>92.17</v>
          </cell>
          <cell r="Q968">
            <v>109.11</v>
          </cell>
          <cell r="R968">
            <v>95.61</v>
          </cell>
          <cell r="S968">
            <v>0</v>
          </cell>
          <cell r="T968">
            <v>1568.85</v>
          </cell>
        </row>
        <row r="969">
          <cell r="A969">
            <v>5103</v>
          </cell>
          <cell r="B969" t="str">
            <v>1150</v>
          </cell>
          <cell r="C969">
            <v>760010017</v>
          </cell>
          <cell r="D969" t="str">
            <v>760</v>
          </cell>
          <cell r="E969" t="str">
            <v>76001</v>
          </cell>
          <cell r="F969" t="str">
            <v>Yol.Seyahat Yardımı</v>
          </cell>
          <cell r="G969" t="str">
            <v>7600100171150</v>
          </cell>
          <cell r="H969">
            <v>558.26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558.26</v>
          </cell>
        </row>
        <row r="970">
          <cell r="A970">
            <v>5103</v>
          </cell>
          <cell r="B970" t="str">
            <v>3100</v>
          </cell>
          <cell r="C970">
            <v>760010003</v>
          </cell>
          <cell r="D970" t="str">
            <v>760</v>
          </cell>
          <cell r="E970" t="str">
            <v>76001</v>
          </cell>
          <cell r="F970" t="str">
            <v>Fazla Mesai</v>
          </cell>
          <cell r="G970" t="str">
            <v>7600100033100</v>
          </cell>
          <cell r="H970">
            <v>5239.45</v>
          </cell>
          <cell r="I970">
            <v>1749.58</v>
          </cell>
          <cell r="J970">
            <v>52.69</v>
          </cell>
          <cell r="K970">
            <v>17.05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21.07</v>
          </cell>
          <cell r="R970">
            <v>0</v>
          </cell>
          <cell r="S970">
            <v>0</v>
          </cell>
          <cell r="T970">
            <v>7079.84</v>
          </cell>
        </row>
        <row r="971">
          <cell r="A971">
            <v>5103</v>
          </cell>
          <cell r="B971" t="str">
            <v>3150</v>
          </cell>
          <cell r="C971">
            <v>760010003</v>
          </cell>
          <cell r="D971" t="str">
            <v>760</v>
          </cell>
          <cell r="E971" t="str">
            <v>76001</v>
          </cell>
          <cell r="F971" t="str">
            <v>Fazla Mesai</v>
          </cell>
          <cell r="G971" t="str">
            <v>7600100033150</v>
          </cell>
          <cell r="H971">
            <v>1256.22</v>
          </cell>
          <cell r="I971">
            <v>715.76</v>
          </cell>
          <cell r="J971">
            <v>2367.8200000000002</v>
          </cell>
          <cell r="K971">
            <v>478.87</v>
          </cell>
          <cell r="L971">
            <v>1902.52</v>
          </cell>
          <cell r="M971">
            <v>1242.1600000000001</v>
          </cell>
          <cell r="N971">
            <v>881.24</v>
          </cell>
          <cell r="O971">
            <v>860.8</v>
          </cell>
          <cell r="P971">
            <v>812.96</v>
          </cell>
          <cell r="Q971">
            <v>1164.94</v>
          </cell>
          <cell r="R971">
            <v>1553.5</v>
          </cell>
          <cell r="S971">
            <v>0</v>
          </cell>
          <cell r="T971">
            <v>13236.79</v>
          </cell>
        </row>
        <row r="972">
          <cell r="A972">
            <v>5103</v>
          </cell>
          <cell r="B972" t="str">
            <v>3200</v>
          </cell>
          <cell r="C972">
            <v>760010003</v>
          </cell>
          <cell r="D972" t="str">
            <v>760</v>
          </cell>
          <cell r="E972" t="str">
            <v>76001</v>
          </cell>
          <cell r="F972" t="str">
            <v>Fazla Mesai</v>
          </cell>
          <cell r="G972" t="str">
            <v>7600100033200</v>
          </cell>
          <cell r="H972">
            <v>6212.27</v>
          </cell>
          <cell r="I972">
            <v>4760.34</v>
          </cell>
          <cell r="J972">
            <v>4440.84</v>
          </cell>
          <cell r="K972">
            <v>4364.26</v>
          </cell>
          <cell r="L972">
            <v>5872.02</v>
          </cell>
          <cell r="M972">
            <v>3689.12</v>
          </cell>
          <cell r="N972">
            <v>3563.94</v>
          </cell>
          <cell r="O972">
            <v>5839.88</v>
          </cell>
          <cell r="P972">
            <v>6826.18</v>
          </cell>
          <cell r="Q972">
            <v>7138.71</v>
          </cell>
          <cell r="R972">
            <v>8866.68</v>
          </cell>
          <cell r="S972">
            <v>0</v>
          </cell>
          <cell r="T972">
            <v>61574.239999999998</v>
          </cell>
        </row>
        <row r="973">
          <cell r="A973">
            <v>5103</v>
          </cell>
          <cell r="B973" t="str">
            <v>3250</v>
          </cell>
          <cell r="C973">
            <v>760010003</v>
          </cell>
          <cell r="D973" t="str">
            <v>760</v>
          </cell>
          <cell r="E973" t="str">
            <v>76001</v>
          </cell>
          <cell r="F973" t="str">
            <v>Fazla Mesai</v>
          </cell>
          <cell r="G973" t="str">
            <v>7600100033250</v>
          </cell>
          <cell r="H973">
            <v>5818.29</v>
          </cell>
          <cell r="I973">
            <v>6585.51</v>
          </cell>
          <cell r="J973">
            <v>4500.6000000000004</v>
          </cell>
          <cell r="K973">
            <v>5384.69</v>
          </cell>
          <cell r="L973">
            <v>7185.2</v>
          </cell>
          <cell r="M973">
            <v>355.72</v>
          </cell>
          <cell r="N973">
            <v>7576.97</v>
          </cell>
          <cell r="O973">
            <v>8472.18</v>
          </cell>
          <cell r="P973">
            <v>8038.13</v>
          </cell>
          <cell r="Q973">
            <v>5378.07</v>
          </cell>
          <cell r="R973">
            <v>8998.4699999999993</v>
          </cell>
          <cell r="S973">
            <v>0</v>
          </cell>
          <cell r="T973">
            <v>68293.83</v>
          </cell>
        </row>
        <row r="974">
          <cell r="A974">
            <v>5103</v>
          </cell>
          <cell r="B974" t="str">
            <v>3300</v>
          </cell>
          <cell r="C974">
            <v>760010003</v>
          </cell>
          <cell r="D974" t="str">
            <v>760</v>
          </cell>
          <cell r="E974" t="str">
            <v>76001</v>
          </cell>
          <cell r="F974" t="str">
            <v>Fazla Mesai</v>
          </cell>
          <cell r="G974" t="str">
            <v>7600100033300</v>
          </cell>
          <cell r="H974">
            <v>385.02</v>
          </cell>
          <cell r="I974">
            <v>487.86</v>
          </cell>
          <cell r="J974">
            <v>409.84</v>
          </cell>
          <cell r="K974">
            <v>477.27</v>
          </cell>
          <cell r="L974">
            <v>423.75</v>
          </cell>
          <cell r="M974">
            <v>0</v>
          </cell>
          <cell r="N974">
            <v>34.76</v>
          </cell>
          <cell r="O974">
            <v>126.41</v>
          </cell>
          <cell r="P974">
            <v>221.09</v>
          </cell>
          <cell r="Q974">
            <v>71.38</v>
          </cell>
          <cell r="R974">
            <v>302.69</v>
          </cell>
          <cell r="S974">
            <v>0</v>
          </cell>
          <cell r="T974">
            <v>2940.07</v>
          </cell>
        </row>
        <row r="975">
          <cell r="A975">
            <v>5103</v>
          </cell>
          <cell r="B975" t="str">
            <v>3350</v>
          </cell>
          <cell r="C975">
            <v>760010003</v>
          </cell>
          <cell r="D975" t="str">
            <v>760</v>
          </cell>
          <cell r="E975" t="str">
            <v>76001</v>
          </cell>
          <cell r="F975" t="str">
            <v>Fazla Mesai</v>
          </cell>
          <cell r="G975" t="str">
            <v>7600100033350</v>
          </cell>
          <cell r="H975">
            <v>511.04</v>
          </cell>
          <cell r="I975">
            <v>315.54000000000002</v>
          </cell>
          <cell r="J975">
            <v>277.25</v>
          </cell>
          <cell r="K975">
            <v>355.73</v>
          </cell>
          <cell r="L975">
            <v>648.75</v>
          </cell>
          <cell r="M975">
            <v>369.72</v>
          </cell>
          <cell r="N975">
            <v>170.55</v>
          </cell>
          <cell r="O975">
            <v>688.21</v>
          </cell>
          <cell r="P975">
            <v>135.41</v>
          </cell>
          <cell r="Q975">
            <v>918.16</v>
          </cell>
          <cell r="R975">
            <v>783.16</v>
          </cell>
          <cell r="S975">
            <v>0</v>
          </cell>
          <cell r="T975">
            <v>5173.5200000000004</v>
          </cell>
        </row>
        <row r="976">
          <cell r="A976">
            <v>5103</v>
          </cell>
          <cell r="B976" t="str">
            <v>3400</v>
          </cell>
          <cell r="C976">
            <v>760010003</v>
          </cell>
          <cell r="D976" t="str">
            <v>760</v>
          </cell>
          <cell r="E976" t="str">
            <v>76001</v>
          </cell>
          <cell r="F976" t="str">
            <v>Fazla Mesai</v>
          </cell>
          <cell r="G976" t="str">
            <v>7600100033400</v>
          </cell>
          <cell r="H976">
            <v>759.54</v>
          </cell>
          <cell r="I976">
            <v>835.45</v>
          </cell>
          <cell r="J976">
            <v>1485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76.22</v>
          </cell>
          <cell r="P976">
            <v>680.56</v>
          </cell>
          <cell r="Q976">
            <v>158.97999999999999</v>
          </cell>
          <cell r="R976">
            <v>0</v>
          </cell>
          <cell r="S976">
            <v>0</v>
          </cell>
          <cell r="T976">
            <v>3995.75</v>
          </cell>
        </row>
        <row r="977">
          <cell r="A977">
            <v>5103</v>
          </cell>
          <cell r="B977" t="str">
            <v>4250</v>
          </cell>
          <cell r="C977">
            <v>760010003</v>
          </cell>
          <cell r="D977" t="str">
            <v>760</v>
          </cell>
          <cell r="E977" t="str">
            <v>76001</v>
          </cell>
          <cell r="F977" t="str">
            <v>Fazla Mesai</v>
          </cell>
          <cell r="G977" t="str">
            <v>7600100034250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4396.47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4396.47</v>
          </cell>
        </row>
        <row r="978">
          <cell r="A978">
            <v>5103</v>
          </cell>
          <cell r="B978" t="str">
            <v>5100</v>
          </cell>
          <cell r="C978">
            <v>770010003</v>
          </cell>
          <cell r="D978" t="str">
            <v>770</v>
          </cell>
          <cell r="E978" t="str">
            <v>77001</v>
          </cell>
          <cell r="F978" t="str">
            <v>Fazla Mesai</v>
          </cell>
          <cell r="G978" t="str">
            <v>7700100035100</v>
          </cell>
          <cell r="H978">
            <v>1057.28</v>
          </cell>
          <cell r="I978">
            <v>720.84</v>
          </cell>
          <cell r="J978">
            <v>579.38</v>
          </cell>
          <cell r="K978">
            <v>373.02</v>
          </cell>
          <cell r="L978">
            <v>1579.33</v>
          </cell>
          <cell r="M978">
            <v>693.5</v>
          </cell>
          <cell r="N978">
            <v>806.87</v>
          </cell>
          <cell r="O978">
            <v>727.49</v>
          </cell>
          <cell r="P978">
            <v>769.08</v>
          </cell>
          <cell r="Q978">
            <v>231.89</v>
          </cell>
          <cell r="R978">
            <v>719.92</v>
          </cell>
          <cell r="S978">
            <v>0</v>
          </cell>
          <cell r="T978">
            <v>8258.6</v>
          </cell>
        </row>
        <row r="979">
          <cell r="A979">
            <v>5103</v>
          </cell>
          <cell r="B979" t="str">
            <v>6100</v>
          </cell>
          <cell r="C979">
            <v>770010003</v>
          </cell>
          <cell r="D979" t="str">
            <v>770</v>
          </cell>
          <cell r="E979" t="str">
            <v>77001</v>
          </cell>
          <cell r="F979" t="str">
            <v>Fazla Mesai</v>
          </cell>
          <cell r="G979" t="str">
            <v>7700100036100</v>
          </cell>
          <cell r="H979">
            <v>5688.92</v>
          </cell>
          <cell r="I979">
            <v>1698.11</v>
          </cell>
          <cell r="J979">
            <v>1362.84</v>
          </cell>
          <cell r="K979">
            <v>1183.44</v>
          </cell>
          <cell r="L979">
            <v>1094.69</v>
          </cell>
          <cell r="M979">
            <v>1312.25</v>
          </cell>
          <cell r="N979">
            <v>1000.57</v>
          </cell>
          <cell r="O979">
            <v>512.57000000000005</v>
          </cell>
          <cell r="P979">
            <v>1600.15</v>
          </cell>
          <cell r="Q979">
            <v>2275.69</v>
          </cell>
          <cell r="R979">
            <v>3512.21</v>
          </cell>
          <cell r="S979">
            <v>0</v>
          </cell>
          <cell r="T979">
            <v>21241.439999999999</v>
          </cell>
        </row>
        <row r="980">
          <cell r="A980">
            <v>5103</v>
          </cell>
          <cell r="B980" t="str">
            <v>7100</v>
          </cell>
          <cell r="C980">
            <v>770010003</v>
          </cell>
          <cell r="D980" t="str">
            <v>770</v>
          </cell>
          <cell r="E980" t="str">
            <v>77001</v>
          </cell>
          <cell r="F980" t="str">
            <v>Fazla Mesai</v>
          </cell>
          <cell r="G980" t="str">
            <v>7700100037100</v>
          </cell>
          <cell r="H980">
            <v>830.79</v>
          </cell>
          <cell r="I980">
            <v>913.69</v>
          </cell>
          <cell r="J980">
            <v>1215.96</v>
          </cell>
          <cell r="K980">
            <v>1621.3</v>
          </cell>
          <cell r="L980">
            <v>1477.88</v>
          </cell>
          <cell r="M980">
            <v>1632.67</v>
          </cell>
          <cell r="N980">
            <v>1446.66</v>
          </cell>
          <cell r="O980">
            <v>1384.25</v>
          </cell>
          <cell r="P980">
            <v>1361.93</v>
          </cell>
          <cell r="Q980">
            <v>1571.55</v>
          </cell>
          <cell r="R980">
            <v>1160.82</v>
          </cell>
          <cell r="S980">
            <v>0</v>
          </cell>
          <cell r="T980">
            <v>14617.5</v>
          </cell>
        </row>
        <row r="981">
          <cell r="A981">
            <v>5103</v>
          </cell>
          <cell r="B981" t="str">
            <v>7251</v>
          </cell>
          <cell r="C981">
            <v>770010003</v>
          </cell>
          <cell r="D981" t="str">
            <v>770</v>
          </cell>
          <cell r="E981" t="str">
            <v>77001</v>
          </cell>
          <cell r="F981" t="str">
            <v>Fazla Mesai</v>
          </cell>
          <cell r="G981" t="str">
            <v>7700100037251</v>
          </cell>
          <cell r="H981">
            <v>276.08</v>
          </cell>
          <cell r="I981">
            <v>261.29000000000002</v>
          </cell>
          <cell r="J981">
            <v>204.5</v>
          </cell>
          <cell r="K981">
            <v>324.33999999999997</v>
          </cell>
          <cell r="L981">
            <v>229.02</v>
          </cell>
          <cell r="M981">
            <v>285.13</v>
          </cell>
          <cell r="N981">
            <v>270.08</v>
          </cell>
          <cell r="O981">
            <v>313.72000000000003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2164.16</v>
          </cell>
        </row>
        <row r="982">
          <cell r="A982">
            <v>5103</v>
          </cell>
          <cell r="B982" t="str">
            <v>7252</v>
          </cell>
          <cell r="C982">
            <v>770010003</v>
          </cell>
          <cell r="D982" t="str">
            <v>770</v>
          </cell>
          <cell r="E982" t="str">
            <v>77001</v>
          </cell>
          <cell r="F982" t="str">
            <v>Fazla Mesai</v>
          </cell>
          <cell r="G982" t="str">
            <v>7700100037252</v>
          </cell>
          <cell r="H982">
            <v>671.69</v>
          </cell>
          <cell r="I982">
            <v>365.77</v>
          </cell>
          <cell r="J982">
            <v>636.69000000000005</v>
          </cell>
          <cell r="K982">
            <v>524.09</v>
          </cell>
          <cell r="L982">
            <v>1243.74</v>
          </cell>
          <cell r="M982">
            <v>608.17999999999995</v>
          </cell>
          <cell r="N982">
            <v>466.4</v>
          </cell>
          <cell r="O982">
            <v>553.41999999999996</v>
          </cell>
          <cell r="P982">
            <v>40.86</v>
          </cell>
          <cell r="Q982">
            <v>1441.99</v>
          </cell>
          <cell r="R982">
            <v>1139.17</v>
          </cell>
          <cell r="S982">
            <v>0</v>
          </cell>
          <cell r="T982">
            <v>7692</v>
          </cell>
        </row>
        <row r="983">
          <cell r="A983">
            <v>5103</v>
          </cell>
          <cell r="B983" t="str">
            <v>7300</v>
          </cell>
          <cell r="C983">
            <v>770010003</v>
          </cell>
          <cell r="D983" t="str">
            <v>770</v>
          </cell>
          <cell r="E983" t="str">
            <v>77001</v>
          </cell>
          <cell r="F983" t="str">
            <v>Fazla Mesai</v>
          </cell>
          <cell r="G983" t="str">
            <v>7700100037300</v>
          </cell>
          <cell r="H983">
            <v>178.81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178.81</v>
          </cell>
        </row>
        <row r="984">
          <cell r="A984">
            <v>5107</v>
          </cell>
          <cell r="B984" t="str">
            <v>1101</v>
          </cell>
          <cell r="C984">
            <v>760010016</v>
          </cell>
          <cell r="D984" t="str">
            <v>760</v>
          </cell>
          <cell r="E984" t="str">
            <v>76001</v>
          </cell>
          <cell r="F984" t="str">
            <v>Yıllık Ücretli İzin</v>
          </cell>
          <cell r="G984" t="str">
            <v>7600100161101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2922.67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180</v>
          </cell>
          <cell r="R984">
            <v>421.33</v>
          </cell>
          <cell r="S984">
            <v>0</v>
          </cell>
          <cell r="T984">
            <v>3524</v>
          </cell>
        </row>
        <row r="985">
          <cell r="A985">
            <v>5107</v>
          </cell>
          <cell r="B985" t="str">
            <v>1101</v>
          </cell>
          <cell r="C985">
            <v>760010019</v>
          </cell>
          <cell r="D985" t="str">
            <v>760</v>
          </cell>
          <cell r="E985" t="str">
            <v>76001</v>
          </cell>
          <cell r="F985" t="str">
            <v>Kıdem Tazminatı</v>
          </cell>
          <cell r="G985" t="str">
            <v>7600100191101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18477.509999999998</v>
          </cell>
          <cell r="M985">
            <v>0</v>
          </cell>
          <cell r="N985">
            <v>23742.87</v>
          </cell>
          <cell r="O985">
            <v>0</v>
          </cell>
          <cell r="P985">
            <v>0</v>
          </cell>
          <cell r="Q985">
            <v>0</v>
          </cell>
          <cell r="R985">
            <v>5037.99</v>
          </cell>
          <cell r="S985">
            <v>0</v>
          </cell>
          <cell r="T985">
            <v>47258.37</v>
          </cell>
        </row>
        <row r="986">
          <cell r="A986">
            <v>5107</v>
          </cell>
          <cell r="B986" t="str">
            <v>1101</v>
          </cell>
          <cell r="C986">
            <v>760010020</v>
          </cell>
          <cell r="D986" t="str">
            <v>760</v>
          </cell>
          <cell r="E986" t="str">
            <v>76001</v>
          </cell>
          <cell r="F986" t="str">
            <v>İhbar Tazminatı</v>
          </cell>
          <cell r="G986" t="str">
            <v>7600100201101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6995.05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6995.05</v>
          </cell>
        </row>
        <row r="987">
          <cell r="A987">
            <v>5107</v>
          </cell>
          <cell r="B987" t="str">
            <v>1150</v>
          </cell>
          <cell r="C987">
            <v>760010016</v>
          </cell>
          <cell r="D987" t="str">
            <v>760</v>
          </cell>
          <cell r="E987" t="str">
            <v>76001</v>
          </cell>
          <cell r="F987" t="str">
            <v>Yıllık Ücretli İzin</v>
          </cell>
          <cell r="G987" t="str">
            <v>7600100161150</v>
          </cell>
          <cell r="H987">
            <v>717</v>
          </cell>
          <cell r="I987">
            <v>0</v>
          </cell>
          <cell r="J987">
            <v>7314.7</v>
          </cell>
          <cell r="K987">
            <v>1262.73</v>
          </cell>
          <cell r="L987">
            <v>845</v>
          </cell>
          <cell r="M987">
            <v>0</v>
          </cell>
          <cell r="N987">
            <v>700</v>
          </cell>
          <cell r="O987">
            <v>17573.169999999998</v>
          </cell>
          <cell r="P987">
            <v>0</v>
          </cell>
          <cell r="Q987">
            <v>7352.42</v>
          </cell>
          <cell r="R987">
            <v>0</v>
          </cell>
          <cell r="S987">
            <v>0</v>
          </cell>
          <cell r="T987">
            <v>35765.019999999997</v>
          </cell>
        </row>
        <row r="988">
          <cell r="A988">
            <v>5107</v>
          </cell>
          <cell r="B988" t="str">
            <v>1150</v>
          </cell>
          <cell r="C988">
            <v>760010019</v>
          </cell>
          <cell r="D988" t="str">
            <v>760</v>
          </cell>
          <cell r="E988" t="str">
            <v>76001</v>
          </cell>
          <cell r="F988" t="str">
            <v>Kıdem Tazminatı</v>
          </cell>
          <cell r="G988" t="str">
            <v>7600100191150</v>
          </cell>
          <cell r="H988">
            <v>5001.8900000000003</v>
          </cell>
          <cell r="I988">
            <v>0</v>
          </cell>
          <cell r="J988">
            <v>8731.6</v>
          </cell>
          <cell r="K988">
            <v>24338.639999999999</v>
          </cell>
          <cell r="L988">
            <v>1621.82</v>
          </cell>
          <cell r="M988">
            <v>0</v>
          </cell>
          <cell r="N988">
            <v>0</v>
          </cell>
          <cell r="O988">
            <v>20707.87</v>
          </cell>
          <cell r="P988">
            <v>23978.79</v>
          </cell>
          <cell r="Q988">
            <v>22324.76</v>
          </cell>
          <cell r="R988">
            <v>0</v>
          </cell>
          <cell r="S988">
            <v>0</v>
          </cell>
          <cell r="T988">
            <v>106705.37</v>
          </cell>
        </row>
        <row r="989">
          <cell r="A989">
            <v>5107</v>
          </cell>
          <cell r="B989" t="str">
            <v>1150</v>
          </cell>
          <cell r="C989">
            <v>760010020</v>
          </cell>
          <cell r="D989" t="str">
            <v>760</v>
          </cell>
          <cell r="E989" t="str">
            <v>76001</v>
          </cell>
          <cell r="F989" t="str">
            <v>İhbar Tazminatı</v>
          </cell>
          <cell r="G989" t="str">
            <v>7600100201150</v>
          </cell>
          <cell r="H989">
            <v>0</v>
          </cell>
          <cell r="I989">
            <v>0</v>
          </cell>
          <cell r="J989">
            <v>12600.46</v>
          </cell>
          <cell r="K989">
            <v>2576.92</v>
          </cell>
          <cell r="L989">
            <v>0</v>
          </cell>
          <cell r="M989">
            <v>0</v>
          </cell>
          <cell r="N989">
            <v>1610.96</v>
          </cell>
          <cell r="O989">
            <v>15442.5</v>
          </cell>
          <cell r="P989">
            <v>0</v>
          </cell>
          <cell r="Q989">
            <v>10569.7</v>
          </cell>
          <cell r="R989">
            <v>0</v>
          </cell>
          <cell r="S989">
            <v>0</v>
          </cell>
          <cell r="T989">
            <v>42800.54</v>
          </cell>
        </row>
        <row r="990">
          <cell r="A990">
            <v>5107</v>
          </cell>
          <cell r="B990" t="str">
            <v>3100</v>
          </cell>
          <cell r="C990">
            <v>760010016</v>
          </cell>
          <cell r="D990" t="str">
            <v>760</v>
          </cell>
          <cell r="E990" t="str">
            <v>76001</v>
          </cell>
          <cell r="F990" t="str">
            <v>Yıllık Ücretli İzin</v>
          </cell>
          <cell r="G990" t="str">
            <v>7600100163100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660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660</v>
          </cell>
        </row>
        <row r="991">
          <cell r="A991">
            <v>5107</v>
          </cell>
          <cell r="B991" t="str">
            <v>3100</v>
          </cell>
          <cell r="C991">
            <v>760010019</v>
          </cell>
          <cell r="D991" t="str">
            <v>760</v>
          </cell>
          <cell r="E991" t="str">
            <v>76001</v>
          </cell>
          <cell r="F991" t="str">
            <v>Kıdem Tazminatı</v>
          </cell>
          <cell r="G991" t="str">
            <v>7600100193100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9862.19</v>
          </cell>
          <cell r="O991">
            <v>0</v>
          </cell>
          <cell r="P991">
            <v>0</v>
          </cell>
          <cell r="Q991">
            <v>229.05</v>
          </cell>
          <cell r="R991">
            <v>0</v>
          </cell>
          <cell r="S991">
            <v>0</v>
          </cell>
          <cell r="T991">
            <v>10091.24</v>
          </cell>
        </row>
        <row r="992">
          <cell r="A992">
            <v>5107</v>
          </cell>
          <cell r="B992" t="str">
            <v>3100</v>
          </cell>
          <cell r="C992">
            <v>760010020</v>
          </cell>
          <cell r="D992" t="str">
            <v>760</v>
          </cell>
          <cell r="E992" t="str">
            <v>76001</v>
          </cell>
          <cell r="F992" t="str">
            <v>İhbar Tazminatı</v>
          </cell>
          <cell r="G992" t="str">
            <v>7600100203100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368.22</v>
          </cell>
          <cell r="M992">
            <v>0</v>
          </cell>
          <cell r="N992">
            <v>4308.16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4676.38</v>
          </cell>
        </row>
        <row r="993">
          <cell r="A993">
            <v>5107</v>
          </cell>
          <cell r="B993" t="str">
            <v>3150</v>
          </cell>
          <cell r="C993">
            <v>760010016</v>
          </cell>
          <cell r="D993" t="str">
            <v>760</v>
          </cell>
          <cell r="E993" t="str">
            <v>76001</v>
          </cell>
          <cell r="F993" t="str">
            <v>Yıllık Ücretli İzin</v>
          </cell>
          <cell r="G993" t="str">
            <v>7600100163150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13.5</v>
          </cell>
          <cell r="R993">
            <v>0</v>
          </cell>
          <cell r="S993">
            <v>0</v>
          </cell>
          <cell r="T993">
            <v>13.5</v>
          </cell>
        </row>
        <row r="994">
          <cell r="A994">
            <v>5107</v>
          </cell>
          <cell r="B994" t="str">
            <v>3150</v>
          </cell>
          <cell r="C994">
            <v>760010019</v>
          </cell>
          <cell r="D994" t="str">
            <v>760</v>
          </cell>
          <cell r="E994" t="str">
            <v>76001</v>
          </cell>
          <cell r="F994" t="str">
            <v>Kıdem Tazminatı</v>
          </cell>
          <cell r="G994" t="str">
            <v>7600100193150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779.89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779.89</v>
          </cell>
        </row>
        <row r="995">
          <cell r="A995">
            <v>5107</v>
          </cell>
          <cell r="B995" t="str">
            <v>3200</v>
          </cell>
          <cell r="C995">
            <v>760010016</v>
          </cell>
          <cell r="D995" t="str">
            <v>760</v>
          </cell>
          <cell r="E995" t="str">
            <v>76001</v>
          </cell>
          <cell r="F995" t="str">
            <v>Yıllık Ücretli İzin</v>
          </cell>
          <cell r="G995" t="str">
            <v>7600100163200</v>
          </cell>
          <cell r="H995">
            <v>21.13</v>
          </cell>
          <cell r="I995">
            <v>0</v>
          </cell>
          <cell r="J995">
            <v>1420.73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1441.86</v>
          </cell>
        </row>
        <row r="996">
          <cell r="A996">
            <v>5107</v>
          </cell>
          <cell r="B996" t="str">
            <v>3200</v>
          </cell>
          <cell r="C996">
            <v>760010019</v>
          </cell>
          <cell r="D996" t="str">
            <v>760</v>
          </cell>
          <cell r="E996" t="str">
            <v>76001</v>
          </cell>
          <cell r="F996" t="str">
            <v>Kıdem Tazminatı</v>
          </cell>
          <cell r="G996" t="str">
            <v>7600100193200</v>
          </cell>
          <cell r="H996">
            <v>2312.62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2312.62</v>
          </cell>
        </row>
        <row r="997">
          <cell r="A997">
            <v>5107</v>
          </cell>
          <cell r="B997" t="str">
            <v>3250</v>
          </cell>
          <cell r="C997">
            <v>760010019</v>
          </cell>
          <cell r="D997" t="str">
            <v>760</v>
          </cell>
          <cell r="E997" t="str">
            <v>76001</v>
          </cell>
          <cell r="F997" t="str">
            <v>Kıdem Tazminatı</v>
          </cell>
          <cell r="G997" t="str">
            <v>7600100193250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1222.46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1222.46</v>
          </cell>
        </row>
        <row r="998">
          <cell r="A998">
            <v>5107</v>
          </cell>
          <cell r="B998" t="str">
            <v>3250</v>
          </cell>
          <cell r="C998">
            <v>760010020</v>
          </cell>
          <cell r="D998" t="str">
            <v>760</v>
          </cell>
          <cell r="E998" t="str">
            <v>76001</v>
          </cell>
          <cell r="F998" t="str">
            <v>İhbar Tazminatı</v>
          </cell>
          <cell r="G998" t="str">
            <v>7600100203250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6627.95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6627.95</v>
          </cell>
        </row>
        <row r="999">
          <cell r="A999">
            <v>5107</v>
          </cell>
          <cell r="B999" t="str">
            <v>3400</v>
          </cell>
          <cell r="C999">
            <v>760010016</v>
          </cell>
          <cell r="D999" t="str">
            <v>760</v>
          </cell>
          <cell r="E999" t="str">
            <v>76001</v>
          </cell>
          <cell r="F999" t="str">
            <v>Yıllık Ücretli İzin</v>
          </cell>
          <cell r="G999" t="str">
            <v>7600100163400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2608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2608</v>
          </cell>
        </row>
        <row r="1000">
          <cell r="A1000">
            <v>5107</v>
          </cell>
          <cell r="B1000" t="str">
            <v>3400</v>
          </cell>
          <cell r="C1000">
            <v>760010019</v>
          </cell>
          <cell r="D1000" t="str">
            <v>760</v>
          </cell>
          <cell r="E1000" t="str">
            <v>76001</v>
          </cell>
          <cell r="F1000" t="str">
            <v>Kıdem Tazminatı</v>
          </cell>
          <cell r="G1000" t="str">
            <v>7600100193400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5510.75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5510.75</v>
          </cell>
        </row>
        <row r="1001">
          <cell r="A1001">
            <v>5107</v>
          </cell>
          <cell r="B1001" t="str">
            <v>4250</v>
          </cell>
          <cell r="C1001">
            <v>760010016</v>
          </cell>
          <cell r="D1001" t="str">
            <v>760</v>
          </cell>
          <cell r="E1001" t="str">
            <v>76001</v>
          </cell>
          <cell r="F1001" t="str">
            <v>Yıllık Ücretli İzin</v>
          </cell>
          <cell r="G1001" t="str">
            <v>7600100164250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1586.67</v>
          </cell>
          <cell r="Q1001">
            <v>0</v>
          </cell>
          <cell r="R1001">
            <v>0</v>
          </cell>
          <cell r="S1001">
            <v>0</v>
          </cell>
          <cell r="T1001">
            <v>1586.67</v>
          </cell>
        </row>
        <row r="1002">
          <cell r="A1002">
            <v>5107</v>
          </cell>
          <cell r="B1002" t="str">
            <v>4250</v>
          </cell>
          <cell r="C1002">
            <v>760010019</v>
          </cell>
          <cell r="D1002" t="str">
            <v>760</v>
          </cell>
          <cell r="E1002" t="str">
            <v>76001</v>
          </cell>
          <cell r="F1002" t="str">
            <v>Kıdem Tazminatı</v>
          </cell>
          <cell r="G1002" t="str">
            <v>7600100194250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551.42999999999995</v>
          </cell>
          <cell r="R1002">
            <v>0</v>
          </cell>
          <cell r="S1002">
            <v>0</v>
          </cell>
          <cell r="T1002">
            <v>551.42999999999995</v>
          </cell>
        </row>
        <row r="1003">
          <cell r="A1003">
            <v>5107</v>
          </cell>
          <cell r="B1003" t="str">
            <v>5100</v>
          </cell>
          <cell r="C1003">
            <v>770010016</v>
          </cell>
          <cell r="D1003" t="str">
            <v>770</v>
          </cell>
          <cell r="E1003" t="str">
            <v>77001</v>
          </cell>
          <cell r="F1003" t="str">
            <v>Yıllık Ücretli İzin</v>
          </cell>
          <cell r="G1003" t="str">
            <v>7700100165100</v>
          </cell>
          <cell r="H1003">
            <v>0</v>
          </cell>
          <cell r="I1003">
            <v>0</v>
          </cell>
          <cell r="J1003">
            <v>0</v>
          </cell>
          <cell r="K1003">
            <v>1064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0</v>
          </cell>
          <cell r="R1003">
            <v>0</v>
          </cell>
          <cell r="S1003">
            <v>0</v>
          </cell>
          <cell r="T1003">
            <v>1064</v>
          </cell>
        </row>
        <row r="1004">
          <cell r="A1004">
            <v>5107</v>
          </cell>
          <cell r="B1004" t="str">
            <v>5100</v>
          </cell>
          <cell r="C1004">
            <v>770010020</v>
          </cell>
          <cell r="D1004" t="str">
            <v>770</v>
          </cell>
          <cell r="E1004" t="str">
            <v>77001</v>
          </cell>
          <cell r="F1004" t="str">
            <v>İhbar Tazminatı</v>
          </cell>
          <cell r="G1004" t="str">
            <v>7700100205100</v>
          </cell>
          <cell r="H1004">
            <v>0</v>
          </cell>
          <cell r="I1004">
            <v>0</v>
          </cell>
          <cell r="J1004">
            <v>0</v>
          </cell>
          <cell r="K1004">
            <v>3264.88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3264.88</v>
          </cell>
        </row>
        <row r="1005">
          <cell r="A1005">
            <v>5107</v>
          </cell>
          <cell r="B1005" t="str">
            <v>6100</v>
          </cell>
          <cell r="C1005">
            <v>770010019</v>
          </cell>
          <cell r="D1005" t="str">
            <v>770</v>
          </cell>
          <cell r="E1005" t="str">
            <v>77001</v>
          </cell>
          <cell r="F1005" t="str">
            <v>Kıdem Tazminatı</v>
          </cell>
          <cell r="G1005" t="str">
            <v>7700100196100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1422.38</v>
          </cell>
          <cell r="P1005">
            <v>0</v>
          </cell>
          <cell r="Q1005">
            <v>33.03</v>
          </cell>
          <cell r="R1005">
            <v>0</v>
          </cell>
          <cell r="S1005">
            <v>0</v>
          </cell>
          <cell r="T1005">
            <v>1455.41</v>
          </cell>
        </row>
        <row r="1006">
          <cell r="A1006">
            <v>5107</v>
          </cell>
          <cell r="B1006" t="str">
            <v>6100</v>
          </cell>
          <cell r="C1006">
            <v>770010020</v>
          </cell>
          <cell r="D1006" t="str">
            <v>770</v>
          </cell>
          <cell r="E1006" t="str">
            <v>77001</v>
          </cell>
          <cell r="F1006" t="str">
            <v>İhbar Tazminatı</v>
          </cell>
          <cell r="G1006" t="str">
            <v>7700100206100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5155.07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5155.07</v>
          </cell>
        </row>
        <row r="1007">
          <cell r="A1007">
            <v>5107</v>
          </cell>
          <cell r="B1007" t="str">
            <v>7150</v>
          </cell>
          <cell r="C1007">
            <v>770010016</v>
          </cell>
          <cell r="D1007" t="str">
            <v>770</v>
          </cell>
          <cell r="E1007" t="str">
            <v>77001</v>
          </cell>
          <cell r="F1007" t="str">
            <v>Yıllık Ücretli İzin</v>
          </cell>
          <cell r="G1007" t="str">
            <v>7700100167150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1088.67</v>
          </cell>
          <cell r="S1007">
            <v>0</v>
          </cell>
          <cell r="T1007">
            <v>1088.67</v>
          </cell>
        </row>
        <row r="1008">
          <cell r="A1008">
            <v>5107</v>
          </cell>
          <cell r="B1008" t="str">
            <v>7150</v>
          </cell>
          <cell r="C1008">
            <v>770010019</v>
          </cell>
          <cell r="D1008" t="str">
            <v>770</v>
          </cell>
          <cell r="E1008" t="str">
            <v>77001</v>
          </cell>
          <cell r="F1008" t="str">
            <v>Kıdem Tazminatı</v>
          </cell>
          <cell r="G1008" t="str">
            <v>7700100197150</v>
          </cell>
          <cell r="H1008">
            <v>1116.81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3419.73</v>
          </cell>
          <cell r="S1008">
            <v>0</v>
          </cell>
          <cell r="T1008">
            <v>4536.54</v>
          </cell>
        </row>
        <row r="1009">
          <cell r="A1009">
            <v>5107</v>
          </cell>
          <cell r="B1009" t="str">
            <v>7251</v>
          </cell>
          <cell r="C1009">
            <v>770010016</v>
          </cell>
          <cell r="D1009" t="str">
            <v>770</v>
          </cell>
          <cell r="E1009" t="str">
            <v>77001</v>
          </cell>
          <cell r="F1009" t="str">
            <v>Yıllık Ücretli İzin</v>
          </cell>
          <cell r="G1009" t="str">
            <v>7700100167251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1400</v>
          </cell>
          <cell r="Q1009">
            <v>0</v>
          </cell>
          <cell r="R1009">
            <v>0</v>
          </cell>
          <cell r="S1009">
            <v>0</v>
          </cell>
          <cell r="T1009">
            <v>1400</v>
          </cell>
        </row>
        <row r="1010">
          <cell r="A1010">
            <v>5111</v>
          </cell>
          <cell r="B1010" t="str">
            <v>1150</v>
          </cell>
          <cell r="C1010">
            <v>760010010</v>
          </cell>
          <cell r="D1010" t="str">
            <v>760</v>
          </cell>
          <cell r="E1010" t="str">
            <v>76001</v>
          </cell>
          <cell r="F1010" t="str">
            <v>Primler</v>
          </cell>
          <cell r="G1010" t="str">
            <v>7600100101150</v>
          </cell>
          <cell r="H1010">
            <v>296992.5</v>
          </cell>
          <cell r="I1010">
            <v>379940.13</v>
          </cell>
          <cell r="J1010">
            <v>1036803.51</v>
          </cell>
          <cell r="K1010">
            <v>248429.76</v>
          </cell>
          <cell r="L1010">
            <v>489345.44</v>
          </cell>
          <cell r="M1010">
            <v>1161984.94</v>
          </cell>
          <cell r="N1010">
            <v>313276.24</v>
          </cell>
          <cell r="O1010">
            <v>328935.75</v>
          </cell>
          <cell r="P1010">
            <v>778233.49</v>
          </cell>
          <cell r="Q1010">
            <v>265799.69</v>
          </cell>
          <cell r="R1010">
            <v>211829.27</v>
          </cell>
          <cell r="S1010">
            <v>0</v>
          </cell>
          <cell r="T1010">
            <v>5511570.7199999997</v>
          </cell>
        </row>
        <row r="1011">
          <cell r="A1011">
            <v>5115</v>
          </cell>
          <cell r="B1011" t="str">
            <v>1101</v>
          </cell>
          <cell r="C1011">
            <v>760010008</v>
          </cell>
          <cell r="D1011" t="str">
            <v>760</v>
          </cell>
          <cell r="E1011" t="str">
            <v>76001</v>
          </cell>
          <cell r="F1011" t="str">
            <v>Yıllık Personel İkramiyesi</v>
          </cell>
          <cell r="G1011" t="str">
            <v>7600100081101</v>
          </cell>
          <cell r="H1011">
            <v>0</v>
          </cell>
          <cell r="I1011">
            <v>0</v>
          </cell>
          <cell r="J1011">
            <v>0</v>
          </cell>
          <cell r="K1011">
            <v>23662.59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23662.59</v>
          </cell>
        </row>
        <row r="1012">
          <cell r="A1012">
            <v>5115</v>
          </cell>
          <cell r="B1012" t="str">
            <v>1102</v>
          </cell>
          <cell r="C1012">
            <v>760010008</v>
          </cell>
          <cell r="D1012" t="str">
            <v>760</v>
          </cell>
          <cell r="E1012" t="str">
            <v>76001</v>
          </cell>
          <cell r="F1012" t="str">
            <v>Yıllık Personel İkramiyesi</v>
          </cell>
          <cell r="G1012" t="str">
            <v>7600100081102</v>
          </cell>
          <cell r="H1012">
            <v>0</v>
          </cell>
          <cell r="I1012">
            <v>0</v>
          </cell>
          <cell r="J1012">
            <v>0</v>
          </cell>
          <cell r="K1012">
            <v>11060.31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11060.31</v>
          </cell>
        </row>
        <row r="1013">
          <cell r="A1013">
            <v>5115</v>
          </cell>
          <cell r="B1013" t="str">
            <v>1150</v>
          </cell>
          <cell r="C1013">
            <v>760010008</v>
          </cell>
          <cell r="D1013" t="str">
            <v>760</v>
          </cell>
          <cell r="E1013" t="str">
            <v>76001</v>
          </cell>
          <cell r="F1013" t="str">
            <v>Yıllık Personel İkramiyesi</v>
          </cell>
          <cell r="G1013" t="str">
            <v>7600100081150</v>
          </cell>
          <cell r="H1013">
            <v>0</v>
          </cell>
          <cell r="I1013">
            <v>0</v>
          </cell>
          <cell r="J1013">
            <v>0</v>
          </cell>
          <cell r="K1013">
            <v>879.28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0</v>
          </cell>
          <cell r="T1013">
            <v>879.28</v>
          </cell>
        </row>
        <row r="1014">
          <cell r="A1014">
            <v>5115</v>
          </cell>
          <cell r="B1014" t="str">
            <v>3100</v>
          </cell>
          <cell r="C1014">
            <v>760010008</v>
          </cell>
          <cell r="D1014" t="str">
            <v>760</v>
          </cell>
          <cell r="E1014" t="str">
            <v>76001</v>
          </cell>
          <cell r="F1014" t="str">
            <v>Yıllık Personel İkramiyesi</v>
          </cell>
          <cell r="G1014" t="str">
            <v>7600100083100</v>
          </cell>
          <cell r="H1014">
            <v>0</v>
          </cell>
          <cell r="I1014">
            <v>0</v>
          </cell>
          <cell r="J1014">
            <v>0</v>
          </cell>
          <cell r="K1014">
            <v>26784.34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26784.34</v>
          </cell>
        </row>
        <row r="1015">
          <cell r="A1015">
            <v>5115</v>
          </cell>
          <cell r="B1015" t="str">
            <v>3150</v>
          </cell>
          <cell r="C1015">
            <v>760010008</v>
          </cell>
          <cell r="D1015" t="str">
            <v>760</v>
          </cell>
          <cell r="E1015" t="str">
            <v>76001</v>
          </cell>
          <cell r="F1015" t="str">
            <v>Yıllık Personel İkramiyesi</v>
          </cell>
          <cell r="G1015" t="str">
            <v>7600100083150</v>
          </cell>
          <cell r="H1015">
            <v>0</v>
          </cell>
          <cell r="I1015">
            <v>0</v>
          </cell>
          <cell r="J1015">
            <v>0</v>
          </cell>
          <cell r="K1015">
            <v>12022.13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0</v>
          </cell>
          <cell r="T1015">
            <v>12022.13</v>
          </cell>
        </row>
        <row r="1016">
          <cell r="A1016">
            <v>5115</v>
          </cell>
          <cell r="B1016" t="str">
            <v>3200</v>
          </cell>
          <cell r="C1016">
            <v>760010008</v>
          </cell>
          <cell r="D1016" t="str">
            <v>760</v>
          </cell>
          <cell r="E1016" t="str">
            <v>76001</v>
          </cell>
          <cell r="F1016" t="str">
            <v>Yıllık Personel İkramiyesi</v>
          </cell>
          <cell r="G1016" t="str">
            <v>7600100083200</v>
          </cell>
          <cell r="H1016">
            <v>0</v>
          </cell>
          <cell r="I1016">
            <v>0</v>
          </cell>
          <cell r="J1016">
            <v>0</v>
          </cell>
          <cell r="K1016">
            <v>19545.47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19545.47</v>
          </cell>
        </row>
        <row r="1017">
          <cell r="A1017">
            <v>5115</v>
          </cell>
          <cell r="B1017" t="str">
            <v>3250</v>
          </cell>
          <cell r="C1017">
            <v>760010008</v>
          </cell>
          <cell r="D1017" t="str">
            <v>760</v>
          </cell>
          <cell r="E1017" t="str">
            <v>76001</v>
          </cell>
          <cell r="F1017" t="str">
            <v>Yıllık Personel İkramiyesi</v>
          </cell>
          <cell r="G1017" t="str">
            <v>7600100083250</v>
          </cell>
          <cell r="H1017">
            <v>0</v>
          </cell>
          <cell r="I1017">
            <v>0</v>
          </cell>
          <cell r="J1017">
            <v>0</v>
          </cell>
          <cell r="K1017">
            <v>12421.26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12421.26</v>
          </cell>
        </row>
        <row r="1018">
          <cell r="A1018">
            <v>5115</v>
          </cell>
          <cell r="B1018" t="str">
            <v>3300</v>
          </cell>
          <cell r="C1018">
            <v>760010008</v>
          </cell>
          <cell r="D1018" t="str">
            <v>760</v>
          </cell>
          <cell r="E1018" t="str">
            <v>76001</v>
          </cell>
          <cell r="F1018" t="str">
            <v>Yıllık Personel İkramiyesi</v>
          </cell>
          <cell r="G1018" t="str">
            <v>7600100083300</v>
          </cell>
          <cell r="H1018">
            <v>0</v>
          </cell>
          <cell r="I1018">
            <v>0</v>
          </cell>
          <cell r="J1018">
            <v>0</v>
          </cell>
          <cell r="K1018">
            <v>2050.52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0</v>
          </cell>
          <cell r="S1018">
            <v>0</v>
          </cell>
          <cell r="T1018">
            <v>2050.52</v>
          </cell>
        </row>
        <row r="1019">
          <cell r="A1019">
            <v>5115</v>
          </cell>
          <cell r="B1019" t="str">
            <v>3350</v>
          </cell>
          <cell r="C1019">
            <v>760010008</v>
          </cell>
          <cell r="D1019" t="str">
            <v>760</v>
          </cell>
          <cell r="E1019" t="str">
            <v>76001</v>
          </cell>
          <cell r="F1019" t="str">
            <v>Yıllık Personel İkramiyesi</v>
          </cell>
          <cell r="G1019" t="str">
            <v>7600100083350</v>
          </cell>
          <cell r="H1019">
            <v>0</v>
          </cell>
          <cell r="I1019">
            <v>0</v>
          </cell>
          <cell r="J1019">
            <v>0</v>
          </cell>
          <cell r="K1019">
            <v>6341.18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6341.18</v>
          </cell>
        </row>
        <row r="1020">
          <cell r="A1020">
            <v>5115</v>
          </cell>
          <cell r="B1020" t="str">
            <v>3400</v>
          </cell>
          <cell r="C1020">
            <v>760010008</v>
          </cell>
          <cell r="D1020" t="str">
            <v>760</v>
          </cell>
          <cell r="E1020" t="str">
            <v>76001</v>
          </cell>
          <cell r="F1020" t="str">
            <v>Yıllık Personel İkramiyesi</v>
          </cell>
          <cell r="G1020" t="str">
            <v>7600100083400</v>
          </cell>
          <cell r="H1020">
            <v>0</v>
          </cell>
          <cell r="I1020">
            <v>0</v>
          </cell>
          <cell r="J1020">
            <v>0</v>
          </cell>
          <cell r="K1020">
            <v>5051.37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5051.37</v>
          </cell>
        </row>
        <row r="1021">
          <cell r="A1021">
            <v>5115</v>
          </cell>
          <cell r="B1021" t="str">
            <v>4250</v>
          </cell>
          <cell r="C1021">
            <v>760010008</v>
          </cell>
          <cell r="D1021" t="str">
            <v>760</v>
          </cell>
          <cell r="E1021" t="str">
            <v>76001</v>
          </cell>
          <cell r="F1021" t="str">
            <v>Yıllık Personel İkramiyesi</v>
          </cell>
          <cell r="G1021" t="str">
            <v>7600100084250</v>
          </cell>
          <cell r="H1021">
            <v>0</v>
          </cell>
          <cell r="I1021">
            <v>0</v>
          </cell>
          <cell r="J1021">
            <v>0</v>
          </cell>
          <cell r="K1021">
            <v>14828.28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0</v>
          </cell>
          <cell r="T1021">
            <v>14828.28</v>
          </cell>
        </row>
        <row r="1022">
          <cell r="A1022">
            <v>5115</v>
          </cell>
          <cell r="B1022" t="str">
            <v>5100</v>
          </cell>
          <cell r="C1022">
            <v>770010008</v>
          </cell>
          <cell r="D1022" t="str">
            <v>770</v>
          </cell>
          <cell r="E1022" t="str">
            <v>77001</v>
          </cell>
          <cell r="F1022" t="str">
            <v>Yıllık Personel İkramiyesi</v>
          </cell>
          <cell r="G1022" t="str">
            <v>7700100085100</v>
          </cell>
          <cell r="H1022">
            <v>0</v>
          </cell>
          <cell r="I1022">
            <v>0</v>
          </cell>
          <cell r="J1022">
            <v>0</v>
          </cell>
          <cell r="K1022">
            <v>19784.580000000002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19784.580000000002</v>
          </cell>
        </row>
        <row r="1023">
          <cell r="A1023">
            <v>5115</v>
          </cell>
          <cell r="B1023" t="str">
            <v>6100</v>
          </cell>
          <cell r="C1023">
            <v>770010008</v>
          </cell>
          <cell r="D1023" t="str">
            <v>770</v>
          </cell>
          <cell r="E1023" t="str">
            <v>77001</v>
          </cell>
          <cell r="F1023" t="str">
            <v>Yıllık Personel İkramiyesi</v>
          </cell>
          <cell r="G1023" t="str">
            <v>7700100086100</v>
          </cell>
          <cell r="H1023">
            <v>0</v>
          </cell>
          <cell r="I1023">
            <v>0</v>
          </cell>
          <cell r="J1023">
            <v>0</v>
          </cell>
          <cell r="K1023">
            <v>38155.97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  <cell r="S1023">
            <v>0</v>
          </cell>
          <cell r="T1023">
            <v>38155.97</v>
          </cell>
        </row>
        <row r="1024">
          <cell r="A1024">
            <v>5115</v>
          </cell>
          <cell r="B1024" t="str">
            <v>7100</v>
          </cell>
          <cell r="C1024">
            <v>770010008</v>
          </cell>
          <cell r="D1024" t="str">
            <v>770</v>
          </cell>
          <cell r="E1024" t="str">
            <v>77001</v>
          </cell>
          <cell r="F1024" t="str">
            <v>Yıllık Personel İkramiyesi</v>
          </cell>
          <cell r="G1024" t="str">
            <v>7700100087100</v>
          </cell>
          <cell r="H1024">
            <v>0</v>
          </cell>
          <cell r="I1024">
            <v>0</v>
          </cell>
          <cell r="J1024">
            <v>0</v>
          </cell>
          <cell r="K1024">
            <v>3827.3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3827.3</v>
          </cell>
        </row>
        <row r="1025">
          <cell r="A1025">
            <v>5115</v>
          </cell>
          <cell r="B1025" t="str">
            <v>7150</v>
          </cell>
          <cell r="C1025">
            <v>770010008</v>
          </cell>
          <cell r="D1025" t="str">
            <v>770</v>
          </cell>
          <cell r="E1025" t="str">
            <v>77001</v>
          </cell>
          <cell r="F1025" t="str">
            <v>Yıllık Personel İkramiyesi</v>
          </cell>
          <cell r="G1025" t="str">
            <v>7700100087150</v>
          </cell>
          <cell r="H1025">
            <v>0</v>
          </cell>
          <cell r="I1025">
            <v>0</v>
          </cell>
          <cell r="J1025">
            <v>0</v>
          </cell>
          <cell r="K1025">
            <v>9179.2900000000009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9179.2900000000009</v>
          </cell>
        </row>
        <row r="1026">
          <cell r="A1026">
            <v>5115</v>
          </cell>
          <cell r="B1026" t="str">
            <v>7200</v>
          </cell>
          <cell r="C1026">
            <v>770010008</v>
          </cell>
          <cell r="D1026" t="str">
            <v>770</v>
          </cell>
          <cell r="E1026" t="str">
            <v>77001</v>
          </cell>
          <cell r="F1026" t="str">
            <v>Yıllık Personel İkramiyesi</v>
          </cell>
          <cell r="G1026" t="str">
            <v>7700100087200</v>
          </cell>
          <cell r="H1026">
            <v>0</v>
          </cell>
          <cell r="I1026">
            <v>0</v>
          </cell>
          <cell r="J1026">
            <v>0</v>
          </cell>
          <cell r="K1026">
            <v>7451.45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7451.45</v>
          </cell>
        </row>
        <row r="1027">
          <cell r="A1027">
            <v>5115</v>
          </cell>
          <cell r="B1027" t="str">
            <v>7251</v>
          </cell>
          <cell r="C1027">
            <v>770010008</v>
          </cell>
          <cell r="D1027" t="str">
            <v>770</v>
          </cell>
          <cell r="E1027" t="str">
            <v>77001</v>
          </cell>
          <cell r="F1027" t="str">
            <v>Yıllık Personel İkramiyesi</v>
          </cell>
          <cell r="G1027" t="str">
            <v>7700100087251</v>
          </cell>
          <cell r="H1027">
            <v>0</v>
          </cell>
          <cell r="I1027">
            <v>0</v>
          </cell>
          <cell r="J1027">
            <v>0</v>
          </cell>
          <cell r="K1027">
            <v>4590.87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4590.87</v>
          </cell>
        </row>
        <row r="1028">
          <cell r="A1028">
            <v>5115</v>
          </cell>
          <cell r="B1028" t="str">
            <v>7252</v>
          </cell>
          <cell r="C1028">
            <v>770010008</v>
          </cell>
          <cell r="D1028" t="str">
            <v>770</v>
          </cell>
          <cell r="E1028" t="str">
            <v>77001</v>
          </cell>
          <cell r="F1028" t="str">
            <v>Yıllık Personel İkramiyesi</v>
          </cell>
          <cell r="G1028" t="str">
            <v>7700100087252</v>
          </cell>
          <cell r="H1028">
            <v>0</v>
          </cell>
          <cell r="I1028">
            <v>0</v>
          </cell>
          <cell r="J1028">
            <v>0</v>
          </cell>
          <cell r="K1028">
            <v>9335.9699999999993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9335.9699999999993</v>
          </cell>
        </row>
        <row r="1029">
          <cell r="A1029">
            <v>5115</v>
          </cell>
          <cell r="B1029" t="str">
            <v>7300</v>
          </cell>
          <cell r="C1029">
            <v>770010008</v>
          </cell>
          <cell r="D1029" t="str">
            <v>770</v>
          </cell>
          <cell r="E1029" t="str">
            <v>77001</v>
          </cell>
          <cell r="F1029" t="str">
            <v>Yıllık Personel İkramiyesi</v>
          </cell>
          <cell r="G1029" t="str">
            <v>7700100087300</v>
          </cell>
          <cell r="H1029">
            <v>0</v>
          </cell>
          <cell r="I1029">
            <v>0</v>
          </cell>
          <cell r="J1029">
            <v>0</v>
          </cell>
          <cell r="K1029">
            <v>2718.83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0</v>
          </cell>
          <cell r="T1029">
            <v>2718.83</v>
          </cell>
        </row>
        <row r="1030">
          <cell r="A1030">
            <v>5116</v>
          </cell>
          <cell r="B1030" t="str">
            <v>7100</v>
          </cell>
          <cell r="C1030">
            <v>770010009</v>
          </cell>
          <cell r="D1030" t="str">
            <v>770</v>
          </cell>
          <cell r="E1030" t="str">
            <v>77001</v>
          </cell>
          <cell r="F1030" t="str">
            <v>Mıp İkramiyesi</v>
          </cell>
          <cell r="G1030" t="str">
            <v>7700100097100</v>
          </cell>
          <cell r="H1030">
            <v>0</v>
          </cell>
          <cell r="I1030">
            <v>79720.7</v>
          </cell>
          <cell r="J1030">
            <v>-19717.5</v>
          </cell>
          <cell r="K1030">
            <v>47551.81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0</v>
          </cell>
          <cell r="T1030">
            <v>107555.01</v>
          </cell>
        </row>
        <row r="1031">
          <cell r="A1031">
            <v>5125</v>
          </cell>
          <cell r="B1031" t="str">
            <v>1101</v>
          </cell>
          <cell r="C1031">
            <v>760010021</v>
          </cell>
          <cell r="D1031" t="str">
            <v>760</v>
          </cell>
          <cell r="E1031" t="str">
            <v>76001</v>
          </cell>
          <cell r="F1031" t="str">
            <v>Ssk İşveren Hissesi</v>
          </cell>
          <cell r="G1031" t="str">
            <v>7600100211101</v>
          </cell>
          <cell r="H1031">
            <v>7746.46</v>
          </cell>
          <cell r="I1031">
            <v>7775.61</v>
          </cell>
          <cell r="J1031">
            <v>10991.42</v>
          </cell>
          <cell r="K1031">
            <v>10222.41</v>
          </cell>
          <cell r="L1031">
            <v>8199.25</v>
          </cell>
          <cell r="M1031">
            <v>10644.92</v>
          </cell>
          <cell r="N1031">
            <v>7778.17</v>
          </cell>
          <cell r="O1031">
            <v>7118.34</v>
          </cell>
          <cell r="P1031">
            <v>10007.42</v>
          </cell>
          <cell r="Q1031">
            <v>7396.92</v>
          </cell>
          <cell r="R1031">
            <v>7173.77</v>
          </cell>
          <cell r="S1031">
            <v>0</v>
          </cell>
          <cell r="T1031">
            <v>95054.69</v>
          </cell>
        </row>
        <row r="1032">
          <cell r="A1032">
            <v>5125</v>
          </cell>
          <cell r="B1032" t="str">
            <v>1101</v>
          </cell>
          <cell r="C1032">
            <v>760010023</v>
          </cell>
          <cell r="D1032" t="str">
            <v>760</v>
          </cell>
          <cell r="E1032" t="str">
            <v>76001</v>
          </cell>
          <cell r="F1032" t="str">
            <v>İşsizlik Sigortası İşv.Hissesi</v>
          </cell>
          <cell r="G1032" t="str">
            <v>7600100231101</v>
          </cell>
          <cell r="H1032">
            <v>794.51</v>
          </cell>
          <cell r="I1032">
            <v>797.49</v>
          </cell>
          <cell r="J1032">
            <v>1127.32</v>
          </cell>
          <cell r="K1032">
            <v>1048.46</v>
          </cell>
          <cell r="L1032">
            <v>840.94</v>
          </cell>
          <cell r="M1032">
            <v>1091.79</v>
          </cell>
          <cell r="N1032">
            <v>797.75</v>
          </cell>
          <cell r="O1032">
            <v>730.08</v>
          </cell>
          <cell r="P1032">
            <v>1026.4100000000001</v>
          </cell>
          <cell r="Q1032">
            <v>758.65</v>
          </cell>
          <cell r="R1032">
            <v>735.76</v>
          </cell>
          <cell r="S1032">
            <v>0</v>
          </cell>
          <cell r="T1032">
            <v>9749.16</v>
          </cell>
        </row>
        <row r="1033">
          <cell r="A1033">
            <v>5125</v>
          </cell>
          <cell r="B1033" t="str">
            <v>1102</v>
          </cell>
          <cell r="C1033">
            <v>760010021</v>
          </cell>
          <cell r="D1033" t="str">
            <v>760</v>
          </cell>
          <cell r="E1033" t="str">
            <v>76001</v>
          </cell>
          <cell r="F1033" t="str">
            <v>Ssk İşveren Hissesi</v>
          </cell>
          <cell r="G1033" t="str">
            <v>7600100211102</v>
          </cell>
          <cell r="H1033">
            <v>3832.76</v>
          </cell>
          <cell r="I1033">
            <v>3867.93</v>
          </cell>
          <cell r="J1033">
            <v>5198.78</v>
          </cell>
          <cell r="K1033">
            <v>4873.92</v>
          </cell>
          <cell r="L1033">
            <v>3806.18</v>
          </cell>
          <cell r="M1033">
            <v>5276.78</v>
          </cell>
          <cell r="N1033">
            <v>4026.53</v>
          </cell>
          <cell r="O1033">
            <v>4026.53</v>
          </cell>
          <cell r="P1033">
            <v>5276.78</v>
          </cell>
          <cell r="Q1033">
            <v>4158.55</v>
          </cell>
          <cell r="R1033">
            <v>4158.55</v>
          </cell>
          <cell r="S1033">
            <v>0</v>
          </cell>
          <cell r="T1033">
            <v>48503.29</v>
          </cell>
        </row>
        <row r="1034">
          <cell r="A1034">
            <v>5125</v>
          </cell>
          <cell r="B1034" t="str">
            <v>1102</v>
          </cell>
          <cell r="C1034">
            <v>760010023</v>
          </cell>
          <cell r="D1034" t="str">
            <v>760</v>
          </cell>
          <cell r="E1034" t="str">
            <v>76001</v>
          </cell>
          <cell r="F1034" t="str">
            <v>İşsizlik Sigortası İşv.Hissesi</v>
          </cell>
          <cell r="G1034" t="str">
            <v>7600100231102</v>
          </cell>
          <cell r="H1034">
            <v>393.1</v>
          </cell>
          <cell r="I1034">
            <v>396.71</v>
          </cell>
          <cell r="J1034">
            <v>533.21</v>
          </cell>
          <cell r="K1034">
            <v>499.9</v>
          </cell>
          <cell r="L1034">
            <v>390.38</v>
          </cell>
          <cell r="M1034">
            <v>541.21</v>
          </cell>
          <cell r="N1034">
            <v>412.98</v>
          </cell>
          <cell r="O1034">
            <v>412.98</v>
          </cell>
          <cell r="P1034">
            <v>541.21</v>
          </cell>
          <cell r="Q1034">
            <v>426.52</v>
          </cell>
          <cell r="R1034">
            <v>426.52</v>
          </cell>
          <cell r="S1034">
            <v>0</v>
          </cell>
          <cell r="T1034">
            <v>4974.72</v>
          </cell>
        </row>
        <row r="1035">
          <cell r="A1035">
            <v>5125</v>
          </cell>
          <cell r="B1035" t="str">
            <v>1150</v>
          </cell>
          <cell r="C1035">
            <v>760010021</v>
          </cell>
          <cell r="D1035" t="str">
            <v>760</v>
          </cell>
          <cell r="E1035" t="str">
            <v>76001</v>
          </cell>
          <cell r="F1035" t="str">
            <v>Ssk İşveren Hissesi</v>
          </cell>
          <cell r="G1035" t="str">
            <v>7600100211150</v>
          </cell>
          <cell r="H1035">
            <v>101991.96</v>
          </cell>
          <cell r="I1035">
            <v>111563.54</v>
          </cell>
          <cell r="J1035">
            <v>130007.54</v>
          </cell>
          <cell r="K1035">
            <v>91054.8</v>
          </cell>
          <cell r="L1035">
            <v>107392.14</v>
          </cell>
          <cell r="M1035">
            <v>128079.93</v>
          </cell>
          <cell r="N1035">
            <v>93676.98</v>
          </cell>
          <cell r="O1035">
            <v>113115.41</v>
          </cell>
          <cell r="P1035">
            <v>123865.29</v>
          </cell>
          <cell r="Q1035">
            <v>91757.48</v>
          </cell>
          <cell r="R1035">
            <v>93287.12</v>
          </cell>
          <cell r="S1035">
            <v>0</v>
          </cell>
          <cell r="T1035">
            <v>1185792.19</v>
          </cell>
        </row>
        <row r="1036">
          <cell r="A1036">
            <v>5125</v>
          </cell>
          <cell r="B1036" t="str">
            <v>1150</v>
          </cell>
          <cell r="C1036">
            <v>760010022</v>
          </cell>
          <cell r="D1036" t="str">
            <v>760</v>
          </cell>
          <cell r="E1036" t="str">
            <v>76001</v>
          </cell>
          <cell r="F1036" t="str">
            <v>Sosyal Güvenlik Ds.Pr.İşv.His.</v>
          </cell>
          <cell r="G1036" t="str">
            <v>7600100221150</v>
          </cell>
          <cell r="H1036">
            <v>11342.65</v>
          </cell>
          <cell r="I1036">
            <v>12161.21</v>
          </cell>
          <cell r="J1036">
            <v>14162.28</v>
          </cell>
          <cell r="K1036">
            <v>10120.700000000001</v>
          </cell>
          <cell r="L1036">
            <v>13092.13</v>
          </cell>
          <cell r="M1036">
            <v>15032.34</v>
          </cell>
          <cell r="N1036">
            <v>12271.06</v>
          </cell>
          <cell r="O1036">
            <v>14593.91</v>
          </cell>
          <cell r="P1036">
            <v>14104.05</v>
          </cell>
          <cell r="Q1036">
            <v>12441.71</v>
          </cell>
          <cell r="R1036">
            <v>11626.9</v>
          </cell>
          <cell r="S1036">
            <v>0</v>
          </cell>
          <cell r="T1036">
            <v>140948.94</v>
          </cell>
        </row>
        <row r="1037">
          <cell r="A1037">
            <v>5125</v>
          </cell>
          <cell r="B1037" t="str">
            <v>1150</v>
          </cell>
          <cell r="C1037">
            <v>760010023</v>
          </cell>
          <cell r="D1037" t="str">
            <v>760</v>
          </cell>
          <cell r="E1037" t="str">
            <v>76001</v>
          </cell>
          <cell r="F1037" t="str">
            <v>İşsizlik Sigortası İşv.Hissesi</v>
          </cell>
          <cell r="G1037" t="str">
            <v>7600100231150</v>
          </cell>
          <cell r="H1037">
            <v>10460.73</v>
          </cell>
          <cell r="I1037">
            <v>11442.55</v>
          </cell>
          <cell r="J1037">
            <v>13334.16</v>
          </cell>
          <cell r="K1037">
            <v>9338.92</v>
          </cell>
          <cell r="L1037">
            <v>11014.57</v>
          </cell>
          <cell r="M1037">
            <v>13136.45</v>
          </cell>
          <cell r="N1037">
            <v>9607.8799999999992</v>
          </cell>
          <cell r="O1037">
            <v>11601.64</v>
          </cell>
          <cell r="P1037">
            <v>12704.19</v>
          </cell>
          <cell r="Q1037">
            <v>9411</v>
          </cell>
          <cell r="R1037">
            <v>9568</v>
          </cell>
          <cell r="S1037">
            <v>0</v>
          </cell>
          <cell r="T1037">
            <v>121620.09</v>
          </cell>
        </row>
        <row r="1038">
          <cell r="A1038">
            <v>5125</v>
          </cell>
          <cell r="B1038" t="str">
            <v>3100</v>
          </cell>
          <cell r="C1038">
            <v>760010021</v>
          </cell>
          <cell r="D1038" t="str">
            <v>760</v>
          </cell>
          <cell r="E1038" t="str">
            <v>76001</v>
          </cell>
          <cell r="F1038" t="str">
            <v>Ssk İşveren Hissesi</v>
          </cell>
          <cell r="G1038" t="str">
            <v>7600100213100</v>
          </cell>
          <cell r="H1038">
            <v>9837.34</v>
          </cell>
          <cell r="I1038">
            <v>9160.08</v>
          </cell>
          <cell r="J1038">
            <v>13559.86</v>
          </cell>
          <cell r="K1038">
            <v>12578.55</v>
          </cell>
          <cell r="L1038">
            <v>9479.16</v>
          </cell>
          <cell r="M1038">
            <v>15422.62</v>
          </cell>
          <cell r="N1038">
            <v>9413.14</v>
          </cell>
          <cell r="O1038">
            <v>9812.48</v>
          </cell>
          <cell r="P1038">
            <v>16149.46</v>
          </cell>
          <cell r="Q1038">
            <v>10320.950000000001</v>
          </cell>
          <cell r="R1038">
            <v>10662.31</v>
          </cell>
          <cell r="S1038">
            <v>0</v>
          </cell>
          <cell r="T1038">
            <v>126395.95</v>
          </cell>
        </row>
        <row r="1039">
          <cell r="A1039">
            <v>5125</v>
          </cell>
          <cell r="B1039" t="str">
            <v>3100</v>
          </cell>
          <cell r="C1039">
            <v>760010023</v>
          </cell>
          <cell r="D1039" t="str">
            <v>760</v>
          </cell>
          <cell r="E1039" t="str">
            <v>76001</v>
          </cell>
          <cell r="F1039" t="str">
            <v>İşsizlik Sigortası İşv.Hissesi</v>
          </cell>
          <cell r="G1039" t="str">
            <v>7600100233100</v>
          </cell>
          <cell r="H1039">
            <v>1008.98</v>
          </cell>
          <cell r="I1039">
            <v>939.49</v>
          </cell>
          <cell r="J1039">
            <v>1390.75</v>
          </cell>
          <cell r="K1039">
            <v>1290.0999999999999</v>
          </cell>
          <cell r="L1039">
            <v>972.2</v>
          </cell>
          <cell r="M1039">
            <v>1581.81</v>
          </cell>
          <cell r="N1039">
            <v>965.44</v>
          </cell>
          <cell r="O1039">
            <v>1006.39</v>
          </cell>
          <cell r="P1039">
            <v>1656.35</v>
          </cell>
          <cell r="Q1039">
            <v>1058.54</v>
          </cell>
          <cell r="R1039">
            <v>1093.55</v>
          </cell>
          <cell r="S1039">
            <v>0</v>
          </cell>
          <cell r="T1039">
            <v>12963.6</v>
          </cell>
        </row>
        <row r="1040">
          <cell r="A1040">
            <v>5125</v>
          </cell>
          <cell r="B1040" t="str">
            <v>3150</v>
          </cell>
          <cell r="C1040">
            <v>760010021</v>
          </cell>
          <cell r="D1040" t="str">
            <v>760</v>
          </cell>
          <cell r="E1040" t="str">
            <v>76001</v>
          </cell>
          <cell r="F1040" t="str">
            <v>Ssk İşveren Hissesi</v>
          </cell>
          <cell r="G1040" t="str">
            <v>7600100213150</v>
          </cell>
          <cell r="H1040">
            <v>4418.75</v>
          </cell>
          <cell r="I1040">
            <v>4164.18</v>
          </cell>
          <cell r="J1040">
            <v>8213.34</v>
          </cell>
          <cell r="K1040">
            <v>7051.98</v>
          </cell>
          <cell r="L1040">
            <v>4802.63</v>
          </cell>
          <cell r="M1040">
            <v>8413.1299999999992</v>
          </cell>
          <cell r="N1040">
            <v>4496.1899999999996</v>
          </cell>
          <cell r="O1040">
            <v>4444.2700000000004</v>
          </cell>
          <cell r="P1040">
            <v>8237.4699999999993</v>
          </cell>
          <cell r="Q1040">
            <v>4693.6000000000004</v>
          </cell>
          <cell r="R1040">
            <v>4333.51</v>
          </cell>
          <cell r="S1040">
            <v>0</v>
          </cell>
          <cell r="T1040">
            <v>63269.05</v>
          </cell>
        </row>
        <row r="1041">
          <cell r="A1041">
            <v>5125</v>
          </cell>
          <cell r="B1041" t="str">
            <v>3150</v>
          </cell>
          <cell r="C1041">
            <v>760010023</v>
          </cell>
          <cell r="D1041" t="str">
            <v>760</v>
          </cell>
          <cell r="E1041" t="str">
            <v>76001</v>
          </cell>
          <cell r="F1041" t="str">
            <v>İşsizlik Sigortası İşv.Hissesi</v>
          </cell>
          <cell r="G1041" t="str">
            <v>7600100233150</v>
          </cell>
          <cell r="H1041">
            <v>453.21</v>
          </cell>
          <cell r="I1041">
            <v>427.1</v>
          </cell>
          <cell r="J1041">
            <v>842.39</v>
          </cell>
          <cell r="K1041">
            <v>723.28</v>
          </cell>
          <cell r="L1041">
            <v>492.58</v>
          </cell>
          <cell r="M1041">
            <v>862.91</v>
          </cell>
          <cell r="N1041">
            <v>461.15</v>
          </cell>
          <cell r="O1041">
            <v>455.83</v>
          </cell>
          <cell r="P1041">
            <v>844.88</v>
          </cell>
          <cell r="Q1041">
            <v>481.4</v>
          </cell>
          <cell r="R1041">
            <v>444.46</v>
          </cell>
          <cell r="S1041">
            <v>0</v>
          </cell>
          <cell r="T1041">
            <v>6489.19</v>
          </cell>
        </row>
        <row r="1042">
          <cell r="A1042">
            <v>5125</v>
          </cell>
          <cell r="B1042" t="str">
            <v>3200</v>
          </cell>
          <cell r="C1042">
            <v>760010021</v>
          </cell>
          <cell r="D1042" t="str">
            <v>760</v>
          </cell>
          <cell r="E1042" t="str">
            <v>76001</v>
          </cell>
          <cell r="F1042" t="str">
            <v>Ssk İşveren Hissesi</v>
          </cell>
          <cell r="G1042" t="str">
            <v>7600100213200</v>
          </cell>
          <cell r="H1042">
            <v>7861.79</v>
          </cell>
          <cell r="I1042">
            <v>7427.99</v>
          </cell>
          <cell r="J1042">
            <v>12046.42</v>
          </cell>
          <cell r="K1042">
            <v>10203.6</v>
          </cell>
          <cell r="L1042">
            <v>7505.9</v>
          </cell>
          <cell r="M1042">
            <v>11235.18</v>
          </cell>
          <cell r="N1042">
            <v>8914.11</v>
          </cell>
          <cell r="O1042">
            <v>7464.32</v>
          </cell>
          <cell r="P1042">
            <v>11822.38</v>
          </cell>
          <cell r="Q1042">
            <v>8137.42</v>
          </cell>
          <cell r="R1042">
            <v>9696.0400000000009</v>
          </cell>
          <cell r="S1042">
            <v>0</v>
          </cell>
          <cell r="T1042">
            <v>102315.15</v>
          </cell>
        </row>
        <row r="1043">
          <cell r="A1043">
            <v>5125</v>
          </cell>
          <cell r="B1043" t="str">
            <v>3200</v>
          </cell>
          <cell r="C1043">
            <v>760010022</v>
          </cell>
          <cell r="D1043" t="str">
            <v>760</v>
          </cell>
          <cell r="E1043" t="str">
            <v>76001</v>
          </cell>
          <cell r="F1043" t="str">
            <v>Sosyal Güvenlik Ds.Pr.İşv.His.</v>
          </cell>
          <cell r="G1043" t="str">
            <v>7600100223200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120.12</v>
          </cell>
          <cell r="M1043">
            <v>271.89999999999998</v>
          </cell>
          <cell r="N1043">
            <v>171.41</v>
          </cell>
          <cell r="O1043">
            <v>278.7</v>
          </cell>
          <cell r="P1043">
            <v>321.05</v>
          </cell>
          <cell r="Q1043">
            <v>201.88</v>
          </cell>
          <cell r="R1043">
            <v>205.22</v>
          </cell>
          <cell r="S1043">
            <v>0</v>
          </cell>
          <cell r="T1043">
            <v>1570.28</v>
          </cell>
        </row>
        <row r="1044">
          <cell r="A1044">
            <v>5125</v>
          </cell>
          <cell r="B1044" t="str">
            <v>3200</v>
          </cell>
          <cell r="C1044">
            <v>760010023</v>
          </cell>
          <cell r="D1044" t="str">
            <v>760</v>
          </cell>
          <cell r="E1044" t="str">
            <v>76001</v>
          </cell>
          <cell r="F1044" t="str">
            <v>İşsizlik Sigortası İşv.Hissesi</v>
          </cell>
          <cell r="G1044" t="str">
            <v>7600100233200</v>
          </cell>
          <cell r="H1044">
            <v>806.33</v>
          </cell>
          <cell r="I1044">
            <v>761.87</v>
          </cell>
          <cell r="J1044">
            <v>1235.54</v>
          </cell>
          <cell r="K1044">
            <v>1046.51</v>
          </cell>
          <cell r="L1044">
            <v>769.84</v>
          </cell>
          <cell r="M1044">
            <v>1152.33</v>
          </cell>
          <cell r="N1044">
            <v>914.28</v>
          </cell>
          <cell r="O1044">
            <v>765.55</v>
          </cell>
          <cell r="P1044">
            <v>1212.55</v>
          </cell>
          <cell r="Q1044">
            <v>834.62</v>
          </cell>
          <cell r="R1044">
            <v>994.46</v>
          </cell>
          <cell r="S1044">
            <v>0</v>
          </cell>
          <cell r="T1044">
            <v>10493.88</v>
          </cell>
        </row>
        <row r="1045">
          <cell r="A1045">
            <v>5125</v>
          </cell>
          <cell r="B1045" t="str">
            <v>3250</v>
          </cell>
          <cell r="C1045">
            <v>760010021</v>
          </cell>
          <cell r="D1045" t="str">
            <v>760</v>
          </cell>
          <cell r="E1045" t="str">
            <v>76001</v>
          </cell>
          <cell r="F1045" t="str">
            <v>Ssk İşveren Hissesi</v>
          </cell>
          <cell r="G1045" t="str">
            <v>7600100213250</v>
          </cell>
          <cell r="H1045">
            <v>4710.45</v>
          </cell>
          <cell r="I1045">
            <v>4898</v>
          </cell>
          <cell r="J1045">
            <v>7187.24</v>
          </cell>
          <cell r="K1045">
            <v>6758.89</v>
          </cell>
          <cell r="L1045">
            <v>4912.76</v>
          </cell>
          <cell r="M1045">
            <v>6320.07</v>
          </cell>
          <cell r="N1045">
            <v>5780.24</v>
          </cell>
          <cell r="O1045">
            <v>5032.3500000000004</v>
          </cell>
          <cell r="P1045">
            <v>7984.65</v>
          </cell>
          <cell r="Q1045">
            <v>5039.29</v>
          </cell>
          <cell r="R1045">
            <v>6501.57</v>
          </cell>
          <cell r="S1045">
            <v>0</v>
          </cell>
          <cell r="T1045">
            <v>65125.51</v>
          </cell>
        </row>
        <row r="1046">
          <cell r="A1046">
            <v>5125</v>
          </cell>
          <cell r="B1046" t="str">
            <v>3250</v>
          </cell>
          <cell r="C1046">
            <v>760010022</v>
          </cell>
          <cell r="D1046" t="str">
            <v>760</v>
          </cell>
          <cell r="E1046" t="str">
            <v>76001</v>
          </cell>
          <cell r="F1046" t="str">
            <v>Sosyal Güvenlik Ds.Pr.İşv.His.</v>
          </cell>
          <cell r="G1046" t="str">
            <v>7600100223250</v>
          </cell>
          <cell r="H1046">
            <v>890.81</v>
          </cell>
          <cell r="I1046">
            <v>847.06</v>
          </cell>
          <cell r="J1046">
            <v>1350.51</v>
          </cell>
          <cell r="K1046">
            <v>1245.8699999999999</v>
          </cell>
          <cell r="L1046">
            <v>984.12</v>
          </cell>
          <cell r="M1046">
            <v>1559.28</v>
          </cell>
          <cell r="N1046">
            <v>1164.99</v>
          </cell>
          <cell r="O1046">
            <v>1193.3699999999999</v>
          </cell>
          <cell r="P1046">
            <v>1814.29</v>
          </cell>
          <cell r="Q1046">
            <v>1044.68</v>
          </cell>
          <cell r="R1046">
            <v>1255.05</v>
          </cell>
          <cell r="S1046">
            <v>0</v>
          </cell>
          <cell r="T1046">
            <v>13350.03</v>
          </cell>
        </row>
        <row r="1047">
          <cell r="A1047">
            <v>5125</v>
          </cell>
          <cell r="B1047" t="str">
            <v>3250</v>
          </cell>
          <cell r="C1047">
            <v>760010023</v>
          </cell>
          <cell r="D1047" t="str">
            <v>760</v>
          </cell>
          <cell r="E1047" t="str">
            <v>76001</v>
          </cell>
          <cell r="F1047" t="str">
            <v>İşsizlik Sigortası İşv.Hissesi</v>
          </cell>
          <cell r="G1047" t="str">
            <v>7600100233250</v>
          </cell>
          <cell r="H1047">
            <v>483.14</v>
          </cell>
          <cell r="I1047">
            <v>502.35</v>
          </cell>
          <cell r="J1047">
            <v>737.14</v>
          </cell>
          <cell r="K1047">
            <v>693.23</v>
          </cell>
          <cell r="L1047">
            <v>503.89</v>
          </cell>
          <cell r="M1047">
            <v>648.19000000000005</v>
          </cell>
          <cell r="N1047">
            <v>592.86</v>
          </cell>
          <cell r="O1047">
            <v>516.14</v>
          </cell>
          <cell r="P1047">
            <v>818.94</v>
          </cell>
          <cell r="Q1047">
            <v>516.84</v>
          </cell>
          <cell r="R1047">
            <v>666.82</v>
          </cell>
          <cell r="S1047">
            <v>0</v>
          </cell>
          <cell r="T1047">
            <v>6679.54</v>
          </cell>
        </row>
        <row r="1048">
          <cell r="A1048">
            <v>5125</v>
          </cell>
          <cell r="B1048" t="str">
            <v>3300</v>
          </cell>
          <cell r="C1048">
            <v>760010021</v>
          </cell>
          <cell r="D1048" t="str">
            <v>760</v>
          </cell>
          <cell r="E1048" t="str">
            <v>76001</v>
          </cell>
          <cell r="F1048" t="str">
            <v>Ssk İşveren Hissesi</v>
          </cell>
          <cell r="G1048" t="str">
            <v>7600100213300</v>
          </cell>
          <cell r="H1048">
            <v>708.9</v>
          </cell>
          <cell r="I1048">
            <v>728.95</v>
          </cell>
          <cell r="J1048">
            <v>1267.53</v>
          </cell>
          <cell r="K1048">
            <v>1168.6600000000001</v>
          </cell>
          <cell r="L1048">
            <v>758.36</v>
          </cell>
          <cell r="M1048">
            <v>1268.54</v>
          </cell>
          <cell r="N1048">
            <v>950.52</v>
          </cell>
          <cell r="O1048">
            <v>700.39</v>
          </cell>
          <cell r="P1048">
            <v>1540.31</v>
          </cell>
          <cell r="Q1048">
            <v>736.85</v>
          </cell>
          <cell r="R1048">
            <v>766.36</v>
          </cell>
          <cell r="S1048">
            <v>0</v>
          </cell>
          <cell r="T1048">
            <v>10595.37</v>
          </cell>
        </row>
        <row r="1049">
          <cell r="A1049">
            <v>5125</v>
          </cell>
          <cell r="B1049" t="str">
            <v>3300</v>
          </cell>
          <cell r="C1049">
            <v>760010023</v>
          </cell>
          <cell r="D1049" t="str">
            <v>760</v>
          </cell>
          <cell r="E1049" t="str">
            <v>76001</v>
          </cell>
          <cell r="F1049" t="str">
            <v>İşsizlik Sigortası İşv.Hissesi</v>
          </cell>
          <cell r="G1049" t="str">
            <v>7600100233300</v>
          </cell>
          <cell r="H1049">
            <v>72.709999999999994</v>
          </cell>
          <cell r="I1049">
            <v>74.760000000000005</v>
          </cell>
          <cell r="J1049">
            <v>130.01</v>
          </cell>
          <cell r="K1049">
            <v>119.86</v>
          </cell>
          <cell r="L1049">
            <v>77.78</v>
          </cell>
          <cell r="M1049">
            <v>130.11000000000001</v>
          </cell>
          <cell r="N1049">
            <v>97.49</v>
          </cell>
          <cell r="O1049">
            <v>71.84</v>
          </cell>
          <cell r="P1049">
            <v>157.97999999999999</v>
          </cell>
          <cell r="Q1049">
            <v>75.569999999999993</v>
          </cell>
          <cell r="R1049">
            <v>78.599999999999994</v>
          </cell>
          <cell r="S1049">
            <v>0</v>
          </cell>
          <cell r="T1049">
            <v>1086.71</v>
          </cell>
        </row>
        <row r="1050">
          <cell r="A1050">
            <v>5125</v>
          </cell>
          <cell r="B1050" t="str">
            <v>3350</v>
          </cell>
          <cell r="C1050">
            <v>760010021</v>
          </cell>
          <cell r="D1050" t="str">
            <v>760</v>
          </cell>
          <cell r="E1050" t="str">
            <v>76001</v>
          </cell>
          <cell r="F1050" t="str">
            <v>Ssk İşveren Hissesi</v>
          </cell>
          <cell r="G1050" t="str">
            <v>7600100213350</v>
          </cell>
          <cell r="H1050">
            <v>1593.31</v>
          </cell>
          <cell r="I1050">
            <v>1555.19</v>
          </cell>
          <cell r="J1050">
            <v>2644.21</v>
          </cell>
          <cell r="K1050">
            <v>2446.8000000000002</v>
          </cell>
          <cell r="L1050">
            <v>1538.65</v>
          </cell>
          <cell r="M1050">
            <v>2136.52</v>
          </cell>
          <cell r="N1050">
            <v>1507.3</v>
          </cell>
          <cell r="O1050">
            <v>1517.1</v>
          </cell>
          <cell r="P1050">
            <v>2090.83</v>
          </cell>
          <cell r="Q1050">
            <v>1598.41</v>
          </cell>
          <cell r="R1050">
            <v>3595.28</v>
          </cell>
          <cell r="S1050">
            <v>0</v>
          </cell>
          <cell r="T1050">
            <v>22223.599999999999</v>
          </cell>
        </row>
        <row r="1051">
          <cell r="A1051">
            <v>5125</v>
          </cell>
          <cell r="B1051" t="str">
            <v>3350</v>
          </cell>
          <cell r="C1051">
            <v>760010023</v>
          </cell>
          <cell r="D1051" t="str">
            <v>760</v>
          </cell>
          <cell r="E1051" t="str">
            <v>76001</v>
          </cell>
          <cell r="F1051" t="str">
            <v>İşsizlik Sigortası İşv.Hissesi</v>
          </cell>
          <cell r="G1051" t="str">
            <v>7600100233350</v>
          </cell>
          <cell r="H1051">
            <v>163.41999999999999</v>
          </cell>
          <cell r="I1051">
            <v>159.51</v>
          </cell>
          <cell r="J1051">
            <v>271.2</v>
          </cell>
          <cell r="K1051">
            <v>250.96</v>
          </cell>
          <cell r="L1051">
            <v>157.81</v>
          </cell>
          <cell r="M1051">
            <v>219.13</v>
          </cell>
          <cell r="N1051">
            <v>154.59</v>
          </cell>
          <cell r="O1051">
            <v>155.6</v>
          </cell>
          <cell r="P1051">
            <v>214.44</v>
          </cell>
          <cell r="Q1051">
            <v>163.93</v>
          </cell>
          <cell r="R1051">
            <v>368.75</v>
          </cell>
          <cell r="S1051">
            <v>0</v>
          </cell>
          <cell r="T1051">
            <v>2279.34</v>
          </cell>
        </row>
        <row r="1052">
          <cell r="A1052">
            <v>5125</v>
          </cell>
          <cell r="B1052" t="str">
            <v>3400</v>
          </cell>
          <cell r="C1052">
            <v>760010021</v>
          </cell>
          <cell r="D1052" t="str">
            <v>760</v>
          </cell>
          <cell r="E1052" t="str">
            <v>76001</v>
          </cell>
          <cell r="F1052" t="str">
            <v>Ssk İşveren Hissesi</v>
          </cell>
          <cell r="G1052" t="str">
            <v>7600100213400</v>
          </cell>
          <cell r="H1052">
            <v>5085.1899999999996</v>
          </cell>
          <cell r="I1052">
            <v>5267.28</v>
          </cell>
          <cell r="J1052">
            <v>6323.05</v>
          </cell>
          <cell r="K1052">
            <v>5501.23</v>
          </cell>
          <cell r="L1052">
            <v>5610.43</v>
          </cell>
          <cell r="M1052">
            <v>6515.64</v>
          </cell>
          <cell r="N1052">
            <v>5729.15</v>
          </cell>
          <cell r="O1052">
            <v>6146.87</v>
          </cell>
          <cell r="P1052">
            <v>8219.2999999999993</v>
          </cell>
          <cell r="Q1052">
            <v>6909.84</v>
          </cell>
          <cell r="R1052">
            <v>3901.2</v>
          </cell>
          <cell r="S1052">
            <v>0</v>
          </cell>
          <cell r="T1052">
            <v>65209.18</v>
          </cell>
        </row>
        <row r="1053">
          <cell r="A1053">
            <v>5125</v>
          </cell>
          <cell r="B1053" t="str">
            <v>3400</v>
          </cell>
          <cell r="C1053">
            <v>760010023</v>
          </cell>
          <cell r="D1053" t="str">
            <v>760</v>
          </cell>
          <cell r="E1053" t="str">
            <v>76001</v>
          </cell>
          <cell r="F1053" t="str">
            <v>İşsizlik Sigortası İşv.Hissesi</v>
          </cell>
          <cell r="G1053" t="str">
            <v>7600100233400</v>
          </cell>
          <cell r="H1053">
            <v>518.73</v>
          </cell>
          <cell r="I1053">
            <v>533.16</v>
          </cell>
          <cell r="J1053">
            <v>641.44000000000005</v>
          </cell>
          <cell r="K1053">
            <v>557.15</v>
          </cell>
          <cell r="L1053">
            <v>568.35</v>
          </cell>
          <cell r="M1053">
            <v>661.19</v>
          </cell>
          <cell r="N1053">
            <v>579.09</v>
          </cell>
          <cell r="O1053">
            <v>617.94000000000005</v>
          </cell>
          <cell r="P1053">
            <v>824.7</v>
          </cell>
          <cell r="Q1053">
            <v>695.24</v>
          </cell>
          <cell r="R1053">
            <v>386.82</v>
          </cell>
          <cell r="S1053">
            <v>0</v>
          </cell>
          <cell r="T1053">
            <v>6583.81</v>
          </cell>
        </row>
        <row r="1054">
          <cell r="A1054">
            <v>5125</v>
          </cell>
          <cell r="B1054" t="str">
            <v>4250</v>
          </cell>
          <cell r="C1054">
            <v>760010021</v>
          </cell>
          <cell r="D1054" t="str">
            <v>760</v>
          </cell>
          <cell r="E1054" t="str">
            <v>76001</v>
          </cell>
          <cell r="F1054" t="str">
            <v>Ssk İşveren Hissesi</v>
          </cell>
          <cell r="G1054" t="str">
            <v>7600100214250</v>
          </cell>
          <cell r="H1054">
            <v>3745.6</v>
          </cell>
          <cell r="I1054">
            <v>3678.68</v>
          </cell>
          <cell r="J1054">
            <v>4711.28</v>
          </cell>
          <cell r="K1054">
            <v>4711.28</v>
          </cell>
          <cell r="L1054">
            <v>4288.63</v>
          </cell>
          <cell r="M1054">
            <v>4790.67</v>
          </cell>
          <cell r="N1054">
            <v>4416.34</v>
          </cell>
          <cell r="O1054">
            <v>4378.37</v>
          </cell>
          <cell r="P1054">
            <v>4576.67</v>
          </cell>
          <cell r="Q1054">
            <v>3737.76</v>
          </cell>
          <cell r="R1054">
            <v>4141.5600000000004</v>
          </cell>
          <cell r="S1054">
            <v>0</v>
          </cell>
          <cell r="T1054">
            <v>47176.84</v>
          </cell>
        </row>
        <row r="1055">
          <cell r="A1055">
            <v>5125</v>
          </cell>
          <cell r="B1055" t="str">
            <v>4250</v>
          </cell>
          <cell r="C1055">
            <v>760010022</v>
          </cell>
          <cell r="D1055" t="str">
            <v>760</v>
          </cell>
          <cell r="E1055" t="str">
            <v>76001</v>
          </cell>
          <cell r="F1055" t="str">
            <v>Sosyal Güvenlik Ds.Pr.İşv.His.</v>
          </cell>
          <cell r="G1055" t="str">
            <v>7600100224250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724.82</v>
          </cell>
          <cell r="P1055">
            <v>776.59</v>
          </cell>
          <cell r="Q1055">
            <v>776.59</v>
          </cell>
          <cell r="R1055">
            <v>776.59</v>
          </cell>
          <cell r="S1055">
            <v>0</v>
          </cell>
          <cell r="T1055">
            <v>3054.59</v>
          </cell>
        </row>
        <row r="1056">
          <cell r="A1056">
            <v>5125</v>
          </cell>
          <cell r="B1056" t="str">
            <v>4250</v>
          </cell>
          <cell r="C1056">
            <v>760010023</v>
          </cell>
          <cell r="D1056" t="str">
            <v>760</v>
          </cell>
          <cell r="E1056" t="str">
            <v>76001</v>
          </cell>
          <cell r="F1056" t="str">
            <v>İşsizlik Sigortası İşv.Hissesi</v>
          </cell>
          <cell r="G1056" t="str">
            <v>7600100234250</v>
          </cell>
          <cell r="H1056">
            <v>384.16</v>
          </cell>
          <cell r="I1056">
            <v>377.3</v>
          </cell>
          <cell r="J1056">
            <v>483.21</v>
          </cell>
          <cell r="K1056">
            <v>483.21</v>
          </cell>
          <cell r="L1056">
            <v>439.86</v>
          </cell>
          <cell r="M1056">
            <v>491.35</v>
          </cell>
          <cell r="N1056">
            <v>452.96</v>
          </cell>
          <cell r="O1056">
            <v>449.06</v>
          </cell>
          <cell r="P1056">
            <v>469.4</v>
          </cell>
          <cell r="Q1056">
            <v>383.36</v>
          </cell>
          <cell r="R1056">
            <v>424.78</v>
          </cell>
          <cell r="S1056">
            <v>0</v>
          </cell>
          <cell r="T1056">
            <v>4838.6499999999996</v>
          </cell>
        </row>
        <row r="1057">
          <cell r="A1057">
            <v>5125</v>
          </cell>
          <cell r="B1057" t="str">
            <v>5100</v>
          </cell>
          <cell r="C1057">
            <v>770010021</v>
          </cell>
          <cell r="D1057" t="str">
            <v>770</v>
          </cell>
          <cell r="E1057" t="str">
            <v>77001</v>
          </cell>
          <cell r="F1057" t="str">
            <v>Ssk İşveren Hissesi</v>
          </cell>
          <cell r="G1057" t="str">
            <v>7700100215100</v>
          </cell>
          <cell r="H1057">
            <v>4951.1899999999996</v>
          </cell>
          <cell r="I1057">
            <v>4955.53</v>
          </cell>
          <cell r="J1057">
            <v>6032.99</v>
          </cell>
          <cell r="K1057">
            <v>6143.81</v>
          </cell>
          <cell r="L1057">
            <v>5908.49</v>
          </cell>
          <cell r="M1057">
            <v>6730.4</v>
          </cell>
          <cell r="N1057">
            <v>5747.53</v>
          </cell>
          <cell r="O1057">
            <v>5732.86</v>
          </cell>
          <cell r="P1057">
            <v>6730.4</v>
          </cell>
          <cell r="Q1057">
            <v>5740.32</v>
          </cell>
          <cell r="R1057">
            <v>5844.69</v>
          </cell>
          <cell r="S1057">
            <v>0</v>
          </cell>
          <cell r="T1057">
            <v>64518.21</v>
          </cell>
        </row>
        <row r="1058">
          <cell r="A1058">
            <v>5125</v>
          </cell>
          <cell r="B1058" t="str">
            <v>5100</v>
          </cell>
          <cell r="C1058">
            <v>770010022</v>
          </cell>
          <cell r="D1058" t="str">
            <v>770</v>
          </cell>
          <cell r="E1058" t="str">
            <v>77001</v>
          </cell>
          <cell r="F1058" t="str">
            <v>Sosyal Güvenlik Ds.Pr.İşv.His.</v>
          </cell>
          <cell r="G1058" t="str">
            <v>7700100225100</v>
          </cell>
          <cell r="H1058">
            <v>776.59</v>
          </cell>
          <cell r="I1058">
            <v>701.17</v>
          </cell>
          <cell r="J1058">
            <v>776.59</v>
          </cell>
          <cell r="K1058">
            <v>543.61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2797.96</v>
          </cell>
        </row>
        <row r="1059">
          <cell r="A1059">
            <v>5125</v>
          </cell>
          <cell r="B1059" t="str">
            <v>5100</v>
          </cell>
          <cell r="C1059">
            <v>770010023</v>
          </cell>
          <cell r="D1059" t="str">
            <v>770</v>
          </cell>
          <cell r="E1059" t="str">
            <v>77001</v>
          </cell>
          <cell r="F1059" t="str">
            <v>İşsizlik Sigortası İşv.Hissesi</v>
          </cell>
          <cell r="G1059" t="str">
            <v>7700100235100</v>
          </cell>
          <cell r="H1059">
            <v>507.81</v>
          </cell>
          <cell r="I1059">
            <v>508.26</v>
          </cell>
          <cell r="J1059">
            <v>618.77</v>
          </cell>
          <cell r="K1059">
            <v>630.14</v>
          </cell>
          <cell r="L1059">
            <v>606</v>
          </cell>
          <cell r="M1059">
            <v>690.3</v>
          </cell>
          <cell r="N1059">
            <v>589.49</v>
          </cell>
          <cell r="O1059">
            <v>587.98</v>
          </cell>
          <cell r="P1059">
            <v>690.3</v>
          </cell>
          <cell r="Q1059">
            <v>588.75</v>
          </cell>
          <cell r="R1059">
            <v>599.45000000000005</v>
          </cell>
          <cell r="S1059">
            <v>0</v>
          </cell>
          <cell r="T1059">
            <v>6617.25</v>
          </cell>
        </row>
        <row r="1060">
          <cell r="A1060">
            <v>5125</v>
          </cell>
          <cell r="B1060" t="str">
            <v>6100</v>
          </cell>
          <cell r="C1060">
            <v>770010021</v>
          </cell>
          <cell r="D1060" t="str">
            <v>770</v>
          </cell>
          <cell r="E1060" t="str">
            <v>77001</v>
          </cell>
          <cell r="F1060" t="str">
            <v>Ssk İşveren Hissesi</v>
          </cell>
          <cell r="G1060" t="str">
            <v>7700100216100</v>
          </cell>
          <cell r="H1060">
            <v>12378.05</v>
          </cell>
          <cell r="I1060">
            <v>12023.43</v>
          </cell>
          <cell r="J1060">
            <v>15578</v>
          </cell>
          <cell r="K1060">
            <v>15585.41</v>
          </cell>
          <cell r="L1060">
            <v>14359.39</v>
          </cell>
          <cell r="M1060">
            <v>17514.8</v>
          </cell>
          <cell r="N1060">
            <v>14341.04</v>
          </cell>
          <cell r="O1060">
            <v>14274.59</v>
          </cell>
          <cell r="P1060">
            <v>16978.259999999998</v>
          </cell>
          <cell r="Q1060">
            <v>14470.82</v>
          </cell>
          <cell r="R1060">
            <v>14587.17</v>
          </cell>
          <cell r="S1060">
            <v>0</v>
          </cell>
          <cell r="T1060">
            <v>162090.96</v>
          </cell>
        </row>
        <row r="1061">
          <cell r="A1061">
            <v>5125</v>
          </cell>
          <cell r="B1061" t="str">
            <v>6100</v>
          </cell>
          <cell r="C1061">
            <v>770010022</v>
          </cell>
          <cell r="D1061" t="str">
            <v>770</v>
          </cell>
          <cell r="E1061" t="str">
            <v>77001</v>
          </cell>
          <cell r="F1061" t="str">
            <v>Sosyal Güvenlik Ds.Pr.İşv.His.</v>
          </cell>
          <cell r="G1061" t="str">
            <v>7700100226100</v>
          </cell>
          <cell r="H1061">
            <v>257</v>
          </cell>
          <cell r="I1061">
            <v>260.01</v>
          </cell>
          <cell r="J1061">
            <v>449.77</v>
          </cell>
          <cell r="K1061">
            <v>412.91</v>
          </cell>
          <cell r="L1061">
            <v>262.79000000000002</v>
          </cell>
          <cell r="M1061">
            <v>492.29</v>
          </cell>
          <cell r="N1061">
            <v>262.79000000000002</v>
          </cell>
          <cell r="O1061">
            <v>304.17</v>
          </cell>
          <cell r="P1061">
            <v>543.54999999999995</v>
          </cell>
          <cell r="Q1061">
            <v>352.81</v>
          </cell>
          <cell r="R1061">
            <v>274.94</v>
          </cell>
          <cell r="S1061">
            <v>0</v>
          </cell>
          <cell r="T1061">
            <v>3873.03</v>
          </cell>
        </row>
        <row r="1062">
          <cell r="A1062">
            <v>5125</v>
          </cell>
          <cell r="B1062" t="str">
            <v>6100</v>
          </cell>
          <cell r="C1062">
            <v>770010023</v>
          </cell>
          <cell r="D1062" t="str">
            <v>770</v>
          </cell>
          <cell r="E1062" t="str">
            <v>77001</v>
          </cell>
          <cell r="F1062" t="str">
            <v>İşsizlik Sigortası İşv.Hissesi</v>
          </cell>
          <cell r="G1062" t="str">
            <v>7700100236100</v>
          </cell>
          <cell r="H1062">
            <v>1269.53</v>
          </cell>
          <cell r="I1062">
            <v>1233.17</v>
          </cell>
          <cell r="J1062">
            <v>1597.75</v>
          </cell>
          <cell r="K1062">
            <v>1598.52</v>
          </cell>
          <cell r="L1062">
            <v>1472.75</v>
          </cell>
          <cell r="M1062">
            <v>1796.39</v>
          </cell>
          <cell r="N1062">
            <v>1470.87</v>
          </cell>
          <cell r="O1062">
            <v>1464.06</v>
          </cell>
          <cell r="P1062">
            <v>1741.36</v>
          </cell>
          <cell r="Q1062">
            <v>1484.18</v>
          </cell>
          <cell r="R1062">
            <v>1496.1</v>
          </cell>
          <cell r="S1062">
            <v>0</v>
          </cell>
          <cell r="T1062">
            <v>16624.68</v>
          </cell>
        </row>
        <row r="1063">
          <cell r="A1063">
            <v>5125</v>
          </cell>
          <cell r="B1063" t="str">
            <v>7100</v>
          </cell>
          <cell r="C1063">
            <v>770010021</v>
          </cell>
          <cell r="D1063" t="str">
            <v>770</v>
          </cell>
          <cell r="E1063" t="str">
            <v>77001</v>
          </cell>
          <cell r="F1063" t="str">
            <v>Ssk İşveren Hissesi</v>
          </cell>
          <cell r="G1063" t="str">
            <v>7700100217100</v>
          </cell>
          <cell r="H1063">
            <v>1152.7</v>
          </cell>
          <cell r="I1063">
            <v>1168.8599999999999</v>
          </cell>
          <cell r="J1063">
            <v>1346.08</v>
          </cell>
          <cell r="K1063">
            <v>1346.08</v>
          </cell>
          <cell r="L1063">
            <v>1323.93</v>
          </cell>
          <cell r="M1063">
            <v>1346.08</v>
          </cell>
          <cell r="N1063">
            <v>1317.84</v>
          </cell>
          <cell r="O1063">
            <v>2019.12</v>
          </cell>
          <cell r="P1063">
            <v>2019.12</v>
          </cell>
          <cell r="Q1063">
            <v>1882.11</v>
          </cell>
          <cell r="R1063">
            <v>1954.44</v>
          </cell>
          <cell r="S1063">
            <v>0</v>
          </cell>
          <cell r="T1063">
            <v>16876.36</v>
          </cell>
        </row>
        <row r="1064">
          <cell r="A1064">
            <v>5125</v>
          </cell>
          <cell r="B1064" t="str">
            <v>7100</v>
          </cell>
          <cell r="C1064">
            <v>770010022</v>
          </cell>
          <cell r="D1064" t="str">
            <v>770</v>
          </cell>
          <cell r="E1064" t="str">
            <v>77001</v>
          </cell>
          <cell r="F1064" t="str">
            <v>Sosyal Güvenlik Ds.Pr.İşv.His.</v>
          </cell>
          <cell r="G1064" t="str">
            <v>7700100227100</v>
          </cell>
          <cell r="H1064">
            <v>310.64</v>
          </cell>
          <cell r="I1064">
            <v>776.59</v>
          </cell>
          <cell r="J1064">
            <v>776.59</v>
          </cell>
          <cell r="K1064">
            <v>776.59</v>
          </cell>
          <cell r="L1064">
            <v>776.59</v>
          </cell>
          <cell r="M1064">
            <v>776.59</v>
          </cell>
          <cell r="N1064">
            <v>776.59</v>
          </cell>
          <cell r="O1064">
            <v>776.59</v>
          </cell>
          <cell r="P1064">
            <v>776.59</v>
          </cell>
          <cell r="Q1064">
            <v>776.59</v>
          </cell>
          <cell r="R1064">
            <v>776.59</v>
          </cell>
          <cell r="S1064">
            <v>0</v>
          </cell>
          <cell r="T1064">
            <v>8076.54</v>
          </cell>
        </row>
        <row r="1065">
          <cell r="A1065">
            <v>5125</v>
          </cell>
          <cell r="B1065" t="str">
            <v>7100</v>
          </cell>
          <cell r="C1065">
            <v>770010023</v>
          </cell>
          <cell r="D1065" t="str">
            <v>770</v>
          </cell>
          <cell r="E1065" t="str">
            <v>77001</v>
          </cell>
          <cell r="F1065" t="str">
            <v>İşsizlik Sigortası İşv.Hissesi</v>
          </cell>
          <cell r="G1065" t="str">
            <v>7700100237100</v>
          </cell>
          <cell r="H1065">
            <v>118.23</v>
          </cell>
          <cell r="I1065">
            <v>119.88</v>
          </cell>
          <cell r="J1065">
            <v>138.06</v>
          </cell>
          <cell r="K1065">
            <v>138.06</v>
          </cell>
          <cell r="L1065">
            <v>135.79</v>
          </cell>
          <cell r="M1065">
            <v>138.06</v>
          </cell>
          <cell r="N1065">
            <v>135.16</v>
          </cell>
          <cell r="O1065">
            <v>207.09</v>
          </cell>
          <cell r="P1065">
            <v>207.09</v>
          </cell>
          <cell r="Q1065">
            <v>193.04</v>
          </cell>
          <cell r="R1065">
            <v>200.46</v>
          </cell>
          <cell r="S1065">
            <v>0</v>
          </cell>
          <cell r="T1065">
            <v>1730.92</v>
          </cell>
        </row>
        <row r="1066">
          <cell r="A1066">
            <v>5125</v>
          </cell>
          <cell r="B1066" t="str">
            <v>7150</v>
          </cell>
          <cell r="C1066">
            <v>770010021</v>
          </cell>
          <cell r="D1066" t="str">
            <v>770</v>
          </cell>
          <cell r="E1066" t="str">
            <v>77001</v>
          </cell>
          <cell r="F1066" t="str">
            <v>Ssk İşveren Hissesi</v>
          </cell>
          <cell r="G1066" t="str">
            <v>7700100217150</v>
          </cell>
          <cell r="H1066">
            <v>3566.29</v>
          </cell>
          <cell r="I1066">
            <v>3526.09</v>
          </cell>
          <cell r="J1066">
            <v>4508.58</v>
          </cell>
          <cell r="K1066">
            <v>4448.38</v>
          </cell>
          <cell r="L1066">
            <v>3752.67</v>
          </cell>
          <cell r="M1066">
            <v>4564.74</v>
          </cell>
          <cell r="N1066">
            <v>3804.44</v>
          </cell>
          <cell r="O1066">
            <v>3790.64</v>
          </cell>
          <cell r="P1066">
            <v>4564.74</v>
          </cell>
          <cell r="Q1066">
            <v>3843.74</v>
          </cell>
          <cell r="R1066">
            <v>3420.01</v>
          </cell>
          <cell r="S1066">
            <v>0</v>
          </cell>
          <cell r="T1066">
            <v>43790.32</v>
          </cell>
        </row>
        <row r="1067">
          <cell r="A1067">
            <v>5125</v>
          </cell>
          <cell r="B1067" t="str">
            <v>7150</v>
          </cell>
          <cell r="C1067">
            <v>770010023</v>
          </cell>
          <cell r="D1067" t="str">
            <v>770</v>
          </cell>
          <cell r="E1067" t="str">
            <v>77001</v>
          </cell>
          <cell r="F1067" t="str">
            <v>İşsizlik Sigortası İşv.Hissesi</v>
          </cell>
          <cell r="G1067" t="str">
            <v>7700100237150</v>
          </cell>
          <cell r="H1067">
            <v>365.77</v>
          </cell>
          <cell r="I1067">
            <v>361.65</v>
          </cell>
          <cell r="J1067">
            <v>462.42</v>
          </cell>
          <cell r="K1067">
            <v>456.24</v>
          </cell>
          <cell r="L1067">
            <v>384.89</v>
          </cell>
          <cell r="M1067">
            <v>468.18</v>
          </cell>
          <cell r="N1067">
            <v>390.2</v>
          </cell>
          <cell r="O1067">
            <v>388.78</v>
          </cell>
          <cell r="P1067">
            <v>468.18</v>
          </cell>
          <cell r="Q1067">
            <v>394.23</v>
          </cell>
          <cell r="R1067">
            <v>350.78</v>
          </cell>
          <cell r="S1067">
            <v>0</v>
          </cell>
          <cell r="T1067">
            <v>4491.32</v>
          </cell>
        </row>
        <row r="1068">
          <cell r="A1068">
            <v>5125</v>
          </cell>
          <cell r="B1068" t="str">
            <v>7200</v>
          </cell>
          <cell r="C1068">
            <v>770010021</v>
          </cell>
          <cell r="D1068" t="str">
            <v>770</v>
          </cell>
          <cell r="E1068" t="str">
            <v>77001</v>
          </cell>
          <cell r="F1068" t="str">
            <v>Ssk İşveren Hissesi</v>
          </cell>
          <cell r="G1068" t="str">
            <v>7700100217200</v>
          </cell>
          <cell r="H1068">
            <v>2253.2199999999998</v>
          </cell>
          <cell r="I1068">
            <v>2253.2199999999998</v>
          </cell>
          <cell r="J1068">
            <v>2692.16</v>
          </cell>
          <cell r="K1068">
            <v>2643.55</v>
          </cell>
          <cell r="L1068">
            <v>2336.6799999999998</v>
          </cell>
          <cell r="M1068">
            <v>2692.16</v>
          </cell>
          <cell r="N1068">
            <v>2336.6799999999998</v>
          </cell>
          <cell r="O1068">
            <v>2419.52</v>
          </cell>
          <cell r="P1068">
            <v>2695.61</v>
          </cell>
          <cell r="Q1068">
            <v>2386.8000000000002</v>
          </cell>
          <cell r="R1068">
            <v>2386.8000000000002</v>
          </cell>
          <cell r="S1068">
            <v>0</v>
          </cell>
          <cell r="T1068">
            <v>27096.400000000001</v>
          </cell>
        </row>
        <row r="1069">
          <cell r="A1069">
            <v>5125</v>
          </cell>
          <cell r="B1069" t="str">
            <v>7200</v>
          </cell>
          <cell r="C1069">
            <v>770010023</v>
          </cell>
          <cell r="D1069" t="str">
            <v>770</v>
          </cell>
          <cell r="E1069" t="str">
            <v>77001</v>
          </cell>
          <cell r="F1069" t="str">
            <v>İşsizlik Sigortası İşv.Hissesi</v>
          </cell>
          <cell r="G1069" t="str">
            <v>7700100237200</v>
          </cell>
          <cell r="H1069">
            <v>231.1</v>
          </cell>
          <cell r="I1069">
            <v>231.1</v>
          </cell>
          <cell r="J1069">
            <v>276.12</v>
          </cell>
          <cell r="K1069">
            <v>271.13</v>
          </cell>
          <cell r="L1069">
            <v>239.66</v>
          </cell>
          <cell r="M1069">
            <v>276.12</v>
          </cell>
          <cell r="N1069">
            <v>239.66</v>
          </cell>
          <cell r="O1069">
            <v>248.16</v>
          </cell>
          <cell r="P1069">
            <v>276.47000000000003</v>
          </cell>
          <cell r="Q1069">
            <v>244.8</v>
          </cell>
          <cell r="R1069">
            <v>244.8</v>
          </cell>
          <cell r="S1069">
            <v>0</v>
          </cell>
          <cell r="T1069">
            <v>2779.12</v>
          </cell>
        </row>
        <row r="1070">
          <cell r="A1070">
            <v>5125</v>
          </cell>
          <cell r="B1070" t="str">
            <v>7251</v>
          </cell>
          <cell r="C1070">
            <v>770010021</v>
          </cell>
          <cell r="D1070" t="str">
            <v>770</v>
          </cell>
          <cell r="E1070" t="str">
            <v>77001</v>
          </cell>
          <cell r="F1070" t="str">
            <v>Ssk İşveren Hissesi</v>
          </cell>
          <cell r="G1070" t="str">
            <v>7700100217251</v>
          </cell>
          <cell r="H1070">
            <v>271.58</v>
          </cell>
          <cell r="I1070">
            <v>268.7</v>
          </cell>
          <cell r="J1070">
            <v>448.53</v>
          </cell>
          <cell r="K1070">
            <v>433.33</v>
          </cell>
          <cell r="L1070">
            <v>277.23</v>
          </cell>
          <cell r="M1070">
            <v>492.92</v>
          </cell>
          <cell r="N1070">
            <v>350.33</v>
          </cell>
          <cell r="O1070">
            <v>293.74</v>
          </cell>
          <cell r="P1070">
            <v>44.87</v>
          </cell>
          <cell r="Q1070">
            <v>0</v>
          </cell>
          <cell r="R1070">
            <v>0</v>
          </cell>
          <cell r="S1070">
            <v>0</v>
          </cell>
          <cell r="T1070">
            <v>2881.23</v>
          </cell>
        </row>
        <row r="1071">
          <cell r="A1071">
            <v>5125</v>
          </cell>
          <cell r="B1071" t="str">
            <v>7251</v>
          </cell>
          <cell r="C1071">
            <v>770010022</v>
          </cell>
          <cell r="D1071" t="str">
            <v>770</v>
          </cell>
          <cell r="E1071" t="str">
            <v>77001</v>
          </cell>
          <cell r="F1071" t="str">
            <v>Sosyal Güvenlik Ds.Pr.İşv.His.</v>
          </cell>
          <cell r="G1071" t="str">
            <v>7700100227251</v>
          </cell>
          <cell r="H1071">
            <v>776.59</v>
          </cell>
          <cell r="I1071">
            <v>776.59</v>
          </cell>
          <cell r="J1071">
            <v>776.59</v>
          </cell>
          <cell r="K1071">
            <v>776.59</v>
          </cell>
          <cell r="L1071">
            <v>776.59</v>
          </cell>
          <cell r="M1071">
            <v>776.59</v>
          </cell>
          <cell r="N1071">
            <v>776.59</v>
          </cell>
          <cell r="O1071">
            <v>776.59</v>
          </cell>
          <cell r="P1071">
            <v>776.59</v>
          </cell>
          <cell r="Q1071">
            <v>776.59</v>
          </cell>
          <cell r="R1071">
            <v>776.59</v>
          </cell>
          <cell r="S1071">
            <v>0</v>
          </cell>
          <cell r="T1071">
            <v>8542.49</v>
          </cell>
        </row>
        <row r="1072">
          <cell r="A1072">
            <v>5125</v>
          </cell>
          <cell r="B1072" t="str">
            <v>7251</v>
          </cell>
          <cell r="C1072">
            <v>770010023</v>
          </cell>
          <cell r="D1072" t="str">
            <v>770</v>
          </cell>
          <cell r="E1072" t="str">
            <v>77001</v>
          </cell>
          <cell r="F1072" t="str">
            <v>İşsizlik Sigortası İşv.Hissesi</v>
          </cell>
          <cell r="G1072" t="str">
            <v>7700100237251</v>
          </cell>
          <cell r="H1072">
            <v>27.85</v>
          </cell>
          <cell r="I1072">
            <v>27.56</v>
          </cell>
          <cell r="J1072">
            <v>46</v>
          </cell>
          <cell r="K1072">
            <v>44.44</v>
          </cell>
          <cell r="L1072">
            <v>28.43</v>
          </cell>
          <cell r="M1072">
            <v>50.56</v>
          </cell>
          <cell r="N1072">
            <v>35.93</v>
          </cell>
          <cell r="O1072">
            <v>30.13</v>
          </cell>
          <cell r="P1072">
            <v>4.5999999999999996</v>
          </cell>
          <cell r="Q1072">
            <v>0</v>
          </cell>
          <cell r="R1072">
            <v>0</v>
          </cell>
          <cell r="S1072">
            <v>0</v>
          </cell>
          <cell r="T1072">
            <v>295.5</v>
          </cell>
        </row>
        <row r="1073">
          <cell r="A1073">
            <v>5125</v>
          </cell>
          <cell r="B1073" t="str">
            <v>7252</v>
          </cell>
          <cell r="C1073">
            <v>770010021</v>
          </cell>
          <cell r="D1073" t="str">
            <v>770</v>
          </cell>
          <cell r="E1073" t="str">
            <v>77001</v>
          </cell>
          <cell r="F1073" t="str">
            <v>Ssk İşveren Hissesi</v>
          </cell>
          <cell r="G1073" t="str">
            <v>7700100217252</v>
          </cell>
          <cell r="H1073">
            <v>2624.3</v>
          </cell>
          <cell r="I1073">
            <v>2519.7800000000002</v>
          </cell>
          <cell r="J1073">
            <v>3923.05</v>
          </cell>
          <cell r="K1073">
            <v>3662.57</v>
          </cell>
          <cell r="L1073">
            <v>3038.67</v>
          </cell>
          <cell r="M1073">
            <v>4723.3100000000004</v>
          </cell>
          <cell r="N1073">
            <v>3333.89</v>
          </cell>
          <cell r="O1073">
            <v>3185.83</v>
          </cell>
          <cell r="P1073">
            <v>4999.18</v>
          </cell>
          <cell r="Q1073">
            <v>3496.78</v>
          </cell>
          <cell r="R1073">
            <v>3437.74</v>
          </cell>
          <cell r="S1073">
            <v>0</v>
          </cell>
          <cell r="T1073">
            <v>38945.1</v>
          </cell>
        </row>
        <row r="1074">
          <cell r="A1074">
            <v>5125</v>
          </cell>
          <cell r="B1074" t="str">
            <v>7252</v>
          </cell>
          <cell r="C1074">
            <v>770010022</v>
          </cell>
          <cell r="D1074" t="str">
            <v>770</v>
          </cell>
          <cell r="E1074" t="str">
            <v>77001</v>
          </cell>
          <cell r="F1074" t="str">
            <v>Sosyal Güvenlik Ds.Pr.İşv.His.</v>
          </cell>
          <cell r="G1074" t="str">
            <v>7700100227252</v>
          </cell>
          <cell r="H1074">
            <v>588.44000000000005</v>
          </cell>
          <cell r="I1074">
            <v>1054.3900000000001</v>
          </cell>
          <cell r="J1074">
            <v>1331.59</v>
          </cell>
          <cell r="K1074">
            <v>1265.02</v>
          </cell>
          <cell r="L1074">
            <v>1191.19</v>
          </cell>
          <cell r="M1074">
            <v>1603.57</v>
          </cell>
          <cell r="N1074">
            <v>1328.34</v>
          </cell>
          <cell r="O1074">
            <v>1220.44</v>
          </cell>
          <cell r="P1074">
            <v>1663.69</v>
          </cell>
          <cell r="Q1074">
            <v>1244.07</v>
          </cell>
          <cell r="R1074">
            <v>1244.07</v>
          </cell>
          <cell r="S1074">
            <v>0</v>
          </cell>
          <cell r="T1074">
            <v>13734.81</v>
          </cell>
        </row>
        <row r="1075">
          <cell r="A1075">
            <v>5125</v>
          </cell>
          <cell r="B1075" t="str">
            <v>7252</v>
          </cell>
          <cell r="C1075">
            <v>770010023</v>
          </cell>
          <cell r="D1075" t="str">
            <v>770</v>
          </cell>
          <cell r="E1075" t="str">
            <v>77001</v>
          </cell>
          <cell r="F1075" t="str">
            <v>İşsizlik Sigortası İşv.Hissesi</v>
          </cell>
          <cell r="G1075" t="str">
            <v>7700100237252</v>
          </cell>
          <cell r="H1075">
            <v>269.14999999999998</v>
          </cell>
          <cell r="I1075">
            <v>258.44</v>
          </cell>
          <cell r="J1075">
            <v>402.36</v>
          </cell>
          <cell r="K1075">
            <v>375.65</v>
          </cell>
          <cell r="L1075">
            <v>311.64999999999998</v>
          </cell>
          <cell r="M1075">
            <v>484.44</v>
          </cell>
          <cell r="N1075">
            <v>341.94</v>
          </cell>
          <cell r="O1075">
            <v>326.75</v>
          </cell>
          <cell r="P1075">
            <v>512.74</v>
          </cell>
          <cell r="Q1075">
            <v>358.64</v>
          </cell>
          <cell r="R1075">
            <v>352.58</v>
          </cell>
          <cell r="S1075">
            <v>0</v>
          </cell>
          <cell r="T1075">
            <v>3994.34</v>
          </cell>
        </row>
        <row r="1076">
          <cell r="A1076">
            <v>5125</v>
          </cell>
          <cell r="B1076" t="str">
            <v>7300</v>
          </cell>
          <cell r="C1076">
            <v>770010021</v>
          </cell>
          <cell r="D1076" t="str">
            <v>770</v>
          </cell>
          <cell r="E1076" t="str">
            <v>77001</v>
          </cell>
          <cell r="F1076" t="str">
            <v>Ssk İşveren Hissesi</v>
          </cell>
          <cell r="G1076" t="str">
            <v>7700100217300</v>
          </cell>
          <cell r="H1076">
            <v>880.24</v>
          </cell>
          <cell r="I1076">
            <v>841.36</v>
          </cell>
          <cell r="J1076">
            <v>1331.29</v>
          </cell>
          <cell r="K1076">
            <v>1274.1500000000001</v>
          </cell>
          <cell r="L1076">
            <v>959.14</v>
          </cell>
          <cell r="M1076">
            <v>1346.08</v>
          </cell>
          <cell r="N1076">
            <v>928.72</v>
          </cell>
          <cell r="O1076">
            <v>928.72</v>
          </cell>
          <cell r="P1076">
            <v>1346.08</v>
          </cell>
          <cell r="Q1076">
            <v>975.32</v>
          </cell>
          <cell r="R1076">
            <v>975.32</v>
          </cell>
          <cell r="S1076">
            <v>0</v>
          </cell>
          <cell r="T1076">
            <v>11786.42</v>
          </cell>
        </row>
        <row r="1077">
          <cell r="A1077">
            <v>5125</v>
          </cell>
          <cell r="B1077" t="str">
            <v>7300</v>
          </cell>
          <cell r="C1077">
            <v>770010023</v>
          </cell>
          <cell r="D1077" t="str">
            <v>770</v>
          </cell>
          <cell r="E1077" t="str">
            <v>77001</v>
          </cell>
          <cell r="F1077" t="str">
            <v>İşsizlik Sigortası İşv.Hissesi</v>
          </cell>
          <cell r="G1077" t="str">
            <v>7700100237300</v>
          </cell>
          <cell r="H1077">
            <v>90.28</v>
          </cell>
          <cell r="I1077">
            <v>86.29</v>
          </cell>
          <cell r="J1077">
            <v>136.54</v>
          </cell>
          <cell r="K1077">
            <v>130.68</v>
          </cell>
          <cell r="L1077">
            <v>98.37</v>
          </cell>
          <cell r="M1077">
            <v>138.06</v>
          </cell>
          <cell r="N1077">
            <v>95.25</v>
          </cell>
          <cell r="O1077">
            <v>95.25</v>
          </cell>
          <cell r="P1077">
            <v>138.06</v>
          </cell>
          <cell r="Q1077">
            <v>100.03</v>
          </cell>
          <cell r="R1077">
            <v>100.03</v>
          </cell>
          <cell r="S1077">
            <v>0</v>
          </cell>
          <cell r="T1077">
            <v>1208.8399999999999</v>
          </cell>
        </row>
        <row r="1078">
          <cell r="A1078">
            <v>5127</v>
          </cell>
          <cell r="B1078" t="str">
            <v>1101</v>
          </cell>
          <cell r="C1078">
            <v>760010032</v>
          </cell>
          <cell r="D1078" t="str">
            <v>760</v>
          </cell>
          <cell r="E1078" t="str">
            <v>76001</v>
          </cell>
          <cell r="F1078" t="str">
            <v>Hayat-Sağlık Sigorta Prim.Gid.</v>
          </cell>
          <cell r="G1078" t="str">
            <v>7600100321101</v>
          </cell>
          <cell r="H1078">
            <v>1690.12</v>
          </cell>
          <cell r="I1078">
            <v>1863.16</v>
          </cell>
          <cell r="J1078">
            <v>1789.12</v>
          </cell>
          <cell r="K1078">
            <v>1779.64</v>
          </cell>
          <cell r="L1078">
            <v>1760.75</v>
          </cell>
          <cell r="M1078">
            <v>1684.34</v>
          </cell>
          <cell r="N1078">
            <v>1684.34</v>
          </cell>
          <cell r="O1078">
            <v>1517.28</v>
          </cell>
          <cell r="P1078">
            <v>1496</v>
          </cell>
          <cell r="Q1078">
            <v>1501.06</v>
          </cell>
          <cell r="R1078">
            <v>1416.36</v>
          </cell>
          <cell r="S1078">
            <v>0</v>
          </cell>
          <cell r="T1078">
            <v>18182.169999999998</v>
          </cell>
        </row>
        <row r="1079">
          <cell r="A1079">
            <v>5127</v>
          </cell>
          <cell r="B1079" t="str">
            <v>1101</v>
          </cell>
          <cell r="C1079">
            <v>760120008</v>
          </cell>
          <cell r="D1079" t="str">
            <v>760</v>
          </cell>
          <cell r="E1079" t="str">
            <v>76012</v>
          </cell>
          <cell r="F1079" t="str">
            <v>Personel Ferdi Kaza Sigorta.</v>
          </cell>
          <cell r="G1079" t="str">
            <v>7601200081101</v>
          </cell>
          <cell r="H1079">
            <v>7.37</v>
          </cell>
          <cell r="I1079">
            <v>7.36</v>
          </cell>
          <cell r="J1079">
            <v>7.36</v>
          </cell>
          <cell r="K1079">
            <v>7.36</v>
          </cell>
          <cell r="L1079">
            <v>7.36</v>
          </cell>
          <cell r="M1079">
            <v>4.18</v>
          </cell>
          <cell r="N1079">
            <v>7.36</v>
          </cell>
          <cell r="O1079">
            <v>7.36</v>
          </cell>
          <cell r="P1079">
            <v>7.36</v>
          </cell>
          <cell r="Q1079">
            <v>8.44</v>
          </cell>
          <cell r="R1079">
            <v>6.42</v>
          </cell>
          <cell r="S1079">
            <v>0</v>
          </cell>
          <cell r="T1079">
            <v>77.930000000000007</v>
          </cell>
        </row>
        <row r="1080">
          <cell r="A1080">
            <v>5127</v>
          </cell>
          <cell r="B1080" t="str">
            <v>1102</v>
          </cell>
          <cell r="C1080">
            <v>760010032</v>
          </cell>
          <cell r="D1080" t="str">
            <v>760</v>
          </cell>
          <cell r="E1080" t="str">
            <v>76001</v>
          </cell>
          <cell r="F1080" t="str">
            <v>Hayat-Sağlık Sigorta Prim.Gid.</v>
          </cell>
          <cell r="G1080" t="str">
            <v>7600100321102</v>
          </cell>
          <cell r="H1080">
            <v>718.97</v>
          </cell>
          <cell r="I1080">
            <v>808.97</v>
          </cell>
          <cell r="J1080">
            <v>817.97</v>
          </cell>
          <cell r="K1080">
            <v>815.39</v>
          </cell>
          <cell r="L1080">
            <v>815.39</v>
          </cell>
          <cell r="M1080">
            <v>817</v>
          </cell>
          <cell r="N1080">
            <v>817</v>
          </cell>
          <cell r="O1080">
            <v>817.89</v>
          </cell>
          <cell r="P1080">
            <v>811</v>
          </cell>
          <cell r="Q1080">
            <v>817.87</v>
          </cell>
          <cell r="R1080">
            <v>817.87</v>
          </cell>
          <cell r="S1080">
            <v>0</v>
          </cell>
          <cell r="T1080">
            <v>8875.32</v>
          </cell>
        </row>
        <row r="1081">
          <cell r="A1081">
            <v>5127</v>
          </cell>
          <cell r="B1081" t="str">
            <v>1102</v>
          </cell>
          <cell r="C1081">
            <v>760120008</v>
          </cell>
          <cell r="D1081" t="str">
            <v>760</v>
          </cell>
          <cell r="E1081" t="str">
            <v>76012</v>
          </cell>
          <cell r="F1081" t="str">
            <v>Personel Ferdi Kaza Sigorta.</v>
          </cell>
          <cell r="G1081" t="str">
            <v>7601200081102</v>
          </cell>
          <cell r="H1081">
            <v>3.42</v>
          </cell>
          <cell r="I1081">
            <v>3.47</v>
          </cell>
          <cell r="J1081">
            <v>3.47</v>
          </cell>
          <cell r="K1081">
            <v>3.47</v>
          </cell>
          <cell r="L1081">
            <v>3.47</v>
          </cell>
          <cell r="M1081">
            <v>3.47</v>
          </cell>
          <cell r="N1081">
            <v>3.47</v>
          </cell>
          <cell r="O1081">
            <v>3.47</v>
          </cell>
          <cell r="P1081">
            <v>3.47</v>
          </cell>
          <cell r="Q1081">
            <v>3.47</v>
          </cell>
          <cell r="R1081">
            <v>3.47</v>
          </cell>
          <cell r="S1081">
            <v>0</v>
          </cell>
          <cell r="T1081">
            <v>38.119999999999997</v>
          </cell>
        </row>
        <row r="1082">
          <cell r="A1082">
            <v>5127</v>
          </cell>
          <cell r="B1082" t="str">
            <v>1150</v>
          </cell>
          <cell r="C1082">
            <v>760010032</v>
          </cell>
          <cell r="D1082" t="str">
            <v>760</v>
          </cell>
          <cell r="E1082" t="str">
            <v>76001</v>
          </cell>
          <cell r="F1082" t="str">
            <v>Hayat-Sağlık Sigorta Prim.Gid.</v>
          </cell>
          <cell r="G1082" t="str">
            <v>7600100321150</v>
          </cell>
          <cell r="H1082">
            <v>22274.17</v>
          </cell>
          <cell r="I1082">
            <v>23986.41</v>
          </cell>
          <cell r="J1082">
            <v>23790.18</v>
          </cell>
          <cell r="K1082">
            <v>23737.25</v>
          </cell>
          <cell r="L1082">
            <v>24568.1</v>
          </cell>
          <cell r="M1082">
            <v>24719.84</v>
          </cell>
          <cell r="N1082">
            <v>24977.919999999998</v>
          </cell>
          <cell r="O1082">
            <v>21515.71</v>
          </cell>
          <cell r="P1082">
            <v>21673.13</v>
          </cell>
          <cell r="Q1082">
            <v>22217.5</v>
          </cell>
          <cell r="R1082">
            <v>22095.05</v>
          </cell>
          <cell r="S1082">
            <v>0</v>
          </cell>
          <cell r="T1082">
            <v>255555.26</v>
          </cell>
        </row>
        <row r="1083">
          <cell r="A1083">
            <v>5127</v>
          </cell>
          <cell r="B1083" t="str">
            <v>1150</v>
          </cell>
          <cell r="C1083">
            <v>760120008</v>
          </cell>
          <cell r="D1083" t="str">
            <v>760</v>
          </cell>
          <cell r="E1083" t="str">
            <v>76012</v>
          </cell>
          <cell r="F1083" t="str">
            <v>Personel Ferdi Kaza Sigorta.</v>
          </cell>
          <cell r="G1083" t="str">
            <v>7601200081150</v>
          </cell>
          <cell r="H1083">
            <v>99.17</v>
          </cell>
          <cell r="I1083">
            <v>90.2</v>
          </cell>
          <cell r="J1083">
            <v>88.52</v>
          </cell>
          <cell r="K1083">
            <v>98.05</v>
          </cell>
          <cell r="L1083">
            <v>89.61</v>
          </cell>
          <cell r="M1083">
            <v>89.77</v>
          </cell>
          <cell r="N1083">
            <v>104.29</v>
          </cell>
          <cell r="O1083">
            <v>92.25</v>
          </cell>
          <cell r="P1083">
            <v>93.27</v>
          </cell>
          <cell r="Q1083">
            <v>96.51</v>
          </cell>
          <cell r="R1083">
            <v>100.37</v>
          </cell>
          <cell r="S1083">
            <v>0</v>
          </cell>
          <cell r="T1083">
            <v>1042.01</v>
          </cell>
        </row>
        <row r="1084">
          <cell r="A1084">
            <v>5127</v>
          </cell>
          <cell r="B1084" t="str">
            <v>3100</v>
          </cell>
          <cell r="C1084">
            <v>760010032</v>
          </cell>
          <cell r="D1084" t="str">
            <v>760</v>
          </cell>
          <cell r="E1084" t="str">
            <v>76001</v>
          </cell>
          <cell r="F1084" t="str">
            <v>Hayat-Sağlık Sigorta Prim.Gid.</v>
          </cell>
          <cell r="G1084" t="str">
            <v>7600100323100</v>
          </cell>
          <cell r="H1084">
            <v>2139.81</v>
          </cell>
          <cell r="I1084">
            <v>2356.15</v>
          </cell>
          <cell r="J1084">
            <v>2159.4499999999998</v>
          </cell>
          <cell r="K1084">
            <v>2533.2199999999998</v>
          </cell>
          <cell r="L1084">
            <v>2889.01</v>
          </cell>
          <cell r="M1084">
            <v>2888.69</v>
          </cell>
          <cell r="N1084">
            <v>3053.12</v>
          </cell>
          <cell r="O1084">
            <v>3065.12</v>
          </cell>
          <cell r="P1084">
            <v>3538.66</v>
          </cell>
          <cell r="Q1084">
            <v>3743.16</v>
          </cell>
          <cell r="R1084">
            <v>3840.09</v>
          </cell>
          <cell r="S1084">
            <v>0</v>
          </cell>
          <cell r="T1084">
            <v>32206.48</v>
          </cell>
        </row>
        <row r="1085">
          <cell r="A1085">
            <v>5127</v>
          </cell>
          <cell r="B1085" t="str">
            <v>3100</v>
          </cell>
          <cell r="C1085">
            <v>760120008</v>
          </cell>
          <cell r="D1085" t="str">
            <v>760</v>
          </cell>
          <cell r="E1085" t="str">
            <v>76012</v>
          </cell>
          <cell r="F1085" t="str">
            <v>Personel Ferdi Kaza Sigorta.</v>
          </cell>
          <cell r="G1085" t="str">
            <v>7601200083100</v>
          </cell>
          <cell r="H1085">
            <v>13.81</v>
          </cell>
          <cell r="I1085">
            <v>23.39</v>
          </cell>
          <cell r="J1085">
            <v>13.87</v>
          </cell>
          <cell r="K1085">
            <v>17.559999999999999</v>
          </cell>
          <cell r="L1085">
            <v>13.87</v>
          </cell>
          <cell r="M1085">
            <v>20.05</v>
          </cell>
          <cell r="N1085">
            <v>6.26</v>
          </cell>
          <cell r="O1085">
            <v>13.87</v>
          </cell>
          <cell r="P1085">
            <v>22.43</v>
          </cell>
          <cell r="Q1085">
            <v>13.87</v>
          </cell>
          <cell r="R1085">
            <v>13.87</v>
          </cell>
          <cell r="S1085">
            <v>0</v>
          </cell>
          <cell r="T1085">
            <v>172.85</v>
          </cell>
        </row>
        <row r="1086">
          <cell r="A1086">
            <v>5127</v>
          </cell>
          <cell r="B1086" t="str">
            <v>3150</v>
          </cell>
          <cell r="C1086">
            <v>760010032</v>
          </cell>
          <cell r="D1086" t="str">
            <v>760</v>
          </cell>
          <cell r="E1086" t="str">
            <v>76001</v>
          </cell>
          <cell r="F1086" t="str">
            <v>Hayat-Sağlık Sigorta Prim.Gid.</v>
          </cell>
          <cell r="G1086" t="str">
            <v>7600100323150</v>
          </cell>
          <cell r="H1086">
            <v>1310.1199999999999</v>
          </cell>
          <cell r="I1086">
            <v>1310.1199999999999</v>
          </cell>
          <cell r="J1086">
            <v>1408.5</v>
          </cell>
          <cell r="K1086">
            <v>1397.54</v>
          </cell>
          <cell r="L1086">
            <v>1690.4</v>
          </cell>
          <cell r="M1086">
            <v>1813.04</v>
          </cell>
          <cell r="N1086">
            <v>1838.91</v>
          </cell>
          <cell r="O1086">
            <v>1814.91</v>
          </cell>
          <cell r="P1086">
            <v>1964.29</v>
          </cell>
          <cell r="Q1086">
            <v>2039.93</v>
          </cell>
          <cell r="R1086">
            <v>1867.56</v>
          </cell>
          <cell r="S1086">
            <v>0</v>
          </cell>
          <cell r="T1086">
            <v>18455.32</v>
          </cell>
        </row>
        <row r="1087">
          <cell r="A1087">
            <v>5127</v>
          </cell>
          <cell r="B1087" t="str">
            <v>3150</v>
          </cell>
          <cell r="C1087">
            <v>760120008</v>
          </cell>
          <cell r="D1087" t="str">
            <v>760</v>
          </cell>
          <cell r="E1087" t="str">
            <v>76012</v>
          </cell>
          <cell r="F1087" t="str">
            <v>Personel Ferdi Kaza Sigorta.</v>
          </cell>
          <cell r="G1087" t="str">
            <v>7601200083150</v>
          </cell>
          <cell r="H1087">
            <v>8.1999999999999993</v>
          </cell>
          <cell r="I1087">
            <v>3.5</v>
          </cell>
          <cell r="J1087">
            <v>8.24</v>
          </cell>
          <cell r="K1087">
            <v>15.63</v>
          </cell>
          <cell r="L1087">
            <v>8.24</v>
          </cell>
          <cell r="M1087">
            <v>17.510000000000002</v>
          </cell>
          <cell r="N1087">
            <v>8.24</v>
          </cell>
          <cell r="O1087">
            <v>8.24</v>
          </cell>
          <cell r="P1087">
            <v>8.24</v>
          </cell>
          <cell r="Q1087">
            <v>8.24</v>
          </cell>
          <cell r="R1087">
            <v>8.24</v>
          </cell>
          <cell r="S1087">
            <v>0</v>
          </cell>
          <cell r="T1087">
            <v>102.52</v>
          </cell>
        </row>
        <row r="1088">
          <cell r="A1088">
            <v>5127</v>
          </cell>
          <cell r="B1088" t="str">
            <v>3200</v>
          </cell>
          <cell r="C1088">
            <v>760010032</v>
          </cell>
          <cell r="D1088" t="str">
            <v>760</v>
          </cell>
          <cell r="E1088" t="str">
            <v>76001</v>
          </cell>
          <cell r="F1088" t="str">
            <v>Hayat-Sağlık Sigorta Prim.Gid.</v>
          </cell>
          <cell r="G1088" t="str">
            <v>7600100323200</v>
          </cell>
          <cell r="H1088">
            <v>2654.29</v>
          </cell>
          <cell r="I1088">
            <v>2577.85</v>
          </cell>
          <cell r="J1088">
            <v>2578.5300000000002</v>
          </cell>
          <cell r="K1088">
            <v>2360.9499999999998</v>
          </cell>
          <cell r="L1088">
            <v>2378.0100000000002</v>
          </cell>
          <cell r="M1088">
            <v>2505.61</v>
          </cell>
          <cell r="N1088">
            <v>2505.61</v>
          </cell>
          <cell r="O1088">
            <v>2456.59</v>
          </cell>
          <cell r="P1088">
            <v>2339.25</v>
          </cell>
          <cell r="Q1088">
            <v>2431.9699999999998</v>
          </cell>
          <cell r="R1088">
            <v>2588.44</v>
          </cell>
          <cell r="S1088">
            <v>0</v>
          </cell>
          <cell r="T1088">
            <v>27377.1</v>
          </cell>
        </row>
        <row r="1089">
          <cell r="A1089">
            <v>5127</v>
          </cell>
          <cell r="B1089" t="str">
            <v>3200</v>
          </cell>
          <cell r="C1089">
            <v>760120008</v>
          </cell>
          <cell r="D1089" t="str">
            <v>760</v>
          </cell>
          <cell r="E1089" t="str">
            <v>76012</v>
          </cell>
          <cell r="F1089" t="str">
            <v>Personel Ferdi Kaza Sigorta.</v>
          </cell>
          <cell r="G1089" t="str">
            <v>7601200083200</v>
          </cell>
          <cell r="H1089">
            <v>11.74</v>
          </cell>
          <cell r="I1089">
            <v>11.7</v>
          </cell>
          <cell r="J1089">
            <v>15.86</v>
          </cell>
          <cell r="K1089">
            <v>3.83</v>
          </cell>
          <cell r="L1089">
            <v>11.7</v>
          </cell>
          <cell r="M1089">
            <v>14.79</v>
          </cell>
          <cell r="N1089">
            <v>11.7</v>
          </cell>
          <cell r="O1089">
            <v>11.7</v>
          </cell>
          <cell r="P1089">
            <v>11.7</v>
          </cell>
          <cell r="Q1089">
            <v>12.78</v>
          </cell>
          <cell r="R1089">
            <v>11.7</v>
          </cell>
          <cell r="S1089">
            <v>0</v>
          </cell>
          <cell r="T1089">
            <v>129.19999999999999</v>
          </cell>
        </row>
        <row r="1090">
          <cell r="A1090">
            <v>5127</v>
          </cell>
          <cell r="B1090" t="str">
            <v>3250</v>
          </cell>
          <cell r="C1090">
            <v>760010032</v>
          </cell>
          <cell r="D1090" t="str">
            <v>760</v>
          </cell>
          <cell r="E1090" t="str">
            <v>76001</v>
          </cell>
          <cell r="F1090" t="str">
            <v>Hayat-Sağlık Sigorta Prim.Gid.</v>
          </cell>
          <cell r="G1090" t="str">
            <v>7600100323250</v>
          </cell>
          <cell r="H1090">
            <v>1585.69</v>
          </cell>
          <cell r="I1090">
            <v>1585.69</v>
          </cell>
          <cell r="J1090">
            <v>1590.35</v>
          </cell>
          <cell r="K1090">
            <v>1577.46</v>
          </cell>
          <cell r="L1090">
            <v>1531.53</v>
          </cell>
          <cell r="M1090">
            <v>1582.32</v>
          </cell>
          <cell r="N1090">
            <v>1582.32</v>
          </cell>
          <cell r="O1090">
            <v>1501.9</v>
          </cell>
          <cell r="P1090">
            <v>1583.48</v>
          </cell>
          <cell r="Q1090">
            <v>1635.98</v>
          </cell>
          <cell r="R1090">
            <v>1717.42</v>
          </cell>
          <cell r="S1090">
            <v>0</v>
          </cell>
          <cell r="T1090">
            <v>17474.14</v>
          </cell>
        </row>
        <row r="1091">
          <cell r="A1091">
            <v>5127</v>
          </cell>
          <cell r="B1091" t="str">
            <v>3250</v>
          </cell>
          <cell r="C1091">
            <v>760120008</v>
          </cell>
          <cell r="D1091" t="str">
            <v>760</v>
          </cell>
          <cell r="E1091" t="str">
            <v>76012</v>
          </cell>
          <cell r="F1091" t="str">
            <v>Personel Ferdi Kaza Sigorta.</v>
          </cell>
          <cell r="G1091" t="str">
            <v>7601200083250</v>
          </cell>
          <cell r="H1091">
            <v>6.55</v>
          </cell>
          <cell r="I1091">
            <v>6.5</v>
          </cell>
          <cell r="J1091">
            <v>6.5</v>
          </cell>
          <cell r="K1091">
            <v>6.5</v>
          </cell>
          <cell r="L1091">
            <v>6.5</v>
          </cell>
          <cell r="M1091">
            <v>6.5</v>
          </cell>
          <cell r="N1091">
            <v>6.5</v>
          </cell>
          <cell r="O1091">
            <v>6.5</v>
          </cell>
          <cell r="P1091">
            <v>8.64</v>
          </cell>
          <cell r="Q1091">
            <v>6.5</v>
          </cell>
          <cell r="R1091">
            <v>6.5</v>
          </cell>
          <cell r="S1091">
            <v>0</v>
          </cell>
          <cell r="T1091">
            <v>73.69</v>
          </cell>
        </row>
        <row r="1092">
          <cell r="A1092">
            <v>5127</v>
          </cell>
          <cell r="B1092" t="str">
            <v>3300</v>
          </cell>
          <cell r="C1092">
            <v>760010032</v>
          </cell>
          <cell r="D1092" t="str">
            <v>760</v>
          </cell>
          <cell r="E1092" t="str">
            <v>76001</v>
          </cell>
          <cell r="F1092" t="str">
            <v>Hayat-Sağlık Sigorta Prim.Gid.</v>
          </cell>
          <cell r="G1092" t="str">
            <v>7600100323300</v>
          </cell>
          <cell r="H1092">
            <v>305.5</v>
          </cell>
          <cell r="I1092">
            <v>305.5</v>
          </cell>
          <cell r="J1092">
            <v>305.5</v>
          </cell>
          <cell r="K1092">
            <v>303.66000000000003</v>
          </cell>
          <cell r="L1092">
            <v>305.86</v>
          </cell>
          <cell r="M1092">
            <v>308.88</v>
          </cell>
          <cell r="N1092">
            <v>308.88</v>
          </cell>
          <cell r="O1092">
            <v>310.08</v>
          </cell>
          <cell r="P1092">
            <v>284.72000000000003</v>
          </cell>
          <cell r="Q1092">
            <v>312.44</v>
          </cell>
          <cell r="R1092">
            <v>305.63</v>
          </cell>
          <cell r="S1092">
            <v>0</v>
          </cell>
          <cell r="T1092">
            <v>3356.65</v>
          </cell>
        </row>
        <row r="1093">
          <cell r="A1093">
            <v>5127</v>
          </cell>
          <cell r="B1093" t="str">
            <v>3300</v>
          </cell>
          <cell r="C1093">
            <v>760120008</v>
          </cell>
          <cell r="D1093" t="str">
            <v>760</v>
          </cell>
          <cell r="E1093" t="str">
            <v>76012</v>
          </cell>
          <cell r="F1093" t="str">
            <v>Personel Ferdi Kaza Sigorta.</v>
          </cell>
          <cell r="G1093" t="str">
            <v>7601200083300</v>
          </cell>
          <cell r="H1093">
            <v>1.35</v>
          </cell>
          <cell r="I1093">
            <v>1.3</v>
          </cell>
          <cell r="J1093">
            <v>1.3</v>
          </cell>
          <cell r="K1093">
            <v>1.3</v>
          </cell>
          <cell r="L1093">
            <v>1.3</v>
          </cell>
          <cell r="M1093">
            <v>1.3</v>
          </cell>
          <cell r="N1093">
            <v>1.3</v>
          </cell>
          <cell r="O1093">
            <v>1.3</v>
          </cell>
          <cell r="P1093">
            <v>2.73</v>
          </cell>
          <cell r="Q1093">
            <v>0.02</v>
          </cell>
          <cell r="R1093">
            <v>1.3</v>
          </cell>
          <cell r="S1093">
            <v>0</v>
          </cell>
          <cell r="T1093">
            <v>14.5</v>
          </cell>
        </row>
        <row r="1094">
          <cell r="A1094">
            <v>5127</v>
          </cell>
          <cell r="B1094" t="str">
            <v>3350</v>
          </cell>
          <cell r="C1094">
            <v>760010032</v>
          </cell>
          <cell r="D1094" t="str">
            <v>760</v>
          </cell>
          <cell r="E1094" t="str">
            <v>76001</v>
          </cell>
          <cell r="F1094" t="str">
            <v>Hayat-Sağlık Sigorta Prim.Gid.</v>
          </cell>
          <cell r="G1094" t="str">
            <v>7600100323350</v>
          </cell>
          <cell r="H1094">
            <v>405.51</v>
          </cell>
          <cell r="I1094">
            <v>405.51</v>
          </cell>
          <cell r="J1094">
            <v>507.89</v>
          </cell>
          <cell r="K1094">
            <v>504.6</v>
          </cell>
          <cell r="L1094">
            <v>407.25</v>
          </cell>
          <cell r="M1094">
            <v>439.32</v>
          </cell>
          <cell r="N1094">
            <v>442.82</v>
          </cell>
          <cell r="O1094">
            <v>436.59</v>
          </cell>
          <cell r="P1094">
            <v>416.48</v>
          </cell>
          <cell r="Q1094">
            <v>431.62</v>
          </cell>
          <cell r="R1094">
            <v>781.61</v>
          </cell>
          <cell r="S1094">
            <v>0</v>
          </cell>
          <cell r="T1094">
            <v>5179.2</v>
          </cell>
        </row>
        <row r="1095">
          <cell r="A1095">
            <v>5127</v>
          </cell>
          <cell r="B1095" t="str">
            <v>3350</v>
          </cell>
          <cell r="C1095">
            <v>760120008</v>
          </cell>
          <cell r="D1095" t="str">
            <v>760</v>
          </cell>
          <cell r="E1095" t="str">
            <v>76012</v>
          </cell>
          <cell r="F1095" t="str">
            <v>Personel Ferdi Kaza Sigorta.</v>
          </cell>
          <cell r="G1095" t="str">
            <v>7601200083350</v>
          </cell>
          <cell r="H1095">
            <v>1.35</v>
          </cell>
          <cell r="I1095">
            <v>1.3</v>
          </cell>
          <cell r="J1095">
            <v>1.3</v>
          </cell>
          <cell r="K1095">
            <v>1.3</v>
          </cell>
          <cell r="L1095">
            <v>1.3</v>
          </cell>
          <cell r="M1095">
            <v>1.3</v>
          </cell>
          <cell r="N1095">
            <v>1.3</v>
          </cell>
          <cell r="O1095">
            <v>1.3</v>
          </cell>
          <cell r="P1095">
            <v>1.3</v>
          </cell>
          <cell r="Q1095">
            <v>2.38</v>
          </cell>
          <cell r="R1095">
            <v>1.3</v>
          </cell>
          <cell r="S1095">
            <v>0</v>
          </cell>
          <cell r="T1095">
            <v>15.43</v>
          </cell>
        </row>
        <row r="1096">
          <cell r="A1096">
            <v>5127</v>
          </cell>
          <cell r="B1096" t="str">
            <v>3400</v>
          </cell>
          <cell r="C1096">
            <v>760010032</v>
          </cell>
          <cell r="D1096" t="str">
            <v>760</v>
          </cell>
          <cell r="E1096" t="str">
            <v>76001</v>
          </cell>
          <cell r="F1096" t="str">
            <v>Hayat-Sağlık Sigorta Prim.Gid.</v>
          </cell>
          <cell r="G1096" t="str">
            <v>7600100323400</v>
          </cell>
          <cell r="H1096">
            <v>689.38</v>
          </cell>
          <cell r="I1096">
            <v>1085.8800000000001</v>
          </cell>
          <cell r="J1096">
            <v>1009.42</v>
          </cell>
          <cell r="K1096">
            <v>1011.27</v>
          </cell>
          <cell r="L1096">
            <v>1126.03</v>
          </cell>
          <cell r="M1096">
            <v>1142.44</v>
          </cell>
          <cell r="N1096">
            <v>1142.44</v>
          </cell>
          <cell r="O1096">
            <v>1171.8499999999999</v>
          </cell>
          <cell r="P1096">
            <v>1535.31</v>
          </cell>
          <cell r="Q1096">
            <v>1579.97</v>
          </cell>
          <cell r="R1096">
            <v>1188.6600000000001</v>
          </cell>
          <cell r="S1096">
            <v>0</v>
          </cell>
          <cell r="T1096">
            <v>12682.65</v>
          </cell>
        </row>
        <row r="1097">
          <cell r="A1097">
            <v>5127</v>
          </cell>
          <cell r="B1097" t="str">
            <v>3400</v>
          </cell>
          <cell r="C1097">
            <v>760120008</v>
          </cell>
          <cell r="D1097" t="str">
            <v>760</v>
          </cell>
          <cell r="E1097" t="str">
            <v>76012</v>
          </cell>
          <cell r="F1097" t="str">
            <v>Personel Ferdi Kaza Sigorta.</v>
          </cell>
          <cell r="G1097" t="str">
            <v>7601200083400</v>
          </cell>
          <cell r="H1097">
            <v>3.84</v>
          </cell>
          <cell r="I1097">
            <v>-0.73</v>
          </cell>
          <cell r="J1097">
            <v>3.9</v>
          </cell>
          <cell r="K1097">
            <v>3.9</v>
          </cell>
          <cell r="L1097">
            <v>3.9</v>
          </cell>
          <cell r="M1097">
            <v>6.99</v>
          </cell>
          <cell r="N1097">
            <v>6.44</v>
          </cell>
          <cell r="O1097">
            <v>3.9</v>
          </cell>
          <cell r="P1097">
            <v>6.04</v>
          </cell>
          <cell r="Q1097">
            <v>3.9</v>
          </cell>
          <cell r="R1097">
            <v>3.9</v>
          </cell>
          <cell r="S1097">
            <v>0</v>
          </cell>
          <cell r="T1097">
            <v>45.98</v>
          </cell>
        </row>
        <row r="1098">
          <cell r="A1098">
            <v>5127</v>
          </cell>
          <cell r="B1098" t="str">
            <v>4250</v>
          </cell>
          <cell r="C1098">
            <v>760010032</v>
          </cell>
          <cell r="D1098" t="str">
            <v>760</v>
          </cell>
          <cell r="E1098" t="str">
            <v>76001</v>
          </cell>
          <cell r="F1098" t="str">
            <v>Hayat-Sağlık Sigorta Prim.Gid.</v>
          </cell>
          <cell r="G1098" t="str">
            <v>7600100324250</v>
          </cell>
          <cell r="H1098">
            <v>733</v>
          </cell>
          <cell r="I1098">
            <v>733</v>
          </cell>
          <cell r="J1098">
            <v>733</v>
          </cell>
          <cell r="K1098">
            <v>733</v>
          </cell>
          <cell r="L1098">
            <v>733</v>
          </cell>
          <cell r="M1098">
            <v>733</v>
          </cell>
          <cell r="N1098">
            <v>733</v>
          </cell>
          <cell r="O1098">
            <v>898</v>
          </cell>
          <cell r="P1098">
            <v>872</v>
          </cell>
          <cell r="Q1098">
            <v>801</v>
          </cell>
          <cell r="R1098">
            <v>978</v>
          </cell>
          <cell r="S1098">
            <v>0</v>
          </cell>
          <cell r="T1098">
            <v>8680</v>
          </cell>
        </row>
        <row r="1099">
          <cell r="A1099">
            <v>5127</v>
          </cell>
          <cell r="B1099" t="str">
            <v>4250</v>
          </cell>
          <cell r="C1099">
            <v>760120008</v>
          </cell>
          <cell r="D1099" t="str">
            <v>760</v>
          </cell>
          <cell r="E1099" t="str">
            <v>76012</v>
          </cell>
          <cell r="F1099" t="str">
            <v>Personel Ferdi Kaza Sigorta.</v>
          </cell>
          <cell r="G1099" t="str">
            <v>7601200084250</v>
          </cell>
          <cell r="H1099">
            <v>3.01</v>
          </cell>
          <cell r="I1099">
            <v>3.04</v>
          </cell>
          <cell r="J1099">
            <v>3.04</v>
          </cell>
          <cell r="K1099">
            <v>3.04</v>
          </cell>
          <cell r="L1099">
            <v>3.04</v>
          </cell>
          <cell r="M1099">
            <v>3.04</v>
          </cell>
          <cell r="N1099">
            <v>10.65</v>
          </cell>
          <cell r="O1099">
            <v>3.04</v>
          </cell>
          <cell r="P1099">
            <v>0.15</v>
          </cell>
          <cell r="Q1099">
            <v>4.12</v>
          </cell>
          <cell r="R1099">
            <v>3.74</v>
          </cell>
          <cell r="S1099">
            <v>0</v>
          </cell>
          <cell r="T1099">
            <v>39.909999999999997</v>
          </cell>
        </row>
        <row r="1100">
          <cell r="A1100">
            <v>5127</v>
          </cell>
          <cell r="B1100" t="str">
            <v>5100</v>
          </cell>
          <cell r="C1100">
            <v>770010032</v>
          </cell>
          <cell r="D1100" t="str">
            <v>770</v>
          </cell>
          <cell r="E1100" t="str">
            <v>77001</v>
          </cell>
          <cell r="F1100" t="str">
            <v>Hayat-Sağlık Sigorta Prim.Gid.</v>
          </cell>
          <cell r="G1100" t="str">
            <v>7700100325100</v>
          </cell>
          <cell r="H1100">
            <v>1129.74</v>
          </cell>
          <cell r="I1100">
            <v>1129.74</v>
          </cell>
          <cell r="J1100">
            <v>1129.74</v>
          </cell>
          <cell r="K1100">
            <v>1093.2</v>
          </cell>
          <cell r="L1100">
            <v>1019</v>
          </cell>
          <cell r="M1100">
            <v>1129.1099999999999</v>
          </cell>
          <cell r="N1100">
            <v>1129.1099999999999</v>
          </cell>
          <cell r="O1100">
            <v>1137.5</v>
          </cell>
          <cell r="P1100">
            <v>1136</v>
          </cell>
          <cell r="Q1100">
            <v>1140.3499999999999</v>
          </cell>
          <cell r="R1100">
            <v>1137.1600000000001</v>
          </cell>
          <cell r="S1100">
            <v>0</v>
          </cell>
          <cell r="T1100">
            <v>12310.65</v>
          </cell>
        </row>
        <row r="1101">
          <cell r="A1101">
            <v>5127</v>
          </cell>
          <cell r="B1101" t="str">
            <v>5100</v>
          </cell>
          <cell r="C1101">
            <v>770120008</v>
          </cell>
          <cell r="D1101" t="str">
            <v>770</v>
          </cell>
          <cell r="E1101" t="str">
            <v>77012</v>
          </cell>
          <cell r="F1101" t="str">
            <v>Personel Ferdi Kaza Sigorta.</v>
          </cell>
          <cell r="G1101" t="str">
            <v>7701200085100</v>
          </cell>
          <cell r="H1101">
            <v>4.37</v>
          </cell>
          <cell r="I1101">
            <v>4.34</v>
          </cell>
          <cell r="J1101">
            <v>4.34</v>
          </cell>
          <cell r="K1101">
            <v>0.7</v>
          </cell>
          <cell r="L1101">
            <v>4.34</v>
          </cell>
          <cell r="M1101">
            <v>7.43</v>
          </cell>
          <cell r="N1101">
            <v>4.34</v>
          </cell>
          <cell r="O1101">
            <v>4.34</v>
          </cell>
          <cell r="P1101">
            <v>4.34</v>
          </cell>
          <cell r="Q1101">
            <v>4.34</v>
          </cell>
          <cell r="R1101">
            <v>5.04</v>
          </cell>
          <cell r="S1101">
            <v>0</v>
          </cell>
          <cell r="T1101">
            <v>47.92</v>
          </cell>
        </row>
        <row r="1102">
          <cell r="A1102">
            <v>5127</v>
          </cell>
          <cell r="B1102" t="str">
            <v>6100</v>
          </cell>
          <cell r="C1102">
            <v>770010032</v>
          </cell>
          <cell r="D1102" t="str">
            <v>770</v>
          </cell>
          <cell r="E1102" t="str">
            <v>77001</v>
          </cell>
          <cell r="F1102" t="str">
            <v>Hayat-Sağlık Sigorta Prim.Gid.</v>
          </cell>
          <cell r="G1102" t="str">
            <v>7700100326100</v>
          </cell>
          <cell r="H1102">
            <v>2579.16</v>
          </cell>
          <cell r="I1102">
            <v>2437.86</v>
          </cell>
          <cell r="J1102">
            <v>2471.77</v>
          </cell>
          <cell r="K1102">
            <v>2586.3000000000002</v>
          </cell>
          <cell r="L1102">
            <v>3049.74</v>
          </cell>
          <cell r="M1102">
            <v>3082.1</v>
          </cell>
          <cell r="N1102">
            <v>3085.31</v>
          </cell>
          <cell r="O1102">
            <v>3069.87</v>
          </cell>
          <cell r="P1102">
            <v>2900</v>
          </cell>
          <cell r="Q1102">
            <v>2930.99</v>
          </cell>
          <cell r="R1102">
            <v>3112.32</v>
          </cell>
          <cell r="S1102">
            <v>0</v>
          </cell>
          <cell r="T1102">
            <v>31305.42</v>
          </cell>
        </row>
        <row r="1103">
          <cell r="A1103">
            <v>5127</v>
          </cell>
          <cell r="B1103" t="str">
            <v>6100</v>
          </cell>
          <cell r="C1103">
            <v>770120008</v>
          </cell>
          <cell r="D1103" t="str">
            <v>770</v>
          </cell>
          <cell r="E1103" t="str">
            <v>77012</v>
          </cell>
          <cell r="F1103" t="str">
            <v>Personel Ferdi Kaza Sigorta.</v>
          </cell>
          <cell r="G1103" t="str">
            <v>7701200086100</v>
          </cell>
          <cell r="H1103">
            <v>10.8</v>
          </cell>
          <cell r="I1103">
            <v>15.59</v>
          </cell>
          <cell r="J1103">
            <v>14.99</v>
          </cell>
          <cell r="K1103">
            <v>10.83</v>
          </cell>
          <cell r="L1103">
            <v>10.83</v>
          </cell>
          <cell r="M1103">
            <v>10.83</v>
          </cell>
          <cell r="N1103">
            <v>10.83</v>
          </cell>
          <cell r="O1103">
            <v>10.83</v>
          </cell>
          <cell r="P1103">
            <v>9.0399999999999991</v>
          </cell>
          <cell r="Q1103">
            <v>11.93</v>
          </cell>
          <cell r="R1103">
            <v>10.83</v>
          </cell>
          <cell r="S1103">
            <v>0</v>
          </cell>
          <cell r="T1103">
            <v>127.33</v>
          </cell>
        </row>
        <row r="1104">
          <cell r="A1104">
            <v>5127</v>
          </cell>
          <cell r="B1104" t="str">
            <v>7100</v>
          </cell>
          <cell r="C1104">
            <v>770010032</v>
          </cell>
          <cell r="D1104" t="str">
            <v>770</v>
          </cell>
          <cell r="E1104" t="str">
            <v>77001</v>
          </cell>
          <cell r="F1104" t="str">
            <v>Hayat-Sağlık Sigorta Prim.Gid.</v>
          </cell>
          <cell r="G1104" t="str">
            <v>7700100327100</v>
          </cell>
          <cell r="H1104">
            <v>323.43</v>
          </cell>
          <cell r="I1104">
            <v>323.43</v>
          </cell>
          <cell r="J1104">
            <v>324.81</v>
          </cell>
          <cell r="K1104">
            <v>321.82</v>
          </cell>
          <cell r="L1104">
            <v>321.82</v>
          </cell>
          <cell r="M1104">
            <v>321.82</v>
          </cell>
          <cell r="N1104">
            <v>322.67</v>
          </cell>
          <cell r="O1104">
            <v>320</v>
          </cell>
          <cell r="P1104">
            <v>320</v>
          </cell>
          <cell r="Q1104">
            <v>320</v>
          </cell>
          <cell r="R1104">
            <v>320</v>
          </cell>
          <cell r="S1104">
            <v>0</v>
          </cell>
          <cell r="T1104">
            <v>3539.8</v>
          </cell>
        </row>
        <row r="1105">
          <cell r="A1105">
            <v>5127</v>
          </cell>
          <cell r="B1105" t="str">
            <v>7100</v>
          </cell>
          <cell r="C1105">
            <v>770120008</v>
          </cell>
          <cell r="D1105" t="str">
            <v>770</v>
          </cell>
          <cell r="E1105" t="str">
            <v>77012</v>
          </cell>
          <cell r="F1105" t="str">
            <v>Personel Ferdi Kaza Sigorta.</v>
          </cell>
          <cell r="G1105" t="str">
            <v>7701200087100</v>
          </cell>
          <cell r="H1105">
            <v>1.35</v>
          </cell>
          <cell r="I1105">
            <v>1.3</v>
          </cell>
          <cell r="J1105">
            <v>1.3</v>
          </cell>
          <cell r="K1105">
            <v>1.3</v>
          </cell>
          <cell r="L1105">
            <v>1.3</v>
          </cell>
          <cell r="M1105">
            <v>1.3</v>
          </cell>
          <cell r="N1105">
            <v>1.3</v>
          </cell>
          <cell r="O1105">
            <v>4.9000000000000004</v>
          </cell>
          <cell r="P1105">
            <v>1.3</v>
          </cell>
          <cell r="Q1105">
            <v>1.3</v>
          </cell>
          <cell r="R1105">
            <v>1.3</v>
          </cell>
          <cell r="S1105">
            <v>0</v>
          </cell>
          <cell r="T1105">
            <v>17.95</v>
          </cell>
        </row>
        <row r="1106">
          <cell r="A1106">
            <v>5127</v>
          </cell>
          <cell r="B1106" t="str">
            <v>7150</v>
          </cell>
          <cell r="C1106">
            <v>770010032</v>
          </cell>
          <cell r="D1106" t="str">
            <v>770</v>
          </cell>
          <cell r="E1106" t="str">
            <v>77001</v>
          </cell>
          <cell r="F1106" t="str">
            <v>Hayat-Sağlık Sigorta Prim.Gid.</v>
          </cell>
          <cell r="G1106" t="str">
            <v>7700100327150</v>
          </cell>
          <cell r="H1106">
            <v>720.36</v>
          </cell>
          <cell r="I1106">
            <v>720.36</v>
          </cell>
          <cell r="J1106">
            <v>720.36</v>
          </cell>
          <cell r="K1106">
            <v>717.9</v>
          </cell>
          <cell r="L1106">
            <v>717.9</v>
          </cell>
          <cell r="M1106">
            <v>719.88</v>
          </cell>
          <cell r="N1106">
            <v>719.88</v>
          </cell>
          <cell r="O1106">
            <v>721.2</v>
          </cell>
          <cell r="P1106">
            <v>713</v>
          </cell>
          <cell r="Q1106">
            <v>720.25</v>
          </cell>
          <cell r="R1106">
            <v>876.8</v>
          </cell>
          <cell r="S1106">
            <v>0</v>
          </cell>
          <cell r="T1106">
            <v>8067.89</v>
          </cell>
        </row>
        <row r="1107">
          <cell r="A1107">
            <v>5127</v>
          </cell>
          <cell r="B1107" t="str">
            <v>7150</v>
          </cell>
          <cell r="C1107">
            <v>770120008</v>
          </cell>
          <cell r="D1107" t="str">
            <v>770</v>
          </cell>
          <cell r="E1107" t="str">
            <v>77012</v>
          </cell>
          <cell r="F1107" t="str">
            <v>Personel Ferdi Kaza Sigorta.</v>
          </cell>
          <cell r="G1107" t="str">
            <v>7701200087150</v>
          </cell>
          <cell r="H1107">
            <v>3.01</v>
          </cell>
          <cell r="I1107">
            <v>13.2</v>
          </cell>
          <cell r="J1107">
            <v>3.04</v>
          </cell>
          <cell r="K1107">
            <v>3.04</v>
          </cell>
          <cell r="L1107">
            <v>3.04</v>
          </cell>
          <cell r="M1107">
            <v>3.04</v>
          </cell>
          <cell r="N1107">
            <v>3.04</v>
          </cell>
          <cell r="O1107">
            <v>3.04</v>
          </cell>
          <cell r="P1107">
            <v>3.04</v>
          </cell>
          <cell r="Q1107">
            <v>3.04</v>
          </cell>
          <cell r="R1107">
            <v>2.2799999999999998</v>
          </cell>
          <cell r="S1107">
            <v>0</v>
          </cell>
          <cell r="T1107">
            <v>42.81</v>
          </cell>
        </row>
        <row r="1108">
          <cell r="A1108">
            <v>5127</v>
          </cell>
          <cell r="B1108" t="str">
            <v>7200</v>
          </cell>
          <cell r="C1108">
            <v>770010032</v>
          </cell>
          <cell r="D1108" t="str">
            <v>770</v>
          </cell>
          <cell r="E1108" t="str">
            <v>77001</v>
          </cell>
          <cell r="F1108" t="str">
            <v>Hayat-Sağlık Sigorta Prim.Gid.</v>
          </cell>
          <cell r="G1108" t="str">
            <v>7700100327200</v>
          </cell>
          <cell r="H1108">
            <v>331.84</v>
          </cell>
          <cell r="I1108">
            <v>429.84</v>
          </cell>
          <cell r="J1108">
            <v>429.84</v>
          </cell>
          <cell r="K1108">
            <v>428.65</v>
          </cell>
          <cell r="L1108">
            <v>428.65</v>
          </cell>
          <cell r="M1108">
            <v>428.65</v>
          </cell>
          <cell r="N1108">
            <v>428.65</v>
          </cell>
          <cell r="O1108">
            <v>428.06</v>
          </cell>
          <cell r="P1108">
            <v>428</v>
          </cell>
          <cell r="Q1108">
            <v>428</v>
          </cell>
          <cell r="R1108">
            <v>428</v>
          </cell>
          <cell r="S1108">
            <v>0</v>
          </cell>
          <cell r="T1108">
            <v>4618.18</v>
          </cell>
        </row>
        <row r="1109">
          <cell r="A1109">
            <v>5127</v>
          </cell>
          <cell r="B1109" t="str">
            <v>7200</v>
          </cell>
          <cell r="C1109">
            <v>770120008</v>
          </cell>
          <cell r="D1109" t="str">
            <v>770</v>
          </cell>
          <cell r="E1109" t="str">
            <v>77012</v>
          </cell>
          <cell r="F1109" t="str">
            <v>Personel Ferdi Kaza Sigorta.</v>
          </cell>
          <cell r="G1109" t="str">
            <v>7701200087200</v>
          </cell>
          <cell r="H1109">
            <v>1.68</v>
          </cell>
          <cell r="I1109">
            <v>1.74</v>
          </cell>
          <cell r="J1109">
            <v>1.74</v>
          </cell>
          <cell r="K1109">
            <v>1.74</v>
          </cell>
          <cell r="L1109">
            <v>1.74</v>
          </cell>
          <cell r="M1109">
            <v>1.74</v>
          </cell>
          <cell r="N1109">
            <v>1.74</v>
          </cell>
          <cell r="O1109">
            <v>1.74</v>
          </cell>
          <cell r="P1109">
            <v>3.85</v>
          </cell>
          <cell r="Q1109">
            <v>1.74</v>
          </cell>
          <cell r="R1109">
            <v>1.74</v>
          </cell>
          <cell r="S1109">
            <v>0</v>
          </cell>
          <cell r="T1109">
            <v>21.19</v>
          </cell>
        </row>
        <row r="1110">
          <cell r="A1110">
            <v>5127</v>
          </cell>
          <cell r="B1110" t="str">
            <v>7251</v>
          </cell>
          <cell r="C1110">
            <v>770010032</v>
          </cell>
          <cell r="D1110" t="str">
            <v>770</v>
          </cell>
          <cell r="E1110" t="str">
            <v>77001</v>
          </cell>
          <cell r="F1110" t="str">
            <v>Hayat-Sağlık Sigorta Prim.Gid.</v>
          </cell>
          <cell r="G1110" t="str">
            <v>7700100327251</v>
          </cell>
          <cell r="H1110">
            <v>255.51</v>
          </cell>
          <cell r="I1110">
            <v>255.51</v>
          </cell>
          <cell r="J1110">
            <v>255.51</v>
          </cell>
          <cell r="K1110">
            <v>254.86</v>
          </cell>
          <cell r="L1110">
            <v>254.86</v>
          </cell>
          <cell r="M1110">
            <v>258.02999999999997</v>
          </cell>
          <cell r="N1110">
            <v>258.02999999999997</v>
          </cell>
          <cell r="O1110">
            <v>253.42</v>
          </cell>
          <cell r="P1110">
            <v>164.67</v>
          </cell>
          <cell r="Q1110">
            <v>152</v>
          </cell>
          <cell r="R1110">
            <v>699.16</v>
          </cell>
          <cell r="S1110">
            <v>0</v>
          </cell>
          <cell r="T1110">
            <v>3061.56</v>
          </cell>
        </row>
        <row r="1111">
          <cell r="A1111">
            <v>5127</v>
          </cell>
          <cell r="B1111" t="str">
            <v>7251</v>
          </cell>
          <cell r="C1111">
            <v>770120008</v>
          </cell>
          <cell r="D1111" t="str">
            <v>770</v>
          </cell>
          <cell r="E1111" t="str">
            <v>77012</v>
          </cell>
          <cell r="F1111" t="str">
            <v>Personel Ferdi Kaza Sigorta.</v>
          </cell>
          <cell r="G1111" t="str">
            <v>7701200087251</v>
          </cell>
          <cell r="H1111">
            <v>0.83</v>
          </cell>
          <cell r="I1111">
            <v>0.88</v>
          </cell>
          <cell r="J1111">
            <v>0.88</v>
          </cell>
          <cell r="K1111">
            <v>0.88</v>
          </cell>
          <cell r="L1111">
            <v>0.88</v>
          </cell>
          <cell r="M1111">
            <v>0.88</v>
          </cell>
          <cell r="N1111">
            <v>0.88</v>
          </cell>
          <cell r="O1111">
            <v>0.88</v>
          </cell>
          <cell r="P1111">
            <v>-0.82</v>
          </cell>
          <cell r="Q1111">
            <v>0.88</v>
          </cell>
          <cell r="R1111">
            <v>0.88</v>
          </cell>
          <cell r="S1111">
            <v>0</v>
          </cell>
          <cell r="T1111">
            <v>7.93</v>
          </cell>
        </row>
        <row r="1112">
          <cell r="A1112">
            <v>5127</v>
          </cell>
          <cell r="B1112" t="str">
            <v>7252</v>
          </cell>
          <cell r="C1112">
            <v>770010032</v>
          </cell>
          <cell r="D1112" t="str">
            <v>770</v>
          </cell>
          <cell r="E1112" t="str">
            <v>77001</v>
          </cell>
          <cell r="F1112" t="str">
            <v>Hayat-Sağlık Sigorta Prim.Gid.</v>
          </cell>
          <cell r="G1112" t="str">
            <v>7700100327252</v>
          </cell>
          <cell r="H1112">
            <v>715.02</v>
          </cell>
          <cell r="I1112">
            <v>801.55</v>
          </cell>
          <cell r="J1112">
            <v>802.83</v>
          </cell>
          <cell r="K1112">
            <v>796.71</v>
          </cell>
          <cell r="L1112">
            <v>799.17</v>
          </cell>
          <cell r="M1112">
            <v>1127.17</v>
          </cell>
          <cell r="N1112">
            <v>1127.17</v>
          </cell>
          <cell r="O1112">
            <v>1144.8</v>
          </cell>
          <cell r="P1112">
            <v>1246.76</v>
          </cell>
          <cell r="Q1112">
            <v>1317.27</v>
          </cell>
          <cell r="R1112">
            <v>1316.42</v>
          </cell>
          <cell r="S1112">
            <v>0</v>
          </cell>
          <cell r="T1112">
            <v>11194.87</v>
          </cell>
        </row>
        <row r="1113">
          <cell r="A1113">
            <v>5127</v>
          </cell>
          <cell r="B1113" t="str">
            <v>7252</v>
          </cell>
          <cell r="C1113">
            <v>770120008</v>
          </cell>
          <cell r="D1113" t="str">
            <v>770</v>
          </cell>
          <cell r="E1113" t="str">
            <v>77012</v>
          </cell>
          <cell r="F1113" t="str">
            <v>Personel Ferdi Kaza Sigorta.</v>
          </cell>
          <cell r="G1113" t="str">
            <v>7701200087252</v>
          </cell>
          <cell r="H1113">
            <v>3.42</v>
          </cell>
          <cell r="I1113">
            <v>3.47</v>
          </cell>
          <cell r="J1113">
            <v>3.47</v>
          </cell>
          <cell r="K1113">
            <v>3.47</v>
          </cell>
          <cell r="L1113">
            <v>3.47</v>
          </cell>
          <cell r="M1113">
            <v>12.75</v>
          </cell>
          <cell r="N1113">
            <v>3.47</v>
          </cell>
          <cell r="O1113">
            <v>3.47</v>
          </cell>
          <cell r="P1113">
            <v>3.47</v>
          </cell>
          <cell r="Q1113">
            <v>3.47</v>
          </cell>
          <cell r="R1113">
            <v>3.47</v>
          </cell>
          <cell r="S1113">
            <v>0</v>
          </cell>
          <cell r="T1113">
            <v>47.4</v>
          </cell>
        </row>
        <row r="1114">
          <cell r="A1114">
            <v>5127</v>
          </cell>
          <cell r="B1114" t="str">
            <v>7300</v>
          </cell>
          <cell r="C1114">
            <v>770010032</v>
          </cell>
          <cell r="D1114" t="str">
            <v>770</v>
          </cell>
          <cell r="E1114" t="str">
            <v>77001</v>
          </cell>
          <cell r="F1114" t="str">
            <v>Hayat-Sağlık Sigorta Prim.Gid.</v>
          </cell>
          <cell r="G1114" t="str">
            <v>7700100327300</v>
          </cell>
          <cell r="H1114">
            <v>275.3</v>
          </cell>
          <cell r="I1114">
            <v>195.78</v>
          </cell>
          <cell r="J1114">
            <v>195.78</v>
          </cell>
          <cell r="K1114">
            <v>194.82</v>
          </cell>
          <cell r="L1114">
            <v>194.82</v>
          </cell>
          <cell r="M1114">
            <v>194.82</v>
          </cell>
          <cell r="N1114">
            <v>194.82</v>
          </cell>
          <cell r="O1114">
            <v>194.23</v>
          </cell>
          <cell r="P1114">
            <v>193</v>
          </cell>
          <cell r="Q1114">
            <v>193</v>
          </cell>
          <cell r="R1114">
            <v>193</v>
          </cell>
          <cell r="S1114">
            <v>0</v>
          </cell>
          <cell r="T1114">
            <v>2219.37</v>
          </cell>
        </row>
        <row r="1115">
          <cell r="A1115">
            <v>5127</v>
          </cell>
          <cell r="B1115" t="str">
            <v>7300</v>
          </cell>
          <cell r="C1115">
            <v>770120008</v>
          </cell>
          <cell r="D1115" t="str">
            <v>770</v>
          </cell>
          <cell r="E1115" t="str">
            <v>77012</v>
          </cell>
          <cell r="F1115" t="str">
            <v>Personel Ferdi Kaza Sigorta.</v>
          </cell>
          <cell r="G1115" t="str">
            <v>7701200087300</v>
          </cell>
          <cell r="H1115">
            <v>0.83</v>
          </cell>
          <cell r="I1115">
            <v>0.88</v>
          </cell>
          <cell r="J1115">
            <v>0.88</v>
          </cell>
          <cell r="K1115">
            <v>0.88</v>
          </cell>
          <cell r="L1115">
            <v>0.88</v>
          </cell>
          <cell r="M1115">
            <v>0.88</v>
          </cell>
          <cell r="N1115">
            <v>0.88</v>
          </cell>
          <cell r="O1115">
            <v>0.88</v>
          </cell>
          <cell r="P1115">
            <v>0.88</v>
          </cell>
          <cell r="Q1115">
            <v>0.88</v>
          </cell>
          <cell r="R1115">
            <v>0.88</v>
          </cell>
          <cell r="S1115">
            <v>0</v>
          </cell>
          <cell r="T1115">
            <v>9.6300000000000008</v>
          </cell>
        </row>
        <row r="1116">
          <cell r="A1116">
            <v>5139</v>
          </cell>
          <cell r="B1116" t="str">
            <v>1101</v>
          </cell>
          <cell r="C1116">
            <v>760010013</v>
          </cell>
          <cell r="D1116" t="str">
            <v>760</v>
          </cell>
          <cell r="E1116" t="str">
            <v>76001</v>
          </cell>
          <cell r="F1116" t="str">
            <v>Yemek Yardımı</v>
          </cell>
          <cell r="G1116" t="str">
            <v>7600100131101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3090.66</v>
          </cell>
          <cell r="S1116">
            <v>0</v>
          </cell>
          <cell r="T1116">
            <v>3090.66</v>
          </cell>
        </row>
        <row r="1117">
          <cell r="A1117">
            <v>5139</v>
          </cell>
          <cell r="B1117" t="str">
            <v>1101</v>
          </cell>
          <cell r="C1117">
            <v>760010015</v>
          </cell>
          <cell r="D1117" t="str">
            <v>760</v>
          </cell>
          <cell r="E1117" t="str">
            <v>76001</v>
          </cell>
          <cell r="F1117" t="str">
            <v>Çocuk Yardımı</v>
          </cell>
          <cell r="G1117" t="str">
            <v>7600100151101</v>
          </cell>
          <cell r="H1117">
            <v>11.36</v>
          </cell>
          <cell r="I1117">
            <v>11.36</v>
          </cell>
          <cell r="J1117">
            <v>11.36</v>
          </cell>
          <cell r="K1117">
            <v>11.36</v>
          </cell>
          <cell r="L1117">
            <v>11.36</v>
          </cell>
          <cell r="M1117">
            <v>5.3</v>
          </cell>
          <cell r="N1117">
            <v>5.3</v>
          </cell>
          <cell r="O1117">
            <v>5.3</v>
          </cell>
          <cell r="P1117">
            <v>5.3</v>
          </cell>
          <cell r="Q1117">
            <v>5.3</v>
          </cell>
          <cell r="R1117">
            <v>5.3</v>
          </cell>
          <cell r="S1117">
            <v>0</v>
          </cell>
          <cell r="T1117">
            <v>88.6</v>
          </cell>
        </row>
        <row r="1118">
          <cell r="A1118">
            <v>5139</v>
          </cell>
          <cell r="B1118" t="str">
            <v>1101</v>
          </cell>
          <cell r="C1118">
            <v>760010018</v>
          </cell>
          <cell r="D1118" t="str">
            <v>760</v>
          </cell>
          <cell r="E1118" t="str">
            <v>76001</v>
          </cell>
          <cell r="F1118" t="str">
            <v>Sağlık Masrafları</v>
          </cell>
          <cell r="G1118" t="str">
            <v>7600100181101</v>
          </cell>
          <cell r="H1118">
            <v>0</v>
          </cell>
          <cell r="I1118">
            <v>0</v>
          </cell>
          <cell r="J1118">
            <v>5.93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1040.3699999999999</v>
          </cell>
          <cell r="Q1118">
            <v>0</v>
          </cell>
          <cell r="R1118">
            <v>0</v>
          </cell>
          <cell r="S1118">
            <v>0</v>
          </cell>
          <cell r="T1118">
            <v>1046.3</v>
          </cell>
        </row>
        <row r="1119">
          <cell r="A1119">
            <v>5139</v>
          </cell>
          <cell r="B1119" t="str">
            <v>1101</v>
          </cell>
          <cell r="C1119">
            <v>760010024</v>
          </cell>
          <cell r="D1119" t="str">
            <v>760</v>
          </cell>
          <cell r="E1119" t="str">
            <v>76001</v>
          </cell>
          <cell r="F1119" t="str">
            <v>Sosyal Yardım Paketi</v>
          </cell>
          <cell r="G1119" t="str">
            <v>7600100241101</v>
          </cell>
          <cell r="H1119">
            <v>1485</v>
          </cell>
          <cell r="I1119">
            <v>1485</v>
          </cell>
          <cell r="J1119">
            <v>1485</v>
          </cell>
          <cell r="K1119">
            <v>1540</v>
          </cell>
          <cell r="L1119">
            <v>1507.33</v>
          </cell>
          <cell r="M1119">
            <v>1400</v>
          </cell>
          <cell r="N1119">
            <v>1400</v>
          </cell>
          <cell r="O1119">
            <v>1400</v>
          </cell>
          <cell r="P1119">
            <v>1400</v>
          </cell>
          <cell r="Q1119">
            <v>1400</v>
          </cell>
          <cell r="R1119">
            <v>1400</v>
          </cell>
          <cell r="S1119">
            <v>0</v>
          </cell>
          <cell r="T1119">
            <v>15902.33</v>
          </cell>
        </row>
        <row r="1120">
          <cell r="A1120">
            <v>5139</v>
          </cell>
          <cell r="B1120" t="str">
            <v>1102</v>
          </cell>
          <cell r="C1120">
            <v>760010013</v>
          </cell>
          <cell r="D1120" t="str">
            <v>760</v>
          </cell>
          <cell r="E1120" t="str">
            <v>76001</v>
          </cell>
          <cell r="F1120" t="str">
            <v>Yemek Yardımı</v>
          </cell>
          <cell r="G1120" t="str">
            <v>7600100131102</v>
          </cell>
          <cell r="H1120">
            <v>788.97</v>
          </cell>
          <cell r="I1120">
            <v>786.07</v>
          </cell>
          <cell r="J1120">
            <v>788.99</v>
          </cell>
          <cell r="K1120">
            <v>789</v>
          </cell>
          <cell r="L1120">
            <v>796.86</v>
          </cell>
          <cell r="M1120">
            <v>781.11</v>
          </cell>
          <cell r="N1120">
            <v>788.99</v>
          </cell>
          <cell r="O1120">
            <v>788.99</v>
          </cell>
          <cell r="P1120">
            <v>788.97</v>
          </cell>
          <cell r="Q1120">
            <v>788.99</v>
          </cell>
          <cell r="R1120">
            <v>788.98</v>
          </cell>
          <cell r="S1120">
            <v>0</v>
          </cell>
          <cell r="T1120">
            <v>8675.92</v>
          </cell>
        </row>
        <row r="1121">
          <cell r="A1121">
            <v>5139</v>
          </cell>
          <cell r="B1121" t="str">
            <v>1102</v>
          </cell>
          <cell r="C1121">
            <v>760010014</v>
          </cell>
          <cell r="D1121" t="str">
            <v>760</v>
          </cell>
          <cell r="E1121" t="str">
            <v>76001</v>
          </cell>
          <cell r="F1121" t="str">
            <v>Evlenme.Doğum.Ölüm Yardımı</v>
          </cell>
          <cell r="G1121" t="str">
            <v>7600100141102</v>
          </cell>
          <cell r="H1121">
            <v>0</v>
          </cell>
          <cell r="I1121">
            <v>150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150</v>
          </cell>
        </row>
        <row r="1122">
          <cell r="A1122">
            <v>5139</v>
          </cell>
          <cell r="B1122" t="str">
            <v>1102</v>
          </cell>
          <cell r="C1122">
            <v>760010015</v>
          </cell>
          <cell r="D1122" t="str">
            <v>760</v>
          </cell>
          <cell r="E1122" t="str">
            <v>76001</v>
          </cell>
          <cell r="F1122" t="str">
            <v>Çocuk Yardımı</v>
          </cell>
          <cell r="G1122" t="str">
            <v>7600100151102</v>
          </cell>
          <cell r="H1122">
            <v>3.4</v>
          </cell>
          <cell r="I1122">
            <v>3.4</v>
          </cell>
          <cell r="J1122">
            <v>3.4</v>
          </cell>
          <cell r="K1122">
            <v>3.4</v>
          </cell>
          <cell r="L1122">
            <v>3.4</v>
          </cell>
          <cell r="M1122">
            <v>3.4</v>
          </cell>
          <cell r="N1122">
            <v>3.4</v>
          </cell>
          <cell r="O1122">
            <v>3.4</v>
          </cell>
          <cell r="P1122">
            <v>3.4</v>
          </cell>
          <cell r="Q1122">
            <v>3.4</v>
          </cell>
          <cell r="R1122">
            <v>3.4</v>
          </cell>
          <cell r="S1122">
            <v>0</v>
          </cell>
          <cell r="T1122">
            <v>37.4</v>
          </cell>
        </row>
        <row r="1123">
          <cell r="A1123">
            <v>5139</v>
          </cell>
          <cell r="B1123" t="str">
            <v>1102</v>
          </cell>
          <cell r="C1123">
            <v>760010018</v>
          </cell>
          <cell r="D1123" t="str">
            <v>760</v>
          </cell>
          <cell r="E1123" t="str">
            <v>76001</v>
          </cell>
          <cell r="F1123" t="str">
            <v>Sağlık Masrafları</v>
          </cell>
          <cell r="G1123" t="str">
            <v>7600100181102</v>
          </cell>
          <cell r="H1123">
            <v>0</v>
          </cell>
          <cell r="I1123">
            <v>42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766.35</v>
          </cell>
          <cell r="R1123">
            <v>0</v>
          </cell>
          <cell r="S1123">
            <v>0</v>
          </cell>
          <cell r="T1123">
            <v>808.35</v>
          </cell>
        </row>
        <row r="1124">
          <cell r="A1124">
            <v>5139</v>
          </cell>
          <cell r="B1124" t="str">
            <v>1102</v>
          </cell>
          <cell r="C1124">
            <v>760010024</v>
          </cell>
          <cell r="D1124" t="str">
            <v>760</v>
          </cell>
          <cell r="E1124" t="str">
            <v>76001</v>
          </cell>
          <cell r="F1124" t="str">
            <v>Sosyal Yardım Paketi</v>
          </cell>
          <cell r="G1124" t="str">
            <v>7600100241102</v>
          </cell>
          <cell r="H1124">
            <v>540</v>
          </cell>
          <cell r="I1124">
            <v>540</v>
          </cell>
          <cell r="J1124">
            <v>540</v>
          </cell>
          <cell r="K1124">
            <v>560</v>
          </cell>
          <cell r="L1124">
            <v>513.33000000000004</v>
          </cell>
          <cell r="M1124">
            <v>560</v>
          </cell>
          <cell r="N1124">
            <v>560</v>
          </cell>
          <cell r="O1124">
            <v>560</v>
          </cell>
          <cell r="P1124">
            <v>560</v>
          </cell>
          <cell r="Q1124">
            <v>560</v>
          </cell>
          <cell r="R1124">
            <v>560</v>
          </cell>
          <cell r="S1124">
            <v>0</v>
          </cell>
          <cell r="T1124">
            <v>6053.33</v>
          </cell>
        </row>
        <row r="1125">
          <cell r="A1125">
            <v>5139</v>
          </cell>
          <cell r="B1125" t="str">
            <v>1150</v>
          </cell>
          <cell r="C1125">
            <v>760010013</v>
          </cell>
          <cell r="D1125" t="str">
            <v>760</v>
          </cell>
          <cell r="E1125" t="str">
            <v>76001</v>
          </cell>
          <cell r="F1125" t="str">
            <v>Yemek Yardımı</v>
          </cell>
          <cell r="G1125" t="str">
            <v>7600100131150</v>
          </cell>
          <cell r="H1125">
            <v>32035.35</v>
          </cell>
          <cell r="I1125">
            <v>31647.73</v>
          </cell>
          <cell r="J1125">
            <v>31783.4</v>
          </cell>
          <cell r="K1125">
            <v>31587.13</v>
          </cell>
          <cell r="L1125">
            <v>31078.05</v>
          </cell>
          <cell r="M1125">
            <v>30528.91</v>
          </cell>
          <cell r="N1125">
            <v>31623.75</v>
          </cell>
          <cell r="O1125">
            <v>31022.25</v>
          </cell>
          <cell r="P1125">
            <v>30877.72</v>
          </cell>
          <cell r="Q1125">
            <v>30916.18</v>
          </cell>
          <cell r="R1125">
            <v>33173.760000000002</v>
          </cell>
          <cell r="S1125">
            <v>0</v>
          </cell>
          <cell r="T1125">
            <v>346274.23</v>
          </cell>
        </row>
        <row r="1126">
          <cell r="A1126">
            <v>5139</v>
          </cell>
          <cell r="B1126" t="str">
            <v>1150</v>
          </cell>
          <cell r="C1126">
            <v>760010014</v>
          </cell>
          <cell r="D1126" t="str">
            <v>760</v>
          </cell>
          <cell r="E1126" t="str">
            <v>76001</v>
          </cell>
          <cell r="F1126" t="str">
            <v>Evlenme.Doğum.Ölüm Yardımı</v>
          </cell>
          <cell r="G1126" t="str">
            <v>7600100141150</v>
          </cell>
          <cell r="H1126">
            <v>0</v>
          </cell>
          <cell r="I1126">
            <v>0</v>
          </cell>
          <cell r="J1126">
            <v>270</v>
          </cell>
          <cell r="K1126">
            <v>0</v>
          </cell>
          <cell r="L1126">
            <v>150</v>
          </cell>
          <cell r="M1126">
            <v>270</v>
          </cell>
          <cell r="N1126">
            <v>150</v>
          </cell>
          <cell r="O1126">
            <v>270</v>
          </cell>
          <cell r="P1126">
            <v>0</v>
          </cell>
          <cell r="Q1126">
            <v>270</v>
          </cell>
          <cell r="R1126">
            <v>0</v>
          </cell>
          <cell r="S1126">
            <v>0</v>
          </cell>
          <cell r="T1126">
            <v>1380</v>
          </cell>
        </row>
        <row r="1127">
          <cell r="A1127">
            <v>5139</v>
          </cell>
          <cell r="B1127" t="str">
            <v>1150</v>
          </cell>
          <cell r="C1127">
            <v>760010015</v>
          </cell>
          <cell r="D1127" t="str">
            <v>760</v>
          </cell>
          <cell r="E1127" t="str">
            <v>76001</v>
          </cell>
          <cell r="F1127" t="str">
            <v>Çocuk Yardımı</v>
          </cell>
          <cell r="G1127" t="str">
            <v>7600100151150</v>
          </cell>
          <cell r="H1127">
            <v>117.62</v>
          </cell>
          <cell r="I1127">
            <v>117.62</v>
          </cell>
          <cell r="J1127">
            <v>117.62</v>
          </cell>
          <cell r="K1127">
            <v>117.62</v>
          </cell>
          <cell r="L1127">
            <v>111.82</v>
          </cell>
          <cell r="M1127">
            <v>111.82</v>
          </cell>
          <cell r="N1127">
            <v>111.82</v>
          </cell>
          <cell r="O1127">
            <v>111.82</v>
          </cell>
          <cell r="P1127">
            <v>111.82</v>
          </cell>
          <cell r="Q1127">
            <v>111.82</v>
          </cell>
          <cell r="R1127">
            <v>103.11</v>
          </cell>
          <cell r="S1127">
            <v>0</v>
          </cell>
          <cell r="T1127">
            <v>1244.51</v>
          </cell>
        </row>
        <row r="1128">
          <cell r="A1128">
            <v>5139</v>
          </cell>
          <cell r="B1128" t="str">
            <v>1150</v>
          </cell>
          <cell r="C1128">
            <v>760010018</v>
          </cell>
          <cell r="D1128" t="str">
            <v>760</v>
          </cell>
          <cell r="E1128" t="str">
            <v>76001</v>
          </cell>
          <cell r="F1128" t="str">
            <v>Sağlık Masrafları</v>
          </cell>
          <cell r="G1128" t="str">
            <v>7600100181150</v>
          </cell>
          <cell r="H1128">
            <v>0</v>
          </cell>
          <cell r="I1128">
            <v>557.42999999999995</v>
          </cell>
          <cell r="J1128">
            <v>505</v>
          </cell>
          <cell r="K1128">
            <v>0</v>
          </cell>
          <cell r="L1128">
            <v>284.77</v>
          </cell>
          <cell r="M1128">
            <v>584.75</v>
          </cell>
          <cell r="N1128">
            <v>491.48</v>
          </cell>
          <cell r="O1128">
            <v>331.41</v>
          </cell>
          <cell r="P1128">
            <v>1506.87</v>
          </cell>
          <cell r="Q1128">
            <v>1284.24</v>
          </cell>
          <cell r="R1128">
            <v>374.12</v>
          </cell>
          <cell r="S1128">
            <v>0</v>
          </cell>
          <cell r="T1128">
            <v>5920.07</v>
          </cell>
        </row>
        <row r="1129">
          <cell r="A1129">
            <v>5139</v>
          </cell>
          <cell r="B1129" t="str">
            <v>1150</v>
          </cell>
          <cell r="C1129">
            <v>760010024</v>
          </cell>
          <cell r="D1129" t="str">
            <v>760</v>
          </cell>
          <cell r="E1129" t="str">
            <v>76001</v>
          </cell>
          <cell r="F1129" t="str">
            <v>Sosyal Yardım Paketi</v>
          </cell>
          <cell r="G1129" t="str">
            <v>7600100241150</v>
          </cell>
          <cell r="H1129">
            <v>13095</v>
          </cell>
          <cell r="I1129">
            <v>12960</v>
          </cell>
          <cell r="J1129">
            <v>12960</v>
          </cell>
          <cell r="K1129">
            <v>13182.5</v>
          </cell>
          <cell r="L1129">
            <v>13020</v>
          </cell>
          <cell r="M1129">
            <v>13020</v>
          </cell>
          <cell r="N1129">
            <v>13020</v>
          </cell>
          <cell r="O1129">
            <v>12978</v>
          </cell>
          <cell r="P1129">
            <v>12880</v>
          </cell>
          <cell r="Q1129">
            <v>12660.67</v>
          </cell>
          <cell r="R1129">
            <v>12600</v>
          </cell>
          <cell r="S1129">
            <v>0</v>
          </cell>
          <cell r="T1129">
            <v>142376.17000000001</v>
          </cell>
        </row>
        <row r="1130">
          <cell r="A1130">
            <v>5139</v>
          </cell>
          <cell r="B1130" t="str">
            <v>3100</v>
          </cell>
          <cell r="C1130">
            <v>760010013</v>
          </cell>
          <cell r="D1130" t="str">
            <v>760</v>
          </cell>
          <cell r="E1130" t="str">
            <v>76001</v>
          </cell>
          <cell r="F1130" t="str">
            <v>Yemek Yardımı</v>
          </cell>
          <cell r="G1130" t="str">
            <v>7600100133100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4790.5200000000004</v>
          </cell>
          <cell r="S1130">
            <v>0</v>
          </cell>
          <cell r="T1130">
            <v>4790.5200000000004</v>
          </cell>
        </row>
        <row r="1131">
          <cell r="A1131">
            <v>5139</v>
          </cell>
          <cell r="B1131" t="str">
            <v>3100</v>
          </cell>
          <cell r="C1131">
            <v>760010014</v>
          </cell>
          <cell r="D1131" t="str">
            <v>760</v>
          </cell>
          <cell r="E1131" t="str">
            <v>76001</v>
          </cell>
          <cell r="F1131" t="str">
            <v>Evlenme.Doğum.Ölüm Yardımı</v>
          </cell>
          <cell r="G1131" t="str">
            <v>7600100143100</v>
          </cell>
          <cell r="H1131">
            <v>0</v>
          </cell>
          <cell r="I1131">
            <v>0</v>
          </cell>
          <cell r="J1131">
            <v>0</v>
          </cell>
          <cell r="K1131">
            <v>150</v>
          </cell>
          <cell r="L1131">
            <v>270</v>
          </cell>
          <cell r="M1131">
            <v>306</v>
          </cell>
          <cell r="N1131">
            <v>0</v>
          </cell>
          <cell r="O1131">
            <v>0</v>
          </cell>
          <cell r="P1131">
            <v>150</v>
          </cell>
          <cell r="Q1131">
            <v>0</v>
          </cell>
          <cell r="R1131">
            <v>270</v>
          </cell>
          <cell r="S1131">
            <v>0</v>
          </cell>
          <cell r="T1131">
            <v>1146</v>
          </cell>
        </row>
        <row r="1132">
          <cell r="A1132">
            <v>5139</v>
          </cell>
          <cell r="B1132" t="str">
            <v>3100</v>
          </cell>
          <cell r="C1132">
            <v>760010015</v>
          </cell>
          <cell r="D1132" t="str">
            <v>760</v>
          </cell>
          <cell r="E1132" t="str">
            <v>76001</v>
          </cell>
          <cell r="F1132" t="str">
            <v>Çocuk Yardımı</v>
          </cell>
          <cell r="G1132" t="str">
            <v>7600100153100</v>
          </cell>
          <cell r="H1132">
            <v>10.6</v>
          </cell>
          <cell r="I1132">
            <v>10.6</v>
          </cell>
          <cell r="J1132">
            <v>10.6</v>
          </cell>
          <cell r="K1132">
            <v>10.6</v>
          </cell>
          <cell r="L1132">
            <v>10.6</v>
          </cell>
          <cell r="M1132">
            <v>10.6</v>
          </cell>
          <cell r="N1132">
            <v>10.6</v>
          </cell>
          <cell r="O1132">
            <v>10.6</v>
          </cell>
          <cell r="P1132">
            <v>10.6</v>
          </cell>
          <cell r="Q1132">
            <v>10.6</v>
          </cell>
          <cell r="R1132">
            <v>13.25</v>
          </cell>
          <cell r="S1132">
            <v>0</v>
          </cell>
          <cell r="T1132">
            <v>119.25</v>
          </cell>
        </row>
        <row r="1133">
          <cell r="A1133">
            <v>5139</v>
          </cell>
          <cell r="B1133" t="str">
            <v>3100</v>
          </cell>
          <cell r="C1133">
            <v>760010018</v>
          </cell>
          <cell r="D1133" t="str">
            <v>760</v>
          </cell>
          <cell r="E1133" t="str">
            <v>76001</v>
          </cell>
          <cell r="F1133" t="str">
            <v>Sağlık Masrafları</v>
          </cell>
          <cell r="G1133" t="str">
            <v>7600100183100</v>
          </cell>
          <cell r="H1133">
            <v>0</v>
          </cell>
          <cell r="I1133">
            <v>284.77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1040.3699999999999</v>
          </cell>
          <cell r="Q1133">
            <v>0</v>
          </cell>
          <cell r="R1133">
            <v>0</v>
          </cell>
          <cell r="S1133">
            <v>0</v>
          </cell>
          <cell r="T1133">
            <v>1325.14</v>
          </cell>
        </row>
        <row r="1134">
          <cell r="A1134">
            <v>5139</v>
          </cell>
          <cell r="B1134" t="str">
            <v>3100</v>
          </cell>
          <cell r="C1134">
            <v>760010024</v>
          </cell>
          <cell r="D1134" t="str">
            <v>760</v>
          </cell>
          <cell r="E1134" t="str">
            <v>76001</v>
          </cell>
          <cell r="F1134" t="str">
            <v>Sosyal Yardım Paketi</v>
          </cell>
          <cell r="G1134" t="str">
            <v>7600100243100</v>
          </cell>
          <cell r="H1134">
            <v>2025</v>
          </cell>
          <cell r="I1134">
            <v>2025</v>
          </cell>
          <cell r="J1134">
            <v>2160</v>
          </cell>
          <cell r="K1134">
            <v>2179.33</v>
          </cell>
          <cell r="L1134">
            <v>2314.67</v>
          </cell>
          <cell r="M1134">
            <v>2380</v>
          </cell>
          <cell r="N1134">
            <v>2272.67</v>
          </cell>
          <cell r="O1134">
            <v>2240</v>
          </cell>
          <cell r="P1134">
            <v>2240</v>
          </cell>
          <cell r="Q1134">
            <v>2240</v>
          </cell>
          <cell r="R1134">
            <v>2380</v>
          </cell>
          <cell r="S1134">
            <v>0</v>
          </cell>
          <cell r="T1134">
            <v>24456.67</v>
          </cell>
        </row>
        <row r="1135">
          <cell r="A1135">
            <v>5139</v>
          </cell>
          <cell r="B1135" t="str">
            <v>3150</v>
          </cell>
          <cell r="C1135">
            <v>760010013</v>
          </cell>
          <cell r="D1135" t="str">
            <v>760</v>
          </cell>
          <cell r="E1135" t="str">
            <v>76001</v>
          </cell>
          <cell r="F1135" t="str">
            <v>Yemek Yardımı</v>
          </cell>
          <cell r="G1135" t="str">
            <v>7600100133150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2936.12</v>
          </cell>
          <cell r="S1135">
            <v>0</v>
          </cell>
          <cell r="T1135">
            <v>2936.12</v>
          </cell>
        </row>
        <row r="1136">
          <cell r="A1136">
            <v>5139</v>
          </cell>
          <cell r="B1136" t="str">
            <v>3150</v>
          </cell>
          <cell r="C1136">
            <v>760010014</v>
          </cell>
          <cell r="D1136" t="str">
            <v>760</v>
          </cell>
          <cell r="E1136" t="str">
            <v>76001</v>
          </cell>
          <cell r="F1136" t="str">
            <v>Evlenme.Doğum.Ölüm Yardımı</v>
          </cell>
          <cell r="G1136" t="str">
            <v>7600100143150</v>
          </cell>
          <cell r="H1136">
            <v>0</v>
          </cell>
          <cell r="I1136">
            <v>0</v>
          </cell>
          <cell r="J1136">
            <v>270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270</v>
          </cell>
        </row>
        <row r="1137">
          <cell r="A1137">
            <v>5139</v>
          </cell>
          <cell r="B1137" t="str">
            <v>3150</v>
          </cell>
          <cell r="C1137">
            <v>760010015</v>
          </cell>
          <cell r="D1137" t="str">
            <v>760</v>
          </cell>
          <cell r="E1137" t="str">
            <v>76001</v>
          </cell>
          <cell r="F1137" t="str">
            <v>Çocuk Yardımı</v>
          </cell>
          <cell r="G1137" t="str">
            <v>7600100153150</v>
          </cell>
          <cell r="H1137">
            <v>7.95</v>
          </cell>
          <cell r="I1137">
            <v>7.95</v>
          </cell>
          <cell r="J1137">
            <v>7.95</v>
          </cell>
          <cell r="K1137">
            <v>7.95</v>
          </cell>
          <cell r="L1137">
            <v>5.3</v>
          </cell>
          <cell r="M1137">
            <v>5.3</v>
          </cell>
          <cell r="N1137">
            <v>5.3</v>
          </cell>
          <cell r="O1137">
            <v>5.3</v>
          </cell>
          <cell r="P1137">
            <v>5.3</v>
          </cell>
          <cell r="Q1137">
            <v>5.3</v>
          </cell>
          <cell r="R1137">
            <v>2.65</v>
          </cell>
          <cell r="S1137">
            <v>0</v>
          </cell>
          <cell r="T1137">
            <v>66.25</v>
          </cell>
        </row>
        <row r="1138">
          <cell r="A1138">
            <v>5139</v>
          </cell>
          <cell r="B1138" t="str">
            <v>3150</v>
          </cell>
          <cell r="C1138">
            <v>760010018</v>
          </cell>
          <cell r="D1138" t="str">
            <v>760</v>
          </cell>
          <cell r="E1138" t="str">
            <v>76001</v>
          </cell>
          <cell r="F1138" t="str">
            <v>Sağlık Masrafları</v>
          </cell>
          <cell r="G1138" t="str">
            <v>7600100183150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284.77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284.77</v>
          </cell>
        </row>
        <row r="1139">
          <cell r="A1139">
            <v>5139</v>
          </cell>
          <cell r="B1139" t="str">
            <v>3150</v>
          </cell>
          <cell r="C1139">
            <v>760010024</v>
          </cell>
          <cell r="D1139" t="str">
            <v>760</v>
          </cell>
          <cell r="E1139" t="str">
            <v>76001</v>
          </cell>
          <cell r="F1139" t="str">
            <v>Sosyal Yardım Paketi</v>
          </cell>
          <cell r="G1139" t="str">
            <v>7600100243150</v>
          </cell>
          <cell r="H1139">
            <v>1350</v>
          </cell>
          <cell r="I1139">
            <v>1350</v>
          </cell>
          <cell r="J1139">
            <v>1485</v>
          </cell>
          <cell r="K1139">
            <v>1540</v>
          </cell>
          <cell r="L1139">
            <v>1400</v>
          </cell>
          <cell r="M1139">
            <v>1400</v>
          </cell>
          <cell r="N1139">
            <v>1400</v>
          </cell>
          <cell r="O1139">
            <v>1400</v>
          </cell>
          <cell r="P1139">
            <v>1400</v>
          </cell>
          <cell r="Q1139">
            <v>1400</v>
          </cell>
          <cell r="R1139">
            <v>1260</v>
          </cell>
          <cell r="S1139">
            <v>0</v>
          </cell>
          <cell r="T1139">
            <v>15385</v>
          </cell>
        </row>
        <row r="1140">
          <cell r="A1140">
            <v>5139</v>
          </cell>
          <cell r="B1140" t="str">
            <v>3200</v>
          </cell>
          <cell r="C1140">
            <v>760010013</v>
          </cell>
          <cell r="D1140" t="str">
            <v>760</v>
          </cell>
          <cell r="E1140" t="str">
            <v>76001</v>
          </cell>
          <cell r="F1140" t="str">
            <v>Yemek Yardımı</v>
          </cell>
          <cell r="G1140" t="str">
            <v>7600100133200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4017.86</v>
          </cell>
          <cell r="S1140">
            <v>0</v>
          </cell>
          <cell r="T1140">
            <v>4017.86</v>
          </cell>
        </row>
        <row r="1141">
          <cell r="A1141">
            <v>5139</v>
          </cell>
          <cell r="B1141" t="str">
            <v>3200</v>
          </cell>
          <cell r="C1141">
            <v>760010014</v>
          </cell>
          <cell r="D1141" t="str">
            <v>760</v>
          </cell>
          <cell r="E1141" t="str">
            <v>76001</v>
          </cell>
          <cell r="F1141" t="str">
            <v>Evlenme.Doğum.Ölüm Yardımı</v>
          </cell>
          <cell r="G1141" t="str">
            <v>7600100143200</v>
          </cell>
          <cell r="H1141">
            <v>0</v>
          </cell>
          <cell r="I1141">
            <v>150</v>
          </cell>
          <cell r="J1141">
            <v>270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420</v>
          </cell>
        </row>
        <row r="1142">
          <cell r="A1142">
            <v>5139</v>
          </cell>
          <cell r="B1142" t="str">
            <v>3200</v>
          </cell>
          <cell r="C1142">
            <v>760010015</v>
          </cell>
          <cell r="D1142" t="str">
            <v>760</v>
          </cell>
          <cell r="E1142" t="str">
            <v>76001</v>
          </cell>
          <cell r="F1142" t="str">
            <v>Çocuk Yardımı</v>
          </cell>
          <cell r="G1142" t="str">
            <v>7600100153200</v>
          </cell>
          <cell r="H1142">
            <v>15.91</v>
          </cell>
          <cell r="I1142">
            <v>15.91</v>
          </cell>
          <cell r="J1142">
            <v>15.91</v>
          </cell>
          <cell r="K1142">
            <v>10.61</v>
          </cell>
          <cell r="L1142">
            <v>10.61</v>
          </cell>
          <cell r="M1142">
            <v>10.61</v>
          </cell>
          <cell r="N1142">
            <v>10.61</v>
          </cell>
          <cell r="O1142">
            <v>10.61</v>
          </cell>
          <cell r="P1142">
            <v>10.61</v>
          </cell>
          <cell r="Q1142">
            <v>10.61</v>
          </cell>
          <cell r="R1142">
            <v>10.61</v>
          </cell>
          <cell r="S1142">
            <v>0</v>
          </cell>
          <cell r="T1142">
            <v>132.61000000000001</v>
          </cell>
        </row>
        <row r="1143">
          <cell r="A1143">
            <v>5139</v>
          </cell>
          <cell r="B1143" t="str">
            <v>3200</v>
          </cell>
          <cell r="C1143">
            <v>760010018</v>
          </cell>
          <cell r="D1143" t="str">
            <v>760</v>
          </cell>
          <cell r="E1143" t="str">
            <v>76001</v>
          </cell>
          <cell r="F1143" t="str">
            <v>Sağlık Masrafları</v>
          </cell>
          <cell r="G1143" t="str">
            <v>7600100183200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676.02</v>
          </cell>
          <cell r="M1143">
            <v>41.67</v>
          </cell>
          <cell r="N1143">
            <v>284.77</v>
          </cell>
          <cell r="O1143">
            <v>569.54</v>
          </cell>
          <cell r="P1143">
            <v>349.45</v>
          </cell>
          <cell r="Q1143">
            <v>284.77</v>
          </cell>
          <cell r="R1143">
            <v>569.54</v>
          </cell>
          <cell r="S1143">
            <v>0</v>
          </cell>
          <cell r="T1143">
            <v>2775.76</v>
          </cell>
        </row>
        <row r="1144">
          <cell r="A1144">
            <v>5139</v>
          </cell>
          <cell r="B1144" t="str">
            <v>3200</v>
          </cell>
          <cell r="C1144">
            <v>760010024</v>
          </cell>
          <cell r="D1144" t="str">
            <v>760</v>
          </cell>
          <cell r="E1144" t="str">
            <v>76001</v>
          </cell>
          <cell r="F1144" t="str">
            <v>Sosyal Yardım Paketi</v>
          </cell>
          <cell r="G1144" t="str">
            <v>7600100243200</v>
          </cell>
          <cell r="H1144">
            <v>3343.5</v>
          </cell>
          <cell r="I1144">
            <v>3240</v>
          </cell>
          <cell r="J1144">
            <v>3240</v>
          </cell>
          <cell r="K1144">
            <v>3080</v>
          </cell>
          <cell r="L1144">
            <v>3080</v>
          </cell>
          <cell r="M1144">
            <v>3080</v>
          </cell>
          <cell r="N1144">
            <v>3080</v>
          </cell>
          <cell r="O1144">
            <v>3080</v>
          </cell>
          <cell r="P1144">
            <v>3080</v>
          </cell>
          <cell r="Q1144">
            <v>3080</v>
          </cell>
          <cell r="R1144">
            <v>3080</v>
          </cell>
          <cell r="S1144">
            <v>0</v>
          </cell>
          <cell r="T1144">
            <v>34463.5</v>
          </cell>
        </row>
        <row r="1145">
          <cell r="A1145">
            <v>5139</v>
          </cell>
          <cell r="B1145" t="str">
            <v>3200</v>
          </cell>
          <cell r="C1145">
            <v>760010026</v>
          </cell>
          <cell r="D1145" t="str">
            <v>760</v>
          </cell>
          <cell r="E1145" t="str">
            <v>76001</v>
          </cell>
          <cell r="F1145" t="str">
            <v>Giyecek Giderleri</v>
          </cell>
          <cell r="G1145" t="str">
            <v>7600100263200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10072.74</v>
          </cell>
          <cell r="O1145">
            <v>403.72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10476.459999999999</v>
          </cell>
        </row>
        <row r="1146">
          <cell r="A1146">
            <v>5139</v>
          </cell>
          <cell r="B1146" t="str">
            <v>3250</v>
          </cell>
          <cell r="C1146">
            <v>760010013</v>
          </cell>
          <cell r="D1146" t="str">
            <v>760</v>
          </cell>
          <cell r="E1146" t="str">
            <v>76001</v>
          </cell>
          <cell r="F1146" t="str">
            <v>Yemek Yardımı</v>
          </cell>
          <cell r="G1146" t="str">
            <v>7600100133250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2317.9899999999998</v>
          </cell>
          <cell r="S1146">
            <v>0</v>
          </cell>
          <cell r="T1146">
            <v>2317.9899999999998</v>
          </cell>
        </row>
        <row r="1147">
          <cell r="A1147">
            <v>5139</v>
          </cell>
          <cell r="B1147" t="str">
            <v>3250</v>
          </cell>
          <cell r="C1147">
            <v>760010014</v>
          </cell>
          <cell r="D1147" t="str">
            <v>760</v>
          </cell>
          <cell r="E1147" t="str">
            <v>76001</v>
          </cell>
          <cell r="F1147" t="str">
            <v>Evlenme.Doğum.Ölüm Yardımı</v>
          </cell>
          <cell r="G1147" t="str">
            <v>7600100143250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540</v>
          </cell>
          <cell r="Q1147">
            <v>300</v>
          </cell>
          <cell r="R1147">
            <v>0</v>
          </cell>
          <cell r="S1147">
            <v>0</v>
          </cell>
          <cell r="T1147">
            <v>840</v>
          </cell>
        </row>
        <row r="1148">
          <cell r="A1148">
            <v>5139</v>
          </cell>
          <cell r="B1148" t="str">
            <v>3250</v>
          </cell>
          <cell r="C1148">
            <v>760010015</v>
          </cell>
          <cell r="D1148" t="str">
            <v>760</v>
          </cell>
          <cell r="E1148" t="str">
            <v>76001</v>
          </cell>
          <cell r="F1148" t="str">
            <v>Çocuk Yardımı</v>
          </cell>
          <cell r="G1148" t="str">
            <v>7600100153250</v>
          </cell>
          <cell r="H1148">
            <v>26.52</v>
          </cell>
          <cell r="I1148">
            <v>26.52</v>
          </cell>
          <cell r="J1148">
            <v>26.52</v>
          </cell>
          <cell r="K1148">
            <v>26.52</v>
          </cell>
          <cell r="L1148">
            <v>26.52</v>
          </cell>
          <cell r="M1148">
            <v>26.52</v>
          </cell>
          <cell r="N1148">
            <v>26.52</v>
          </cell>
          <cell r="O1148">
            <v>26.52</v>
          </cell>
          <cell r="P1148">
            <v>26.52</v>
          </cell>
          <cell r="Q1148">
            <v>26.52</v>
          </cell>
          <cell r="R1148">
            <v>26.52</v>
          </cell>
          <cell r="S1148">
            <v>0</v>
          </cell>
          <cell r="T1148">
            <v>291.72000000000003</v>
          </cell>
        </row>
        <row r="1149">
          <cell r="A1149">
            <v>5139</v>
          </cell>
          <cell r="B1149" t="str">
            <v>3250</v>
          </cell>
          <cell r="C1149">
            <v>760010018</v>
          </cell>
          <cell r="D1149" t="str">
            <v>760</v>
          </cell>
          <cell r="E1149" t="str">
            <v>76001</v>
          </cell>
          <cell r="F1149" t="str">
            <v>Sağlık Masrafları</v>
          </cell>
          <cell r="G1149" t="str">
            <v>7600100183250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854.31</v>
          </cell>
          <cell r="S1149">
            <v>0</v>
          </cell>
          <cell r="T1149">
            <v>854.31</v>
          </cell>
        </row>
        <row r="1150">
          <cell r="A1150">
            <v>5139</v>
          </cell>
          <cell r="B1150" t="str">
            <v>3250</v>
          </cell>
          <cell r="C1150">
            <v>760010024</v>
          </cell>
          <cell r="D1150" t="str">
            <v>760</v>
          </cell>
          <cell r="E1150" t="str">
            <v>76001</v>
          </cell>
          <cell r="F1150" t="str">
            <v>Sosyal Yardım Paketi</v>
          </cell>
          <cell r="G1150" t="str">
            <v>7600100243250</v>
          </cell>
          <cell r="H1150">
            <v>1620</v>
          </cell>
          <cell r="I1150">
            <v>1620</v>
          </cell>
          <cell r="J1150">
            <v>1620</v>
          </cell>
          <cell r="K1150">
            <v>1680</v>
          </cell>
          <cell r="L1150">
            <v>1680</v>
          </cell>
          <cell r="M1150">
            <v>1680</v>
          </cell>
          <cell r="N1150">
            <v>1680</v>
          </cell>
          <cell r="O1150">
            <v>1680</v>
          </cell>
          <cell r="P1150">
            <v>1680</v>
          </cell>
          <cell r="Q1150">
            <v>1680</v>
          </cell>
          <cell r="R1150">
            <v>1680</v>
          </cell>
          <cell r="S1150">
            <v>0</v>
          </cell>
          <cell r="T1150">
            <v>18300</v>
          </cell>
        </row>
        <row r="1151">
          <cell r="A1151">
            <v>5139</v>
          </cell>
          <cell r="B1151" t="str">
            <v>3250</v>
          </cell>
          <cell r="C1151">
            <v>760010026</v>
          </cell>
          <cell r="D1151" t="str">
            <v>760</v>
          </cell>
          <cell r="E1151" t="str">
            <v>76001</v>
          </cell>
          <cell r="F1151" t="str">
            <v>Giyecek Giderleri</v>
          </cell>
          <cell r="G1151" t="str">
            <v>7600100263250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6466.64</v>
          </cell>
          <cell r="O1151">
            <v>403.72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6870.36</v>
          </cell>
        </row>
        <row r="1152">
          <cell r="A1152">
            <v>5139</v>
          </cell>
          <cell r="B1152" t="str">
            <v>3300</v>
          </cell>
          <cell r="C1152">
            <v>760010013</v>
          </cell>
          <cell r="D1152" t="str">
            <v>760</v>
          </cell>
          <cell r="E1152" t="str">
            <v>76001</v>
          </cell>
          <cell r="F1152" t="str">
            <v>Yemek Yardımı</v>
          </cell>
          <cell r="G1152" t="str">
            <v>7600100133300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132.59</v>
          </cell>
          <cell r="Q1152">
            <v>0</v>
          </cell>
          <cell r="R1152">
            <v>463.6</v>
          </cell>
          <cell r="S1152">
            <v>0</v>
          </cell>
          <cell r="T1152">
            <v>596.19000000000005</v>
          </cell>
        </row>
        <row r="1153">
          <cell r="A1153">
            <v>5139</v>
          </cell>
          <cell r="B1153" t="str">
            <v>3300</v>
          </cell>
          <cell r="C1153">
            <v>760010015</v>
          </cell>
          <cell r="D1153" t="str">
            <v>760</v>
          </cell>
          <cell r="E1153" t="str">
            <v>76001</v>
          </cell>
          <cell r="F1153" t="str">
            <v>Çocuk Yardımı</v>
          </cell>
          <cell r="G1153" t="str">
            <v>7600100153300</v>
          </cell>
          <cell r="H1153">
            <v>5.31</v>
          </cell>
          <cell r="I1153">
            <v>5.31</v>
          </cell>
          <cell r="J1153">
            <v>5.31</v>
          </cell>
          <cell r="K1153">
            <v>5.31</v>
          </cell>
          <cell r="L1153">
            <v>5.31</v>
          </cell>
          <cell r="M1153">
            <v>5.31</v>
          </cell>
          <cell r="N1153">
            <v>5.31</v>
          </cell>
          <cell r="O1153">
            <v>5.31</v>
          </cell>
          <cell r="P1153">
            <v>5.31</v>
          </cell>
          <cell r="Q1153">
            <v>5.31</v>
          </cell>
          <cell r="R1153">
            <v>5.31</v>
          </cell>
          <cell r="S1153">
            <v>0</v>
          </cell>
          <cell r="T1153">
            <v>58.41</v>
          </cell>
        </row>
        <row r="1154">
          <cell r="A1154">
            <v>5139</v>
          </cell>
          <cell r="B1154" t="str">
            <v>3300</v>
          </cell>
          <cell r="C1154">
            <v>760010024</v>
          </cell>
          <cell r="D1154" t="str">
            <v>760</v>
          </cell>
          <cell r="E1154" t="str">
            <v>76001</v>
          </cell>
          <cell r="F1154" t="str">
            <v>Sosyal Yardım Paketi</v>
          </cell>
          <cell r="G1154" t="str">
            <v>7600100243300</v>
          </cell>
          <cell r="H1154">
            <v>405</v>
          </cell>
          <cell r="I1154">
            <v>405</v>
          </cell>
          <cell r="J1154">
            <v>405</v>
          </cell>
          <cell r="K1154">
            <v>420</v>
          </cell>
          <cell r="L1154">
            <v>420</v>
          </cell>
          <cell r="M1154">
            <v>420</v>
          </cell>
          <cell r="N1154">
            <v>420</v>
          </cell>
          <cell r="O1154">
            <v>420</v>
          </cell>
          <cell r="P1154">
            <v>420</v>
          </cell>
          <cell r="Q1154">
            <v>420</v>
          </cell>
          <cell r="R1154">
            <v>420</v>
          </cell>
          <cell r="S1154">
            <v>0</v>
          </cell>
          <cell r="T1154">
            <v>4575</v>
          </cell>
        </row>
        <row r="1155">
          <cell r="A1155">
            <v>5139</v>
          </cell>
          <cell r="B1155" t="str">
            <v>3300</v>
          </cell>
          <cell r="C1155">
            <v>760010026</v>
          </cell>
          <cell r="D1155" t="str">
            <v>760</v>
          </cell>
          <cell r="E1155" t="str">
            <v>76001</v>
          </cell>
          <cell r="F1155" t="str">
            <v>Giyecek Giderleri</v>
          </cell>
          <cell r="G1155" t="str">
            <v>7600100263300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1374.36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0</v>
          </cell>
          <cell r="T1155">
            <v>1374.36</v>
          </cell>
        </row>
        <row r="1156">
          <cell r="A1156">
            <v>5139</v>
          </cell>
          <cell r="B1156" t="str">
            <v>3350</v>
          </cell>
          <cell r="C1156">
            <v>760010013</v>
          </cell>
          <cell r="D1156" t="str">
            <v>760</v>
          </cell>
          <cell r="E1156" t="str">
            <v>76001</v>
          </cell>
          <cell r="F1156" t="str">
            <v>Yemek Yardımı</v>
          </cell>
          <cell r="G1156" t="str">
            <v>7600100133350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618.13</v>
          </cell>
          <cell r="S1156">
            <v>0</v>
          </cell>
          <cell r="T1156">
            <v>618.13</v>
          </cell>
        </row>
        <row r="1157">
          <cell r="A1157">
            <v>5139</v>
          </cell>
          <cell r="B1157" t="str">
            <v>3350</v>
          </cell>
          <cell r="C1157">
            <v>760010014</v>
          </cell>
          <cell r="D1157" t="str">
            <v>760</v>
          </cell>
          <cell r="E1157" t="str">
            <v>76001</v>
          </cell>
          <cell r="F1157" t="str">
            <v>Evlenme.Doğum.Ölüm Yardımı</v>
          </cell>
          <cell r="G1157" t="str">
            <v>7600100143350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150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150</v>
          </cell>
        </row>
        <row r="1158">
          <cell r="A1158">
            <v>5139</v>
          </cell>
          <cell r="B1158" t="str">
            <v>3350</v>
          </cell>
          <cell r="C1158">
            <v>760010015</v>
          </cell>
          <cell r="D1158" t="str">
            <v>760</v>
          </cell>
          <cell r="E1158" t="str">
            <v>76001</v>
          </cell>
          <cell r="F1158" t="str">
            <v>Çocuk Yardımı</v>
          </cell>
          <cell r="G1158" t="str">
            <v>7600100153350</v>
          </cell>
          <cell r="H1158">
            <v>5.31</v>
          </cell>
          <cell r="I1158">
            <v>5.31</v>
          </cell>
          <cell r="J1158">
            <v>5.31</v>
          </cell>
          <cell r="K1158">
            <v>5.31</v>
          </cell>
          <cell r="L1158">
            <v>5.31</v>
          </cell>
          <cell r="M1158">
            <v>5.31</v>
          </cell>
          <cell r="N1158">
            <v>5.31</v>
          </cell>
          <cell r="O1158">
            <v>5.31</v>
          </cell>
          <cell r="P1158">
            <v>5.31</v>
          </cell>
          <cell r="Q1158">
            <v>5.31</v>
          </cell>
          <cell r="R1158">
            <v>5.31</v>
          </cell>
          <cell r="S1158">
            <v>0</v>
          </cell>
          <cell r="T1158">
            <v>58.41</v>
          </cell>
        </row>
        <row r="1159">
          <cell r="A1159">
            <v>5139</v>
          </cell>
          <cell r="B1159" t="str">
            <v>3350</v>
          </cell>
          <cell r="C1159">
            <v>760010018</v>
          </cell>
          <cell r="D1159" t="str">
            <v>760</v>
          </cell>
          <cell r="E1159" t="str">
            <v>76001</v>
          </cell>
          <cell r="F1159" t="str">
            <v>Sağlık Masrafları</v>
          </cell>
          <cell r="G1159" t="str">
            <v>7600100183350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284.77</v>
          </cell>
          <cell r="S1159">
            <v>0</v>
          </cell>
          <cell r="T1159">
            <v>284.77</v>
          </cell>
        </row>
        <row r="1160">
          <cell r="A1160">
            <v>5139</v>
          </cell>
          <cell r="B1160" t="str">
            <v>3350</v>
          </cell>
          <cell r="C1160">
            <v>760010024</v>
          </cell>
          <cell r="D1160" t="str">
            <v>760</v>
          </cell>
          <cell r="E1160" t="str">
            <v>76001</v>
          </cell>
          <cell r="F1160" t="str">
            <v>Sosyal Yardım Paketi</v>
          </cell>
          <cell r="G1160" t="str">
            <v>7600100243350</v>
          </cell>
          <cell r="H1160">
            <v>405</v>
          </cell>
          <cell r="I1160">
            <v>405</v>
          </cell>
          <cell r="J1160">
            <v>405</v>
          </cell>
          <cell r="K1160">
            <v>280</v>
          </cell>
          <cell r="L1160">
            <v>140</v>
          </cell>
          <cell r="M1160">
            <v>140</v>
          </cell>
          <cell r="N1160">
            <v>140</v>
          </cell>
          <cell r="O1160">
            <v>140</v>
          </cell>
          <cell r="P1160">
            <v>140</v>
          </cell>
          <cell r="Q1160">
            <v>140</v>
          </cell>
          <cell r="R1160">
            <v>140</v>
          </cell>
          <cell r="S1160">
            <v>0</v>
          </cell>
          <cell r="T1160">
            <v>2475</v>
          </cell>
        </row>
        <row r="1161">
          <cell r="A1161">
            <v>5139</v>
          </cell>
          <cell r="B1161" t="str">
            <v>3350</v>
          </cell>
          <cell r="C1161">
            <v>760010026</v>
          </cell>
          <cell r="D1161" t="str">
            <v>760</v>
          </cell>
          <cell r="E1161" t="str">
            <v>76001</v>
          </cell>
          <cell r="F1161" t="str">
            <v>Giyecek Giderleri</v>
          </cell>
          <cell r="G1161" t="str">
            <v>7600100263350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467.36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467.36</v>
          </cell>
        </row>
        <row r="1162">
          <cell r="A1162">
            <v>5139</v>
          </cell>
          <cell r="B1162" t="str">
            <v>3400</v>
          </cell>
          <cell r="C1162">
            <v>760010013</v>
          </cell>
          <cell r="D1162" t="str">
            <v>760</v>
          </cell>
          <cell r="E1162" t="str">
            <v>76001</v>
          </cell>
          <cell r="F1162" t="str">
            <v>Yemek Yardımı</v>
          </cell>
          <cell r="G1162" t="str">
            <v>7600100133400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1854.4</v>
          </cell>
          <cell r="S1162">
            <v>0</v>
          </cell>
          <cell r="T1162">
            <v>1854.4</v>
          </cell>
        </row>
        <row r="1163">
          <cell r="A1163">
            <v>5139</v>
          </cell>
          <cell r="B1163" t="str">
            <v>3400</v>
          </cell>
          <cell r="C1163">
            <v>760010014</v>
          </cell>
          <cell r="D1163" t="str">
            <v>760</v>
          </cell>
          <cell r="E1163" t="str">
            <v>76001</v>
          </cell>
          <cell r="F1163" t="str">
            <v>Evlenme.Doğum.Ölüm Yardımı</v>
          </cell>
          <cell r="G1163" t="str">
            <v>7600100143400</v>
          </cell>
          <cell r="H1163">
            <v>0</v>
          </cell>
          <cell r="I1163">
            <v>156</v>
          </cell>
          <cell r="J1163">
            <v>0</v>
          </cell>
          <cell r="K1163">
            <v>0</v>
          </cell>
          <cell r="L1163">
            <v>270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0</v>
          </cell>
          <cell r="S1163">
            <v>0</v>
          </cell>
          <cell r="T1163">
            <v>426</v>
          </cell>
        </row>
        <row r="1164">
          <cell r="A1164">
            <v>5139</v>
          </cell>
          <cell r="B1164" t="str">
            <v>3400</v>
          </cell>
          <cell r="C1164">
            <v>760010018</v>
          </cell>
          <cell r="D1164" t="str">
            <v>760</v>
          </cell>
          <cell r="E1164" t="str">
            <v>76001</v>
          </cell>
          <cell r="F1164" t="str">
            <v>Sağlık Masrafları</v>
          </cell>
          <cell r="G1164" t="str">
            <v>7600100183400</v>
          </cell>
          <cell r="H1164">
            <v>284.77</v>
          </cell>
          <cell r="I1164">
            <v>0</v>
          </cell>
          <cell r="J1164">
            <v>284.77</v>
          </cell>
          <cell r="K1164">
            <v>0</v>
          </cell>
          <cell r="L1164">
            <v>284.77</v>
          </cell>
          <cell r="M1164">
            <v>284.77</v>
          </cell>
          <cell r="N1164">
            <v>0</v>
          </cell>
          <cell r="O1164">
            <v>0</v>
          </cell>
          <cell r="P1164">
            <v>899.5</v>
          </cell>
          <cell r="Q1164">
            <v>312.77</v>
          </cell>
          <cell r="R1164">
            <v>0</v>
          </cell>
          <cell r="S1164">
            <v>0</v>
          </cell>
          <cell r="T1164">
            <v>2351.35</v>
          </cell>
        </row>
        <row r="1165">
          <cell r="A1165">
            <v>5139</v>
          </cell>
          <cell r="B1165" t="str">
            <v>3400</v>
          </cell>
          <cell r="C1165">
            <v>760010024</v>
          </cell>
          <cell r="D1165" t="str">
            <v>760</v>
          </cell>
          <cell r="E1165" t="str">
            <v>76001</v>
          </cell>
          <cell r="F1165" t="str">
            <v>Sosyal Yardım Paketi</v>
          </cell>
          <cell r="G1165" t="str">
            <v>7600100243400</v>
          </cell>
          <cell r="H1165">
            <v>270</v>
          </cell>
          <cell r="I1165">
            <v>270</v>
          </cell>
          <cell r="J1165">
            <v>135</v>
          </cell>
          <cell r="K1165">
            <v>140</v>
          </cell>
          <cell r="L1165">
            <v>140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955</v>
          </cell>
        </row>
        <row r="1166">
          <cell r="A1166">
            <v>5139</v>
          </cell>
          <cell r="B1166" t="str">
            <v>4100</v>
          </cell>
          <cell r="C1166">
            <v>760010018</v>
          </cell>
          <cell r="D1166" t="str">
            <v>760</v>
          </cell>
          <cell r="E1166" t="str">
            <v>76001</v>
          </cell>
          <cell r="F1166" t="str">
            <v>Sağlık Masrafları</v>
          </cell>
          <cell r="G1166" t="str">
            <v>7600100184100</v>
          </cell>
          <cell r="H1166">
            <v>4.24</v>
          </cell>
          <cell r="I1166">
            <v>-4.24</v>
          </cell>
          <cell r="J1166">
            <v>18.52</v>
          </cell>
          <cell r="K1166">
            <v>-18.52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</row>
        <row r="1167">
          <cell r="A1167">
            <v>5139</v>
          </cell>
          <cell r="B1167" t="str">
            <v>4250</v>
          </cell>
          <cell r="C1167">
            <v>760010013</v>
          </cell>
          <cell r="D1167" t="str">
            <v>760</v>
          </cell>
          <cell r="E1167" t="str">
            <v>76001</v>
          </cell>
          <cell r="F1167" t="str">
            <v>Yemek Yardımı</v>
          </cell>
          <cell r="G1167" t="str">
            <v>7600100134250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0</v>
          </cell>
          <cell r="R1167">
            <v>1081.74</v>
          </cell>
          <cell r="S1167">
            <v>0</v>
          </cell>
          <cell r="T1167">
            <v>1081.74</v>
          </cell>
        </row>
        <row r="1168">
          <cell r="A1168">
            <v>5139</v>
          </cell>
          <cell r="B1168" t="str">
            <v>4250</v>
          </cell>
          <cell r="C1168">
            <v>760010018</v>
          </cell>
          <cell r="D1168" t="str">
            <v>760</v>
          </cell>
          <cell r="E1168" t="str">
            <v>76001</v>
          </cell>
          <cell r="F1168" t="str">
            <v>Sağlık Masrafları</v>
          </cell>
          <cell r="G1168" t="str">
            <v>7600100184250</v>
          </cell>
          <cell r="H1168">
            <v>0</v>
          </cell>
          <cell r="I1168">
            <v>4.24</v>
          </cell>
          <cell r="J1168">
            <v>0</v>
          </cell>
          <cell r="K1168">
            <v>18.52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1234.47</v>
          </cell>
          <cell r="Q1168">
            <v>0</v>
          </cell>
          <cell r="R1168">
            <v>284.77</v>
          </cell>
          <cell r="S1168">
            <v>0</v>
          </cell>
          <cell r="T1168">
            <v>1542</v>
          </cell>
        </row>
        <row r="1169">
          <cell r="A1169">
            <v>5139</v>
          </cell>
          <cell r="B1169" t="str">
            <v>4250</v>
          </cell>
          <cell r="C1169">
            <v>760010024</v>
          </cell>
          <cell r="D1169" t="str">
            <v>760</v>
          </cell>
          <cell r="E1169" t="str">
            <v>76001</v>
          </cell>
          <cell r="F1169" t="str">
            <v>Sosyal Yardım Paketi</v>
          </cell>
          <cell r="G1169" t="str">
            <v>7600100244250</v>
          </cell>
          <cell r="H1169">
            <v>135</v>
          </cell>
          <cell r="I1169">
            <v>135</v>
          </cell>
          <cell r="J1169">
            <v>135</v>
          </cell>
          <cell r="K1169">
            <v>140</v>
          </cell>
          <cell r="L1169">
            <v>140</v>
          </cell>
          <cell r="M1169">
            <v>140</v>
          </cell>
          <cell r="N1169">
            <v>140</v>
          </cell>
          <cell r="O1169">
            <v>140</v>
          </cell>
          <cell r="P1169">
            <v>140</v>
          </cell>
          <cell r="Q1169">
            <v>140</v>
          </cell>
          <cell r="R1169">
            <v>140</v>
          </cell>
          <cell r="S1169">
            <v>0</v>
          </cell>
          <cell r="T1169">
            <v>1525</v>
          </cell>
        </row>
        <row r="1170">
          <cell r="A1170">
            <v>5139</v>
          </cell>
          <cell r="B1170" t="str">
            <v>5100</v>
          </cell>
          <cell r="C1170">
            <v>770010013</v>
          </cell>
          <cell r="D1170" t="str">
            <v>770</v>
          </cell>
          <cell r="E1170" t="str">
            <v>77001</v>
          </cell>
          <cell r="F1170" t="str">
            <v>Yemek Yardımı</v>
          </cell>
          <cell r="G1170" t="str">
            <v>7700100135100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1545.33</v>
          </cell>
          <cell r="S1170">
            <v>0</v>
          </cell>
          <cell r="T1170">
            <v>1545.33</v>
          </cell>
        </row>
        <row r="1171">
          <cell r="A1171">
            <v>5139</v>
          </cell>
          <cell r="B1171" t="str">
            <v>5100</v>
          </cell>
          <cell r="C1171">
            <v>770010015</v>
          </cell>
          <cell r="D1171" t="str">
            <v>770</v>
          </cell>
          <cell r="E1171" t="str">
            <v>77001</v>
          </cell>
          <cell r="F1171" t="str">
            <v>Çocuk Yardımı</v>
          </cell>
          <cell r="G1171" t="str">
            <v>7700100155100</v>
          </cell>
          <cell r="H1171">
            <v>2.65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2.65</v>
          </cell>
        </row>
        <row r="1172">
          <cell r="A1172">
            <v>5139</v>
          </cell>
          <cell r="B1172" t="str">
            <v>5100</v>
          </cell>
          <cell r="C1172">
            <v>770010018</v>
          </cell>
          <cell r="D1172" t="str">
            <v>770</v>
          </cell>
          <cell r="E1172" t="str">
            <v>77001</v>
          </cell>
          <cell r="F1172" t="str">
            <v>Sağlık Masrafları</v>
          </cell>
          <cell r="G1172" t="str">
            <v>7700100185100</v>
          </cell>
          <cell r="H1172">
            <v>0</v>
          </cell>
          <cell r="I1172">
            <v>0</v>
          </cell>
          <cell r="J1172">
            <v>0</v>
          </cell>
          <cell r="K1172">
            <v>284.77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1040.3699999999999</v>
          </cell>
          <cell r="Q1172">
            <v>1234.47</v>
          </cell>
          <cell r="R1172">
            <v>0</v>
          </cell>
          <cell r="S1172">
            <v>0</v>
          </cell>
          <cell r="T1172">
            <v>2559.61</v>
          </cell>
        </row>
        <row r="1173">
          <cell r="A1173">
            <v>5139</v>
          </cell>
          <cell r="B1173" t="str">
            <v>5100</v>
          </cell>
          <cell r="C1173">
            <v>770010024</v>
          </cell>
          <cell r="D1173" t="str">
            <v>770</v>
          </cell>
          <cell r="E1173" t="str">
            <v>77001</v>
          </cell>
          <cell r="F1173" t="str">
            <v>Sosyal Yardım Paketi</v>
          </cell>
          <cell r="G1173" t="str">
            <v>7700100245100</v>
          </cell>
          <cell r="H1173">
            <v>405</v>
          </cell>
          <cell r="I1173">
            <v>405</v>
          </cell>
          <cell r="J1173">
            <v>405</v>
          </cell>
          <cell r="K1173">
            <v>420</v>
          </cell>
          <cell r="L1173">
            <v>420</v>
          </cell>
          <cell r="M1173">
            <v>420</v>
          </cell>
          <cell r="N1173">
            <v>420</v>
          </cell>
          <cell r="O1173">
            <v>420</v>
          </cell>
          <cell r="P1173">
            <v>420</v>
          </cell>
          <cell r="Q1173">
            <v>420</v>
          </cell>
          <cell r="R1173">
            <v>420</v>
          </cell>
          <cell r="S1173">
            <v>0</v>
          </cell>
          <cell r="T1173">
            <v>4575</v>
          </cell>
        </row>
        <row r="1174">
          <cell r="A1174">
            <v>5139</v>
          </cell>
          <cell r="B1174" t="str">
            <v>6100</v>
          </cell>
          <cell r="C1174">
            <v>770010013</v>
          </cell>
          <cell r="D1174" t="str">
            <v>770</v>
          </cell>
          <cell r="E1174" t="str">
            <v>77001</v>
          </cell>
          <cell r="F1174" t="str">
            <v>Yemek Yardımı</v>
          </cell>
          <cell r="G1174" t="str">
            <v>7700100136100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3863.33</v>
          </cell>
          <cell r="S1174">
            <v>0</v>
          </cell>
          <cell r="T1174">
            <v>3863.33</v>
          </cell>
        </row>
        <row r="1175">
          <cell r="A1175">
            <v>5139</v>
          </cell>
          <cell r="B1175" t="str">
            <v>6100</v>
          </cell>
          <cell r="C1175">
            <v>770010014</v>
          </cell>
          <cell r="D1175" t="str">
            <v>770</v>
          </cell>
          <cell r="E1175" t="str">
            <v>77001</v>
          </cell>
          <cell r="F1175" t="str">
            <v>Evlenme.Doğum.Ölüm Yardımı</v>
          </cell>
          <cell r="G1175" t="str">
            <v>7700100146100</v>
          </cell>
          <cell r="H1175">
            <v>0</v>
          </cell>
          <cell r="I1175">
            <v>150</v>
          </cell>
          <cell r="J1175">
            <v>0</v>
          </cell>
          <cell r="K1175">
            <v>0</v>
          </cell>
          <cell r="L1175">
            <v>150</v>
          </cell>
          <cell r="M1175">
            <v>0</v>
          </cell>
          <cell r="N1175">
            <v>0</v>
          </cell>
          <cell r="O1175">
            <v>150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450</v>
          </cell>
        </row>
        <row r="1176">
          <cell r="A1176">
            <v>5139</v>
          </cell>
          <cell r="B1176" t="str">
            <v>6100</v>
          </cell>
          <cell r="C1176">
            <v>770010015</v>
          </cell>
          <cell r="D1176" t="str">
            <v>770</v>
          </cell>
          <cell r="E1176" t="str">
            <v>77001</v>
          </cell>
          <cell r="F1176" t="str">
            <v>Çocuk Yardımı</v>
          </cell>
          <cell r="G1176" t="str">
            <v>7700100156100</v>
          </cell>
          <cell r="H1176">
            <v>21.21</v>
          </cell>
          <cell r="I1176">
            <v>18.559999999999999</v>
          </cell>
          <cell r="J1176">
            <v>18.559999999999999</v>
          </cell>
          <cell r="K1176">
            <v>18.559999999999999</v>
          </cell>
          <cell r="L1176">
            <v>21.21</v>
          </cell>
          <cell r="M1176">
            <v>21.21</v>
          </cell>
          <cell r="N1176">
            <v>21.21</v>
          </cell>
          <cell r="O1176">
            <v>21.21</v>
          </cell>
          <cell r="P1176">
            <v>21.21</v>
          </cell>
          <cell r="Q1176">
            <v>21.21</v>
          </cell>
          <cell r="R1176">
            <v>21.21</v>
          </cell>
          <cell r="S1176">
            <v>0</v>
          </cell>
          <cell r="T1176">
            <v>225.36</v>
          </cell>
        </row>
        <row r="1177">
          <cell r="A1177">
            <v>5139</v>
          </cell>
          <cell r="B1177" t="str">
            <v>6100</v>
          </cell>
          <cell r="C1177">
            <v>770010018</v>
          </cell>
          <cell r="D1177" t="str">
            <v>770</v>
          </cell>
          <cell r="E1177" t="str">
            <v>77001</v>
          </cell>
          <cell r="F1177" t="str">
            <v>Sağlık Masrafları</v>
          </cell>
          <cell r="G1177" t="str">
            <v>7700100186100</v>
          </cell>
          <cell r="H1177">
            <v>284.77</v>
          </cell>
          <cell r="I1177">
            <v>284.77</v>
          </cell>
          <cell r="J1177">
            <v>284.77</v>
          </cell>
          <cell r="K1177">
            <v>0</v>
          </cell>
          <cell r="L1177">
            <v>284.77</v>
          </cell>
          <cell r="M1177">
            <v>0</v>
          </cell>
          <cell r="N1177">
            <v>16.670000000000002</v>
          </cell>
          <cell r="O1177">
            <v>0</v>
          </cell>
          <cell r="P1177">
            <v>1806.72</v>
          </cell>
          <cell r="Q1177">
            <v>0</v>
          </cell>
          <cell r="R1177">
            <v>0</v>
          </cell>
          <cell r="S1177">
            <v>0</v>
          </cell>
          <cell r="T1177">
            <v>2962.47</v>
          </cell>
        </row>
        <row r="1178">
          <cell r="A1178">
            <v>5139</v>
          </cell>
          <cell r="B1178" t="str">
            <v>6100</v>
          </cell>
          <cell r="C1178">
            <v>770010024</v>
          </cell>
          <cell r="D1178" t="str">
            <v>770</v>
          </cell>
          <cell r="E1178" t="str">
            <v>77001</v>
          </cell>
          <cell r="F1178" t="str">
            <v>Sosyal Yardım Paketi</v>
          </cell>
          <cell r="G1178" t="str">
            <v>7700100246100</v>
          </cell>
          <cell r="H1178">
            <v>2025</v>
          </cell>
          <cell r="I1178">
            <v>2025</v>
          </cell>
          <cell r="J1178">
            <v>2025</v>
          </cell>
          <cell r="K1178">
            <v>1960</v>
          </cell>
          <cell r="L1178">
            <v>2240</v>
          </cell>
          <cell r="M1178">
            <v>2240</v>
          </cell>
          <cell r="N1178">
            <v>2240</v>
          </cell>
          <cell r="O1178">
            <v>2240</v>
          </cell>
          <cell r="P1178">
            <v>2240</v>
          </cell>
          <cell r="Q1178">
            <v>2240</v>
          </cell>
          <cell r="R1178">
            <v>2240</v>
          </cell>
          <cell r="S1178">
            <v>0</v>
          </cell>
          <cell r="T1178">
            <v>23715</v>
          </cell>
        </row>
        <row r="1179">
          <cell r="A1179">
            <v>5139</v>
          </cell>
          <cell r="B1179" t="str">
            <v>6100</v>
          </cell>
          <cell r="C1179">
            <v>770010026</v>
          </cell>
          <cell r="D1179" t="str">
            <v>770</v>
          </cell>
          <cell r="E1179" t="str">
            <v>77001</v>
          </cell>
          <cell r="F1179" t="str">
            <v>Giyecek Giderleri</v>
          </cell>
          <cell r="G1179" t="str">
            <v>7700100266100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384.22</v>
          </cell>
          <cell r="P1179">
            <v>0</v>
          </cell>
          <cell r="Q1179">
            <v>0</v>
          </cell>
          <cell r="R1179">
            <v>0</v>
          </cell>
          <cell r="S1179">
            <v>0</v>
          </cell>
          <cell r="T1179">
            <v>384.22</v>
          </cell>
        </row>
        <row r="1180">
          <cell r="A1180">
            <v>5139</v>
          </cell>
          <cell r="B1180" t="str">
            <v>7100</v>
          </cell>
          <cell r="C1180">
            <v>770010013</v>
          </cell>
          <cell r="D1180" t="str">
            <v>770</v>
          </cell>
          <cell r="E1180" t="str">
            <v>77001</v>
          </cell>
          <cell r="F1180" t="str">
            <v>Yemek Yardımı</v>
          </cell>
          <cell r="G1180" t="str">
            <v>7700100137100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618.13</v>
          </cell>
          <cell r="S1180">
            <v>0</v>
          </cell>
          <cell r="T1180">
            <v>618.13</v>
          </cell>
        </row>
        <row r="1181">
          <cell r="A1181">
            <v>5139</v>
          </cell>
          <cell r="B1181" t="str">
            <v>7100</v>
          </cell>
          <cell r="C1181">
            <v>770010015</v>
          </cell>
          <cell r="D1181" t="str">
            <v>770</v>
          </cell>
          <cell r="E1181" t="str">
            <v>77001</v>
          </cell>
          <cell r="F1181" t="str">
            <v>Çocuk Yardımı</v>
          </cell>
          <cell r="G1181" t="str">
            <v>7700100157100</v>
          </cell>
          <cell r="H1181">
            <v>2.65</v>
          </cell>
          <cell r="I1181">
            <v>2.65</v>
          </cell>
          <cell r="J1181">
            <v>2.65</v>
          </cell>
          <cell r="K1181">
            <v>2.65</v>
          </cell>
          <cell r="L1181">
            <v>2.65</v>
          </cell>
          <cell r="M1181">
            <v>2.65</v>
          </cell>
          <cell r="N1181">
            <v>2.65</v>
          </cell>
          <cell r="O1181">
            <v>2.65</v>
          </cell>
          <cell r="P1181">
            <v>2.65</v>
          </cell>
          <cell r="Q1181">
            <v>2.65</v>
          </cell>
          <cell r="R1181">
            <v>2.65</v>
          </cell>
          <cell r="S1181">
            <v>0</v>
          </cell>
          <cell r="T1181">
            <v>29.15</v>
          </cell>
        </row>
        <row r="1182">
          <cell r="A1182">
            <v>5139</v>
          </cell>
          <cell r="B1182" t="str">
            <v>7100</v>
          </cell>
          <cell r="C1182">
            <v>770010018</v>
          </cell>
          <cell r="D1182" t="str">
            <v>770</v>
          </cell>
          <cell r="E1182" t="str">
            <v>77001</v>
          </cell>
          <cell r="F1182" t="str">
            <v>Sağlık Masrafları</v>
          </cell>
          <cell r="G1182" t="str">
            <v>7700100187100</v>
          </cell>
          <cell r="H1182">
            <v>0</v>
          </cell>
          <cell r="I1182">
            <v>0</v>
          </cell>
          <cell r="J1182">
            <v>54.62</v>
          </cell>
          <cell r="K1182">
            <v>277.77999999999997</v>
          </cell>
          <cell r="L1182">
            <v>40.74</v>
          </cell>
          <cell r="M1182">
            <v>23.52</v>
          </cell>
          <cell r="N1182">
            <v>0</v>
          </cell>
          <cell r="O1182">
            <v>66.900000000000006</v>
          </cell>
          <cell r="P1182">
            <v>0</v>
          </cell>
          <cell r="Q1182">
            <v>0</v>
          </cell>
          <cell r="R1182">
            <v>127.03</v>
          </cell>
          <cell r="S1182">
            <v>0</v>
          </cell>
          <cell r="T1182">
            <v>590.59</v>
          </cell>
        </row>
        <row r="1183">
          <cell r="A1183">
            <v>5139</v>
          </cell>
          <cell r="B1183" t="str">
            <v>7100</v>
          </cell>
          <cell r="C1183">
            <v>770010026</v>
          </cell>
          <cell r="D1183" t="str">
            <v>770</v>
          </cell>
          <cell r="E1183" t="str">
            <v>77001</v>
          </cell>
          <cell r="F1183" t="str">
            <v>Giyecek Giderleri</v>
          </cell>
          <cell r="G1183" t="str">
            <v>7700100267100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472.64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472.64</v>
          </cell>
        </row>
        <row r="1184">
          <cell r="A1184">
            <v>5139</v>
          </cell>
          <cell r="B1184" t="str">
            <v>7150</v>
          </cell>
          <cell r="C1184">
            <v>770010013</v>
          </cell>
          <cell r="D1184" t="str">
            <v>770</v>
          </cell>
          <cell r="E1184" t="str">
            <v>77001</v>
          </cell>
          <cell r="F1184" t="str">
            <v>Yemek Yardımı</v>
          </cell>
          <cell r="G1184" t="str">
            <v>7700100137150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0</v>
          </cell>
          <cell r="R1184">
            <v>1236.27</v>
          </cell>
          <cell r="S1184">
            <v>0</v>
          </cell>
          <cell r="T1184">
            <v>1236.27</v>
          </cell>
        </row>
        <row r="1185">
          <cell r="A1185">
            <v>5139</v>
          </cell>
          <cell r="B1185" t="str">
            <v>7150</v>
          </cell>
          <cell r="C1185">
            <v>770010014</v>
          </cell>
          <cell r="D1185" t="str">
            <v>770</v>
          </cell>
          <cell r="E1185" t="str">
            <v>77001</v>
          </cell>
          <cell r="F1185" t="str">
            <v>Evlenme.Doğum.Ölüm Yardımı</v>
          </cell>
          <cell r="G1185" t="str">
            <v>7700100147150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150</v>
          </cell>
          <cell r="P1185">
            <v>270</v>
          </cell>
          <cell r="Q1185">
            <v>0</v>
          </cell>
          <cell r="R1185">
            <v>0</v>
          </cell>
          <cell r="S1185">
            <v>0</v>
          </cell>
          <cell r="T1185">
            <v>420</v>
          </cell>
        </row>
        <row r="1186">
          <cell r="A1186">
            <v>5139</v>
          </cell>
          <cell r="B1186" t="str">
            <v>7150</v>
          </cell>
          <cell r="C1186">
            <v>770010018</v>
          </cell>
          <cell r="D1186" t="str">
            <v>770</v>
          </cell>
          <cell r="E1186" t="str">
            <v>77001</v>
          </cell>
          <cell r="F1186" t="str">
            <v>Sağlık Masrafları</v>
          </cell>
          <cell r="G1186" t="str">
            <v>7700100187150</v>
          </cell>
          <cell r="H1186">
            <v>290.79000000000002</v>
          </cell>
          <cell r="I1186">
            <v>0</v>
          </cell>
          <cell r="J1186">
            <v>0</v>
          </cell>
          <cell r="K1186">
            <v>0</v>
          </cell>
          <cell r="L1186">
            <v>569.54</v>
          </cell>
          <cell r="M1186">
            <v>0</v>
          </cell>
          <cell r="N1186">
            <v>0</v>
          </cell>
          <cell r="O1186">
            <v>0</v>
          </cell>
          <cell r="P1186">
            <v>1040.3699999999999</v>
          </cell>
          <cell r="Q1186">
            <v>0</v>
          </cell>
          <cell r="R1186">
            <v>0</v>
          </cell>
          <cell r="S1186">
            <v>0</v>
          </cell>
          <cell r="T1186">
            <v>1900.7</v>
          </cell>
        </row>
        <row r="1187">
          <cell r="A1187">
            <v>5139</v>
          </cell>
          <cell r="B1187" t="str">
            <v>7150</v>
          </cell>
          <cell r="C1187">
            <v>770010024</v>
          </cell>
          <cell r="D1187" t="str">
            <v>770</v>
          </cell>
          <cell r="E1187" t="str">
            <v>77001</v>
          </cell>
          <cell r="F1187" t="str">
            <v>Sosyal Yardım Paketi</v>
          </cell>
          <cell r="G1187" t="str">
            <v>7700100247150</v>
          </cell>
          <cell r="H1187">
            <v>135</v>
          </cell>
          <cell r="I1187">
            <v>135</v>
          </cell>
          <cell r="J1187">
            <v>135</v>
          </cell>
          <cell r="K1187">
            <v>140</v>
          </cell>
          <cell r="L1187">
            <v>140</v>
          </cell>
          <cell r="M1187">
            <v>140</v>
          </cell>
          <cell r="N1187">
            <v>140</v>
          </cell>
          <cell r="O1187">
            <v>140</v>
          </cell>
          <cell r="P1187">
            <v>140</v>
          </cell>
          <cell r="Q1187">
            <v>140</v>
          </cell>
          <cell r="R1187">
            <v>74.67</v>
          </cell>
          <cell r="S1187">
            <v>0</v>
          </cell>
          <cell r="T1187">
            <v>1459.67</v>
          </cell>
        </row>
        <row r="1188">
          <cell r="A1188">
            <v>5139</v>
          </cell>
          <cell r="B1188" t="str">
            <v>7200</v>
          </cell>
          <cell r="C1188">
            <v>770010013</v>
          </cell>
          <cell r="D1188" t="str">
            <v>770</v>
          </cell>
          <cell r="E1188" t="str">
            <v>77001</v>
          </cell>
          <cell r="F1188" t="str">
            <v>Yemek Yardımı</v>
          </cell>
          <cell r="G1188" t="str">
            <v>7700100137200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618.13</v>
          </cell>
          <cell r="S1188">
            <v>0</v>
          </cell>
          <cell r="T1188">
            <v>618.13</v>
          </cell>
        </row>
        <row r="1189">
          <cell r="A1189">
            <v>5139</v>
          </cell>
          <cell r="B1189" t="str">
            <v>7200</v>
          </cell>
          <cell r="C1189">
            <v>770010018</v>
          </cell>
          <cell r="D1189" t="str">
            <v>770</v>
          </cell>
          <cell r="E1189" t="str">
            <v>77001</v>
          </cell>
          <cell r="F1189" t="str">
            <v>Sağlık Masrafları</v>
          </cell>
          <cell r="G1189" t="str">
            <v>7700100187200</v>
          </cell>
          <cell r="H1189">
            <v>0</v>
          </cell>
          <cell r="I1189">
            <v>17.7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969.94</v>
          </cell>
          <cell r="Q1189">
            <v>0</v>
          </cell>
          <cell r="R1189">
            <v>0</v>
          </cell>
          <cell r="S1189">
            <v>0</v>
          </cell>
          <cell r="T1189">
            <v>987.64</v>
          </cell>
        </row>
        <row r="1190">
          <cell r="A1190">
            <v>5139</v>
          </cell>
          <cell r="B1190" t="str">
            <v>7200</v>
          </cell>
          <cell r="C1190">
            <v>770010024</v>
          </cell>
          <cell r="D1190" t="str">
            <v>770</v>
          </cell>
          <cell r="E1190" t="str">
            <v>77001</v>
          </cell>
          <cell r="F1190" t="str">
            <v>Sosyal Yardım Paketi</v>
          </cell>
          <cell r="G1190" t="str">
            <v>7700100247200</v>
          </cell>
          <cell r="H1190">
            <v>270</v>
          </cell>
          <cell r="I1190">
            <v>270</v>
          </cell>
          <cell r="J1190">
            <v>270</v>
          </cell>
          <cell r="K1190">
            <v>280</v>
          </cell>
          <cell r="L1190">
            <v>280</v>
          </cell>
          <cell r="M1190">
            <v>280</v>
          </cell>
          <cell r="N1190">
            <v>280</v>
          </cell>
          <cell r="O1190">
            <v>280</v>
          </cell>
          <cell r="P1190">
            <v>280</v>
          </cell>
          <cell r="Q1190">
            <v>280</v>
          </cell>
          <cell r="R1190">
            <v>280</v>
          </cell>
          <cell r="S1190">
            <v>0</v>
          </cell>
          <cell r="T1190">
            <v>3050</v>
          </cell>
        </row>
        <row r="1191">
          <cell r="A1191">
            <v>5139</v>
          </cell>
          <cell r="B1191" t="str">
            <v>7251</v>
          </cell>
          <cell r="C1191">
            <v>770010013</v>
          </cell>
          <cell r="D1191" t="str">
            <v>770</v>
          </cell>
          <cell r="E1191" t="str">
            <v>77001</v>
          </cell>
          <cell r="F1191" t="str">
            <v>Yemek Yardımı</v>
          </cell>
          <cell r="G1191" t="str">
            <v>7700100137251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309.06</v>
          </cell>
          <cell r="S1191">
            <v>0</v>
          </cell>
          <cell r="T1191">
            <v>309.06</v>
          </cell>
        </row>
        <row r="1192">
          <cell r="A1192">
            <v>5139</v>
          </cell>
          <cell r="B1192" t="str">
            <v>7251</v>
          </cell>
          <cell r="C1192">
            <v>770010015</v>
          </cell>
          <cell r="D1192" t="str">
            <v>770</v>
          </cell>
          <cell r="E1192" t="str">
            <v>77001</v>
          </cell>
          <cell r="F1192" t="str">
            <v>Çocuk Yardımı</v>
          </cell>
          <cell r="G1192" t="str">
            <v>7700100157251</v>
          </cell>
          <cell r="H1192">
            <v>2.65</v>
          </cell>
          <cell r="I1192">
            <v>2.65</v>
          </cell>
          <cell r="J1192">
            <v>2.65</v>
          </cell>
          <cell r="K1192">
            <v>2.65</v>
          </cell>
          <cell r="L1192">
            <v>2.65</v>
          </cell>
          <cell r="M1192">
            <v>2.65</v>
          </cell>
          <cell r="N1192">
            <v>2.65</v>
          </cell>
          <cell r="O1192">
            <v>2.65</v>
          </cell>
          <cell r="P1192">
            <v>2.65</v>
          </cell>
          <cell r="Q1192">
            <v>0</v>
          </cell>
          <cell r="R1192">
            <v>0</v>
          </cell>
          <cell r="S1192">
            <v>0</v>
          </cell>
          <cell r="T1192">
            <v>23.85</v>
          </cell>
        </row>
        <row r="1193">
          <cell r="A1193">
            <v>5139</v>
          </cell>
          <cell r="B1193" t="str">
            <v>7251</v>
          </cell>
          <cell r="C1193">
            <v>770010024</v>
          </cell>
          <cell r="D1193" t="str">
            <v>770</v>
          </cell>
          <cell r="E1193" t="str">
            <v>77001</v>
          </cell>
          <cell r="F1193" t="str">
            <v>Sosyal Yardım Paketi</v>
          </cell>
          <cell r="G1193" t="str">
            <v>7700100247251</v>
          </cell>
          <cell r="H1193">
            <v>135</v>
          </cell>
          <cell r="I1193">
            <v>135</v>
          </cell>
          <cell r="J1193">
            <v>135</v>
          </cell>
          <cell r="K1193">
            <v>140</v>
          </cell>
          <cell r="L1193">
            <v>140</v>
          </cell>
          <cell r="M1193">
            <v>140</v>
          </cell>
          <cell r="N1193">
            <v>140</v>
          </cell>
          <cell r="O1193">
            <v>140</v>
          </cell>
          <cell r="P1193">
            <v>18.670000000000002</v>
          </cell>
          <cell r="Q1193">
            <v>0</v>
          </cell>
          <cell r="R1193">
            <v>0</v>
          </cell>
          <cell r="S1193">
            <v>0</v>
          </cell>
          <cell r="T1193">
            <v>1123.67</v>
          </cell>
        </row>
        <row r="1194">
          <cell r="A1194">
            <v>5139</v>
          </cell>
          <cell r="B1194" t="str">
            <v>7251</v>
          </cell>
          <cell r="C1194">
            <v>770010026</v>
          </cell>
          <cell r="D1194" t="str">
            <v>770</v>
          </cell>
          <cell r="E1194" t="str">
            <v>77001</v>
          </cell>
          <cell r="F1194" t="str">
            <v>Giyecek Giderleri</v>
          </cell>
          <cell r="G1194" t="str">
            <v>7700100267251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333.83</v>
          </cell>
          <cell r="O1194">
            <v>0</v>
          </cell>
          <cell r="P1194">
            <v>0</v>
          </cell>
          <cell r="Q1194">
            <v>0</v>
          </cell>
          <cell r="R1194">
            <v>0</v>
          </cell>
          <cell r="S1194">
            <v>0</v>
          </cell>
          <cell r="T1194">
            <v>333.83</v>
          </cell>
        </row>
        <row r="1195">
          <cell r="A1195">
            <v>5139</v>
          </cell>
          <cell r="B1195" t="str">
            <v>7252</v>
          </cell>
          <cell r="C1195">
            <v>770010013</v>
          </cell>
          <cell r="D1195" t="str">
            <v>770</v>
          </cell>
          <cell r="E1195" t="str">
            <v>77001</v>
          </cell>
          <cell r="F1195" t="str">
            <v>Yemek Yardımı</v>
          </cell>
          <cell r="G1195" t="str">
            <v>7700100137252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0</v>
          </cell>
          <cell r="R1195">
            <v>1463.42</v>
          </cell>
          <cell r="S1195">
            <v>0</v>
          </cell>
          <cell r="T1195">
            <v>1463.42</v>
          </cell>
        </row>
        <row r="1196">
          <cell r="A1196">
            <v>5139</v>
          </cell>
          <cell r="B1196" t="str">
            <v>7252</v>
          </cell>
          <cell r="C1196">
            <v>770010014</v>
          </cell>
          <cell r="D1196" t="str">
            <v>770</v>
          </cell>
          <cell r="E1196" t="str">
            <v>77001</v>
          </cell>
          <cell r="F1196" t="str">
            <v>Evlenme.Doğum.Ölüm Yardımı</v>
          </cell>
          <cell r="G1196" t="str">
            <v>7700100147252</v>
          </cell>
          <cell r="H1196">
            <v>0</v>
          </cell>
          <cell r="I1196">
            <v>0</v>
          </cell>
          <cell r="J1196">
            <v>270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150</v>
          </cell>
          <cell r="P1196">
            <v>150</v>
          </cell>
          <cell r="Q1196">
            <v>0</v>
          </cell>
          <cell r="R1196">
            <v>0</v>
          </cell>
          <cell r="S1196">
            <v>0</v>
          </cell>
          <cell r="T1196">
            <v>570</v>
          </cell>
        </row>
        <row r="1197">
          <cell r="A1197">
            <v>5139</v>
          </cell>
          <cell r="B1197" t="str">
            <v>7252</v>
          </cell>
          <cell r="C1197">
            <v>770010015</v>
          </cell>
          <cell r="D1197" t="str">
            <v>770</v>
          </cell>
          <cell r="E1197" t="str">
            <v>77001</v>
          </cell>
          <cell r="F1197" t="str">
            <v>Çocuk Yardımı</v>
          </cell>
          <cell r="G1197" t="str">
            <v>7700100157252</v>
          </cell>
          <cell r="H1197">
            <v>5.3</v>
          </cell>
          <cell r="I1197">
            <v>5.3</v>
          </cell>
          <cell r="J1197">
            <v>5.3</v>
          </cell>
          <cell r="K1197">
            <v>5.3</v>
          </cell>
          <cell r="L1197">
            <v>5.3</v>
          </cell>
          <cell r="M1197">
            <v>5.3</v>
          </cell>
          <cell r="N1197">
            <v>5.3</v>
          </cell>
          <cell r="O1197">
            <v>5.3</v>
          </cell>
          <cell r="P1197">
            <v>5.3</v>
          </cell>
          <cell r="Q1197">
            <v>5.3</v>
          </cell>
          <cell r="R1197">
            <v>5.3</v>
          </cell>
          <cell r="S1197">
            <v>0</v>
          </cell>
          <cell r="T1197">
            <v>58.3</v>
          </cell>
        </row>
        <row r="1198">
          <cell r="A1198">
            <v>5139</v>
          </cell>
          <cell r="B1198" t="str">
            <v>7252</v>
          </cell>
          <cell r="C1198">
            <v>770010018</v>
          </cell>
          <cell r="D1198" t="str">
            <v>770</v>
          </cell>
          <cell r="E1198" t="str">
            <v>77001</v>
          </cell>
          <cell r="F1198" t="str">
            <v>Sağlık Masrafları</v>
          </cell>
          <cell r="G1198" t="str">
            <v>7700100187252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7.04</v>
          </cell>
          <cell r="Q1198">
            <v>0</v>
          </cell>
          <cell r="R1198">
            <v>0</v>
          </cell>
          <cell r="S1198">
            <v>0</v>
          </cell>
          <cell r="T1198">
            <v>7.04</v>
          </cell>
        </row>
        <row r="1199">
          <cell r="A1199">
            <v>5139</v>
          </cell>
          <cell r="B1199" t="str">
            <v>7252</v>
          </cell>
          <cell r="C1199">
            <v>770010024</v>
          </cell>
          <cell r="D1199" t="str">
            <v>770</v>
          </cell>
          <cell r="E1199" t="str">
            <v>77001</v>
          </cell>
          <cell r="F1199" t="str">
            <v>Sosyal Yardım Paketi</v>
          </cell>
          <cell r="G1199" t="str">
            <v>7700100247252</v>
          </cell>
          <cell r="H1199">
            <v>675</v>
          </cell>
          <cell r="I1199">
            <v>675</v>
          </cell>
          <cell r="J1199">
            <v>675</v>
          </cell>
          <cell r="K1199">
            <v>700</v>
          </cell>
          <cell r="L1199">
            <v>700</v>
          </cell>
          <cell r="M1199">
            <v>700</v>
          </cell>
          <cell r="N1199">
            <v>700</v>
          </cell>
          <cell r="O1199">
            <v>700</v>
          </cell>
          <cell r="P1199">
            <v>700</v>
          </cell>
          <cell r="Q1199">
            <v>700</v>
          </cell>
          <cell r="R1199">
            <v>700</v>
          </cell>
          <cell r="S1199">
            <v>0</v>
          </cell>
          <cell r="T1199">
            <v>7625</v>
          </cell>
        </row>
        <row r="1200">
          <cell r="A1200">
            <v>5139</v>
          </cell>
          <cell r="B1200" t="str">
            <v>7252</v>
          </cell>
          <cell r="C1200">
            <v>770010026</v>
          </cell>
          <cell r="D1200" t="str">
            <v>770</v>
          </cell>
          <cell r="E1200" t="str">
            <v>77001</v>
          </cell>
          <cell r="F1200" t="str">
            <v>Giyecek Giderleri</v>
          </cell>
          <cell r="G1200" t="str">
            <v>7700100267252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1775.85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0</v>
          </cell>
          <cell r="T1200">
            <v>1775.85</v>
          </cell>
        </row>
        <row r="1201">
          <cell r="A1201">
            <v>5139</v>
          </cell>
          <cell r="B1201" t="str">
            <v>7300</v>
          </cell>
          <cell r="C1201">
            <v>770010013</v>
          </cell>
          <cell r="D1201" t="str">
            <v>770</v>
          </cell>
          <cell r="E1201" t="str">
            <v>77001</v>
          </cell>
          <cell r="F1201" t="str">
            <v>Yemek Yardımı</v>
          </cell>
          <cell r="G1201" t="str">
            <v>7700100137300</v>
          </cell>
          <cell r="H1201">
            <v>20.6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390.97</v>
          </cell>
          <cell r="S1201">
            <v>0</v>
          </cell>
          <cell r="T1201">
            <v>411.57</v>
          </cell>
        </row>
        <row r="1202">
          <cell r="A1202">
            <v>5139</v>
          </cell>
          <cell r="B1202" t="str">
            <v>7300</v>
          </cell>
          <cell r="C1202">
            <v>770010014</v>
          </cell>
          <cell r="D1202" t="str">
            <v>770</v>
          </cell>
          <cell r="E1202" t="str">
            <v>77001</v>
          </cell>
          <cell r="F1202" t="str">
            <v>Evlenme.Doğum.Ölüm Yardımı</v>
          </cell>
          <cell r="G1202" t="str">
            <v>7700100147300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156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0</v>
          </cell>
          <cell r="T1202">
            <v>156</v>
          </cell>
        </row>
        <row r="1203">
          <cell r="A1203">
            <v>5139</v>
          </cell>
          <cell r="B1203" t="str">
            <v>7300</v>
          </cell>
          <cell r="C1203">
            <v>770010015</v>
          </cell>
          <cell r="D1203" t="str">
            <v>770</v>
          </cell>
          <cell r="E1203" t="str">
            <v>77001</v>
          </cell>
          <cell r="F1203" t="str">
            <v>Çocuk Yardımı</v>
          </cell>
          <cell r="G1203" t="str">
            <v>7700100157300</v>
          </cell>
          <cell r="H1203">
            <v>2.65</v>
          </cell>
          <cell r="I1203">
            <v>2.65</v>
          </cell>
          <cell r="J1203">
            <v>2.65</v>
          </cell>
          <cell r="K1203">
            <v>2.65</v>
          </cell>
          <cell r="L1203">
            <v>2.65</v>
          </cell>
          <cell r="M1203">
            <v>2.65</v>
          </cell>
          <cell r="N1203">
            <v>2.65</v>
          </cell>
          <cell r="O1203">
            <v>2.65</v>
          </cell>
          <cell r="P1203">
            <v>2.65</v>
          </cell>
          <cell r="Q1203">
            <v>2.65</v>
          </cell>
          <cell r="R1203">
            <v>2.65</v>
          </cell>
          <cell r="S1203">
            <v>0</v>
          </cell>
          <cell r="T1203">
            <v>29.15</v>
          </cell>
        </row>
        <row r="1204">
          <cell r="A1204">
            <v>5139</v>
          </cell>
          <cell r="B1204" t="str">
            <v>7300</v>
          </cell>
          <cell r="C1204">
            <v>770010024</v>
          </cell>
          <cell r="D1204" t="str">
            <v>770</v>
          </cell>
          <cell r="E1204" t="str">
            <v>77001</v>
          </cell>
          <cell r="F1204" t="str">
            <v>Sosyal Yardım Paketi</v>
          </cell>
          <cell r="G1204" t="str">
            <v>7700100247300</v>
          </cell>
          <cell r="H1204">
            <v>270</v>
          </cell>
          <cell r="I1204">
            <v>270</v>
          </cell>
          <cell r="J1204">
            <v>270</v>
          </cell>
          <cell r="K1204">
            <v>280</v>
          </cell>
          <cell r="L1204">
            <v>280</v>
          </cell>
          <cell r="M1204">
            <v>280</v>
          </cell>
          <cell r="N1204">
            <v>280</v>
          </cell>
          <cell r="O1204">
            <v>280</v>
          </cell>
          <cell r="P1204">
            <v>280</v>
          </cell>
          <cell r="Q1204">
            <v>280</v>
          </cell>
          <cell r="R1204">
            <v>280</v>
          </cell>
          <cell r="S1204">
            <v>0</v>
          </cell>
          <cell r="T1204">
            <v>3050</v>
          </cell>
        </row>
        <row r="1205">
          <cell r="A1205">
            <v>5151</v>
          </cell>
          <cell r="B1205" t="str">
            <v>3350</v>
          </cell>
          <cell r="C1205">
            <v>760060001</v>
          </cell>
          <cell r="D1205" t="str">
            <v>760</v>
          </cell>
          <cell r="E1205" t="str">
            <v>76006</v>
          </cell>
          <cell r="F1205" t="str">
            <v>Ürün Nakliye Giderleri</v>
          </cell>
          <cell r="G1205" t="str">
            <v>7600600013350</v>
          </cell>
          <cell r="H1205">
            <v>414511.26</v>
          </cell>
          <cell r="I1205">
            <v>699741</v>
          </cell>
          <cell r="J1205">
            <v>911294.05</v>
          </cell>
          <cell r="K1205">
            <v>706998.57</v>
          </cell>
          <cell r="L1205">
            <v>792373.37</v>
          </cell>
          <cell r="M1205">
            <v>759420.31</v>
          </cell>
          <cell r="N1205">
            <v>1234341.67</v>
          </cell>
          <cell r="O1205">
            <v>758279.38</v>
          </cell>
          <cell r="P1205">
            <v>769502.04</v>
          </cell>
          <cell r="Q1205">
            <v>690758.05</v>
          </cell>
          <cell r="R1205">
            <v>887794.08</v>
          </cell>
          <cell r="S1205">
            <v>0</v>
          </cell>
          <cell r="T1205">
            <v>8625013.7799999993</v>
          </cell>
        </row>
        <row r="1206">
          <cell r="A1206">
            <v>5163</v>
          </cell>
          <cell r="B1206" t="str">
            <v>1200</v>
          </cell>
          <cell r="C1206">
            <v>602010004</v>
          </cell>
          <cell r="D1206" t="str">
            <v>602</v>
          </cell>
          <cell r="E1206" t="str">
            <v>60201</v>
          </cell>
          <cell r="F1206" t="str">
            <v>Alınan Vade Farkları</v>
          </cell>
          <cell r="G1206" t="str">
            <v>6020100041200</v>
          </cell>
          <cell r="H1206">
            <v>-58064.34</v>
          </cell>
          <cell r="I1206">
            <v>-170178.99</v>
          </cell>
          <cell r="J1206">
            <v>-206942.66</v>
          </cell>
          <cell r="K1206">
            <v>-132281.34</v>
          </cell>
          <cell r="L1206">
            <v>-128138.78</v>
          </cell>
          <cell r="M1206">
            <v>-127773.67</v>
          </cell>
          <cell r="N1206">
            <v>-132218.82999999999</v>
          </cell>
          <cell r="O1206">
            <v>-155221.85999999999</v>
          </cell>
          <cell r="P1206">
            <v>-154980.60999999999</v>
          </cell>
          <cell r="Q1206">
            <v>-116962.78</v>
          </cell>
          <cell r="R1206">
            <v>-145523.64000000001</v>
          </cell>
          <cell r="S1206">
            <v>0</v>
          </cell>
          <cell r="T1206">
            <v>-1528287.5</v>
          </cell>
        </row>
        <row r="1207">
          <cell r="A1207">
            <v>5163</v>
          </cell>
          <cell r="B1207" t="str">
            <v>1200</v>
          </cell>
          <cell r="C1207">
            <v>610090001</v>
          </cell>
          <cell r="D1207" t="str">
            <v>610</v>
          </cell>
          <cell r="E1207" t="str">
            <v>61009</v>
          </cell>
          <cell r="F1207" t="str">
            <v>Faiz Bedeli İadeleri</v>
          </cell>
          <cell r="G1207" t="str">
            <v>6100900011200</v>
          </cell>
          <cell r="H1207">
            <v>1498.88</v>
          </cell>
          <cell r="I1207">
            <v>2467.87</v>
          </cell>
          <cell r="J1207">
            <v>2293.2600000000002</v>
          </cell>
          <cell r="K1207">
            <v>1999.52</v>
          </cell>
          <cell r="L1207">
            <v>1368.07</v>
          </cell>
          <cell r="M1207">
            <v>2684.02</v>
          </cell>
          <cell r="N1207">
            <v>1360.89</v>
          </cell>
          <cell r="O1207">
            <v>1854.25</v>
          </cell>
          <cell r="P1207">
            <v>2813.29</v>
          </cell>
          <cell r="Q1207">
            <v>3918.8</v>
          </cell>
          <cell r="R1207">
            <v>1649.65</v>
          </cell>
          <cell r="S1207">
            <v>0</v>
          </cell>
          <cell r="T1207">
            <v>23908.5</v>
          </cell>
        </row>
        <row r="1208">
          <cell r="A1208">
            <v>5189</v>
          </cell>
          <cell r="B1208" t="str">
            <v>1101</v>
          </cell>
          <cell r="C1208">
            <v>760050003</v>
          </cell>
          <cell r="D1208" t="str">
            <v>760</v>
          </cell>
          <cell r="E1208" t="str">
            <v>76005</v>
          </cell>
          <cell r="F1208" t="str">
            <v>Kargo Giderleri</v>
          </cell>
          <cell r="G1208" t="str">
            <v>7600500031101</v>
          </cell>
          <cell r="H1208">
            <v>16396.16</v>
          </cell>
          <cell r="I1208">
            <v>3936.62</v>
          </cell>
          <cell r="J1208">
            <v>12743.01</v>
          </cell>
          <cell r="K1208">
            <v>3750.94</v>
          </cell>
          <cell r="L1208">
            <v>3549.76</v>
          </cell>
          <cell r="M1208">
            <v>4708.08</v>
          </cell>
          <cell r="N1208">
            <v>4149.82</v>
          </cell>
          <cell r="O1208">
            <v>1335.82</v>
          </cell>
          <cell r="P1208">
            <v>3010.14</v>
          </cell>
          <cell r="Q1208">
            <v>7164.88</v>
          </cell>
          <cell r="R1208">
            <v>1367.96</v>
          </cell>
          <cell r="S1208">
            <v>0</v>
          </cell>
          <cell r="T1208">
            <v>62113.19</v>
          </cell>
        </row>
        <row r="1209">
          <cell r="A1209">
            <v>5189</v>
          </cell>
          <cell r="B1209" t="str">
            <v>1101</v>
          </cell>
          <cell r="C1209">
            <v>770050003</v>
          </cell>
          <cell r="D1209" t="str">
            <v>770</v>
          </cell>
          <cell r="E1209" t="str">
            <v>77005</v>
          </cell>
          <cell r="F1209" t="str">
            <v>Kargo Giderleri</v>
          </cell>
          <cell r="G1209" t="str">
            <v>7700500031101</v>
          </cell>
          <cell r="H1209">
            <v>45.5</v>
          </cell>
          <cell r="I1209">
            <v>-45.5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</row>
        <row r="1210">
          <cell r="A1210">
            <v>5189</v>
          </cell>
          <cell r="B1210" t="str">
            <v>1102</v>
          </cell>
          <cell r="C1210">
            <v>760050003</v>
          </cell>
          <cell r="D1210" t="str">
            <v>760</v>
          </cell>
          <cell r="E1210" t="str">
            <v>76005</v>
          </cell>
          <cell r="F1210" t="str">
            <v>Kargo Giderleri</v>
          </cell>
          <cell r="G1210" t="str">
            <v>7600500031102</v>
          </cell>
          <cell r="H1210">
            <v>3.9</v>
          </cell>
          <cell r="I1210">
            <v>0</v>
          </cell>
          <cell r="J1210">
            <v>0</v>
          </cell>
          <cell r="K1210">
            <v>0</v>
          </cell>
          <cell r="L1210">
            <v>17.96</v>
          </cell>
          <cell r="M1210">
            <v>0</v>
          </cell>
          <cell r="N1210">
            <v>0</v>
          </cell>
          <cell r="O1210">
            <v>60</v>
          </cell>
          <cell r="P1210">
            <v>64.62</v>
          </cell>
          <cell r="Q1210">
            <v>14.5</v>
          </cell>
          <cell r="R1210">
            <v>5.65</v>
          </cell>
          <cell r="S1210">
            <v>0</v>
          </cell>
          <cell r="T1210">
            <v>166.63</v>
          </cell>
        </row>
        <row r="1211">
          <cell r="A1211">
            <v>5189</v>
          </cell>
          <cell r="B1211" t="str">
            <v>1150</v>
          </cell>
          <cell r="C1211">
            <v>760050003</v>
          </cell>
          <cell r="D1211" t="str">
            <v>760</v>
          </cell>
          <cell r="E1211" t="str">
            <v>76005</v>
          </cell>
          <cell r="F1211" t="str">
            <v>Kargo Giderleri</v>
          </cell>
          <cell r="G1211" t="str">
            <v>7600500031150</v>
          </cell>
          <cell r="H1211">
            <v>5466.14</v>
          </cell>
          <cell r="I1211">
            <v>103633.82</v>
          </cell>
          <cell r="J1211">
            <v>7605.08</v>
          </cell>
          <cell r="K1211">
            <v>1533.32</v>
          </cell>
          <cell r="L1211">
            <v>9014.9</v>
          </cell>
          <cell r="M1211">
            <v>9031.07</v>
          </cell>
          <cell r="N1211">
            <v>9707.58</v>
          </cell>
          <cell r="O1211">
            <v>10833.25</v>
          </cell>
          <cell r="P1211">
            <v>119667.19</v>
          </cell>
          <cell r="Q1211">
            <v>11094.31</v>
          </cell>
          <cell r="R1211">
            <v>45575.56</v>
          </cell>
          <cell r="S1211">
            <v>0</v>
          </cell>
          <cell r="T1211">
            <v>333162.21999999997</v>
          </cell>
        </row>
        <row r="1212">
          <cell r="A1212">
            <v>5189</v>
          </cell>
          <cell r="B1212" t="str">
            <v>1150</v>
          </cell>
          <cell r="C1212">
            <v>760060002</v>
          </cell>
          <cell r="D1212" t="str">
            <v>760</v>
          </cell>
          <cell r="E1212" t="str">
            <v>76006</v>
          </cell>
          <cell r="F1212" t="str">
            <v>Diğer Nakliye</v>
          </cell>
          <cell r="G1212" t="str">
            <v>7600600021150</v>
          </cell>
          <cell r="H1212">
            <v>0</v>
          </cell>
          <cell r="I1212">
            <v>256</v>
          </cell>
          <cell r="J1212">
            <v>340</v>
          </cell>
          <cell r="K1212">
            <v>760</v>
          </cell>
          <cell r="L1212">
            <v>150</v>
          </cell>
          <cell r="M1212">
            <v>0</v>
          </cell>
          <cell r="N1212">
            <v>0</v>
          </cell>
          <cell r="O1212">
            <v>2469</v>
          </cell>
          <cell r="P1212">
            <v>0</v>
          </cell>
          <cell r="Q1212">
            <v>1256</v>
          </cell>
          <cell r="R1212">
            <v>435</v>
          </cell>
          <cell r="S1212">
            <v>0</v>
          </cell>
          <cell r="T1212">
            <v>5666</v>
          </cell>
        </row>
        <row r="1213">
          <cell r="A1213">
            <v>5189</v>
          </cell>
          <cell r="B1213" t="str">
            <v>3100</v>
          </cell>
          <cell r="C1213">
            <v>760050003</v>
          </cell>
          <cell r="D1213" t="str">
            <v>760</v>
          </cell>
          <cell r="E1213" t="str">
            <v>76005</v>
          </cell>
          <cell r="F1213" t="str">
            <v>Kargo Giderleri</v>
          </cell>
          <cell r="G1213" t="str">
            <v>7600500033100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24.6</v>
          </cell>
          <cell r="Q1213">
            <v>0</v>
          </cell>
          <cell r="R1213">
            <v>0</v>
          </cell>
          <cell r="S1213">
            <v>0</v>
          </cell>
          <cell r="T1213">
            <v>24.6</v>
          </cell>
        </row>
        <row r="1214">
          <cell r="A1214">
            <v>5189</v>
          </cell>
          <cell r="B1214" t="str">
            <v>3200</v>
          </cell>
          <cell r="C1214">
            <v>760050003</v>
          </cell>
          <cell r="D1214" t="str">
            <v>760</v>
          </cell>
          <cell r="E1214" t="str">
            <v>76005</v>
          </cell>
          <cell r="F1214" t="str">
            <v>Kargo Giderleri</v>
          </cell>
          <cell r="G1214" t="str">
            <v>7600500033200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27.72</v>
          </cell>
          <cell r="O1214">
            <v>0</v>
          </cell>
          <cell r="P1214">
            <v>0</v>
          </cell>
          <cell r="Q1214">
            <v>0</v>
          </cell>
          <cell r="R1214">
            <v>16.010000000000002</v>
          </cell>
          <cell r="S1214">
            <v>0</v>
          </cell>
          <cell r="T1214">
            <v>43.73</v>
          </cell>
        </row>
        <row r="1215">
          <cell r="A1215">
            <v>5189</v>
          </cell>
          <cell r="B1215" t="str">
            <v>3200</v>
          </cell>
          <cell r="C1215">
            <v>760060002</v>
          </cell>
          <cell r="D1215" t="str">
            <v>760</v>
          </cell>
          <cell r="E1215" t="str">
            <v>76006</v>
          </cell>
          <cell r="F1215" t="str">
            <v>Diğer Nakliye</v>
          </cell>
          <cell r="G1215" t="str">
            <v>7600600023200</v>
          </cell>
          <cell r="H1215">
            <v>2859.34</v>
          </cell>
          <cell r="I1215">
            <v>756.8</v>
          </cell>
          <cell r="J1215">
            <v>280</v>
          </cell>
          <cell r="K1215">
            <v>3540.58</v>
          </cell>
          <cell r="L1215">
            <v>-3529.92</v>
          </cell>
          <cell r="M1215">
            <v>0</v>
          </cell>
          <cell r="N1215">
            <v>0</v>
          </cell>
          <cell r="O1215">
            <v>1521</v>
          </cell>
          <cell r="P1215">
            <v>0</v>
          </cell>
          <cell r="Q1215">
            <v>1860</v>
          </cell>
          <cell r="R1215">
            <v>2610</v>
          </cell>
          <cell r="S1215">
            <v>0</v>
          </cell>
          <cell r="T1215">
            <v>9897.7999999999993</v>
          </cell>
        </row>
        <row r="1216">
          <cell r="A1216">
            <v>5189</v>
          </cell>
          <cell r="B1216" t="str">
            <v>3200</v>
          </cell>
          <cell r="C1216">
            <v>770060002</v>
          </cell>
          <cell r="D1216" t="str">
            <v>770</v>
          </cell>
          <cell r="E1216" t="str">
            <v>77006</v>
          </cell>
          <cell r="F1216" t="str">
            <v>Diğer Nakliye</v>
          </cell>
          <cell r="G1216" t="str">
            <v>7700600023200</v>
          </cell>
          <cell r="H1216">
            <v>420</v>
          </cell>
          <cell r="I1216">
            <v>-420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</row>
        <row r="1217">
          <cell r="A1217">
            <v>5189</v>
          </cell>
          <cell r="B1217" t="str">
            <v>3250</v>
          </cell>
          <cell r="C1217">
            <v>760060002</v>
          </cell>
          <cell r="D1217" t="str">
            <v>760</v>
          </cell>
          <cell r="E1217" t="str">
            <v>76006</v>
          </cell>
          <cell r="F1217" t="str">
            <v>Diğer Nakliye</v>
          </cell>
          <cell r="G1217" t="str">
            <v>7600600023250</v>
          </cell>
          <cell r="H1217">
            <v>711.37</v>
          </cell>
          <cell r="I1217">
            <v>0</v>
          </cell>
          <cell r="J1217">
            <v>0</v>
          </cell>
          <cell r="K1217">
            <v>70</v>
          </cell>
          <cell r="L1217">
            <v>560</v>
          </cell>
          <cell r="M1217">
            <v>5314.32</v>
          </cell>
          <cell r="N1217">
            <v>6542</v>
          </cell>
          <cell r="O1217">
            <v>10784.48</v>
          </cell>
          <cell r="P1217">
            <v>7862.44</v>
          </cell>
          <cell r="Q1217">
            <v>10204.030000000001</v>
          </cell>
          <cell r="R1217">
            <v>525</v>
          </cell>
          <cell r="S1217">
            <v>0</v>
          </cell>
          <cell r="T1217">
            <v>42573.64</v>
          </cell>
        </row>
        <row r="1218">
          <cell r="A1218">
            <v>5189</v>
          </cell>
          <cell r="B1218" t="str">
            <v>3350</v>
          </cell>
          <cell r="C1218">
            <v>760050003</v>
          </cell>
          <cell r="D1218" t="str">
            <v>760</v>
          </cell>
          <cell r="E1218" t="str">
            <v>76005</v>
          </cell>
          <cell r="F1218" t="str">
            <v>Kargo Giderleri</v>
          </cell>
          <cell r="G1218" t="str">
            <v>7600500033350</v>
          </cell>
          <cell r="H1218">
            <v>67.8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2024.86</v>
          </cell>
          <cell r="P1218">
            <v>796.99</v>
          </cell>
          <cell r="Q1218">
            <v>0</v>
          </cell>
          <cell r="R1218">
            <v>2115.21</v>
          </cell>
          <cell r="S1218">
            <v>0</v>
          </cell>
          <cell r="T1218">
            <v>5004.8599999999997</v>
          </cell>
        </row>
        <row r="1219">
          <cell r="A1219">
            <v>5189</v>
          </cell>
          <cell r="B1219" t="str">
            <v>3350</v>
          </cell>
          <cell r="C1219">
            <v>760060002</v>
          </cell>
          <cell r="D1219" t="str">
            <v>760</v>
          </cell>
          <cell r="E1219" t="str">
            <v>76006</v>
          </cell>
          <cell r="F1219" t="str">
            <v>Diğer Nakliye</v>
          </cell>
          <cell r="G1219" t="str">
            <v>7600600023350</v>
          </cell>
          <cell r="H1219">
            <v>0</v>
          </cell>
          <cell r="I1219">
            <v>7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5180.08</v>
          </cell>
          <cell r="O1219">
            <v>0</v>
          </cell>
          <cell r="P1219">
            <v>374.26</v>
          </cell>
          <cell r="Q1219">
            <v>203152.4</v>
          </cell>
          <cell r="R1219">
            <v>-203152.4</v>
          </cell>
          <cell r="S1219">
            <v>0</v>
          </cell>
          <cell r="T1219">
            <v>5561.34</v>
          </cell>
        </row>
        <row r="1220">
          <cell r="A1220">
            <v>5189</v>
          </cell>
          <cell r="B1220" t="str">
            <v>3400</v>
          </cell>
          <cell r="C1220">
            <v>760050003</v>
          </cell>
          <cell r="D1220" t="str">
            <v>760</v>
          </cell>
          <cell r="E1220" t="str">
            <v>76005</v>
          </cell>
          <cell r="F1220" t="str">
            <v>Kargo Giderleri</v>
          </cell>
          <cell r="G1220" t="str">
            <v>7600500033400</v>
          </cell>
          <cell r="H1220">
            <v>1054.8900000000001</v>
          </cell>
          <cell r="I1220">
            <v>1066.33</v>
          </cell>
          <cell r="J1220">
            <v>586.07000000000005</v>
          </cell>
          <cell r="K1220">
            <v>1887.2</v>
          </cell>
          <cell r="L1220">
            <v>2932.61</v>
          </cell>
          <cell r="M1220">
            <v>1056.77</v>
          </cell>
          <cell r="N1220">
            <v>2062.2199999999998</v>
          </cell>
          <cell r="O1220">
            <v>2623.52</v>
          </cell>
          <cell r="P1220">
            <v>786.18</v>
          </cell>
          <cell r="Q1220">
            <v>4369.9399999999996</v>
          </cell>
          <cell r="R1220">
            <v>68.55</v>
          </cell>
          <cell r="S1220">
            <v>0</v>
          </cell>
          <cell r="T1220">
            <v>18494.28</v>
          </cell>
        </row>
        <row r="1221">
          <cell r="A1221">
            <v>5189</v>
          </cell>
          <cell r="B1221" t="str">
            <v>3400</v>
          </cell>
          <cell r="C1221">
            <v>760060002</v>
          </cell>
          <cell r="D1221" t="str">
            <v>760</v>
          </cell>
          <cell r="E1221" t="str">
            <v>76006</v>
          </cell>
          <cell r="F1221" t="str">
            <v>Diğer Nakliye</v>
          </cell>
          <cell r="G1221" t="str">
            <v>7600600023400</v>
          </cell>
          <cell r="H1221">
            <v>0</v>
          </cell>
          <cell r="I1221">
            <v>213</v>
          </cell>
          <cell r="J1221">
            <v>587.51</v>
          </cell>
          <cell r="K1221">
            <v>601.20000000000005</v>
          </cell>
          <cell r="L1221">
            <v>210</v>
          </cell>
          <cell r="M1221">
            <v>0</v>
          </cell>
          <cell r="N1221">
            <v>0</v>
          </cell>
          <cell r="O1221">
            <v>56.07</v>
          </cell>
          <cell r="P1221">
            <v>3178.45</v>
          </cell>
          <cell r="Q1221">
            <v>9893.94</v>
          </cell>
          <cell r="R1221">
            <v>3577.12</v>
          </cell>
          <cell r="S1221">
            <v>0</v>
          </cell>
          <cell r="T1221">
            <v>18317.29</v>
          </cell>
        </row>
        <row r="1222">
          <cell r="A1222">
            <v>5189</v>
          </cell>
          <cell r="B1222" t="str">
            <v>4100</v>
          </cell>
          <cell r="C1222">
            <v>760060002</v>
          </cell>
          <cell r="D1222" t="str">
            <v>760</v>
          </cell>
          <cell r="E1222" t="str">
            <v>76006</v>
          </cell>
          <cell r="F1222" t="str">
            <v>Diğer Nakliye</v>
          </cell>
          <cell r="G1222" t="str">
            <v>7600600024100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</row>
        <row r="1223">
          <cell r="A1223">
            <v>5189</v>
          </cell>
          <cell r="B1223" t="str">
            <v>4250</v>
          </cell>
          <cell r="C1223">
            <v>760050003</v>
          </cell>
          <cell r="D1223" t="str">
            <v>760</v>
          </cell>
          <cell r="E1223" t="str">
            <v>76005</v>
          </cell>
          <cell r="F1223" t="str">
            <v>Kargo Giderleri</v>
          </cell>
          <cell r="G1223" t="str">
            <v>7600500034250</v>
          </cell>
          <cell r="H1223">
            <v>5335.48</v>
          </cell>
          <cell r="I1223">
            <v>11161.99</v>
          </cell>
          <cell r="J1223">
            <v>16278.28</v>
          </cell>
          <cell r="K1223">
            <v>12075.73</v>
          </cell>
          <cell r="L1223">
            <v>15187.99</v>
          </cell>
          <cell r="M1223">
            <v>9207</v>
          </cell>
          <cell r="N1223">
            <v>15090.61</v>
          </cell>
          <cell r="O1223">
            <v>27147.040000000001</v>
          </cell>
          <cell r="P1223">
            <v>18432.7</v>
          </cell>
          <cell r="Q1223">
            <v>27769.47</v>
          </cell>
          <cell r="R1223">
            <v>21398.5</v>
          </cell>
          <cell r="S1223">
            <v>0</v>
          </cell>
          <cell r="T1223">
            <v>179084.79</v>
          </cell>
        </row>
        <row r="1224">
          <cell r="A1224">
            <v>5189</v>
          </cell>
          <cell r="B1224" t="str">
            <v>4250</v>
          </cell>
          <cell r="C1224">
            <v>760060002</v>
          </cell>
          <cell r="D1224" t="str">
            <v>760</v>
          </cell>
          <cell r="E1224" t="str">
            <v>76006</v>
          </cell>
          <cell r="F1224" t="str">
            <v>Diğer Nakliye</v>
          </cell>
          <cell r="G1224" t="str">
            <v>7600600024250</v>
          </cell>
          <cell r="H1224">
            <v>0</v>
          </cell>
          <cell r="I1224">
            <v>2676.7</v>
          </cell>
          <cell r="J1224">
            <v>0</v>
          </cell>
          <cell r="K1224">
            <v>50</v>
          </cell>
          <cell r="L1224">
            <v>0</v>
          </cell>
          <cell r="M1224">
            <v>110</v>
          </cell>
          <cell r="N1224">
            <v>59</v>
          </cell>
          <cell r="O1224">
            <v>0</v>
          </cell>
          <cell r="P1224">
            <v>0</v>
          </cell>
          <cell r="Q1224">
            <v>0</v>
          </cell>
          <cell r="R1224">
            <v>1000</v>
          </cell>
          <cell r="S1224">
            <v>0</v>
          </cell>
          <cell r="T1224">
            <v>3895.7</v>
          </cell>
        </row>
        <row r="1225">
          <cell r="A1225">
            <v>5189</v>
          </cell>
          <cell r="B1225" t="str">
            <v>5100</v>
          </cell>
          <cell r="C1225">
            <v>770050003</v>
          </cell>
          <cell r="D1225" t="str">
            <v>770</v>
          </cell>
          <cell r="E1225" t="str">
            <v>77005</v>
          </cell>
          <cell r="F1225" t="str">
            <v>Kargo Giderleri</v>
          </cell>
          <cell r="G1225" t="str">
            <v>7700500035100</v>
          </cell>
          <cell r="H1225">
            <v>19.059999999999999</v>
          </cell>
          <cell r="I1225">
            <v>8.75</v>
          </cell>
          <cell r="J1225">
            <v>59.5</v>
          </cell>
          <cell r="K1225">
            <v>41.99</v>
          </cell>
          <cell r="L1225">
            <v>35</v>
          </cell>
          <cell r="M1225">
            <v>42</v>
          </cell>
          <cell r="N1225">
            <v>62.22</v>
          </cell>
          <cell r="O1225">
            <v>34.17</v>
          </cell>
          <cell r="P1225">
            <v>17.96</v>
          </cell>
          <cell r="Q1225">
            <v>55.68</v>
          </cell>
          <cell r="R1225">
            <v>10.85</v>
          </cell>
          <cell r="S1225">
            <v>0</v>
          </cell>
          <cell r="T1225">
            <v>387.18</v>
          </cell>
        </row>
        <row r="1226">
          <cell r="A1226">
            <v>5189</v>
          </cell>
          <cell r="B1226" t="str">
            <v>6100</v>
          </cell>
          <cell r="C1226">
            <v>760050003</v>
          </cell>
          <cell r="D1226" t="str">
            <v>760</v>
          </cell>
          <cell r="E1226" t="str">
            <v>76005</v>
          </cell>
          <cell r="F1226" t="str">
            <v>Kargo Giderleri</v>
          </cell>
          <cell r="G1226" t="str">
            <v>7600500036100</v>
          </cell>
          <cell r="H1226">
            <v>18.5</v>
          </cell>
          <cell r="I1226">
            <v>-18.5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</row>
        <row r="1227">
          <cell r="A1227">
            <v>5189</v>
          </cell>
          <cell r="B1227" t="str">
            <v>6100</v>
          </cell>
          <cell r="C1227">
            <v>770050003</v>
          </cell>
          <cell r="D1227" t="str">
            <v>770</v>
          </cell>
          <cell r="E1227" t="str">
            <v>77005</v>
          </cell>
          <cell r="F1227" t="str">
            <v>Kargo Giderleri</v>
          </cell>
          <cell r="G1227" t="str">
            <v>7700500036100</v>
          </cell>
          <cell r="H1227">
            <v>230.75</v>
          </cell>
          <cell r="I1227">
            <v>184.96</v>
          </cell>
          <cell r="J1227">
            <v>319.49</v>
          </cell>
          <cell r="K1227">
            <v>315.92</v>
          </cell>
          <cell r="L1227">
            <v>355.21</v>
          </cell>
          <cell r="M1227">
            <v>8421.81</v>
          </cell>
          <cell r="N1227">
            <v>307.77999999999997</v>
          </cell>
          <cell r="O1227">
            <v>267.7</v>
          </cell>
          <cell r="P1227">
            <v>17503.25</v>
          </cell>
          <cell r="Q1227">
            <v>428.93</v>
          </cell>
          <cell r="R1227">
            <v>492.29</v>
          </cell>
          <cell r="S1227">
            <v>0</v>
          </cell>
          <cell r="T1227">
            <v>28828.09</v>
          </cell>
        </row>
        <row r="1228">
          <cell r="A1228">
            <v>5189</v>
          </cell>
          <cell r="B1228" t="str">
            <v>6100</v>
          </cell>
          <cell r="C1228">
            <v>770060002</v>
          </cell>
          <cell r="D1228" t="str">
            <v>770</v>
          </cell>
          <cell r="E1228" t="str">
            <v>77006</v>
          </cell>
          <cell r="F1228" t="str">
            <v>Diğer Nakliye</v>
          </cell>
          <cell r="G1228" t="str">
            <v>7700600026100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6070</v>
          </cell>
          <cell r="P1228">
            <v>3000</v>
          </cell>
          <cell r="Q1228">
            <v>0</v>
          </cell>
          <cell r="R1228">
            <v>0</v>
          </cell>
          <cell r="S1228">
            <v>0</v>
          </cell>
          <cell r="T1228">
            <v>9070</v>
          </cell>
        </row>
        <row r="1229">
          <cell r="A1229">
            <v>5189</v>
          </cell>
          <cell r="B1229" t="str">
            <v>7100</v>
          </cell>
          <cell r="C1229">
            <v>770050003</v>
          </cell>
          <cell r="D1229" t="str">
            <v>770</v>
          </cell>
          <cell r="E1229" t="str">
            <v>77005</v>
          </cell>
          <cell r="F1229" t="str">
            <v>Kargo Giderleri</v>
          </cell>
          <cell r="G1229" t="str">
            <v>7700500037100</v>
          </cell>
          <cell r="H1229">
            <v>236.44</v>
          </cell>
          <cell r="I1229">
            <v>70.41</v>
          </cell>
          <cell r="J1229">
            <v>103.93</v>
          </cell>
          <cell r="K1229">
            <v>87.92</v>
          </cell>
          <cell r="L1229">
            <v>70.91</v>
          </cell>
          <cell r="M1229">
            <v>0</v>
          </cell>
          <cell r="N1229">
            <v>384.49</v>
          </cell>
          <cell r="O1229">
            <v>641.03</v>
          </cell>
          <cell r="P1229">
            <v>143.79</v>
          </cell>
          <cell r="Q1229">
            <v>163.44</v>
          </cell>
          <cell r="R1229">
            <v>248.49</v>
          </cell>
          <cell r="S1229">
            <v>0</v>
          </cell>
          <cell r="T1229">
            <v>2150.85</v>
          </cell>
        </row>
        <row r="1230">
          <cell r="A1230">
            <v>5189</v>
          </cell>
          <cell r="B1230" t="str">
            <v>7150</v>
          </cell>
          <cell r="C1230">
            <v>770050003</v>
          </cell>
          <cell r="D1230" t="str">
            <v>770</v>
          </cell>
          <cell r="E1230" t="str">
            <v>77005</v>
          </cell>
          <cell r="F1230" t="str">
            <v>Kargo Giderleri</v>
          </cell>
          <cell r="G1230" t="str">
            <v>7700500037150</v>
          </cell>
          <cell r="H1230">
            <v>68</v>
          </cell>
          <cell r="I1230">
            <v>17.5</v>
          </cell>
          <cell r="J1230">
            <v>118.25</v>
          </cell>
          <cell r="K1230">
            <v>81.75</v>
          </cell>
          <cell r="L1230">
            <v>90.75</v>
          </cell>
          <cell r="M1230">
            <v>191</v>
          </cell>
          <cell r="N1230">
            <v>272.45</v>
          </cell>
          <cell r="O1230">
            <v>48.45</v>
          </cell>
          <cell r="P1230">
            <v>88.08</v>
          </cell>
          <cell r="Q1230">
            <v>152.72</v>
          </cell>
          <cell r="R1230">
            <v>57.49</v>
          </cell>
          <cell r="S1230">
            <v>0</v>
          </cell>
          <cell r="T1230">
            <v>1186.44</v>
          </cell>
        </row>
        <row r="1231">
          <cell r="A1231">
            <v>5189</v>
          </cell>
          <cell r="B1231" t="str">
            <v>7200</v>
          </cell>
          <cell r="C1231">
            <v>770050003</v>
          </cell>
          <cell r="D1231" t="str">
            <v>770</v>
          </cell>
          <cell r="E1231" t="str">
            <v>77005</v>
          </cell>
          <cell r="F1231" t="str">
            <v>Kargo Giderleri</v>
          </cell>
          <cell r="G1231" t="str">
            <v>7700500037200</v>
          </cell>
          <cell r="H1231">
            <v>727.56</v>
          </cell>
          <cell r="I1231">
            <v>1859.09</v>
          </cell>
          <cell r="J1231">
            <v>593.17999999999995</v>
          </cell>
          <cell r="K1231">
            <v>1387.98</v>
          </cell>
          <cell r="L1231">
            <v>2820.21</v>
          </cell>
          <cell r="M1231">
            <v>898.37</v>
          </cell>
          <cell r="N1231">
            <v>885.2</v>
          </cell>
          <cell r="O1231">
            <v>2328.88</v>
          </cell>
          <cell r="P1231">
            <v>1124.9000000000001</v>
          </cell>
          <cell r="Q1231">
            <v>1986.68</v>
          </cell>
          <cell r="R1231">
            <v>1423.64</v>
          </cell>
          <cell r="S1231">
            <v>0</v>
          </cell>
          <cell r="T1231">
            <v>16035.69</v>
          </cell>
        </row>
        <row r="1232">
          <cell r="A1232">
            <v>5189</v>
          </cell>
          <cell r="B1232" t="str">
            <v>7250</v>
          </cell>
          <cell r="C1232">
            <v>770050003</v>
          </cell>
          <cell r="D1232" t="str">
            <v>770</v>
          </cell>
          <cell r="E1232" t="str">
            <v>77005</v>
          </cell>
          <cell r="F1232" t="str">
            <v>Kargo Giderleri</v>
          </cell>
          <cell r="G1232" t="str">
            <v>7700500037250</v>
          </cell>
          <cell r="H1232">
            <v>44.76</v>
          </cell>
          <cell r="I1232">
            <v>-44.76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0</v>
          </cell>
          <cell r="S1232">
            <v>0</v>
          </cell>
          <cell r="T1232">
            <v>0</v>
          </cell>
        </row>
        <row r="1233">
          <cell r="A1233">
            <v>5189</v>
          </cell>
          <cell r="B1233" t="str">
            <v>7252</v>
          </cell>
          <cell r="C1233">
            <v>770050003</v>
          </cell>
          <cell r="D1233" t="str">
            <v>770</v>
          </cell>
          <cell r="E1233" t="str">
            <v>77005</v>
          </cell>
          <cell r="F1233" t="str">
            <v>Kargo Giderleri</v>
          </cell>
          <cell r="G1233" t="str">
            <v>7700500037252</v>
          </cell>
          <cell r="H1233">
            <v>0</v>
          </cell>
          <cell r="I1233">
            <v>0</v>
          </cell>
          <cell r="J1233">
            <v>0</v>
          </cell>
          <cell r="K1233">
            <v>3.23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3.23</v>
          </cell>
        </row>
        <row r="1234">
          <cell r="A1234">
            <v>5189</v>
          </cell>
          <cell r="B1234" t="str">
            <v>7300</v>
          </cell>
          <cell r="C1234">
            <v>770050003</v>
          </cell>
          <cell r="D1234" t="str">
            <v>770</v>
          </cell>
          <cell r="E1234" t="str">
            <v>77005</v>
          </cell>
          <cell r="F1234" t="str">
            <v>Kargo Giderleri</v>
          </cell>
          <cell r="G1234" t="str">
            <v>7700500037300</v>
          </cell>
          <cell r="H1234">
            <v>17</v>
          </cell>
          <cell r="I1234">
            <v>0</v>
          </cell>
          <cell r="J1234">
            <v>17.5</v>
          </cell>
          <cell r="K1234">
            <v>0</v>
          </cell>
          <cell r="L1234">
            <v>0</v>
          </cell>
          <cell r="M1234">
            <v>0</v>
          </cell>
          <cell r="N1234">
            <v>15.02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49.52</v>
          </cell>
        </row>
        <row r="1235">
          <cell r="A1235">
            <v>5201</v>
          </cell>
          <cell r="B1235" t="str">
            <v>3200</v>
          </cell>
          <cell r="C1235">
            <v>760080001</v>
          </cell>
          <cell r="D1235" t="str">
            <v>760</v>
          </cell>
          <cell r="E1235" t="str">
            <v>76008</v>
          </cell>
          <cell r="F1235" t="str">
            <v>Basılı Evrak (İrsaliye Vb)</v>
          </cell>
          <cell r="G1235" t="str">
            <v>7600800013200</v>
          </cell>
          <cell r="H1235">
            <v>1393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1393</v>
          </cell>
        </row>
        <row r="1236">
          <cell r="A1236">
            <v>5201</v>
          </cell>
          <cell r="B1236" t="str">
            <v>3200</v>
          </cell>
          <cell r="C1236">
            <v>760080002</v>
          </cell>
          <cell r="D1236" t="str">
            <v>760</v>
          </cell>
          <cell r="E1236" t="str">
            <v>76008</v>
          </cell>
          <cell r="F1236" t="str">
            <v>Koli Masrafları</v>
          </cell>
          <cell r="G1236" t="str">
            <v>7600800023200</v>
          </cell>
          <cell r="H1236">
            <v>126510.24</v>
          </cell>
          <cell r="I1236">
            <v>83194.55</v>
          </cell>
          <cell r="J1236">
            <v>176331.77</v>
          </cell>
          <cell r="K1236">
            <v>-85907.63</v>
          </cell>
          <cell r="L1236">
            <v>65000</v>
          </cell>
          <cell r="M1236">
            <v>57086.41</v>
          </cell>
          <cell r="N1236">
            <v>70000</v>
          </cell>
          <cell r="O1236">
            <v>65000</v>
          </cell>
          <cell r="P1236">
            <v>67134.5</v>
          </cell>
          <cell r="Q1236">
            <v>65000</v>
          </cell>
          <cell r="R1236">
            <v>91312.15</v>
          </cell>
          <cell r="S1236">
            <v>0</v>
          </cell>
          <cell r="T1236">
            <v>780661.99</v>
          </cell>
        </row>
        <row r="1237">
          <cell r="A1237">
            <v>5201</v>
          </cell>
          <cell r="B1237" t="str">
            <v>3200</v>
          </cell>
          <cell r="C1237">
            <v>760080003</v>
          </cell>
          <cell r="D1237" t="str">
            <v>760</v>
          </cell>
          <cell r="E1237" t="str">
            <v>76008</v>
          </cell>
          <cell r="F1237" t="str">
            <v>Çanta Masrafları</v>
          </cell>
          <cell r="G1237" t="str">
            <v>7600800033200</v>
          </cell>
          <cell r="H1237">
            <v>865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865</v>
          </cell>
        </row>
        <row r="1238">
          <cell r="A1238">
            <v>5201</v>
          </cell>
          <cell r="B1238" t="str">
            <v>3200</v>
          </cell>
          <cell r="C1238">
            <v>760080004</v>
          </cell>
          <cell r="D1238" t="str">
            <v>760</v>
          </cell>
          <cell r="E1238" t="str">
            <v>76008</v>
          </cell>
          <cell r="F1238" t="str">
            <v>Fatura Masrafları</v>
          </cell>
          <cell r="G1238" t="str">
            <v>7600800043200</v>
          </cell>
          <cell r="H1238">
            <v>19835.439999999999</v>
          </cell>
          <cell r="I1238">
            <v>19895.21</v>
          </cell>
          <cell r="J1238">
            <v>16085.42</v>
          </cell>
          <cell r="K1238">
            <v>27854.49</v>
          </cell>
          <cell r="L1238">
            <v>19922.240000000002</v>
          </cell>
          <cell r="M1238">
            <v>25606.78</v>
          </cell>
          <cell r="N1238">
            <v>20642.349999999999</v>
          </cell>
          <cell r="O1238">
            <v>17602.759999999998</v>
          </cell>
          <cell r="P1238">
            <v>18011.22</v>
          </cell>
          <cell r="Q1238">
            <v>20791</v>
          </cell>
          <cell r="R1238">
            <v>21630.240000000002</v>
          </cell>
          <cell r="S1238">
            <v>0</v>
          </cell>
          <cell r="T1238">
            <v>227877.15</v>
          </cell>
        </row>
        <row r="1239">
          <cell r="A1239">
            <v>5201</v>
          </cell>
          <cell r="B1239" t="str">
            <v>3200</v>
          </cell>
          <cell r="C1239">
            <v>760080020</v>
          </cell>
          <cell r="D1239" t="str">
            <v>760</v>
          </cell>
          <cell r="E1239" t="str">
            <v>76008</v>
          </cell>
          <cell r="F1239" t="str">
            <v>Koli Bandı</v>
          </cell>
          <cell r="G1239" t="str">
            <v>7600800203200</v>
          </cell>
          <cell r="H1239">
            <v>8081.04</v>
          </cell>
          <cell r="I1239">
            <v>8000</v>
          </cell>
          <cell r="J1239">
            <v>7000</v>
          </cell>
          <cell r="K1239">
            <v>7000</v>
          </cell>
          <cell r="L1239">
            <v>10000</v>
          </cell>
          <cell r="M1239">
            <v>8000</v>
          </cell>
          <cell r="N1239">
            <v>5000</v>
          </cell>
          <cell r="O1239">
            <v>10000</v>
          </cell>
          <cell r="P1239">
            <v>10000</v>
          </cell>
          <cell r="Q1239">
            <v>10000</v>
          </cell>
          <cell r="R1239">
            <v>8000</v>
          </cell>
          <cell r="S1239">
            <v>0</v>
          </cell>
          <cell r="T1239">
            <v>91081.04</v>
          </cell>
        </row>
        <row r="1240">
          <cell r="A1240">
            <v>5201</v>
          </cell>
          <cell r="B1240" t="str">
            <v>3200</v>
          </cell>
          <cell r="C1240">
            <v>760080038</v>
          </cell>
          <cell r="D1240" t="str">
            <v>760</v>
          </cell>
          <cell r="E1240" t="str">
            <v>76008</v>
          </cell>
          <cell r="F1240" t="str">
            <v>STRECH FILM GİDERLERİ</v>
          </cell>
          <cell r="G1240" t="str">
            <v>7600800383200</v>
          </cell>
          <cell r="H1240">
            <v>1000</v>
          </cell>
          <cell r="I1240">
            <v>1000</v>
          </cell>
          <cell r="J1240">
            <v>1500</v>
          </cell>
          <cell r="K1240">
            <v>2000</v>
          </cell>
          <cell r="L1240">
            <v>1000</v>
          </cell>
          <cell r="M1240">
            <v>1000</v>
          </cell>
          <cell r="N1240">
            <v>3000</v>
          </cell>
          <cell r="O1240">
            <v>236</v>
          </cell>
          <cell r="P1240">
            <v>1000</v>
          </cell>
          <cell r="Q1240">
            <v>500</v>
          </cell>
          <cell r="R1240">
            <v>1000</v>
          </cell>
          <cell r="S1240">
            <v>0</v>
          </cell>
          <cell r="T1240">
            <v>13236</v>
          </cell>
        </row>
        <row r="1241">
          <cell r="A1241">
            <v>5251</v>
          </cell>
          <cell r="B1241" t="str">
            <v>1101</v>
          </cell>
          <cell r="C1241">
            <v>760080015</v>
          </cell>
          <cell r="D1241" t="str">
            <v>760</v>
          </cell>
          <cell r="E1241" t="str">
            <v>76008</v>
          </cell>
          <cell r="F1241" t="str">
            <v>Tö Kırtasiye/Basılı Evrak</v>
          </cell>
          <cell r="G1241" t="str">
            <v>7600800151101</v>
          </cell>
          <cell r="H1241">
            <v>1584.62</v>
          </cell>
          <cell r="I1241">
            <v>-1584.62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</row>
        <row r="1242">
          <cell r="A1242">
            <v>5251</v>
          </cell>
          <cell r="B1242" t="str">
            <v>1101</v>
          </cell>
          <cell r="C1242">
            <v>760140001</v>
          </cell>
          <cell r="D1242" t="str">
            <v>760</v>
          </cell>
          <cell r="E1242" t="str">
            <v>76014</v>
          </cell>
          <cell r="F1242" t="str">
            <v>Kırtasiye Gid.</v>
          </cell>
          <cell r="G1242" t="str">
            <v>7601400011101</v>
          </cell>
          <cell r="H1242">
            <v>59.32</v>
          </cell>
          <cell r="I1242">
            <v>89.53</v>
          </cell>
          <cell r="J1242">
            <v>77.790000000000006</v>
          </cell>
          <cell r="K1242">
            <v>73.31</v>
          </cell>
          <cell r="L1242">
            <v>892.9</v>
          </cell>
          <cell r="M1242">
            <v>635.75</v>
          </cell>
          <cell r="N1242">
            <v>149.47999999999999</v>
          </cell>
          <cell r="O1242">
            <v>1876.09</v>
          </cell>
          <cell r="P1242">
            <v>1780.85</v>
          </cell>
          <cell r="Q1242">
            <v>1126.53</v>
          </cell>
          <cell r="R1242">
            <v>-4.24</v>
          </cell>
          <cell r="S1242">
            <v>0</v>
          </cell>
          <cell r="T1242">
            <v>6757.31</v>
          </cell>
        </row>
        <row r="1243">
          <cell r="A1243">
            <v>5251</v>
          </cell>
          <cell r="B1243" t="str">
            <v>1101</v>
          </cell>
          <cell r="C1243">
            <v>760140003</v>
          </cell>
          <cell r="D1243" t="str">
            <v>760</v>
          </cell>
          <cell r="E1243" t="str">
            <v>76014</v>
          </cell>
          <cell r="F1243" t="str">
            <v>Fotokopi Gid.</v>
          </cell>
          <cell r="G1243" t="str">
            <v>7601400031101</v>
          </cell>
          <cell r="H1243">
            <v>1060</v>
          </cell>
          <cell r="I1243">
            <v>1033.8900000000001</v>
          </cell>
          <cell r="J1243">
            <v>1272.56</v>
          </cell>
          <cell r="K1243">
            <v>1128.8699999999999</v>
          </cell>
          <cell r="L1243">
            <v>2245.87</v>
          </cell>
          <cell r="M1243">
            <v>1205.68</v>
          </cell>
          <cell r="N1243">
            <v>1058.46</v>
          </cell>
          <cell r="O1243">
            <v>1000</v>
          </cell>
          <cell r="P1243">
            <v>1000</v>
          </cell>
          <cell r="Q1243">
            <v>1020</v>
          </cell>
          <cell r="R1243">
            <v>2000</v>
          </cell>
          <cell r="S1243">
            <v>0</v>
          </cell>
          <cell r="T1243">
            <v>14025.33</v>
          </cell>
        </row>
        <row r="1244">
          <cell r="A1244">
            <v>5251</v>
          </cell>
          <cell r="B1244" t="str">
            <v>1101</v>
          </cell>
          <cell r="C1244">
            <v>760140004</v>
          </cell>
          <cell r="D1244" t="str">
            <v>760</v>
          </cell>
          <cell r="E1244" t="str">
            <v>76014</v>
          </cell>
          <cell r="F1244" t="str">
            <v>Basılı Evrak (Büro)</v>
          </cell>
          <cell r="G1244" t="str">
            <v>7601400041101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450</v>
          </cell>
          <cell r="Q1244">
            <v>0</v>
          </cell>
          <cell r="R1244">
            <v>0</v>
          </cell>
          <cell r="S1244">
            <v>0</v>
          </cell>
          <cell r="T1244">
            <v>450</v>
          </cell>
        </row>
        <row r="1245">
          <cell r="A1245">
            <v>5251</v>
          </cell>
          <cell r="B1245" t="str">
            <v>1101</v>
          </cell>
          <cell r="C1245">
            <v>760140099</v>
          </cell>
          <cell r="D1245" t="str">
            <v>760</v>
          </cell>
          <cell r="E1245" t="str">
            <v>76014</v>
          </cell>
          <cell r="F1245" t="str">
            <v>Diğer Büro Giderleri</v>
          </cell>
          <cell r="G1245" t="str">
            <v>7601400991101</v>
          </cell>
          <cell r="H1245">
            <v>0</v>
          </cell>
          <cell r="I1245">
            <v>13.75</v>
          </cell>
          <cell r="J1245">
            <v>226.28</v>
          </cell>
          <cell r="K1245">
            <v>96.98</v>
          </cell>
          <cell r="L1245">
            <v>29.66</v>
          </cell>
          <cell r="M1245">
            <v>0</v>
          </cell>
          <cell r="N1245">
            <v>603.98</v>
          </cell>
          <cell r="O1245">
            <v>0</v>
          </cell>
          <cell r="P1245">
            <v>741.52</v>
          </cell>
          <cell r="Q1245">
            <v>60.08</v>
          </cell>
          <cell r="R1245">
            <v>46.82</v>
          </cell>
          <cell r="S1245">
            <v>0</v>
          </cell>
          <cell r="T1245">
            <v>1819.07</v>
          </cell>
        </row>
        <row r="1246">
          <cell r="A1246">
            <v>5251</v>
          </cell>
          <cell r="B1246" t="str">
            <v>1101</v>
          </cell>
          <cell r="C1246">
            <v>770140005</v>
          </cell>
          <cell r="D1246" t="str">
            <v>770</v>
          </cell>
          <cell r="E1246" t="str">
            <v>77014</v>
          </cell>
          <cell r="F1246" t="str">
            <v>Diğer Büro Giderleri</v>
          </cell>
          <cell r="G1246" t="str">
            <v>7701400051101</v>
          </cell>
          <cell r="H1246">
            <v>13.75</v>
          </cell>
          <cell r="I1246">
            <v>-13.75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</row>
        <row r="1247">
          <cell r="A1247">
            <v>5251</v>
          </cell>
          <cell r="B1247" t="str">
            <v>1102</v>
          </cell>
          <cell r="C1247">
            <v>760140001</v>
          </cell>
          <cell r="D1247" t="str">
            <v>760</v>
          </cell>
          <cell r="E1247" t="str">
            <v>76014</v>
          </cell>
          <cell r="F1247" t="str">
            <v>Kırtasiye Gid.</v>
          </cell>
          <cell r="G1247" t="str">
            <v>7601400011102</v>
          </cell>
          <cell r="H1247">
            <v>13.95</v>
          </cell>
          <cell r="I1247">
            <v>15.25</v>
          </cell>
          <cell r="J1247">
            <v>63.35</v>
          </cell>
          <cell r="K1247">
            <v>33.58</v>
          </cell>
          <cell r="L1247">
            <v>40.659999999999997</v>
          </cell>
          <cell r="M1247">
            <v>41.51</v>
          </cell>
          <cell r="N1247">
            <v>41.53</v>
          </cell>
          <cell r="O1247">
            <v>32.200000000000003</v>
          </cell>
          <cell r="P1247">
            <v>30.27</v>
          </cell>
          <cell r="Q1247">
            <v>16.95</v>
          </cell>
          <cell r="R1247">
            <v>16.940000000000001</v>
          </cell>
          <cell r="S1247">
            <v>0</v>
          </cell>
          <cell r="T1247">
            <v>346.19</v>
          </cell>
        </row>
        <row r="1248">
          <cell r="A1248">
            <v>5251</v>
          </cell>
          <cell r="B1248" t="str">
            <v>1102</v>
          </cell>
          <cell r="C1248">
            <v>760140003</v>
          </cell>
          <cell r="D1248" t="str">
            <v>760</v>
          </cell>
          <cell r="E1248" t="str">
            <v>76014</v>
          </cell>
          <cell r="F1248" t="str">
            <v>Fotokopi Gid.</v>
          </cell>
          <cell r="G1248" t="str">
            <v>7601400031102</v>
          </cell>
          <cell r="H1248">
            <v>0</v>
          </cell>
          <cell r="I1248">
            <v>664.61</v>
          </cell>
          <cell r="J1248">
            <v>312</v>
          </cell>
          <cell r="K1248">
            <v>0</v>
          </cell>
          <cell r="L1248">
            <v>780</v>
          </cell>
          <cell r="M1248">
            <v>0</v>
          </cell>
          <cell r="N1248">
            <v>705</v>
          </cell>
          <cell r="O1248">
            <v>422.37</v>
          </cell>
          <cell r="P1248">
            <v>0</v>
          </cell>
          <cell r="Q1248">
            <v>540.80999999999995</v>
          </cell>
          <cell r="R1248">
            <v>0</v>
          </cell>
          <cell r="S1248">
            <v>0</v>
          </cell>
          <cell r="T1248">
            <v>3424.79</v>
          </cell>
        </row>
        <row r="1249">
          <cell r="A1249">
            <v>5251</v>
          </cell>
          <cell r="B1249" t="str">
            <v>1102</v>
          </cell>
          <cell r="C1249">
            <v>760140004</v>
          </cell>
          <cell r="D1249" t="str">
            <v>760</v>
          </cell>
          <cell r="E1249" t="str">
            <v>76014</v>
          </cell>
          <cell r="F1249" t="str">
            <v>Basılı Evrak (Büro)</v>
          </cell>
          <cell r="G1249" t="str">
            <v>7601400041102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2856</v>
          </cell>
          <cell r="Q1249">
            <v>0</v>
          </cell>
          <cell r="R1249">
            <v>0</v>
          </cell>
          <cell r="S1249">
            <v>0</v>
          </cell>
          <cell r="T1249">
            <v>2856</v>
          </cell>
        </row>
        <row r="1250">
          <cell r="A1250">
            <v>5251</v>
          </cell>
          <cell r="B1250" t="str">
            <v>1150</v>
          </cell>
          <cell r="C1250">
            <v>760080015</v>
          </cell>
          <cell r="D1250" t="str">
            <v>760</v>
          </cell>
          <cell r="E1250" t="str">
            <v>76008</v>
          </cell>
          <cell r="F1250" t="str">
            <v>Tö Kırtasiye/Basılı Evrak</v>
          </cell>
          <cell r="G1250" t="str">
            <v>7600800151150</v>
          </cell>
          <cell r="H1250">
            <v>0</v>
          </cell>
          <cell r="I1250">
            <v>0</v>
          </cell>
          <cell r="J1250">
            <v>15477.15</v>
          </cell>
          <cell r="K1250">
            <v>-15477.15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0</v>
          </cell>
          <cell r="T1250">
            <v>0</v>
          </cell>
        </row>
        <row r="1251">
          <cell r="A1251">
            <v>5251</v>
          </cell>
          <cell r="B1251" t="str">
            <v>1150</v>
          </cell>
          <cell r="C1251">
            <v>760140001</v>
          </cell>
          <cell r="D1251" t="str">
            <v>760</v>
          </cell>
          <cell r="E1251" t="str">
            <v>76014</v>
          </cell>
          <cell r="F1251" t="str">
            <v>Kırtasiye Gid.</v>
          </cell>
          <cell r="G1251" t="str">
            <v>7601400011150</v>
          </cell>
          <cell r="H1251">
            <v>555.59</v>
          </cell>
          <cell r="I1251">
            <v>367.39</v>
          </cell>
          <cell r="J1251">
            <v>1571.23</v>
          </cell>
          <cell r="K1251">
            <v>400.33</v>
          </cell>
          <cell r="L1251">
            <v>519.08000000000004</v>
          </cell>
          <cell r="M1251">
            <v>752.34</v>
          </cell>
          <cell r="N1251">
            <v>530.73</v>
          </cell>
          <cell r="O1251">
            <v>950.09</v>
          </cell>
          <cell r="P1251">
            <v>701.47</v>
          </cell>
          <cell r="Q1251">
            <v>1269.3</v>
          </cell>
          <cell r="R1251">
            <v>807.23</v>
          </cell>
          <cell r="S1251">
            <v>0</v>
          </cell>
          <cell r="T1251">
            <v>8424.7800000000007</v>
          </cell>
        </row>
        <row r="1252">
          <cell r="A1252">
            <v>5251</v>
          </cell>
          <cell r="B1252" t="str">
            <v>1150</v>
          </cell>
          <cell r="C1252">
            <v>760140003</v>
          </cell>
          <cell r="D1252" t="str">
            <v>760</v>
          </cell>
          <cell r="E1252" t="str">
            <v>76014</v>
          </cell>
          <cell r="F1252" t="str">
            <v>Fotokopi Gid.</v>
          </cell>
          <cell r="G1252" t="str">
            <v>7601400031150</v>
          </cell>
          <cell r="H1252">
            <v>1060</v>
          </cell>
          <cell r="I1252">
            <v>1370.8</v>
          </cell>
          <cell r="J1252">
            <v>1781.53</v>
          </cell>
          <cell r="K1252">
            <v>2366.3200000000002</v>
          </cell>
          <cell r="L1252">
            <v>1280.5899999999999</v>
          </cell>
          <cell r="M1252">
            <v>1000</v>
          </cell>
          <cell r="N1252">
            <v>1000</v>
          </cell>
          <cell r="O1252">
            <v>1032.8900000000001</v>
          </cell>
          <cell r="P1252">
            <v>1031.3699999999999</v>
          </cell>
          <cell r="Q1252">
            <v>1000</v>
          </cell>
          <cell r="R1252">
            <v>2000</v>
          </cell>
          <cell r="S1252">
            <v>0</v>
          </cell>
          <cell r="T1252">
            <v>14923.5</v>
          </cell>
        </row>
        <row r="1253">
          <cell r="A1253">
            <v>5251</v>
          </cell>
          <cell r="B1253" t="str">
            <v>1150</v>
          </cell>
          <cell r="C1253">
            <v>760140004</v>
          </cell>
          <cell r="D1253" t="str">
            <v>760</v>
          </cell>
          <cell r="E1253" t="str">
            <v>76014</v>
          </cell>
          <cell r="F1253" t="str">
            <v>Basılı Evrak (Büro)</v>
          </cell>
          <cell r="G1253" t="str">
            <v>7601400041150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512.5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512.5</v>
          </cell>
        </row>
        <row r="1254">
          <cell r="A1254">
            <v>5251</v>
          </cell>
          <cell r="B1254" t="str">
            <v>1150</v>
          </cell>
          <cell r="C1254">
            <v>760140099</v>
          </cell>
          <cell r="D1254" t="str">
            <v>760</v>
          </cell>
          <cell r="E1254" t="str">
            <v>76014</v>
          </cell>
          <cell r="F1254" t="str">
            <v>Diğer Büro Giderleri</v>
          </cell>
          <cell r="G1254" t="str">
            <v>7601400991150</v>
          </cell>
          <cell r="H1254">
            <v>20.34</v>
          </cell>
          <cell r="I1254">
            <v>225</v>
          </cell>
          <cell r="J1254">
            <v>1556.91</v>
          </cell>
          <cell r="K1254">
            <v>78.099999999999994</v>
          </cell>
          <cell r="L1254">
            <v>106.75</v>
          </cell>
          <cell r="M1254">
            <v>0</v>
          </cell>
          <cell r="N1254">
            <v>408.92</v>
          </cell>
          <cell r="O1254">
            <v>81.010000000000005</v>
          </cell>
          <cell r="P1254">
            <v>31.35</v>
          </cell>
          <cell r="Q1254">
            <v>0</v>
          </cell>
          <cell r="R1254">
            <v>32.68</v>
          </cell>
          <cell r="S1254">
            <v>0</v>
          </cell>
          <cell r="T1254">
            <v>2541.06</v>
          </cell>
        </row>
        <row r="1255">
          <cell r="A1255">
            <v>5251</v>
          </cell>
          <cell r="B1255" t="str">
            <v>1150</v>
          </cell>
          <cell r="C1255">
            <v>770140005</v>
          </cell>
          <cell r="D1255" t="str">
            <v>770</v>
          </cell>
          <cell r="E1255" t="str">
            <v>77014</v>
          </cell>
          <cell r="F1255" t="str">
            <v>Diğer Büro Giderleri</v>
          </cell>
          <cell r="G1255" t="str">
            <v>7701400051150</v>
          </cell>
          <cell r="H1255">
            <v>225</v>
          </cell>
          <cell r="I1255">
            <v>-225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</row>
        <row r="1256">
          <cell r="A1256">
            <v>5251</v>
          </cell>
          <cell r="B1256" t="str">
            <v>1500</v>
          </cell>
          <cell r="C1256">
            <v>760080015</v>
          </cell>
          <cell r="D1256" t="str">
            <v>760</v>
          </cell>
          <cell r="E1256" t="str">
            <v>76008</v>
          </cell>
          <cell r="F1256" t="str">
            <v>Tö Kırtasiye/Basılı Evrak</v>
          </cell>
          <cell r="G1256" t="str">
            <v>7600800151500</v>
          </cell>
          <cell r="H1256">
            <v>0</v>
          </cell>
          <cell r="I1256">
            <v>2624.62</v>
          </cell>
          <cell r="J1256">
            <v>0</v>
          </cell>
          <cell r="K1256">
            <v>31940.9</v>
          </cell>
          <cell r="L1256">
            <v>7077.4</v>
          </cell>
          <cell r="M1256">
            <v>2602.5</v>
          </cell>
          <cell r="N1256">
            <v>4030.43</v>
          </cell>
          <cell r="O1256">
            <v>822.76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49098.61</v>
          </cell>
        </row>
        <row r="1257">
          <cell r="A1257">
            <v>5251</v>
          </cell>
          <cell r="B1257" t="str">
            <v>3100</v>
          </cell>
          <cell r="C1257">
            <v>760140001</v>
          </cell>
          <cell r="D1257" t="str">
            <v>760</v>
          </cell>
          <cell r="E1257" t="str">
            <v>76014</v>
          </cell>
          <cell r="F1257" t="str">
            <v>Kırtasiye Gid.</v>
          </cell>
          <cell r="G1257" t="str">
            <v>7601400013100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325.94</v>
          </cell>
          <cell r="Q1257">
            <v>0</v>
          </cell>
          <cell r="R1257">
            <v>0</v>
          </cell>
          <cell r="S1257">
            <v>0</v>
          </cell>
          <cell r="T1257">
            <v>325.94</v>
          </cell>
        </row>
        <row r="1258">
          <cell r="A1258">
            <v>5251</v>
          </cell>
          <cell r="B1258" t="str">
            <v>3150</v>
          </cell>
          <cell r="C1258">
            <v>760140001</v>
          </cell>
          <cell r="D1258" t="str">
            <v>760</v>
          </cell>
          <cell r="E1258" t="str">
            <v>76014</v>
          </cell>
          <cell r="F1258" t="str">
            <v>Kırtasiye Gid.</v>
          </cell>
          <cell r="G1258" t="str">
            <v>7601400013150</v>
          </cell>
          <cell r="H1258">
            <v>0</v>
          </cell>
          <cell r="I1258">
            <v>0</v>
          </cell>
          <cell r="J1258">
            <v>216.88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216.88</v>
          </cell>
        </row>
        <row r="1259">
          <cell r="A1259">
            <v>5251</v>
          </cell>
          <cell r="B1259" t="str">
            <v>3200</v>
          </cell>
          <cell r="C1259">
            <v>760140001</v>
          </cell>
          <cell r="D1259" t="str">
            <v>760</v>
          </cell>
          <cell r="E1259" t="str">
            <v>76014</v>
          </cell>
          <cell r="F1259" t="str">
            <v>Kırtasiye Gid.</v>
          </cell>
          <cell r="G1259" t="str">
            <v>7601400013200</v>
          </cell>
          <cell r="H1259">
            <v>11.21</v>
          </cell>
          <cell r="I1259">
            <v>73.349999999999994</v>
          </cell>
          <cell r="J1259">
            <v>292.5</v>
          </cell>
          <cell r="K1259">
            <v>0</v>
          </cell>
          <cell r="L1259">
            <v>173.99</v>
          </cell>
          <cell r="M1259">
            <v>0</v>
          </cell>
          <cell r="N1259">
            <v>41.32</v>
          </cell>
          <cell r="O1259">
            <v>140</v>
          </cell>
          <cell r="P1259">
            <v>297.39</v>
          </cell>
          <cell r="Q1259">
            <v>192</v>
          </cell>
          <cell r="R1259">
            <v>344.73</v>
          </cell>
          <cell r="S1259">
            <v>0</v>
          </cell>
          <cell r="T1259">
            <v>1566.49</v>
          </cell>
        </row>
        <row r="1260">
          <cell r="A1260">
            <v>5251</v>
          </cell>
          <cell r="B1260" t="str">
            <v>3200</v>
          </cell>
          <cell r="C1260">
            <v>760140003</v>
          </cell>
          <cell r="D1260" t="str">
            <v>760</v>
          </cell>
          <cell r="E1260" t="str">
            <v>76014</v>
          </cell>
          <cell r="F1260" t="str">
            <v>Fotokopi Gid.</v>
          </cell>
          <cell r="G1260" t="str">
            <v>7601400033200</v>
          </cell>
          <cell r="H1260">
            <v>28.4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0</v>
          </cell>
          <cell r="T1260">
            <v>28.4</v>
          </cell>
        </row>
        <row r="1261">
          <cell r="A1261">
            <v>5251</v>
          </cell>
          <cell r="B1261" t="str">
            <v>3200</v>
          </cell>
          <cell r="C1261">
            <v>760140099</v>
          </cell>
          <cell r="D1261" t="str">
            <v>760</v>
          </cell>
          <cell r="E1261" t="str">
            <v>76014</v>
          </cell>
          <cell r="F1261" t="str">
            <v>Diğer Büro Giderleri</v>
          </cell>
          <cell r="G1261" t="str">
            <v>7601400993200</v>
          </cell>
          <cell r="H1261">
            <v>21.19</v>
          </cell>
          <cell r="I1261">
            <v>0</v>
          </cell>
          <cell r="J1261">
            <v>0</v>
          </cell>
          <cell r="K1261">
            <v>0</v>
          </cell>
          <cell r="L1261">
            <v>22.88</v>
          </cell>
          <cell r="M1261">
            <v>0</v>
          </cell>
          <cell r="N1261">
            <v>39.83</v>
          </cell>
          <cell r="O1261">
            <v>322.44</v>
          </cell>
          <cell r="P1261">
            <v>190.45</v>
          </cell>
          <cell r="Q1261">
            <v>11.86</v>
          </cell>
          <cell r="R1261">
            <v>194.04</v>
          </cell>
          <cell r="S1261">
            <v>0</v>
          </cell>
          <cell r="T1261">
            <v>802.69</v>
          </cell>
        </row>
        <row r="1262">
          <cell r="A1262">
            <v>5251</v>
          </cell>
          <cell r="B1262" t="str">
            <v>3250</v>
          </cell>
          <cell r="C1262">
            <v>760140001</v>
          </cell>
          <cell r="D1262" t="str">
            <v>760</v>
          </cell>
          <cell r="E1262" t="str">
            <v>76014</v>
          </cell>
          <cell r="F1262" t="str">
            <v>Kırtasiye Gid.</v>
          </cell>
          <cell r="G1262" t="str">
            <v>7601400013250</v>
          </cell>
          <cell r="H1262">
            <v>459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397.83</v>
          </cell>
          <cell r="N1262">
            <v>435.75</v>
          </cell>
          <cell r="O1262">
            <v>86.33</v>
          </cell>
          <cell r="P1262">
            <v>29.4</v>
          </cell>
          <cell r="Q1262">
            <v>76.290000000000006</v>
          </cell>
          <cell r="R1262">
            <v>696.46</v>
          </cell>
          <cell r="S1262">
            <v>0</v>
          </cell>
          <cell r="T1262">
            <v>2181.06</v>
          </cell>
        </row>
        <row r="1263">
          <cell r="A1263">
            <v>5251</v>
          </cell>
          <cell r="B1263" t="str">
            <v>3250</v>
          </cell>
          <cell r="C1263">
            <v>760140003</v>
          </cell>
          <cell r="D1263" t="str">
            <v>760</v>
          </cell>
          <cell r="E1263" t="str">
            <v>76014</v>
          </cell>
          <cell r="F1263" t="str">
            <v>Fotokopi Gid.</v>
          </cell>
          <cell r="G1263" t="str">
            <v>7601400033250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42.97</v>
          </cell>
          <cell r="O1263">
            <v>34.409999999999997</v>
          </cell>
          <cell r="P1263">
            <v>0</v>
          </cell>
          <cell r="Q1263">
            <v>0</v>
          </cell>
          <cell r="R1263">
            <v>0</v>
          </cell>
          <cell r="S1263">
            <v>0</v>
          </cell>
          <cell r="T1263">
            <v>77.38</v>
          </cell>
        </row>
        <row r="1264">
          <cell r="A1264">
            <v>5251</v>
          </cell>
          <cell r="B1264" t="str">
            <v>3250</v>
          </cell>
          <cell r="C1264">
            <v>760140099</v>
          </cell>
          <cell r="D1264" t="str">
            <v>760</v>
          </cell>
          <cell r="E1264" t="str">
            <v>76014</v>
          </cell>
          <cell r="F1264" t="str">
            <v>Diğer Büro Giderleri</v>
          </cell>
          <cell r="G1264" t="str">
            <v>7601400993250</v>
          </cell>
          <cell r="H1264">
            <v>0</v>
          </cell>
          <cell r="I1264">
            <v>0</v>
          </cell>
          <cell r="J1264">
            <v>0</v>
          </cell>
          <cell r="K1264">
            <v>14</v>
          </cell>
          <cell r="L1264">
            <v>0</v>
          </cell>
          <cell r="M1264">
            <v>0</v>
          </cell>
          <cell r="N1264">
            <v>0</v>
          </cell>
          <cell r="O1264">
            <v>590.12</v>
          </cell>
          <cell r="P1264">
            <v>173.5</v>
          </cell>
          <cell r="Q1264">
            <v>0</v>
          </cell>
          <cell r="R1264">
            <v>195</v>
          </cell>
          <cell r="S1264">
            <v>0</v>
          </cell>
          <cell r="T1264">
            <v>972.62</v>
          </cell>
        </row>
        <row r="1265">
          <cell r="A1265">
            <v>5251</v>
          </cell>
          <cell r="B1265" t="str">
            <v>3300</v>
          </cell>
          <cell r="C1265">
            <v>760140001</v>
          </cell>
          <cell r="D1265" t="str">
            <v>760</v>
          </cell>
          <cell r="E1265" t="str">
            <v>76014</v>
          </cell>
          <cell r="F1265" t="str">
            <v>Kırtasiye Gid.</v>
          </cell>
          <cell r="G1265" t="str">
            <v>7601400013300</v>
          </cell>
          <cell r="H1265">
            <v>0</v>
          </cell>
          <cell r="I1265">
            <v>241.92</v>
          </cell>
          <cell r="J1265">
            <v>17.100000000000001</v>
          </cell>
          <cell r="K1265">
            <v>0</v>
          </cell>
          <cell r="L1265">
            <v>201.42</v>
          </cell>
          <cell r="M1265">
            <v>0</v>
          </cell>
          <cell r="N1265">
            <v>82.69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543.13</v>
          </cell>
        </row>
        <row r="1266">
          <cell r="A1266">
            <v>5251</v>
          </cell>
          <cell r="B1266" t="str">
            <v>3350</v>
          </cell>
          <cell r="C1266">
            <v>760140001</v>
          </cell>
          <cell r="D1266" t="str">
            <v>760</v>
          </cell>
          <cell r="E1266" t="str">
            <v>76014</v>
          </cell>
          <cell r="F1266" t="str">
            <v>Kırtasiye Gid.</v>
          </cell>
          <cell r="G1266" t="str">
            <v>7601400013350</v>
          </cell>
          <cell r="H1266">
            <v>0</v>
          </cell>
          <cell r="I1266">
            <v>0</v>
          </cell>
          <cell r="J1266">
            <v>89.97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89.97</v>
          </cell>
        </row>
        <row r="1267">
          <cell r="A1267">
            <v>5251</v>
          </cell>
          <cell r="B1267" t="str">
            <v>3400</v>
          </cell>
          <cell r="C1267">
            <v>760140001</v>
          </cell>
          <cell r="D1267" t="str">
            <v>760</v>
          </cell>
          <cell r="E1267" t="str">
            <v>76014</v>
          </cell>
          <cell r="F1267" t="str">
            <v>Kırtasiye Gid.</v>
          </cell>
          <cell r="G1267" t="str">
            <v>7601400013400</v>
          </cell>
          <cell r="H1267">
            <v>104.52</v>
          </cell>
          <cell r="I1267">
            <v>130.02000000000001</v>
          </cell>
          <cell r="J1267">
            <v>3.39</v>
          </cell>
          <cell r="K1267">
            <v>0</v>
          </cell>
          <cell r="L1267">
            <v>0</v>
          </cell>
          <cell r="M1267">
            <v>67.59</v>
          </cell>
          <cell r="N1267">
            <v>169.79</v>
          </cell>
          <cell r="O1267">
            <v>525.28</v>
          </cell>
          <cell r="P1267">
            <v>676.85</v>
          </cell>
          <cell r="Q1267">
            <v>386.1</v>
          </cell>
          <cell r="R1267">
            <v>74.78</v>
          </cell>
          <cell r="S1267">
            <v>0</v>
          </cell>
          <cell r="T1267">
            <v>2138.3200000000002</v>
          </cell>
        </row>
        <row r="1268">
          <cell r="A1268">
            <v>5251</v>
          </cell>
          <cell r="B1268" t="str">
            <v>3400</v>
          </cell>
          <cell r="C1268">
            <v>760140003</v>
          </cell>
          <cell r="D1268" t="str">
            <v>760</v>
          </cell>
          <cell r="E1268" t="str">
            <v>76014</v>
          </cell>
          <cell r="F1268" t="str">
            <v>Fotokopi Gid.</v>
          </cell>
          <cell r="G1268" t="str">
            <v>7601400033400</v>
          </cell>
          <cell r="H1268">
            <v>56.78</v>
          </cell>
          <cell r="I1268">
            <v>30.01</v>
          </cell>
          <cell r="J1268">
            <v>124.04</v>
          </cell>
          <cell r="K1268">
            <v>64.41</v>
          </cell>
          <cell r="L1268">
            <v>73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348.24</v>
          </cell>
        </row>
        <row r="1269">
          <cell r="A1269">
            <v>5251</v>
          </cell>
          <cell r="B1269" t="str">
            <v>3400</v>
          </cell>
          <cell r="C1269">
            <v>760140099</v>
          </cell>
          <cell r="D1269" t="str">
            <v>760</v>
          </cell>
          <cell r="E1269" t="str">
            <v>76014</v>
          </cell>
          <cell r="F1269" t="str">
            <v>Diğer Büro Giderleri</v>
          </cell>
          <cell r="G1269" t="str">
            <v>7601400993400</v>
          </cell>
          <cell r="H1269">
            <v>0</v>
          </cell>
          <cell r="I1269">
            <v>0</v>
          </cell>
          <cell r="J1269">
            <v>71.400000000000006</v>
          </cell>
          <cell r="K1269">
            <v>60.25</v>
          </cell>
          <cell r="L1269">
            <v>37.46</v>
          </cell>
          <cell r="M1269">
            <v>212.48</v>
          </cell>
          <cell r="N1269">
            <v>2046.61</v>
          </cell>
          <cell r="O1269">
            <v>1533.58</v>
          </cell>
          <cell r="P1269">
            <v>494.66</v>
          </cell>
          <cell r="Q1269">
            <v>177.12</v>
          </cell>
          <cell r="R1269">
            <v>272.77999999999997</v>
          </cell>
          <cell r="S1269">
            <v>0</v>
          </cell>
          <cell r="T1269">
            <v>4906.34</v>
          </cell>
        </row>
        <row r="1270">
          <cell r="A1270">
            <v>5251</v>
          </cell>
          <cell r="B1270" t="str">
            <v>3400</v>
          </cell>
          <cell r="C1270">
            <v>770140003</v>
          </cell>
          <cell r="D1270" t="str">
            <v>770</v>
          </cell>
          <cell r="E1270" t="str">
            <v>77014</v>
          </cell>
          <cell r="F1270" t="str">
            <v>Fotokopi Gid.</v>
          </cell>
          <cell r="G1270" t="str">
            <v>7701400033400</v>
          </cell>
          <cell r="H1270">
            <v>30.01</v>
          </cell>
          <cell r="I1270">
            <v>-30.01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</row>
        <row r="1271">
          <cell r="A1271">
            <v>5251</v>
          </cell>
          <cell r="B1271" t="str">
            <v>4100</v>
          </cell>
          <cell r="C1271">
            <v>760140001</v>
          </cell>
          <cell r="D1271" t="str">
            <v>760</v>
          </cell>
          <cell r="E1271" t="str">
            <v>76014</v>
          </cell>
          <cell r="F1271" t="str">
            <v>Kırtasiye Gid.</v>
          </cell>
          <cell r="G1271" t="str">
            <v>7601400014100</v>
          </cell>
          <cell r="H1271">
            <v>12.71</v>
          </cell>
          <cell r="I1271">
            <v>-12.71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</row>
        <row r="1272">
          <cell r="A1272">
            <v>5251</v>
          </cell>
          <cell r="B1272" t="str">
            <v>4200</v>
          </cell>
          <cell r="C1272">
            <v>760140003</v>
          </cell>
          <cell r="D1272" t="str">
            <v>760</v>
          </cell>
          <cell r="E1272" t="str">
            <v>76014</v>
          </cell>
          <cell r="F1272" t="str">
            <v>Fotokopi Gid.</v>
          </cell>
          <cell r="G1272" t="str">
            <v>7601400034200</v>
          </cell>
          <cell r="H1272">
            <v>0</v>
          </cell>
          <cell r="I1272">
            <v>0</v>
          </cell>
          <cell r="J1272">
            <v>172.8</v>
          </cell>
          <cell r="K1272">
            <v>-172.8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0</v>
          </cell>
          <cell r="T1272">
            <v>0</v>
          </cell>
        </row>
        <row r="1273">
          <cell r="A1273">
            <v>5251</v>
          </cell>
          <cell r="B1273" t="str">
            <v>4250</v>
          </cell>
          <cell r="C1273">
            <v>760080015</v>
          </cell>
          <cell r="D1273" t="str">
            <v>760</v>
          </cell>
          <cell r="E1273" t="str">
            <v>76008</v>
          </cell>
          <cell r="F1273" t="str">
            <v>Tö Kırtasiye/Basılı Evrak</v>
          </cell>
          <cell r="G1273" t="str">
            <v>7600800154250</v>
          </cell>
          <cell r="H1273">
            <v>1040</v>
          </cell>
          <cell r="I1273">
            <v>10694.5</v>
          </cell>
          <cell r="J1273">
            <v>0</v>
          </cell>
          <cell r="K1273">
            <v>-11734.5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</row>
        <row r="1274">
          <cell r="A1274">
            <v>5251</v>
          </cell>
          <cell r="B1274" t="str">
            <v>4250</v>
          </cell>
          <cell r="C1274">
            <v>760140001</v>
          </cell>
          <cell r="D1274" t="str">
            <v>760</v>
          </cell>
          <cell r="E1274" t="str">
            <v>76014</v>
          </cell>
          <cell r="F1274" t="str">
            <v>Kırtasiye Gid.</v>
          </cell>
          <cell r="G1274" t="str">
            <v>7601400014250</v>
          </cell>
          <cell r="H1274">
            <v>120</v>
          </cell>
          <cell r="I1274">
            <v>2812.54</v>
          </cell>
          <cell r="J1274">
            <v>567.78</v>
          </cell>
          <cell r="K1274">
            <v>528.19000000000005</v>
          </cell>
          <cell r="L1274">
            <v>0</v>
          </cell>
          <cell r="M1274">
            <v>5076.47</v>
          </cell>
          <cell r="N1274">
            <v>38.89</v>
          </cell>
          <cell r="O1274">
            <v>0</v>
          </cell>
          <cell r="P1274">
            <v>0</v>
          </cell>
          <cell r="Q1274">
            <v>0</v>
          </cell>
          <cell r="R1274">
            <v>45.37</v>
          </cell>
          <cell r="S1274">
            <v>0</v>
          </cell>
          <cell r="T1274">
            <v>9189.24</v>
          </cell>
        </row>
        <row r="1275">
          <cell r="A1275">
            <v>5251</v>
          </cell>
          <cell r="B1275" t="str">
            <v>4250</v>
          </cell>
          <cell r="C1275">
            <v>760140003</v>
          </cell>
          <cell r="D1275" t="str">
            <v>760</v>
          </cell>
          <cell r="E1275" t="str">
            <v>76014</v>
          </cell>
          <cell r="F1275" t="str">
            <v>Fotokopi Gid.</v>
          </cell>
          <cell r="G1275" t="str">
            <v>7601400034250</v>
          </cell>
          <cell r="H1275">
            <v>60</v>
          </cell>
          <cell r="I1275">
            <v>0</v>
          </cell>
          <cell r="J1275">
            <v>248.07</v>
          </cell>
          <cell r="K1275">
            <v>301.62</v>
          </cell>
          <cell r="L1275">
            <v>146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755.69</v>
          </cell>
        </row>
        <row r="1276">
          <cell r="A1276">
            <v>5251</v>
          </cell>
          <cell r="B1276" t="str">
            <v>4250</v>
          </cell>
          <cell r="C1276">
            <v>760140004</v>
          </cell>
          <cell r="D1276" t="str">
            <v>760</v>
          </cell>
          <cell r="E1276" t="str">
            <v>76014</v>
          </cell>
          <cell r="F1276" t="str">
            <v>Basılı Evrak (Büro)</v>
          </cell>
          <cell r="G1276" t="str">
            <v>7601400044250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447.5</v>
          </cell>
          <cell r="M1276">
            <v>0</v>
          </cell>
          <cell r="N1276">
            <v>0</v>
          </cell>
          <cell r="O1276">
            <v>1312.5</v>
          </cell>
          <cell r="P1276">
            <v>1312.5</v>
          </cell>
          <cell r="Q1276">
            <v>0</v>
          </cell>
          <cell r="R1276">
            <v>3247.22</v>
          </cell>
          <cell r="S1276">
            <v>0</v>
          </cell>
          <cell r="T1276">
            <v>6319.72</v>
          </cell>
        </row>
        <row r="1277">
          <cell r="A1277">
            <v>5251</v>
          </cell>
          <cell r="B1277" t="str">
            <v>4250</v>
          </cell>
          <cell r="C1277">
            <v>760140099</v>
          </cell>
          <cell r="D1277" t="str">
            <v>760</v>
          </cell>
          <cell r="E1277" t="str">
            <v>76014</v>
          </cell>
          <cell r="F1277" t="str">
            <v>Diğer Büro Giderleri</v>
          </cell>
          <cell r="G1277" t="str">
            <v>7601400994250</v>
          </cell>
          <cell r="H1277">
            <v>55.08</v>
          </cell>
          <cell r="I1277">
            <v>0</v>
          </cell>
          <cell r="J1277">
            <v>178.19</v>
          </cell>
          <cell r="K1277">
            <v>123.66</v>
          </cell>
          <cell r="L1277">
            <v>114.01</v>
          </cell>
          <cell r="M1277">
            <v>6.99</v>
          </cell>
          <cell r="N1277">
            <v>90</v>
          </cell>
          <cell r="O1277">
            <v>76.27</v>
          </cell>
          <cell r="P1277">
            <v>112.71</v>
          </cell>
          <cell r="Q1277">
            <v>0</v>
          </cell>
          <cell r="R1277">
            <v>869.81</v>
          </cell>
          <cell r="S1277">
            <v>0</v>
          </cell>
          <cell r="T1277">
            <v>1626.72</v>
          </cell>
        </row>
        <row r="1278">
          <cell r="A1278">
            <v>5251</v>
          </cell>
          <cell r="B1278" t="str">
            <v>4500</v>
          </cell>
          <cell r="C1278">
            <v>760140001</v>
          </cell>
          <cell r="D1278" t="str">
            <v>760</v>
          </cell>
          <cell r="E1278" t="str">
            <v>76014</v>
          </cell>
          <cell r="F1278" t="str">
            <v>Kırtasiye Gid.</v>
          </cell>
          <cell r="G1278" t="str">
            <v>7601400014500</v>
          </cell>
          <cell r="H1278">
            <v>2581.1999999999998</v>
          </cell>
          <cell r="I1278">
            <v>-2581.1999999999998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</row>
        <row r="1279">
          <cell r="A1279">
            <v>5251</v>
          </cell>
          <cell r="B1279" t="str">
            <v>5100</v>
          </cell>
          <cell r="C1279">
            <v>760140001</v>
          </cell>
          <cell r="D1279" t="str">
            <v>760</v>
          </cell>
          <cell r="E1279" t="str">
            <v>76014</v>
          </cell>
          <cell r="F1279" t="str">
            <v>Kırtasiye Gid.</v>
          </cell>
          <cell r="G1279" t="str">
            <v>7601400015100</v>
          </cell>
          <cell r="H1279">
            <v>8.1</v>
          </cell>
          <cell r="I1279">
            <v>-8.1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0</v>
          </cell>
          <cell r="R1279">
            <v>0</v>
          </cell>
          <cell r="S1279">
            <v>0</v>
          </cell>
          <cell r="T1279">
            <v>0</v>
          </cell>
        </row>
        <row r="1280">
          <cell r="A1280">
            <v>5251</v>
          </cell>
          <cell r="B1280" t="str">
            <v>5100</v>
          </cell>
          <cell r="C1280">
            <v>770140001</v>
          </cell>
          <cell r="D1280" t="str">
            <v>770</v>
          </cell>
          <cell r="E1280" t="str">
            <v>77014</v>
          </cell>
          <cell r="F1280" t="str">
            <v>Kırtasiye Gid.</v>
          </cell>
          <cell r="G1280" t="str">
            <v>7701400015100</v>
          </cell>
          <cell r="H1280">
            <v>0</v>
          </cell>
          <cell r="I1280">
            <v>8.1</v>
          </cell>
          <cell r="J1280">
            <v>111.62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0</v>
          </cell>
          <cell r="T1280">
            <v>119.72</v>
          </cell>
        </row>
        <row r="1281">
          <cell r="A1281">
            <v>5251</v>
          </cell>
          <cell r="B1281" t="str">
            <v>5100</v>
          </cell>
          <cell r="C1281">
            <v>770140005</v>
          </cell>
          <cell r="D1281" t="str">
            <v>770</v>
          </cell>
          <cell r="E1281" t="str">
            <v>77014</v>
          </cell>
          <cell r="F1281" t="str">
            <v>Diğer Büro Giderleri</v>
          </cell>
          <cell r="G1281" t="str">
            <v>7701400055100</v>
          </cell>
          <cell r="H1281">
            <v>64.44</v>
          </cell>
          <cell r="I1281">
            <v>30</v>
          </cell>
          <cell r="J1281">
            <v>58.47</v>
          </cell>
          <cell r="K1281">
            <v>0</v>
          </cell>
          <cell r="L1281">
            <v>0</v>
          </cell>
          <cell r="M1281">
            <v>0</v>
          </cell>
          <cell r="N1281">
            <v>12.7</v>
          </cell>
          <cell r="O1281">
            <v>101.14</v>
          </cell>
          <cell r="P1281">
            <v>0</v>
          </cell>
          <cell r="Q1281">
            <v>67.349999999999994</v>
          </cell>
          <cell r="R1281">
            <v>0</v>
          </cell>
          <cell r="S1281">
            <v>0</v>
          </cell>
          <cell r="T1281">
            <v>334.1</v>
          </cell>
        </row>
        <row r="1282">
          <cell r="A1282">
            <v>5251</v>
          </cell>
          <cell r="B1282" t="str">
            <v>6100</v>
          </cell>
          <cell r="C1282">
            <v>760140001</v>
          </cell>
          <cell r="D1282" t="str">
            <v>760</v>
          </cell>
          <cell r="E1282" t="str">
            <v>76014</v>
          </cell>
          <cell r="F1282" t="str">
            <v>Kırtasiye Gid.</v>
          </cell>
          <cell r="G1282" t="str">
            <v>7601400016100</v>
          </cell>
          <cell r="H1282">
            <v>60</v>
          </cell>
          <cell r="I1282">
            <v>-60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0</v>
          </cell>
        </row>
        <row r="1283">
          <cell r="A1283">
            <v>5251</v>
          </cell>
          <cell r="B1283" t="str">
            <v>6100</v>
          </cell>
          <cell r="C1283">
            <v>770140001</v>
          </cell>
          <cell r="D1283" t="str">
            <v>770</v>
          </cell>
          <cell r="E1283" t="str">
            <v>77014</v>
          </cell>
          <cell r="F1283" t="str">
            <v>Kırtasiye Gid.</v>
          </cell>
          <cell r="G1283" t="str">
            <v>7701400016100</v>
          </cell>
          <cell r="H1283">
            <v>0</v>
          </cell>
          <cell r="I1283">
            <v>98.48</v>
          </cell>
          <cell r="J1283">
            <v>862.29</v>
          </cell>
          <cell r="K1283">
            <v>19.920000000000002</v>
          </cell>
          <cell r="L1283">
            <v>157.63</v>
          </cell>
          <cell r="M1283">
            <v>302.37</v>
          </cell>
          <cell r="N1283">
            <v>35.42</v>
          </cell>
          <cell r="O1283">
            <v>169.23</v>
          </cell>
          <cell r="P1283">
            <v>241.76</v>
          </cell>
          <cell r="Q1283">
            <v>656.97</v>
          </cell>
          <cell r="R1283">
            <v>26.21</v>
          </cell>
          <cell r="S1283">
            <v>0</v>
          </cell>
          <cell r="T1283">
            <v>2570.2800000000002</v>
          </cell>
        </row>
        <row r="1284">
          <cell r="A1284">
            <v>5251</v>
          </cell>
          <cell r="B1284" t="str">
            <v>6100</v>
          </cell>
          <cell r="C1284">
            <v>770140003</v>
          </cell>
          <cell r="D1284" t="str">
            <v>770</v>
          </cell>
          <cell r="E1284" t="str">
            <v>77014</v>
          </cell>
          <cell r="F1284" t="str">
            <v>Fotokopi Gid.</v>
          </cell>
          <cell r="G1284" t="str">
            <v>7701400036100</v>
          </cell>
          <cell r="H1284">
            <v>1030.01</v>
          </cell>
          <cell r="I1284">
            <v>1000</v>
          </cell>
          <cell r="J1284">
            <v>1124.04</v>
          </cell>
          <cell r="K1284">
            <v>1064.4100000000001</v>
          </cell>
          <cell r="L1284">
            <v>1073</v>
          </cell>
          <cell r="M1284">
            <v>1000</v>
          </cell>
          <cell r="N1284">
            <v>1000</v>
          </cell>
          <cell r="O1284">
            <v>1000</v>
          </cell>
          <cell r="P1284">
            <v>1000</v>
          </cell>
          <cell r="Q1284">
            <v>1006.36</v>
          </cell>
          <cell r="R1284">
            <v>2000</v>
          </cell>
          <cell r="S1284">
            <v>0</v>
          </cell>
          <cell r="T1284">
            <v>12297.82</v>
          </cell>
        </row>
        <row r="1285">
          <cell r="A1285">
            <v>5251</v>
          </cell>
          <cell r="B1285" t="str">
            <v>6100</v>
          </cell>
          <cell r="C1285">
            <v>770140005</v>
          </cell>
          <cell r="D1285" t="str">
            <v>770</v>
          </cell>
          <cell r="E1285" t="str">
            <v>77014</v>
          </cell>
          <cell r="F1285" t="str">
            <v>Diğer Büro Giderleri</v>
          </cell>
          <cell r="G1285" t="str">
            <v>7701400056100</v>
          </cell>
          <cell r="H1285">
            <v>120</v>
          </cell>
          <cell r="I1285">
            <v>193.98</v>
          </cell>
          <cell r="J1285">
            <v>283.27</v>
          </cell>
          <cell r="K1285">
            <v>160.05000000000001</v>
          </cell>
          <cell r="L1285">
            <v>43.22</v>
          </cell>
          <cell r="M1285">
            <v>101.69</v>
          </cell>
          <cell r="N1285">
            <v>109.85</v>
          </cell>
          <cell r="O1285">
            <v>102.46</v>
          </cell>
          <cell r="P1285">
            <v>143.29</v>
          </cell>
          <cell r="Q1285">
            <v>583.48</v>
          </cell>
          <cell r="R1285">
            <v>116.95</v>
          </cell>
          <cell r="S1285">
            <v>0</v>
          </cell>
          <cell r="T1285">
            <v>1958.24</v>
          </cell>
        </row>
        <row r="1286">
          <cell r="A1286">
            <v>5251</v>
          </cell>
          <cell r="B1286" t="str">
            <v>7100</v>
          </cell>
          <cell r="C1286">
            <v>770140001</v>
          </cell>
          <cell r="D1286" t="str">
            <v>770</v>
          </cell>
          <cell r="E1286" t="str">
            <v>77014</v>
          </cell>
          <cell r="F1286" t="str">
            <v>Kırtasiye Gid.</v>
          </cell>
          <cell r="G1286" t="str">
            <v>7701400017100</v>
          </cell>
          <cell r="H1286">
            <v>43.27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75.23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S1286">
            <v>0</v>
          </cell>
          <cell r="T1286">
            <v>118.5</v>
          </cell>
        </row>
        <row r="1287">
          <cell r="A1287">
            <v>5251</v>
          </cell>
          <cell r="B1287" t="str">
            <v>7100</v>
          </cell>
          <cell r="C1287">
            <v>770140003</v>
          </cell>
          <cell r="D1287" t="str">
            <v>770</v>
          </cell>
          <cell r="E1287" t="str">
            <v>77014</v>
          </cell>
          <cell r="F1287" t="str">
            <v>Fotokopi Gid.</v>
          </cell>
          <cell r="G1287" t="str">
            <v>7701400037100</v>
          </cell>
          <cell r="H1287">
            <v>30.02</v>
          </cell>
          <cell r="I1287">
            <v>0</v>
          </cell>
          <cell r="J1287">
            <v>766.95</v>
          </cell>
          <cell r="K1287">
            <v>64.41</v>
          </cell>
          <cell r="L1287">
            <v>73</v>
          </cell>
          <cell r="M1287">
            <v>591.79999999999995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0</v>
          </cell>
          <cell r="T1287">
            <v>1526.18</v>
          </cell>
        </row>
        <row r="1288">
          <cell r="A1288">
            <v>5251</v>
          </cell>
          <cell r="B1288" t="str">
            <v>7100</v>
          </cell>
          <cell r="C1288">
            <v>770140005</v>
          </cell>
          <cell r="D1288" t="str">
            <v>770</v>
          </cell>
          <cell r="E1288" t="str">
            <v>77014</v>
          </cell>
          <cell r="F1288" t="str">
            <v>Diğer Büro Giderleri</v>
          </cell>
          <cell r="G1288" t="str">
            <v>7701400057100</v>
          </cell>
          <cell r="H1288">
            <v>665.87</v>
          </cell>
          <cell r="I1288">
            <v>288.60000000000002</v>
          </cell>
          <cell r="J1288">
            <v>369.55</v>
          </cell>
          <cell r="K1288">
            <v>98.92</v>
          </cell>
          <cell r="L1288">
            <v>294.75</v>
          </cell>
          <cell r="M1288">
            <v>332.62</v>
          </cell>
          <cell r="N1288">
            <v>60.53</v>
          </cell>
          <cell r="O1288">
            <v>261.66000000000003</v>
          </cell>
          <cell r="P1288">
            <v>2139.67</v>
          </cell>
          <cell r="Q1288">
            <v>181.04</v>
          </cell>
          <cell r="R1288">
            <v>195.84</v>
          </cell>
          <cell r="S1288">
            <v>0</v>
          </cell>
          <cell r="T1288">
            <v>4889.05</v>
          </cell>
        </row>
        <row r="1289">
          <cell r="A1289">
            <v>5251</v>
          </cell>
          <cell r="B1289" t="str">
            <v>7150</v>
          </cell>
          <cell r="C1289">
            <v>770140001</v>
          </cell>
          <cell r="D1289" t="str">
            <v>770</v>
          </cell>
          <cell r="E1289" t="str">
            <v>77014</v>
          </cell>
          <cell r="F1289" t="str">
            <v>Kırtasiye Gid.</v>
          </cell>
          <cell r="G1289" t="str">
            <v>7701400017150</v>
          </cell>
          <cell r="H1289">
            <v>0</v>
          </cell>
          <cell r="I1289">
            <v>97.88</v>
          </cell>
          <cell r="J1289">
            <v>396.16</v>
          </cell>
          <cell r="K1289">
            <v>60</v>
          </cell>
          <cell r="L1289">
            <v>56.92</v>
          </cell>
          <cell r="M1289">
            <v>0</v>
          </cell>
          <cell r="N1289">
            <v>4.24</v>
          </cell>
          <cell r="O1289">
            <v>0</v>
          </cell>
          <cell r="P1289">
            <v>498.63</v>
          </cell>
          <cell r="Q1289">
            <v>1144.8800000000001</v>
          </cell>
          <cell r="R1289">
            <v>942</v>
          </cell>
          <cell r="S1289">
            <v>0</v>
          </cell>
          <cell r="T1289">
            <v>3200.71</v>
          </cell>
        </row>
        <row r="1290">
          <cell r="A1290">
            <v>5251</v>
          </cell>
          <cell r="B1290" t="str">
            <v>7150</v>
          </cell>
          <cell r="C1290">
            <v>770140003</v>
          </cell>
          <cell r="D1290" t="str">
            <v>770</v>
          </cell>
          <cell r="E1290" t="str">
            <v>77014</v>
          </cell>
          <cell r="F1290" t="str">
            <v>Fotokopi Gid.</v>
          </cell>
          <cell r="G1290" t="str">
            <v>7701400037150</v>
          </cell>
          <cell r="H1290">
            <v>30.01</v>
          </cell>
          <cell r="I1290">
            <v>120</v>
          </cell>
          <cell r="J1290">
            <v>124.04</v>
          </cell>
          <cell r="K1290">
            <v>64.41</v>
          </cell>
          <cell r="L1290">
            <v>72.97</v>
          </cell>
          <cell r="M1290">
            <v>0</v>
          </cell>
          <cell r="N1290">
            <v>0</v>
          </cell>
          <cell r="O1290">
            <v>0</v>
          </cell>
          <cell r="P1290">
            <v>11.86</v>
          </cell>
          <cell r="Q1290">
            <v>0</v>
          </cell>
          <cell r="R1290">
            <v>0</v>
          </cell>
          <cell r="S1290">
            <v>0</v>
          </cell>
          <cell r="T1290">
            <v>423.29</v>
          </cell>
        </row>
        <row r="1291">
          <cell r="A1291">
            <v>5251</v>
          </cell>
          <cell r="B1291" t="str">
            <v>7150</v>
          </cell>
          <cell r="C1291">
            <v>770140004</v>
          </cell>
          <cell r="D1291" t="str">
            <v>770</v>
          </cell>
          <cell r="E1291" t="str">
            <v>77014</v>
          </cell>
          <cell r="F1291" t="str">
            <v>Basılı Evrak (Büro)</v>
          </cell>
          <cell r="G1291" t="str">
            <v>7701400047150</v>
          </cell>
          <cell r="H1291">
            <v>0</v>
          </cell>
          <cell r="I1291">
            <v>0</v>
          </cell>
          <cell r="J1291">
            <v>0</v>
          </cell>
          <cell r="K1291">
            <v>1425</v>
          </cell>
          <cell r="L1291">
            <v>1375</v>
          </cell>
          <cell r="M1291">
            <v>0</v>
          </cell>
          <cell r="N1291">
            <v>0</v>
          </cell>
          <cell r="O1291">
            <v>0</v>
          </cell>
          <cell r="P1291">
            <v>600</v>
          </cell>
          <cell r="Q1291">
            <v>600</v>
          </cell>
          <cell r="R1291">
            <v>0</v>
          </cell>
          <cell r="S1291">
            <v>0</v>
          </cell>
          <cell r="T1291">
            <v>4000</v>
          </cell>
        </row>
        <row r="1292">
          <cell r="A1292">
            <v>5251</v>
          </cell>
          <cell r="B1292" t="str">
            <v>7150</v>
          </cell>
          <cell r="C1292">
            <v>770140005</v>
          </cell>
          <cell r="D1292" t="str">
            <v>770</v>
          </cell>
          <cell r="E1292" t="str">
            <v>77014</v>
          </cell>
          <cell r="F1292" t="str">
            <v>Diğer Büro Giderleri</v>
          </cell>
          <cell r="G1292" t="str">
            <v>7701400057150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9.26</v>
          </cell>
          <cell r="O1292">
            <v>9.26</v>
          </cell>
          <cell r="P1292">
            <v>44.92</v>
          </cell>
          <cell r="Q1292">
            <v>0</v>
          </cell>
          <cell r="R1292">
            <v>400.19</v>
          </cell>
          <cell r="S1292">
            <v>0</v>
          </cell>
          <cell r="T1292">
            <v>463.63</v>
          </cell>
        </row>
        <row r="1293">
          <cell r="A1293">
            <v>5251</v>
          </cell>
          <cell r="B1293" t="str">
            <v>7200</v>
          </cell>
          <cell r="C1293">
            <v>760140001</v>
          </cell>
          <cell r="D1293" t="str">
            <v>760</v>
          </cell>
          <cell r="E1293" t="str">
            <v>76014</v>
          </cell>
          <cell r="F1293" t="str">
            <v>Kırtasiye Gid.</v>
          </cell>
          <cell r="G1293" t="str">
            <v>7601400017200</v>
          </cell>
          <cell r="H1293">
            <v>140.19999999999999</v>
          </cell>
          <cell r="I1293">
            <v>-140.19999999999999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>
            <v>0</v>
          </cell>
        </row>
        <row r="1294">
          <cell r="A1294">
            <v>5251</v>
          </cell>
          <cell r="B1294" t="str">
            <v>7200</v>
          </cell>
          <cell r="C1294">
            <v>770140001</v>
          </cell>
          <cell r="D1294" t="str">
            <v>770</v>
          </cell>
          <cell r="E1294" t="str">
            <v>77014</v>
          </cell>
          <cell r="F1294" t="str">
            <v>Kırtasiye Gid.</v>
          </cell>
          <cell r="G1294" t="str">
            <v>7701400017200</v>
          </cell>
          <cell r="H1294">
            <v>21.56</v>
          </cell>
          <cell r="I1294">
            <v>190.2</v>
          </cell>
          <cell r="J1294">
            <v>59.61</v>
          </cell>
          <cell r="K1294">
            <v>0</v>
          </cell>
          <cell r="L1294">
            <v>70.98</v>
          </cell>
          <cell r="M1294">
            <v>108.63</v>
          </cell>
          <cell r="N1294">
            <v>0</v>
          </cell>
          <cell r="O1294">
            <v>0</v>
          </cell>
          <cell r="P1294">
            <v>146.44</v>
          </cell>
          <cell r="Q1294">
            <v>10.92</v>
          </cell>
          <cell r="R1294">
            <v>86.69</v>
          </cell>
          <cell r="S1294">
            <v>0</v>
          </cell>
          <cell r="T1294">
            <v>695.03</v>
          </cell>
        </row>
        <row r="1295">
          <cell r="A1295">
            <v>5251</v>
          </cell>
          <cell r="B1295" t="str">
            <v>7200</v>
          </cell>
          <cell r="C1295">
            <v>770140003</v>
          </cell>
          <cell r="D1295" t="str">
            <v>770</v>
          </cell>
          <cell r="E1295" t="str">
            <v>77014</v>
          </cell>
          <cell r="F1295" t="str">
            <v>Fotokopi Gid.</v>
          </cell>
          <cell r="G1295" t="str">
            <v>7701400037200</v>
          </cell>
          <cell r="H1295">
            <v>1598</v>
          </cell>
          <cell r="I1295">
            <v>1564</v>
          </cell>
          <cell r="J1295">
            <v>1000</v>
          </cell>
          <cell r="K1295">
            <v>1000</v>
          </cell>
          <cell r="L1295">
            <v>1000</v>
          </cell>
          <cell r="M1295">
            <v>1000</v>
          </cell>
          <cell r="N1295">
            <v>1000</v>
          </cell>
          <cell r="O1295">
            <v>1000</v>
          </cell>
          <cell r="P1295">
            <v>1000</v>
          </cell>
          <cell r="Q1295">
            <v>1000</v>
          </cell>
          <cell r="R1295">
            <v>2000</v>
          </cell>
          <cell r="S1295">
            <v>0</v>
          </cell>
          <cell r="T1295">
            <v>13162</v>
          </cell>
        </row>
        <row r="1296">
          <cell r="A1296">
            <v>5251</v>
          </cell>
          <cell r="B1296" t="str">
            <v>7250</v>
          </cell>
          <cell r="C1296">
            <v>770140005</v>
          </cell>
          <cell r="D1296" t="str">
            <v>770</v>
          </cell>
          <cell r="E1296" t="str">
            <v>77014</v>
          </cell>
          <cell r="F1296" t="str">
            <v>Diğer Büro Giderleri</v>
          </cell>
          <cell r="G1296" t="str">
            <v>7701400057250</v>
          </cell>
          <cell r="H1296">
            <v>8324.0300000000007</v>
          </cell>
          <cell r="I1296">
            <v>16527.669999999998</v>
          </cell>
          <cell r="J1296">
            <v>22772.42</v>
          </cell>
          <cell r="K1296">
            <v>18663.84</v>
          </cell>
          <cell r="L1296">
            <v>20283.599999999999</v>
          </cell>
          <cell r="M1296">
            <v>21123.8</v>
          </cell>
          <cell r="N1296">
            <v>16583.62</v>
          </cell>
          <cell r="O1296">
            <v>12034.34</v>
          </cell>
          <cell r="P1296">
            <v>33804.51</v>
          </cell>
          <cell r="Q1296">
            <v>9937.65</v>
          </cell>
          <cell r="R1296">
            <v>30756.43</v>
          </cell>
          <cell r="S1296">
            <v>0</v>
          </cell>
          <cell r="T1296">
            <v>210811.91</v>
          </cell>
        </row>
        <row r="1297">
          <cell r="A1297">
            <v>5251</v>
          </cell>
          <cell r="B1297" t="str">
            <v>7251</v>
          </cell>
          <cell r="C1297">
            <v>770140001</v>
          </cell>
          <cell r="D1297" t="str">
            <v>770</v>
          </cell>
          <cell r="E1297" t="str">
            <v>77014</v>
          </cell>
          <cell r="F1297" t="str">
            <v>Kırtasiye Gid.</v>
          </cell>
          <cell r="G1297" t="str">
            <v>7701400017251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298.32</v>
          </cell>
          <cell r="M1297">
            <v>0</v>
          </cell>
          <cell r="N1297">
            <v>162.08000000000001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S1297">
            <v>0</v>
          </cell>
          <cell r="T1297">
            <v>460.4</v>
          </cell>
        </row>
        <row r="1298">
          <cell r="A1298">
            <v>5251</v>
          </cell>
          <cell r="B1298" t="str">
            <v>7251</v>
          </cell>
          <cell r="C1298">
            <v>770140005</v>
          </cell>
          <cell r="D1298" t="str">
            <v>770</v>
          </cell>
          <cell r="E1298" t="str">
            <v>77014</v>
          </cell>
          <cell r="F1298" t="str">
            <v>Diğer Büro Giderleri</v>
          </cell>
          <cell r="G1298" t="str">
            <v>7701400057251</v>
          </cell>
          <cell r="H1298">
            <v>0</v>
          </cell>
          <cell r="I1298">
            <v>0</v>
          </cell>
          <cell r="J1298">
            <v>0</v>
          </cell>
          <cell r="K1298">
            <v>311.77999999999997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79.37</v>
          </cell>
          <cell r="Q1298">
            <v>180.09</v>
          </cell>
          <cell r="R1298">
            <v>448.49</v>
          </cell>
          <cell r="S1298">
            <v>0</v>
          </cell>
          <cell r="T1298">
            <v>1019.73</v>
          </cell>
        </row>
        <row r="1299">
          <cell r="A1299">
            <v>5251</v>
          </cell>
          <cell r="B1299" t="str">
            <v>7252</v>
          </cell>
          <cell r="C1299">
            <v>770140001</v>
          </cell>
          <cell r="D1299" t="str">
            <v>770</v>
          </cell>
          <cell r="E1299" t="str">
            <v>77014</v>
          </cell>
          <cell r="F1299" t="str">
            <v>Kırtasiye Gid.</v>
          </cell>
          <cell r="G1299" t="str">
            <v>7701400017252</v>
          </cell>
          <cell r="H1299">
            <v>0</v>
          </cell>
          <cell r="I1299">
            <v>0</v>
          </cell>
          <cell r="J1299">
            <v>108.1</v>
          </cell>
          <cell r="K1299">
            <v>20</v>
          </cell>
          <cell r="L1299">
            <v>10.59</v>
          </cell>
          <cell r="M1299">
            <v>38.14</v>
          </cell>
          <cell r="N1299">
            <v>10.59</v>
          </cell>
          <cell r="O1299">
            <v>27.78</v>
          </cell>
          <cell r="P1299">
            <v>70</v>
          </cell>
          <cell r="Q1299">
            <v>0</v>
          </cell>
          <cell r="R1299">
            <v>0</v>
          </cell>
          <cell r="S1299">
            <v>0</v>
          </cell>
          <cell r="T1299">
            <v>285.2</v>
          </cell>
        </row>
        <row r="1300">
          <cell r="A1300">
            <v>5251</v>
          </cell>
          <cell r="B1300" t="str">
            <v>7252</v>
          </cell>
          <cell r="C1300">
            <v>770140005</v>
          </cell>
          <cell r="D1300" t="str">
            <v>770</v>
          </cell>
          <cell r="E1300" t="str">
            <v>77014</v>
          </cell>
          <cell r="F1300" t="str">
            <v>Diğer Büro Giderleri</v>
          </cell>
          <cell r="G1300" t="str">
            <v>7701400057252</v>
          </cell>
          <cell r="H1300">
            <v>0</v>
          </cell>
          <cell r="I1300">
            <v>52.33</v>
          </cell>
          <cell r="J1300">
            <v>473.2</v>
          </cell>
          <cell r="K1300">
            <v>234.38</v>
          </cell>
          <cell r="L1300">
            <v>133.87</v>
          </cell>
          <cell r="M1300">
            <v>225.9</v>
          </cell>
          <cell r="N1300">
            <v>152.19999999999999</v>
          </cell>
          <cell r="O1300">
            <v>230.65</v>
          </cell>
          <cell r="P1300">
            <v>249.96</v>
          </cell>
          <cell r="Q1300">
            <v>21.19</v>
          </cell>
          <cell r="R1300">
            <v>342.97</v>
          </cell>
          <cell r="S1300">
            <v>0</v>
          </cell>
          <cell r="T1300">
            <v>2116.65</v>
          </cell>
        </row>
        <row r="1301">
          <cell r="A1301">
            <v>5251</v>
          </cell>
          <cell r="B1301" t="str">
            <v>7300</v>
          </cell>
          <cell r="C1301">
            <v>770140001</v>
          </cell>
          <cell r="D1301" t="str">
            <v>770</v>
          </cell>
          <cell r="E1301" t="str">
            <v>77014</v>
          </cell>
          <cell r="F1301" t="str">
            <v>Kırtasiye Gid.</v>
          </cell>
          <cell r="G1301" t="str">
            <v>7701400017300</v>
          </cell>
          <cell r="H1301">
            <v>0</v>
          </cell>
          <cell r="I1301">
            <v>110.9</v>
          </cell>
          <cell r="J1301">
            <v>56.2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0</v>
          </cell>
          <cell r="S1301">
            <v>0</v>
          </cell>
          <cell r="T1301">
            <v>167.1</v>
          </cell>
        </row>
        <row r="1302">
          <cell r="A1302">
            <v>5251</v>
          </cell>
          <cell r="B1302" t="str">
            <v>7300</v>
          </cell>
          <cell r="C1302">
            <v>770140005</v>
          </cell>
          <cell r="D1302" t="str">
            <v>770</v>
          </cell>
          <cell r="E1302" t="str">
            <v>77014</v>
          </cell>
          <cell r="F1302" t="str">
            <v>Diğer Büro Giderleri</v>
          </cell>
          <cell r="G1302" t="str">
            <v>7701400057300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64.319999999999993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64.319999999999993</v>
          </cell>
        </row>
        <row r="1303">
          <cell r="A1303">
            <v>5252</v>
          </cell>
          <cell r="B1303" t="str">
            <v>1101</v>
          </cell>
          <cell r="C1303">
            <v>760140002</v>
          </cell>
          <cell r="D1303" t="str">
            <v>760</v>
          </cell>
          <cell r="E1303" t="str">
            <v>76014</v>
          </cell>
          <cell r="F1303" t="str">
            <v>Kitap Ve Abone Gid.</v>
          </cell>
          <cell r="G1303" t="str">
            <v>7601400021101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1.6</v>
          </cell>
          <cell r="N1303">
            <v>0</v>
          </cell>
          <cell r="O1303">
            <v>0</v>
          </cell>
          <cell r="P1303">
            <v>0</v>
          </cell>
          <cell r="Q1303">
            <v>31.36</v>
          </cell>
          <cell r="R1303">
            <v>0</v>
          </cell>
          <cell r="S1303">
            <v>0</v>
          </cell>
          <cell r="T1303">
            <v>32.96</v>
          </cell>
        </row>
        <row r="1304">
          <cell r="A1304">
            <v>5252</v>
          </cell>
          <cell r="B1304" t="str">
            <v>1150</v>
          </cell>
          <cell r="C1304">
            <v>760140002</v>
          </cell>
          <cell r="D1304" t="str">
            <v>760</v>
          </cell>
          <cell r="E1304" t="str">
            <v>76014</v>
          </cell>
          <cell r="F1304" t="str">
            <v>Kitap Ve Abone Gid.</v>
          </cell>
          <cell r="G1304" t="str">
            <v>7601400021150</v>
          </cell>
          <cell r="H1304">
            <v>0</v>
          </cell>
          <cell r="I1304">
            <v>178.89</v>
          </cell>
          <cell r="J1304">
            <v>18.52</v>
          </cell>
          <cell r="K1304">
            <v>0</v>
          </cell>
          <cell r="L1304">
            <v>24.07</v>
          </cell>
          <cell r="M1304">
            <v>0</v>
          </cell>
          <cell r="N1304">
            <v>40.74</v>
          </cell>
          <cell r="O1304">
            <v>0</v>
          </cell>
          <cell r="P1304">
            <v>44.55</v>
          </cell>
          <cell r="Q1304">
            <v>0</v>
          </cell>
          <cell r="R1304">
            <v>39.81</v>
          </cell>
          <cell r="S1304">
            <v>0</v>
          </cell>
          <cell r="T1304">
            <v>346.58</v>
          </cell>
        </row>
        <row r="1305">
          <cell r="A1305">
            <v>5252</v>
          </cell>
          <cell r="B1305" t="str">
            <v>3200</v>
          </cell>
          <cell r="C1305">
            <v>760140002</v>
          </cell>
          <cell r="D1305" t="str">
            <v>760</v>
          </cell>
          <cell r="E1305" t="str">
            <v>76014</v>
          </cell>
          <cell r="F1305" t="str">
            <v>Kitap Ve Abone Gid.</v>
          </cell>
          <cell r="G1305" t="str">
            <v>7601400023200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13</v>
          </cell>
          <cell r="Q1305">
            <v>0</v>
          </cell>
          <cell r="R1305">
            <v>0</v>
          </cell>
          <cell r="S1305">
            <v>0</v>
          </cell>
          <cell r="T1305">
            <v>13</v>
          </cell>
        </row>
        <row r="1306">
          <cell r="A1306">
            <v>5252</v>
          </cell>
          <cell r="B1306" t="str">
            <v>4250</v>
          </cell>
          <cell r="C1306">
            <v>760140002</v>
          </cell>
          <cell r="D1306" t="str">
            <v>760</v>
          </cell>
          <cell r="E1306" t="str">
            <v>76014</v>
          </cell>
          <cell r="F1306" t="str">
            <v>Kitap Ve Abone Gid.</v>
          </cell>
          <cell r="G1306" t="str">
            <v>7601400024250</v>
          </cell>
          <cell r="H1306">
            <v>9.9</v>
          </cell>
          <cell r="I1306">
            <v>9.9</v>
          </cell>
          <cell r="J1306">
            <v>9.9</v>
          </cell>
          <cell r="K1306">
            <v>163.36000000000001</v>
          </cell>
          <cell r="L1306">
            <v>9.9</v>
          </cell>
          <cell r="M1306">
            <v>14.05</v>
          </cell>
          <cell r="N1306">
            <v>107.82</v>
          </cell>
          <cell r="O1306">
            <v>94.85</v>
          </cell>
          <cell r="P1306">
            <v>9.9</v>
          </cell>
          <cell r="Q1306">
            <v>54.61</v>
          </cell>
          <cell r="R1306">
            <v>152.04</v>
          </cell>
          <cell r="S1306">
            <v>0</v>
          </cell>
          <cell r="T1306">
            <v>636.23</v>
          </cell>
        </row>
        <row r="1307">
          <cell r="A1307">
            <v>5252</v>
          </cell>
          <cell r="B1307" t="str">
            <v>5100</v>
          </cell>
          <cell r="C1307">
            <v>770140002</v>
          </cell>
          <cell r="D1307" t="str">
            <v>770</v>
          </cell>
          <cell r="E1307" t="str">
            <v>77014</v>
          </cell>
          <cell r="F1307" t="str">
            <v>Kitap Ve Abone Gid.</v>
          </cell>
          <cell r="G1307" t="str">
            <v>7701400025100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50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50</v>
          </cell>
        </row>
        <row r="1308">
          <cell r="A1308">
            <v>5252</v>
          </cell>
          <cell r="B1308" t="str">
            <v>6100</v>
          </cell>
          <cell r="C1308">
            <v>770140002</v>
          </cell>
          <cell r="D1308" t="str">
            <v>770</v>
          </cell>
          <cell r="E1308" t="str">
            <v>77014</v>
          </cell>
          <cell r="F1308" t="str">
            <v>Kitap Ve Abone Gid.</v>
          </cell>
          <cell r="G1308" t="str">
            <v>7701400026100</v>
          </cell>
          <cell r="H1308">
            <v>13.61</v>
          </cell>
          <cell r="I1308">
            <v>208.61</v>
          </cell>
          <cell r="J1308">
            <v>111.11</v>
          </cell>
          <cell r="K1308">
            <v>111.11</v>
          </cell>
          <cell r="L1308">
            <v>276.11</v>
          </cell>
          <cell r="M1308">
            <v>319.95</v>
          </cell>
          <cell r="N1308">
            <v>362.5</v>
          </cell>
          <cell r="O1308">
            <v>362.5</v>
          </cell>
          <cell r="P1308">
            <v>319.92</v>
          </cell>
          <cell r="Q1308">
            <v>353.45</v>
          </cell>
          <cell r="R1308">
            <v>353.42</v>
          </cell>
          <cell r="S1308">
            <v>0</v>
          </cell>
          <cell r="T1308">
            <v>2792.29</v>
          </cell>
        </row>
        <row r="1309">
          <cell r="A1309">
            <v>5252</v>
          </cell>
          <cell r="B1309" t="str">
            <v>7100</v>
          </cell>
          <cell r="C1309">
            <v>770140002</v>
          </cell>
          <cell r="D1309" t="str">
            <v>770</v>
          </cell>
          <cell r="E1309" t="str">
            <v>77014</v>
          </cell>
          <cell r="F1309" t="str">
            <v>Kitap Ve Abone Gid.</v>
          </cell>
          <cell r="G1309" t="str">
            <v>7701400027100</v>
          </cell>
          <cell r="H1309">
            <v>24</v>
          </cell>
          <cell r="I1309">
            <v>0</v>
          </cell>
          <cell r="J1309">
            <v>33</v>
          </cell>
          <cell r="K1309">
            <v>0</v>
          </cell>
          <cell r="L1309">
            <v>588.92999999999995</v>
          </cell>
          <cell r="M1309">
            <v>14.85</v>
          </cell>
          <cell r="N1309">
            <v>22.28</v>
          </cell>
          <cell r="O1309">
            <v>32.67</v>
          </cell>
          <cell r="P1309">
            <v>0</v>
          </cell>
          <cell r="Q1309">
            <v>0</v>
          </cell>
          <cell r="R1309">
            <v>19.309999999999999</v>
          </cell>
          <cell r="S1309">
            <v>0</v>
          </cell>
          <cell r="T1309">
            <v>735.04</v>
          </cell>
        </row>
        <row r="1310">
          <cell r="A1310">
            <v>5252</v>
          </cell>
          <cell r="B1310" t="str">
            <v>7150</v>
          </cell>
          <cell r="C1310">
            <v>770140002</v>
          </cell>
          <cell r="D1310" t="str">
            <v>770</v>
          </cell>
          <cell r="E1310" t="str">
            <v>77014</v>
          </cell>
          <cell r="F1310" t="str">
            <v>Kitap Ve Abone Gid.</v>
          </cell>
          <cell r="G1310" t="str">
            <v>7701400027150</v>
          </cell>
          <cell r="H1310">
            <v>48.61</v>
          </cell>
          <cell r="I1310">
            <v>144.69999999999999</v>
          </cell>
          <cell r="J1310">
            <v>4.54</v>
          </cell>
          <cell r="K1310">
            <v>48.98</v>
          </cell>
          <cell r="L1310">
            <v>36.54</v>
          </cell>
          <cell r="M1310">
            <v>4.54</v>
          </cell>
          <cell r="N1310">
            <v>0</v>
          </cell>
          <cell r="O1310">
            <v>0</v>
          </cell>
          <cell r="P1310">
            <v>0</v>
          </cell>
          <cell r="Q1310">
            <v>9.9</v>
          </cell>
          <cell r="R1310">
            <v>9.9</v>
          </cell>
          <cell r="S1310">
            <v>0</v>
          </cell>
          <cell r="T1310">
            <v>307.70999999999998</v>
          </cell>
        </row>
        <row r="1311">
          <cell r="A1311">
            <v>5252</v>
          </cell>
          <cell r="B1311" t="str">
            <v>7200</v>
          </cell>
          <cell r="C1311">
            <v>770140002</v>
          </cell>
          <cell r="D1311" t="str">
            <v>770</v>
          </cell>
          <cell r="E1311" t="str">
            <v>77014</v>
          </cell>
          <cell r="F1311" t="str">
            <v>Kitap Ve Abone Gid.</v>
          </cell>
          <cell r="G1311" t="str">
            <v>7701400027200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6</v>
          </cell>
          <cell r="S1311">
            <v>0</v>
          </cell>
          <cell r="T1311">
            <v>6</v>
          </cell>
        </row>
        <row r="1312">
          <cell r="A1312">
            <v>5301</v>
          </cell>
          <cell r="B1312" t="str">
            <v>3200</v>
          </cell>
          <cell r="C1312">
            <v>760130002</v>
          </cell>
          <cell r="D1312" t="str">
            <v>760</v>
          </cell>
          <cell r="E1312" t="str">
            <v>76013</v>
          </cell>
          <cell r="F1312" t="str">
            <v>Depo Kiraları</v>
          </cell>
          <cell r="G1312" t="str">
            <v>7601300023200</v>
          </cell>
          <cell r="H1312">
            <v>24280.78</v>
          </cell>
          <cell r="I1312">
            <v>-24280.78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0</v>
          </cell>
          <cell r="T1312">
            <v>0</v>
          </cell>
        </row>
        <row r="1313">
          <cell r="A1313">
            <v>5301</v>
          </cell>
          <cell r="B1313" t="str">
            <v>3250</v>
          </cell>
          <cell r="C1313">
            <v>760130002</v>
          </cell>
          <cell r="D1313" t="str">
            <v>760</v>
          </cell>
          <cell r="E1313" t="str">
            <v>76013</v>
          </cell>
          <cell r="F1313" t="str">
            <v>Depo Kiraları</v>
          </cell>
          <cell r="G1313" t="str">
            <v>7601300023250</v>
          </cell>
          <cell r="H1313">
            <v>18827.05</v>
          </cell>
          <cell r="I1313">
            <v>-18827.05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0</v>
          </cell>
          <cell r="R1313">
            <v>0</v>
          </cell>
          <cell r="S1313">
            <v>0</v>
          </cell>
          <cell r="T1313">
            <v>0</v>
          </cell>
        </row>
        <row r="1314">
          <cell r="A1314">
            <v>5301</v>
          </cell>
          <cell r="B1314" t="str">
            <v>7100</v>
          </cell>
          <cell r="C1314">
            <v>770130001</v>
          </cell>
          <cell r="D1314" t="str">
            <v>770</v>
          </cell>
          <cell r="E1314" t="str">
            <v>77013</v>
          </cell>
          <cell r="F1314" t="str">
            <v>Büro Kiraları</v>
          </cell>
          <cell r="G1314" t="str">
            <v>7701300017100</v>
          </cell>
          <cell r="H1314">
            <v>16060.04</v>
          </cell>
          <cell r="I1314">
            <v>-16060.04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0</v>
          </cell>
          <cell r="T1314">
            <v>0</v>
          </cell>
        </row>
        <row r="1315">
          <cell r="A1315">
            <v>5301</v>
          </cell>
          <cell r="B1315" t="str">
            <v>7250</v>
          </cell>
          <cell r="C1315">
            <v>760130002</v>
          </cell>
          <cell r="D1315" t="str">
            <v>760</v>
          </cell>
          <cell r="E1315" t="str">
            <v>76013</v>
          </cell>
          <cell r="F1315" t="str">
            <v>Depo Kiraları</v>
          </cell>
          <cell r="G1315" t="str">
            <v>7601300027250</v>
          </cell>
          <cell r="H1315">
            <v>0</v>
          </cell>
          <cell r="I1315">
            <v>43107.83</v>
          </cell>
          <cell r="J1315">
            <v>0</v>
          </cell>
          <cell r="K1315">
            <v>-43107.83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0</v>
          </cell>
          <cell r="T1315">
            <v>0</v>
          </cell>
        </row>
        <row r="1316">
          <cell r="A1316">
            <v>5301</v>
          </cell>
          <cell r="B1316" t="str">
            <v>7250</v>
          </cell>
          <cell r="C1316">
            <v>770130001</v>
          </cell>
          <cell r="D1316" t="str">
            <v>770</v>
          </cell>
          <cell r="E1316" t="str">
            <v>77013</v>
          </cell>
          <cell r="F1316" t="str">
            <v>Büro Kiraları</v>
          </cell>
          <cell r="G1316" t="str">
            <v>7701300017250</v>
          </cell>
          <cell r="H1316">
            <v>0</v>
          </cell>
          <cell r="I1316">
            <v>37445.08</v>
          </cell>
          <cell r="J1316">
            <v>21071.26</v>
          </cell>
          <cell r="K1316">
            <v>21537.919999999998</v>
          </cell>
          <cell r="L1316">
            <v>21240.22</v>
          </cell>
          <cell r="M1316">
            <v>25568.71</v>
          </cell>
          <cell r="N1316">
            <v>25351.49</v>
          </cell>
          <cell r="O1316">
            <v>23991.79</v>
          </cell>
          <cell r="P1316">
            <v>23340.1</v>
          </cell>
          <cell r="Q1316">
            <v>24249.14</v>
          </cell>
          <cell r="R1316">
            <v>23472.71</v>
          </cell>
          <cell r="S1316">
            <v>0</v>
          </cell>
          <cell r="T1316">
            <v>247268.42</v>
          </cell>
        </row>
        <row r="1317">
          <cell r="A1317">
            <v>5301</v>
          </cell>
          <cell r="B1317" t="str">
            <v>7250</v>
          </cell>
          <cell r="C1317">
            <v>770130002</v>
          </cell>
          <cell r="D1317" t="str">
            <v>770</v>
          </cell>
          <cell r="E1317" t="str">
            <v>77013</v>
          </cell>
          <cell r="F1317" t="str">
            <v>Depo Kiraları</v>
          </cell>
          <cell r="G1317" t="str">
            <v>7701300027250</v>
          </cell>
          <cell r="H1317">
            <v>0</v>
          </cell>
          <cell r="I1317">
            <v>37428.800000000003</v>
          </cell>
          <cell r="J1317">
            <v>36879.620000000003</v>
          </cell>
          <cell r="K1317">
            <v>80804.2</v>
          </cell>
          <cell r="L1317">
            <v>41930.339999999997</v>
          </cell>
          <cell r="M1317">
            <v>44751.23</v>
          </cell>
          <cell r="N1317">
            <v>44371.03</v>
          </cell>
          <cell r="O1317">
            <v>41991.23</v>
          </cell>
          <cell r="P1317">
            <v>46275.12</v>
          </cell>
          <cell r="Q1317">
            <v>48077.41</v>
          </cell>
          <cell r="R1317">
            <v>46538.04</v>
          </cell>
          <cell r="S1317">
            <v>0</v>
          </cell>
          <cell r="T1317">
            <v>469047.02</v>
          </cell>
        </row>
        <row r="1318">
          <cell r="A1318">
            <v>5308</v>
          </cell>
          <cell r="B1318" t="str">
            <v>3200</v>
          </cell>
          <cell r="C1318">
            <v>760040003</v>
          </cell>
          <cell r="D1318" t="str">
            <v>760</v>
          </cell>
          <cell r="E1318" t="str">
            <v>76004</v>
          </cell>
          <cell r="F1318" t="str">
            <v>Fuel/Oil Giderleri</v>
          </cell>
          <cell r="G1318" t="str">
            <v>7600400033200</v>
          </cell>
          <cell r="H1318">
            <v>545.76</v>
          </cell>
          <cell r="I1318">
            <v>-545.76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</row>
        <row r="1319">
          <cell r="A1319">
            <v>5308</v>
          </cell>
          <cell r="B1319" t="str">
            <v>3250</v>
          </cell>
          <cell r="C1319">
            <v>760040003</v>
          </cell>
          <cell r="D1319" t="str">
            <v>760</v>
          </cell>
          <cell r="E1319" t="str">
            <v>76004</v>
          </cell>
          <cell r="F1319" t="str">
            <v>Fuel/Oil Giderleri</v>
          </cell>
          <cell r="G1319" t="str">
            <v>7600400033250</v>
          </cell>
          <cell r="H1319">
            <v>547.94000000000005</v>
          </cell>
          <cell r="I1319">
            <v>-547.94000000000005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0</v>
          </cell>
          <cell r="T1319">
            <v>0</v>
          </cell>
        </row>
        <row r="1320">
          <cell r="A1320">
            <v>5308</v>
          </cell>
          <cell r="B1320" t="str">
            <v>7250</v>
          </cell>
          <cell r="C1320">
            <v>770040001</v>
          </cell>
          <cell r="D1320" t="str">
            <v>770</v>
          </cell>
          <cell r="E1320" t="str">
            <v>77004</v>
          </cell>
          <cell r="F1320" t="str">
            <v>Elektrik Giderleri</v>
          </cell>
          <cell r="G1320" t="str">
            <v>7700400017250</v>
          </cell>
          <cell r="H1320">
            <v>3738.47</v>
          </cell>
          <cell r="I1320">
            <v>6244.84</v>
          </cell>
          <cell r="J1320">
            <v>14709.07</v>
          </cell>
          <cell r="K1320">
            <v>10093.290000000001</v>
          </cell>
          <cell r="L1320">
            <v>10508.16</v>
          </cell>
          <cell r="M1320">
            <v>9383.85</v>
          </cell>
          <cell r="N1320">
            <v>10390.84</v>
          </cell>
          <cell r="O1320">
            <v>10005.459999999999</v>
          </cell>
          <cell r="P1320">
            <v>12296.9</v>
          </cell>
          <cell r="Q1320">
            <v>9348.3799999999992</v>
          </cell>
          <cell r="R1320">
            <v>28896.75</v>
          </cell>
          <cell r="S1320">
            <v>0</v>
          </cell>
          <cell r="T1320">
            <v>125616.01</v>
          </cell>
        </row>
        <row r="1321">
          <cell r="A1321">
            <v>5308</v>
          </cell>
          <cell r="B1321" t="str">
            <v>7250</v>
          </cell>
          <cell r="C1321">
            <v>770040003</v>
          </cell>
          <cell r="D1321" t="str">
            <v>770</v>
          </cell>
          <cell r="E1321" t="str">
            <v>77004</v>
          </cell>
          <cell r="F1321" t="str">
            <v>Fuel/Oil Giderleri</v>
          </cell>
          <cell r="G1321" t="str">
            <v>7700400037250</v>
          </cell>
          <cell r="H1321">
            <v>1092.3699999999999</v>
          </cell>
          <cell r="I1321">
            <v>19004.77</v>
          </cell>
          <cell r="J1321">
            <v>7136.98</v>
          </cell>
          <cell r="K1321">
            <v>4068.62</v>
          </cell>
          <cell r="L1321">
            <v>1229.6600000000001</v>
          </cell>
          <cell r="M1321">
            <v>2763.3</v>
          </cell>
          <cell r="N1321">
            <v>1756.91</v>
          </cell>
          <cell r="O1321">
            <v>0</v>
          </cell>
          <cell r="P1321">
            <v>2332.0700000000002</v>
          </cell>
          <cell r="Q1321">
            <v>2350.23</v>
          </cell>
          <cell r="R1321">
            <v>31275</v>
          </cell>
          <cell r="S1321">
            <v>0</v>
          </cell>
          <cell r="T1321">
            <v>73009.91</v>
          </cell>
        </row>
        <row r="1322">
          <cell r="A1322">
            <v>5312</v>
          </cell>
          <cell r="B1322" t="str">
            <v>7250</v>
          </cell>
          <cell r="C1322">
            <v>770040004</v>
          </cell>
          <cell r="D1322" t="str">
            <v>770</v>
          </cell>
          <cell r="E1322" t="str">
            <v>77004</v>
          </cell>
          <cell r="F1322" t="str">
            <v>Su Giderleri</v>
          </cell>
          <cell r="G1322" t="str">
            <v>7700400047250</v>
          </cell>
          <cell r="H1322">
            <v>1007.46</v>
          </cell>
          <cell r="I1322">
            <v>2266.3000000000002</v>
          </cell>
          <cell r="J1322">
            <v>5492.71</v>
          </cell>
          <cell r="K1322">
            <v>3149.22</v>
          </cell>
          <cell r="L1322">
            <v>3484.92</v>
          </cell>
          <cell r="M1322">
            <v>3012.33</v>
          </cell>
          <cell r="N1322">
            <v>3332.43</v>
          </cell>
          <cell r="O1322">
            <v>3378.75</v>
          </cell>
          <cell r="P1322">
            <v>3378.51</v>
          </cell>
          <cell r="Q1322">
            <v>4045.83</v>
          </cell>
          <cell r="R1322">
            <v>4393.26</v>
          </cell>
          <cell r="S1322">
            <v>0</v>
          </cell>
          <cell r="T1322">
            <v>36941.72</v>
          </cell>
        </row>
        <row r="1323">
          <cell r="A1323">
            <v>5321</v>
          </cell>
          <cell r="B1323" t="str">
            <v>7250</v>
          </cell>
          <cell r="C1323">
            <v>770190006</v>
          </cell>
          <cell r="D1323" t="str">
            <v>770</v>
          </cell>
          <cell r="E1323" t="str">
            <v>77019</v>
          </cell>
          <cell r="F1323" t="str">
            <v>Güvenlik Giderleri</v>
          </cell>
          <cell r="G1323" t="str">
            <v>7701900067250</v>
          </cell>
          <cell r="H1323">
            <v>16093.57</v>
          </cell>
          <cell r="I1323">
            <v>16085.69</v>
          </cell>
          <cell r="J1323">
            <v>16806.18</v>
          </cell>
          <cell r="K1323">
            <v>16875.46</v>
          </cell>
          <cell r="L1323">
            <v>0</v>
          </cell>
          <cell r="M1323">
            <v>19921.7</v>
          </cell>
          <cell r="N1323">
            <v>20168.07</v>
          </cell>
          <cell r="O1323">
            <v>26345.67</v>
          </cell>
          <cell r="P1323">
            <v>27613.439999999999</v>
          </cell>
          <cell r="Q1323">
            <v>28939.43</v>
          </cell>
          <cell r="R1323">
            <v>33334.639999999999</v>
          </cell>
          <cell r="S1323">
            <v>0</v>
          </cell>
          <cell r="T1323">
            <v>222183.85</v>
          </cell>
        </row>
        <row r="1324">
          <cell r="A1324">
            <v>5321</v>
          </cell>
          <cell r="B1324" t="str">
            <v>7251</v>
          </cell>
          <cell r="C1324">
            <v>770190006</v>
          </cell>
          <cell r="D1324" t="str">
            <v>770</v>
          </cell>
          <cell r="E1324" t="str">
            <v>77019</v>
          </cell>
          <cell r="F1324" t="str">
            <v>Güvenlik Giderleri</v>
          </cell>
          <cell r="G1324" t="str">
            <v>7701900067251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</row>
        <row r="1325">
          <cell r="A1325">
            <v>5351</v>
          </cell>
          <cell r="B1325" t="str">
            <v>7100</v>
          </cell>
          <cell r="C1325">
            <v>770170004</v>
          </cell>
          <cell r="D1325" t="str">
            <v>770</v>
          </cell>
          <cell r="E1325" t="str">
            <v>77017</v>
          </cell>
          <cell r="F1325" t="str">
            <v>İlan Ve Reklam Vergisi</v>
          </cell>
          <cell r="G1325" t="str">
            <v>7701700047100</v>
          </cell>
          <cell r="H1325">
            <v>0</v>
          </cell>
          <cell r="I1325">
            <v>0</v>
          </cell>
          <cell r="J1325">
            <v>40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329.8</v>
          </cell>
          <cell r="P1325">
            <v>0</v>
          </cell>
          <cell r="Q1325">
            <v>40</v>
          </cell>
          <cell r="R1325">
            <v>0</v>
          </cell>
          <cell r="S1325">
            <v>0</v>
          </cell>
          <cell r="T1325">
            <v>409.8</v>
          </cell>
        </row>
        <row r="1326">
          <cell r="A1326">
            <v>5359</v>
          </cell>
          <cell r="B1326" t="str">
            <v>1101</v>
          </cell>
          <cell r="C1326">
            <v>760170005</v>
          </cell>
          <cell r="D1326" t="str">
            <v>760</v>
          </cell>
          <cell r="E1326" t="str">
            <v>76017</v>
          </cell>
          <cell r="F1326" t="str">
            <v>Harçlar</v>
          </cell>
          <cell r="G1326" t="str">
            <v>7601700051101</v>
          </cell>
          <cell r="H1326">
            <v>70</v>
          </cell>
          <cell r="I1326">
            <v>350</v>
          </cell>
          <cell r="J1326">
            <v>367.5</v>
          </cell>
          <cell r="K1326">
            <v>70</v>
          </cell>
          <cell r="L1326">
            <v>210</v>
          </cell>
          <cell r="M1326">
            <v>0</v>
          </cell>
          <cell r="N1326">
            <v>0</v>
          </cell>
          <cell r="O1326">
            <v>70</v>
          </cell>
          <cell r="P1326">
            <v>0</v>
          </cell>
          <cell r="Q1326">
            <v>70</v>
          </cell>
          <cell r="R1326">
            <v>70</v>
          </cell>
          <cell r="S1326">
            <v>0</v>
          </cell>
          <cell r="T1326">
            <v>1277.5</v>
          </cell>
        </row>
        <row r="1327">
          <cell r="A1327">
            <v>5359</v>
          </cell>
          <cell r="B1327" t="str">
            <v>1102</v>
          </cell>
          <cell r="C1327">
            <v>760170002</v>
          </cell>
          <cell r="D1327" t="str">
            <v>760</v>
          </cell>
          <cell r="E1327" t="str">
            <v>76017</v>
          </cell>
          <cell r="F1327" t="str">
            <v>Motorlu Taşıtlar Vergisi</v>
          </cell>
          <cell r="G1327" t="str">
            <v>7601700021102</v>
          </cell>
          <cell r="H1327">
            <v>365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182.5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0</v>
          </cell>
          <cell r="T1327">
            <v>547.5</v>
          </cell>
        </row>
        <row r="1328">
          <cell r="A1328">
            <v>5359</v>
          </cell>
          <cell r="B1328" t="str">
            <v>1150</v>
          </cell>
          <cell r="C1328">
            <v>760170002</v>
          </cell>
          <cell r="D1328" t="str">
            <v>760</v>
          </cell>
          <cell r="E1328" t="str">
            <v>76017</v>
          </cell>
          <cell r="F1328" t="str">
            <v>Motorlu Taşıtlar Vergisi</v>
          </cell>
          <cell r="G1328" t="str">
            <v>7601700021150</v>
          </cell>
          <cell r="H1328">
            <v>12443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10585</v>
          </cell>
          <cell r="O1328">
            <v>0</v>
          </cell>
          <cell r="P1328">
            <v>0</v>
          </cell>
          <cell r="Q1328">
            <v>0</v>
          </cell>
          <cell r="R1328">
            <v>199.69</v>
          </cell>
          <cell r="S1328">
            <v>0</v>
          </cell>
          <cell r="T1328">
            <v>23227.69</v>
          </cell>
        </row>
        <row r="1329">
          <cell r="A1329">
            <v>5359</v>
          </cell>
          <cell r="B1329" t="str">
            <v>1150</v>
          </cell>
          <cell r="C1329">
            <v>760170005</v>
          </cell>
          <cell r="D1329" t="str">
            <v>760</v>
          </cell>
          <cell r="E1329" t="str">
            <v>76017</v>
          </cell>
          <cell r="F1329" t="str">
            <v>Harçlar</v>
          </cell>
          <cell r="G1329" t="str">
            <v>7601700051150</v>
          </cell>
          <cell r="H1329">
            <v>70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152.76</v>
          </cell>
          <cell r="N1329">
            <v>0</v>
          </cell>
          <cell r="O1329">
            <v>210</v>
          </cell>
          <cell r="P1329">
            <v>70</v>
          </cell>
          <cell r="Q1329">
            <v>0</v>
          </cell>
          <cell r="R1329">
            <v>70</v>
          </cell>
          <cell r="S1329">
            <v>0</v>
          </cell>
          <cell r="T1329">
            <v>572.76</v>
          </cell>
        </row>
        <row r="1330">
          <cell r="A1330">
            <v>5359</v>
          </cell>
          <cell r="B1330" t="str">
            <v>1150</v>
          </cell>
          <cell r="C1330">
            <v>760170099</v>
          </cell>
          <cell r="D1330" t="str">
            <v>760</v>
          </cell>
          <cell r="E1330" t="str">
            <v>76017</v>
          </cell>
          <cell r="F1330" t="str">
            <v>Diğer Vergiler</v>
          </cell>
          <cell r="G1330" t="str">
            <v>7601700991150</v>
          </cell>
          <cell r="H1330">
            <v>0</v>
          </cell>
          <cell r="I1330">
            <v>0</v>
          </cell>
          <cell r="J1330">
            <v>0</v>
          </cell>
          <cell r="K1330">
            <v>554.79999999999995</v>
          </cell>
          <cell r="L1330">
            <v>380.1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934.9</v>
          </cell>
        </row>
        <row r="1331">
          <cell r="A1331">
            <v>5359</v>
          </cell>
          <cell r="B1331" t="str">
            <v>3200</v>
          </cell>
          <cell r="C1331">
            <v>760170001</v>
          </cell>
          <cell r="D1331" t="str">
            <v>760</v>
          </cell>
          <cell r="E1331" t="str">
            <v>76017</v>
          </cell>
          <cell r="F1331" t="str">
            <v>Damga Vergisi</v>
          </cell>
          <cell r="G1331" t="str">
            <v>7601700013200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1733.23</v>
          </cell>
          <cell r="S1331">
            <v>0</v>
          </cell>
          <cell r="T1331">
            <v>1733.23</v>
          </cell>
        </row>
        <row r="1332">
          <cell r="A1332">
            <v>5359</v>
          </cell>
          <cell r="B1332" t="str">
            <v>3200</v>
          </cell>
          <cell r="C1332">
            <v>760170005</v>
          </cell>
          <cell r="D1332" t="str">
            <v>760</v>
          </cell>
          <cell r="E1332" t="str">
            <v>76017</v>
          </cell>
          <cell r="F1332" t="str">
            <v>Harçlar</v>
          </cell>
          <cell r="G1332" t="str">
            <v>7601700053200</v>
          </cell>
          <cell r="H1332">
            <v>0</v>
          </cell>
          <cell r="I1332">
            <v>70</v>
          </cell>
          <cell r="J1332">
            <v>70</v>
          </cell>
          <cell r="K1332">
            <v>206.7</v>
          </cell>
          <cell r="L1332">
            <v>0</v>
          </cell>
          <cell r="M1332">
            <v>140</v>
          </cell>
          <cell r="N1332">
            <v>0</v>
          </cell>
          <cell r="O1332">
            <v>70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556.70000000000005</v>
          </cell>
        </row>
        <row r="1333">
          <cell r="A1333">
            <v>5359</v>
          </cell>
          <cell r="B1333" t="str">
            <v>3200</v>
          </cell>
          <cell r="C1333">
            <v>760170099</v>
          </cell>
          <cell r="D1333" t="str">
            <v>760</v>
          </cell>
          <cell r="E1333" t="str">
            <v>76017</v>
          </cell>
          <cell r="F1333" t="str">
            <v>Diğer Vergiler</v>
          </cell>
          <cell r="G1333" t="str">
            <v>7601700993200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76.91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0</v>
          </cell>
          <cell r="T1333">
            <v>76.91</v>
          </cell>
        </row>
        <row r="1334">
          <cell r="A1334">
            <v>5359</v>
          </cell>
          <cell r="B1334" t="str">
            <v>3250</v>
          </cell>
          <cell r="C1334">
            <v>760170005</v>
          </cell>
          <cell r="D1334" t="str">
            <v>760</v>
          </cell>
          <cell r="E1334" t="str">
            <v>76017</v>
          </cell>
          <cell r="F1334" t="str">
            <v>Harçlar</v>
          </cell>
          <cell r="G1334" t="str">
            <v>7601700053250</v>
          </cell>
          <cell r="H1334">
            <v>0</v>
          </cell>
          <cell r="I1334">
            <v>70</v>
          </cell>
          <cell r="J1334">
            <v>0</v>
          </cell>
          <cell r="K1334">
            <v>206.7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276.7</v>
          </cell>
        </row>
        <row r="1335">
          <cell r="A1335">
            <v>5359</v>
          </cell>
          <cell r="B1335" t="str">
            <v>3250</v>
          </cell>
          <cell r="C1335">
            <v>760170099</v>
          </cell>
          <cell r="D1335" t="str">
            <v>760</v>
          </cell>
          <cell r="E1335" t="str">
            <v>76017</v>
          </cell>
          <cell r="F1335" t="str">
            <v>Diğer Vergiler</v>
          </cell>
          <cell r="G1335" t="str">
            <v>7601700993250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5.08</v>
          </cell>
          <cell r="R1335">
            <v>0</v>
          </cell>
          <cell r="S1335">
            <v>0</v>
          </cell>
          <cell r="T1335">
            <v>5.08</v>
          </cell>
        </row>
        <row r="1336">
          <cell r="A1336">
            <v>5359</v>
          </cell>
          <cell r="B1336" t="str">
            <v>3400</v>
          </cell>
          <cell r="C1336">
            <v>760110003</v>
          </cell>
          <cell r="D1336" t="str">
            <v>760</v>
          </cell>
          <cell r="E1336" t="str">
            <v>76011</v>
          </cell>
          <cell r="F1336" t="str">
            <v>Gümrük Komisyon Giderleri</v>
          </cell>
          <cell r="G1336" t="str">
            <v>7601100033400</v>
          </cell>
          <cell r="H1336">
            <v>104.75</v>
          </cell>
          <cell r="I1336">
            <v>348</v>
          </cell>
          <cell r="J1336">
            <v>2114.5</v>
          </cell>
          <cell r="K1336">
            <v>1762.05</v>
          </cell>
          <cell r="L1336">
            <v>360</v>
          </cell>
          <cell r="M1336">
            <v>805</v>
          </cell>
          <cell r="N1336">
            <v>1550</v>
          </cell>
          <cell r="O1336">
            <v>1030</v>
          </cell>
          <cell r="P1336">
            <v>8047.6</v>
          </cell>
          <cell r="Q1336">
            <v>1778</v>
          </cell>
          <cell r="R1336">
            <v>2544.66</v>
          </cell>
          <cell r="S1336">
            <v>0</v>
          </cell>
          <cell r="T1336">
            <v>20444.560000000001</v>
          </cell>
        </row>
        <row r="1337">
          <cell r="A1337">
            <v>5359</v>
          </cell>
          <cell r="B1337" t="str">
            <v>3400</v>
          </cell>
          <cell r="C1337">
            <v>760170001</v>
          </cell>
          <cell r="D1337" t="str">
            <v>760</v>
          </cell>
          <cell r="E1337" t="str">
            <v>76017</v>
          </cell>
          <cell r="F1337" t="str">
            <v>Damga Vergisi</v>
          </cell>
          <cell r="G1337" t="str">
            <v>7601700013400</v>
          </cell>
          <cell r="H1337">
            <v>1211.1400000000001</v>
          </cell>
          <cell r="I1337">
            <v>1539.4</v>
          </cell>
          <cell r="J1337">
            <v>2130.3000000000002</v>
          </cell>
          <cell r="K1337">
            <v>1845</v>
          </cell>
          <cell r="L1337">
            <v>80695</v>
          </cell>
          <cell r="M1337">
            <v>0</v>
          </cell>
          <cell r="N1337">
            <v>0</v>
          </cell>
          <cell r="O1337">
            <v>78.900000000000006</v>
          </cell>
          <cell r="P1337">
            <v>0</v>
          </cell>
          <cell r="Q1337">
            <v>349.63</v>
          </cell>
          <cell r="R1337">
            <v>0</v>
          </cell>
          <cell r="S1337">
            <v>0</v>
          </cell>
          <cell r="T1337">
            <v>87849.37</v>
          </cell>
        </row>
        <row r="1338">
          <cell r="A1338">
            <v>5359</v>
          </cell>
          <cell r="B1338" t="str">
            <v>3400</v>
          </cell>
          <cell r="C1338">
            <v>760170002</v>
          </cell>
          <cell r="D1338" t="str">
            <v>760</v>
          </cell>
          <cell r="E1338" t="str">
            <v>76017</v>
          </cell>
          <cell r="F1338" t="str">
            <v>Motorlu Taşıtlar Vergisi</v>
          </cell>
          <cell r="G1338" t="str">
            <v>7601700023400</v>
          </cell>
          <cell r="H1338">
            <v>671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671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1342</v>
          </cell>
        </row>
        <row r="1339">
          <cell r="A1339">
            <v>5359</v>
          </cell>
          <cell r="B1339" t="str">
            <v>3400</v>
          </cell>
          <cell r="C1339">
            <v>760170005</v>
          </cell>
          <cell r="D1339" t="str">
            <v>760</v>
          </cell>
          <cell r="E1339" t="str">
            <v>76017</v>
          </cell>
          <cell r="F1339" t="str">
            <v>Harçlar</v>
          </cell>
          <cell r="G1339" t="str">
            <v>7601700053400</v>
          </cell>
          <cell r="H1339">
            <v>3317.3</v>
          </cell>
          <cell r="I1339">
            <v>0</v>
          </cell>
          <cell r="J1339">
            <v>427.5</v>
          </cell>
          <cell r="K1339">
            <v>110.25</v>
          </cell>
          <cell r="L1339">
            <v>235.5</v>
          </cell>
          <cell r="M1339">
            <v>23.5</v>
          </cell>
          <cell r="N1339">
            <v>615.6</v>
          </cell>
          <cell r="O1339">
            <v>175.5</v>
          </cell>
          <cell r="P1339">
            <v>55</v>
          </cell>
          <cell r="Q1339">
            <v>40</v>
          </cell>
          <cell r="R1339">
            <v>284</v>
          </cell>
          <cell r="S1339">
            <v>0</v>
          </cell>
          <cell r="T1339">
            <v>5284.15</v>
          </cell>
        </row>
        <row r="1340">
          <cell r="A1340">
            <v>5359</v>
          </cell>
          <cell r="B1340" t="str">
            <v>3400</v>
          </cell>
          <cell r="C1340">
            <v>760170006</v>
          </cell>
          <cell r="D1340" t="str">
            <v>760</v>
          </cell>
          <cell r="E1340" t="str">
            <v>76017</v>
          </cell>
          <cell r="F1340" t="str">
            <v>İthalat Damga Vergisi</v>
          </cell>
          <cell r="G1340" t="str">
            <v>7601700063400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2476.1999999999998</v>
          </cell>
          <cell r="M1340">
            <v>26.3</v>
          </cell>
          <cell r="N1340">
            <v>78.900000000000006</v>
          </cell>
          <cell r="O1340">
            <v>26.3</v>
          </cell>
          <cell r="P1340">
            <v>144.69999999999999</v>
          </cell>
          <cell r="Q1340">
            <v>52.6</v>
          </cell>
          <cell r="R1340">
            <v>0</v>
          </cell>
          <cell r="S1340">
            <v>0</v>
          </cell>
          <cell r="T1340">
            <v>2805</v>
          </cell>
        </row>
        <row r="1341">
          <cell r="A1341">
            <v>5359</v>
          </cell>
          <cell r="B1341" t="str">
            <v>3400</v>
          </cell>
          <cell r="C1341">
            <v>760170099</v>
          </cell>
          <cell r="D1341" t="str">
            <v>760</v>
          </cell>
          <cell r="E1341" t="str">
            <v>76017</v>
          </cell>
          <cell r="F1341" t="str">
            <v>Diğer Vergiler</v>
          </cell>
          <cell r="G1341" t="str">
            <v>7601700993400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126.7</v>
          </cell>
          <cell r="R1341">
            <v>0</v>
          </cell>
          <cell r="S1341">
            <v>0</v>
          </cell>
          <cell r="T1341">
            <v>126.7</v>
          </cell>
        </row>
        <row r="1342">
          <cell r="A1342">
            <v>5359</v>
          </cell>
          <cell r="B1342" t="str">
            <v>4100</v>
          </cell>
          <cell r="C1342">
            <v>760170002</v>
          </cell>
          <cell r="D1342" t="str">
            <v>760</v>
          </cell>
          <cell r="E1342" t="str">
            <v>76017</v>
          </cell>
          <cell r="F1342" t="str">
            <v>Motorlu Taşıtlar Vergisi</v>
          </cell>
          <cell r="G1342" t="str">
            <v>7601700024100</v>
          </cell>
          <cell r="H1342">
            <v>329</v>
          </cell>
          <cell r="I1342">
            <v>-329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</row>
        <row r="1343">
          <cell r="A1343">
            <v>5359</v>
          </cell>
          <cell r="B1343" t="str">
            <v>4150</v>
          </cell>
          <cell r="C1343">
            <v>760170001</v>
          </cell>
          <cell r="D1343" t="str">
            <v>760</v>
          </cell>
          <cell r="E1343" t="str">
            <v>76017</v>
          </cell>
          <cell r="F1343" t="str">
            <v>Damga Vergisi</v>
          </cell>
          <cell r="G1343" t="str">
            <v>7601700014150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3260.25</v>
          </cell>
          <cell r="R1343">
            <v>0</v>
          </cell>
          <cell r="S1343">
            <v>0</v>
          </cell>
          <cell r="T1343">
            <v>3260.25</v>
          </cell>
        </row>
        <row r="1344">
          <cell r="A1344">
            <v>5359</v>
          </cell>
          <cell r="B1344" t="str">
            <v>4200</v>
          </cell>
          <cell r="C1344">
            <v>760170001</v>
          </cell>
          <cell r="D1344" t="str">
            <v>760</v>
          </cell>
          <cell r="E1344" t="str">
            <v>76017</v>
          </cell>
          <cell r="F1344" t="str">
            <v>Damga Vergisi</v>
          </cell>
          <cell r="G1344" t="str">
            <v>7601700014200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195</v>
          </cell>
          <cell r="R1344">
            <v>1279.58</v>
          </cell>
          <cell r="S1344">
            <v>0</v>
          </cell>
          <cell r="T1344">
            <v>1474.58</v>
          </cell>
        </row>
        <row r="1345">
          <cell r="A1345">
            <v>5359</v>
          </cell>
          <cell r="B1345" t="str">
            <v>4200</v>
          </cell>
          <cell r="C1345">
            <v>760170005</v>
          </cell>
          <cell r="D1345" t="str">
            <v>760</v>
          </cell>
          <cell r="E1345" t="str">
            <v>76017</v>
          </cell>
          <cell r="F1345" t="str">
            <v>Harçlar</v>
          </cell>
          <cell r="G1345" t="str">
            <v>7601700054200</v>
          </cell>
          <cell r="H1345">
            <v>210</v>
          </cell>
          <cell r="I1345">
            <v>-210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</row>
        <row r="1346">
          <cell r="A1346">
            <v>5359</v>
          </cell>
          <cell r="B1346" t="str">
            <v>4250</v>
          </cell>
          <cell r="C1346">
            <v>760170002</v>
          </cell>
          <cell r="D1346" t="str">
            <v>760</v>
          </cell>
          <cell r="E1346" t="str">
            <v>76017</v>
          </cell>
          <cell r="F1346" t="str">
            <v>Motorlu Taşıtlar Vergisi</v>
          </cell>
          <cell r="G1346" t="str">
            <v>7601700024250</v>
          </cell>
          <cell r="H1346">
            <v>0</v>
          </cell>
          <cell r="I1346">
            <v>329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329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658</v>
          </cell>
        </row>
        <row r="1347">
          <cell r="A1347">
            <v>5359</v>
          </cell>
          <cell r="B1347" t="str">
            <v>4250</v>
          </cell>
          <cell r="C1347">
            <v>760170005</v>
          </cell>
          <cell r="D1347" t="str">
            <v>760</v>
          </cell>
          <cell r="E1347" t="str">
            <v>76017</v>
          </cell>
          <cell r="F1347" t="str">
            <v>Harçlar</v>
          </cell>
          <cell r="G1347" t="str">
            <v>7601700054250</v>
          </cell>
          <cell r="H1347">
            <v>0</v>
          </cell>
          <cell r="I1347">
            <v>1000</v>
          </cell>
          <cell r="J1347">
            <v>0</v>
          </cell>
          <cell r="K1347">
            <v>0</v>
          </cell>
          <cell r="L1347">
            <v>75</v>
          </cell>
          <cell r="M1347">
            <v>210</v>
          </cell>
          <cell r="N1347">
            <v>96.7</v>
          </cell>
          <cell r="O1347">
            <v>0</v>
          </cell>
          <cell r="P1347">
            <v>70</v>
          </cell>
          <cell r="Q1347">
            <v>70</v>
          </cell>
          <cell r="R1347">
            <v>0</v>
          </cell>
          <cell r="S1347">
            <v>0</v>
          </cell>
          <cell r="T1347">
            <v>1521.7</v>
          </cell>
        </row>
        <row r="1348">
          <cell r="A1348">
            <v>5359</v>
          </cell>
          <cell r="B1348" t="str">
            <v>4500</v>
          </cell>
          <cell r="C1348">
            <v>760170001</v>
          </cell>
          <cell r="D1348" t="str">
            <v>760</v>
          </cell>
          <cell r="E1348" t="str">
            <v>76017</v>
          </cell>
          <cell r="F1348" t="str">
            <v>Damga Vergisi</v>
          </cell>
          <cell r="G1348" t="str">
            <v>7601700014500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298.77</v>
          </cell>
          <cell r="R1348">
            <v>0</v>
          </cell>
          <cell r="S1348">
            <v>0</v>
          </cell>
          <cell r="T1348">
            <v>298.77</v>
          </cell>
        </row>
        <row r="1349">
          <cell r="A1349">
            <v>5359</v>
          </cell>
          <cell r="B1349" t="str">
            <v>4500</v>
          </cell>
          <cell r="C1349">
            <v>760170005</v>
          </cell>
          <cell r="D1349" t="str">
            <v>760</v>
          </cell>
          <cell r="E1349" t="str">
            <v>76017</v>
          </cell>
          <cell r="F1349" t="str">
            <v>Harçlar</v>
          </cell>
          <cell r="G1349" t="str">
            <v>7601700054500</v>
          </cell>
          <cell r="H1349">
            <v>0</v>
          </cell>
          <cell r="I1349">
            <v>0</v>
          </cell>
          <cell r="J1349">
            <v>0</v>
          </cell>
          <cell r="K1349">
            <v>70</v>
          </cell>
          <cell r="L1349">
            <v>0</v>
          </cell>
          <cell r="M1349">
            <v>-70</v>
          </cell>
          <cell r="N1349">
            <v>0</v>
          </cell>
          <cell r="O1349">
            <v>70</v>
          </cell>
          <cell r="P1349">
            <v>0</v>
          </cell>
          <cell r="Q1349">
            <v>0</v>
          </cell>
          <cell r="R1349">
            <v>140</v>
          </cell>
          <cell r="S1349">
            <v>0</v>
          </cell>
          <cell r="T1349">
            <v>210</v>
          </cell>
        </row>
        <row r="1350">
          <cell r="A1350">
            <v>5359</v>
          </cell>
          <cell r="B1350" t="str">
            <v>4600</v>
          </cell>
          <cell r="C1350">
            <v>760170005</v>
          </cell>
          <cell r="D1350" t="str">
            <v>760</v>
          </cell>
          <cell r="E1350" t="str">
            <v>76017</v>
          </cell>
          <cell r="F1350" t="str">
            <v>Harçlar</v>
          </cell>
          <cell r="G1350" t="str">
            <v>7601700054600</v>
          </cell>
          <cell r="H1350">
            <v>0</v>
          </cell>
          <cell r="I1350">
            <v>0</v>
          </cell>
          <cell r="J1350">
            <v>0</v>
          </cell>
          <cell r="K1350">
            <v>70</v>
          </cell>
          <cell r="L1350">
            <v>0</v>
          </cell>
          <cell r="M1350">
            <v>-70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</row>
        <row r="1351">
          <cell r="A1351">
            <v>5359</v>
          </cell>
          <cell r="B1351" t="str">
            <v>5100</v>
          </cell>
          <cell r="C1351">
            <v>770170005</v>
          </cell>
          <cell r="D1351" t="str">
            <v>770</v>
          </cell>
          <cell r="E1351" t="str">
            <v>77017</v>
          </cell>
          <cell r="F1351" t="str">
            <v>Harçlar</v>
          </cell>
          <cell r="G1351" t="str">
            <v>7701700055100</v>
          </cell>
          <cell r="H1351">
            <v>0</v>
          </cell>
          <cell r="I1351">
            <v>0</v>
          </cell>
          <cell r="J1351">
            <v>157.5</v>
          </cell>
          <cell r="K1351">
            <v>0</v>
          </cell>
          <cell r="L1351">
            <v>0</v>
          </cell>
          <cell r="M1351">
            <v>0</v>
          </cell>
          <cell r="N1351">
            <v>70</v>
          </cell>
          <cell r="O1351">
            <v>70</v>
          </cell>
          <cell r="P1351">
            <v>0</v>
          </cell>
          <cell r="Q1351">
            <v>0</v>
          </cell>
          <cell r="R1351">
            <v>210</v>
          </cell>
          <cell r="S1351">
            <v>0</v>
          </cell>
          <cell r="T1351">
            <v>507.5</v>
          </cell>
        </row>
        <row r="1352">
          <cell r="A1352">
            <v>5359</v>
          </cell>
          <cell r="B1352" t="str">
            <v>6100</v>
          </cell>
          <cell r="C1352">
            <v>770170001</v>
          </cell>
          <cell r="D1352" t="str">
            <v>770</v>
          </cell>
          <cell r="E1352" t="str">
            <v>77017</v>
          </cell>
          <cell r="F1352" t="str">
            <v>Damga Vergisi</v>
          </cell>
          <cell r="G1352" t="str">
            <v>7701700016100</v>
          </cell>
          <cell r="H1352">
            <v>951.2</v>
          </cell>
          <cell r="I1352">
            <v>-861.8</v>
          </cell>
          <cell r="J1352">
            <v>0</v>
          </cell>
          <cell r="K1352">
            <v>-89.4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</row>
        <row r="1353">
          <cell r="A1353">
            <v>5359</v>
          </cell>
          <cell r="B1353" t="str">
            <v>6100</v>
          </cell>
          <cell r="C1353">
            <v>770170002</v>
          </cell>
          <cell r="D1353" t="str">
            <v>770</v>
          </cell>
          <cell r="E1353" t="str">
            <v>77017</v>
          </cell>
          <cell r="F1353" t="str">
            <v>Motorlu Taşıtlar Vergisi</v>
          </cell>
          <cell r="G1353" t="str">
            <v>7701700026100</v>
          </cell>
          <cell r="H1353">
            <v>182.5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182.5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365</v>
          </cell>
        </row>
        <row r="1354">
          <cell r="A1354">
            <v>5359</v>
          </cell>
          <cell r="B1354" t="str">
            <v>6100</v>
          </cell>
          <cell r="C1354">
            <v>770170005</v>
          </cell>
          <cell r="D1354" t="str">
            <v>770</v>
          </cell>
          <cell r="E1354" t="str">
            <v>77017</v>
          </cell>
          <cell r="F1354" t="str">
            <v>Harçlar</v>
          </cell>
          <cell r="G1354" t="str">
            <v>7701700056100</v>
          </cell>
          <cell r="H1354">
            <v>140</v>
          </cell>
          <cell r="I1354">
            <v>0</v>
          </cell>
          <cell r="J1354">
            <v>17.5</v>
          </cell>
          <cell r="K1354">
            <v>65.95</v>
          </cell>
          <cell r="L1354">
            <v>70</v>
          </cell>
          <cell r="M1354">
            <v>140</v>
          </cell>
          <cell r="N1354">
            <v>70</v>
          </cell>
          <cell r="O1354">
            <v>72.099999999999994</v>
          </cell>
          <cell r="P1354">
            <v>0</v>
          </cell>
          <cell r="Q1354">
            <v>1900.2</v>
          </cell>
          <cell r="R1354">
            <v>140</v>
          </cell>
          <cell r="S1354">
            <v>0</v>
          </cell>
          <cell r="T1354">
            <v>2615.75</v>
          </cell>
        </row>
        <row r="1355">
          <cell r="A1355">
            <v>5359</v>
          </cell>
          <cell r="B1355" t="str">
            <v>6100</v>
          </cell>
          <cell r="C1355">
            <v>770170099</v>
          </cell>
          <cell r="D1355" t="str">
            <v>770</v>
          </cell>
          <cell r="E1355" t="str">
            <v>77017</v>
          </cell>
          <cell r="F1355" t="str">
            <v>Diğer Vergiler</v>
          </cell>
          <cell r="G1355" t="str">
            <v>7701700996100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535.1</v>
          </cell>
          <cell r="P1355">
            <v>0</v>
          </cell>
          <cell r="Q1355">
            <v>190</v>
          </cell>
          <cell r="R1355">
            <v>0</v>
          </cell>
          <cell r="S1355">
            <v>0</v>
          </cell>
          <cell r="T1355">
            <v>725.1</v>
          </cell>
        </row>
        <row r="1356">
          <cell r="A1356">
            <v>5359</v>
          </cell>
          <cell r="B1356" t="str">
            <v>7100</v>
          </cell>
          <cell r="C1356">
            <v>770170001</v>
          </cell>
          <cell r="D1356" t="str">
            <v>770</v>
          </cell>
          <cell r="E1356" t="str">
            <v>77017</v>
          </cell>
          <cell r="F1356" t="str">
            <v>Damga Vergisi</v>
          </cell>
          <cell r="G1356" t="str">
            <v>7701700017100</v>
          </cell>
          <cell r="H1356">
            <v>0</v>
          </cell>
          <cell r="I1356">
            <v>951.2</v>
          </cell>
          <cell r="J1356">
            <v>77.7</v>
          </cell>
          <cell r="K1356">
            <v>115675.47</v>
          </cell>
          <cell r="L1356">
            <v>-79662.509999999995</v>
          </cell>
          <cell r="M1356">
            <v>3831.9</v>
          </cell>
          <cell r="N1356">
            <v>9181.7199999999993</v>
          </cell>
          <cell r="O1356">
            <v>6404.55</v>
          </cell>
          <cell r="P1356">
            <v>15177.15</v>
          </cell>
          <cell r="Q1356">
            <v>107.9</v>
          </cell>
          <cell r="R1356">
            <v>192.5</v>
          </cell>
          <cell r="S1356">
            <v>0</v>
          </cell>
          <cell r="T1356">
            <v>71937.58</v>
          </cell>
        </row>
        <row r="1357">
          <cell r="A1357">
            <v>5359</v>
          </cell>
          <cell r="B1357" t="str">
            <v>7100</v>
          </cell>
          <cell r="C1357">
            <v>770170002</v>
          </cell>
          <cell r="D1357" t="str">
            <v>770</v>
          </cell>
          <cell r="E1357" t="str">
            <v>77017</v>
          </cell>
          <cell r="F1357" t="str">
            <v>Motorlu Taşıtlar Vergisi</v>
          </cell>
          <cell r="G1357" t="str">
            <v>7701700027100</v>
          </cell>
          <cell r="H1357">
            <v>8844.09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1921.5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0</v>
          </cell>
          <cell r="T1357">
            <v>10765.59</v>
          </cell>
        </row>
        <row r="1358">
          <cell r="A1358">
            <v>5359</v>
          </cell>
          <cell r="B1358" t="str">
            <v>7100</v>
          </cell>
          <cell r="C1358">
            <v>770170005</v>
          </cell>
          <cell r="D1358" t="str">
            <v>770</v>
          </cell>
          <cell r="E1358" t="str">
            <v>77017</v>
          </cell>
          <cell r="F1358" t="str">
            <v>Harçlar</v>
          </cell>
          <cell r="G1358" t="str">
            <v>7701700057100</v>
          </cell>
          <cell r="H1358">
            <v>0</v>
          </cell>
          <cell r="I1358">
            <v>0</v>
          </cell>
          <cell r="J1358">
            <v>13678.25</v>
          </cell>
          <cell r="K1358">
            <v>0</v>
          </cell>
          <cell r="L1358">
            <v>0</v>
          </cell>
          <cell r="M1358">
            <v>0</v>
          </cell>
          <cell r="N1358">
            <v>96.7</v>
          </cell>
          <cell r="O1358">
            <v>70</v>
          </cell>
          <cell r="P1358">
            <v>0</v>
          </cell>
          <cell r="Q1358">
            <v>0</v>
          </cell>
          <cell r="R1358">
            <v>52.4</v>
          </cell>
          <cell r="S1358">
            <v>0</v>
          </cell>
          <cell r="T1358">
            <v>13897.35</v>
          </cell>
        </row>
        <row r="1359">
          <cell r="A1359">
            <v>5359</v>
          </cell>
          <cell r="B1359" t="str">
            <v>7100</v>
          </cell>
          <cell r="C1359">
            <v>770170006</v>
          </cell>
          <cell r="D1359" t="str">
            <v>770</v>
          </cell>
          <cell r="E1359" t="str">
            <v>77017</v>
          </cell>
          <cell r="F1359" t="str">
            <v>Çevre Temizlik Vergisi</v>
          </cell>
          <cell r="G1359" t="str">
            <v>7701700067100</v>
          </cell>
          <cell r="H1359">
            <v>0</v>
          </cell>
          <cell r="I1359">
            <v>0</v>
          </cell>
          <cell r="J1359">
            <v>900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0</v>
          </cell>
          <cell r="T1359">
            <v>900</v>
          </cell>
        </row>
        <row r="1360">
          <cell r="A1360">
            <v>5359</v>
          </cell>
          <cell r="B1360" t="str">
            <v>7100</v>
          </cell>
          <cell r="C1360">
            <v>770170099</v>
          </cell>
          <cell r="D1360" t="str">
            <v>770</v>
          </cell>
          <cell r="E1360" t="str">
            <v>77017</v>
          </cell>
          <cell r="F1360" t="str">
            <v>Diğer Vergiler</v>
          </cell>
          <cell r="G1360" t="str">
            <v>7701700997100</v>
          </cell>
          <cell r="H1360">
            <v>0</v>
          </cell>
          <cell r="I1360">
            <v>0</v>
          </cell>
          <cell r="J1360">
            <v>402.2</v>
          </cell>
          <cell r="K1360">
            <v>0</v>
          </cell>
          <cell r="L1360">
            <v>0</v>
          </cell>
          <cell r="M1360">
            <v>900</v>
          </cell>
          <cell r="N1360">
            <v>1599.34</v>
          </cell>
          <cell r="O1360">
            <v>0</v>
          </cell>
          <cell r="P1360">
            <v>0</v>
          </cell>
          <cell r="Q1360">
            <v>1259.4000000000001</v>
          </cell>
          <cell r="R1360">
            <v>0</v>
          </cell>
          <cell r="S1360">
            <v>0</v>
          </cell>
          <cell r="T1360">
            <v>4160.9399999999996</v>
          </cell>
        </row>
        <row r="1361">
          <cell r="A1361">
            <v>5359</v>
          </cell>
          <cell r="B1361" t="str">
            <v>7150</v>
          </cell>
          <cell r="C1361">
            <v>770170005</v>
          </cell>
          <cell r="D1361" t="str">
            <v>770</v>
          </cell>
          <cell r="E1361" t="str">
            <v>77017</v>
          </cell>
          <cell r="F1361" t="str">
            <v>Harçlar</v>
          </cell>
          <cell r="G1361" t="str">
            <v>7701700057150</v>
          </cell>
          <cell r="H1361">
            <v>0</v>
          </cell>
          <cell r="I1361">
            <v>0</v>
          </cell>
          <cell r="J1361">
            <v>0</v>
          </cell>
          <cell r="K1361">
            <v>96.7</v>
          </cell>
          <cell r="L1361">
            <v>140</v>
          </cell>
          <cell r="M1361">
            <v>140</v>
          </cell>
          <cell r="N1361">
            <v>0</v>
          </cell>
          <cell r="O1361">
            <v>70</v>
          </cell>
          <cell r="P1361">
            <v>70</v>
          </cell>
          <cell r="Q1361">
            <v>70</v>
          </cell>
          <cell r="R1361">
            <v>0</v>
          </cell>
          <cell r="S1361">
            <v>0</v>
          </cell>
          <cell r="T1361">
            <v>586.70000000000005</v>
          </cell>
        </row>
        <row r="1362">
          <cell r="A1362">
            <v>5359</v>
          </cell>
          <cell r="B1362" t="str">
            <v>7150</v>
          </cell>
          <cell r="C1362">
            <v>770170099</v>
          </cell>
          <cell r="D1362" t="str">
            <v>770</v>
          </cell>
          <cell r="E1362" t="str">
            <v>77017</v>
          </cell>
          <cell r="F1362" t="str">
            <v>Diğer Vergiler</v>
          </cell>
          <cell r="G1362" t="str">
            <v>7701700997150</v>
          </cell>
          <cell r="H1362">
            <v>0</v>
          </cell>
          <cell r="I1362">
            <v>0</v>
          </cell>
          <cell r="J1362">
            <v>84.75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0</v>
          </cell>
          <cell r="R1362">
            <v>0</v>
          </cell>
          <cell r="S1362">
            <v>0</v>
          </cell>
          <cell r="T1362">
            <v>84.75</v>
          </cell>
        </row>
        <row r="1363">
          <cell r="A1363">
            <v>5359</v>
          </cell>
          <cell r="B1363" t="str">
            <v>7200</v>
          </cell>
          <cell r="C1363">
            <v>760170005</v>
          </cell>
          <cell r="D1363" t="str">
            <v>760</v>
          </cell>
          <cell r="E1363" t="str">
            <v>76017</v>
          </cell>
          <cell r="F1363" t="str">
            <v>Harçlar</v>
          </cell>
          <cell r="G1363" t="str">
            <v>7601700057200</v>
          </cell>
          <cell r="H1363">
            <v>140</v>
          </cell>
          <cell r="I1363">
            <v>-140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</row>
        <row r="1364">
          <cell r="A1364">
            <v>5359</v>
          </cell>
          <cell r="B1364" t="str">
            <v>7200</v>
          </cell>
          <cell r="C1364">
            <v>770170005</v>
          </cell>
          <cell r="D1364" t="str">
            <v>770</v>
          </cell>
          <cell r="E1364" t="str">
            <v>77017</v>
          </cell>
          <cell r="F1364" t="str">
            <v>Harçlar</v>
          </cell>
          <cell r="G1364" t="str">
            <v>7701700057200</v>
          </cell>
          <cell r="H1364">
            <v>0</v>
          </cell>
          <cell r="I1364">
            <v>280</v>
          </cell>
          <cell r="J1364">
            <v>0</v>
          </cell>
          <cell r="K1364">
            <v>140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140</v>
          </cell>
          <cell r="S1364">
            <v>0</v>
          </cell>
          <cell r="T1364">
            <v>560</v>
          </cell>
        </row>
        <row r="1365">
          <cell r="A1365">
            <v>5359</v>
          </cell>
          <cell r="B1365" t="str">
            <v>7251</v>
          </cell>
          <cell r="C1365">
            <v>770170005</v>
          </cell>
          <cell r="D1365" t="str">
            <v>770</v>
          </cell>
          <cell r="E1365" t="str">
            <v>77017</v>
          </cell>
          <cell r="F1365" t="str">
            <v>Harçlar</v>
          </cell>
          <cell r="G1365" t="str">
            <v>7701700057251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94.59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94.59</v>
          </cell>
        </row>
        <row r="1366">
          <cell r="A1366">
            <v>5359</v>
          </cell>
          <cell r="B1366" t="str">
            <v>7252</v>
          </cell>
          <cell r="C1366">
            <v>770170005</v>
          </cell>
          <cell r="D1366" t="str">
            <v>770</v>
          </cell>
          <cell r="E1366" t="str">
            <v>77017</v>
          </cell>
          <cell r="F1366" t="str">
            <v>Harçlar</v>
          </cell>
          <cell r="G1366" t="str">
            <v>7701700057252</v>
          </cell>
          <cell r="H1366">
            <v>0</v>
          </cell>
          <cell r="I1366">
            <v>0</v>
          </cell>
          <cell r="J1366">
            <v>17.5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17.5</v>
          </cell>
        </row>
        <row r="1367">
          <cell r="A1367">
            <v>5403</v>
          </cell>
          <cell r="B1367" t="str">
            <v>7250</v>
          </cell>
          <cell r="C1367">
            <v>770180007</v>
          </cell>
          <cell r="D1367" t="str">
            <v>770</v>
          </cell>
          <cell r="E1367" t="str">
            <v>77018</v>
          </cell>
          <cell r="F1367" t="str">
            <v>Özel Maliyetler Tükenme Payl.</v>
          </cell>
          <cell r="G1367" t="str">
            <v>7701800077250</v>
          </cell>
          <cell r="H1367">
            <v>3438.15</v>
          </cell>
          <cell r="I1367">
            <v>3438.15</v>
          </cell>
          <cell r="J1367">
            <v>3438.15</v>
          </cell>
          <cell r="K1367">
            <v>3438.15</v>
          </cell>
          <cell r="L1367">
            <v>614.58000000000004</v>
          </cell>
          <cell r="M1367">
            <v>2873.44</v>
          </cell>
          <cell r="N1367">
            <v>2873.44</v>
          </cell>
          <cell r="O1367">
            <v>2873.43</v>
          </cell>
          <cell r="P1367">
            <v>2873.44</v>
          </cell>
          <cell r="Q1367">
            <v>2873.44</v>
          </cell>
          <cell r="R1367">
            <v>2873.44</v>
          </cell>
          <cell r="S1367">
            <v>0</v>
          </cell>
          <cell r="T1367">
            <v>31607.81</v>
          </cell>
        </row>
        <row r="1368">
          <cell r="A1368">
            <v>5409</v>
          </cell>
          <cell r="B1368" t="str">
            <v>7250</v>
          </cell>
          <cell r="C1368">
            <v>770180098</v>
          </cell>
          <cell r="D1368" t="str">
            <v>770</v>
          </cell>
          <cell r="E1368" t="str">
            <v>77018</v>
          </cell>
          <cell r="F1368" t="str">
            <v>Enflasyon Değerli Amort.Gideri</v>
          </cell>
          <cell r="G1368" t="str">
            <v>7701800987250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19633.14</v>
          </cell>
          <cell r="M1368">
            <v>3926.63</v>
          </cell>
          <cell r="N1368">
            <v>3926.63</v>
          </cell>
          <cell r="O1368">
            <v>3926.62</v>
          </cell>
          <cell r="P1368">
            <v>3926.63</v>
          </cell>
          <cell r="Q1368">
            <v>3926.63</v>
          </cell>
          <cell r="R1368">
            <v>3926.63</v>
          </cell>
          <cell r="S1368">
            <v>0</v>
          </cell>
          <cell r="T1368">
            <v>43192.91</v>
          </cell>
        </row>
        <row r="1369">
          <cell r="A1369">
            <v>5412</v>
          </cell>
          <cell r="B1369" t="str">
            <v>7250</v>
          </cell>
          <cell r="C1369">
            <v>770180004</v>
          </cell>
          <cell r="D1369" t="str">
            <v>770</v>
          </cell>
          <cell r="E1369" t="str">
            <v>77018</v>
          </cell>
          <cell r="F1369" t="str">
            <v>Demirbaşlar Amort.</v>
          </cell>
          <cell r="G1369" t="str">
            <v>7701800047250</v>
          </cell>
          <cell r="H1369">
            <v>34078.71</v>
          </cell>
          <cell r="I1369">
            <v>37190.160000000003</v>
          </cell>
          <cell r="J1369">
            <v>36010.9</v>
          </cell>
          <cell r="K1369">
            <v>36510</v>
          </cell>
          <cell r="L1369">
            <v>29376.46</v>
          </cell>
          <cell r="M1369">
            <v>38434.31</v>
          </cell>
          <cell r="N1369">
            <v>35847.79</v>
          </cell>
          <cell r="O1369">
            <v>48717.86</v>
          </cell>
          <cell r="P1369">
            <v>48324.12</v>
          </cell>
          <cell r="Q1369">
            <v>52364.88</v>
          </cell>
          <cell r="R1369">
            <v>70662.28</v>
          </cell>
          <cell r="S1369">
            <v>0</v>
          </cell>
          <cell r="T1369">
            <v>467517.47</v>
          </cell>
        </row>
        <row r="1370">
          <cell r="A1370">
            <v>5412</v>
          </cell>
          <cell r="B1370" t="str">
            <v>7250</v>
          </cell>
          <cell r="C1370">
            <v>770180005</v>
          </cell>
          <cell r="D1370" t="str">
            <v>770</v>
          </cell>
          <cell r="E1370" t="str">
            <v>77018</v>
          </cell>
          <cell r="F1370" t="str">
            <v>Diğer Maddi Duran Var.(Amrt.)</v>
          </cell>
          <cell r="G1370" t="str">
            <v>7701800057250</v>
          </cell>
          <cell r="H1370">
            <v>0</v>
          </cell>
          <cell r="I1370">
            <v>0</v>
          </cell>
          <cell r="J1370">
            <v>-0.83</v>
          </cell>
          <cell r="K1370">
            <v>-3.22</v>
          </cell>
          <cell r="L1370">
            <v>4.05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</row>
        <row r="1371">
          <cell r="A1371">
            <v>5421</v>
          </cell>
          <cell r="B1371" t="str">
            <v>5100</v>
          </cell>
          <cell r="C1371">
            <v>770180008</v>
          </cell>
          <cell r="D1371" t="str">
            <v>770</v>
          </cell>
          <cell r="E1371" t="str">
            <v>77018</v>
          </cell>
          <cell r="F1371" t="str">
            <v>Bilgisayar Paket Prog. Amort.</v>
          </cell>
          <cell r="G1371" t="str">
            <v>7701800085100</v>
          </cell>
          <cell r="H1371">
            <v>0</v>
          </cell>
          <cell r="I1371">
            <v>0</v>
          </cell>
          <cell r="J1371">
            <v>0</v>
          </cell>
          <cell r="K1371">
            <v>74447.759999999995</v>
          </cell>
          <cell r="L1371">
            <v>10021.73</v>
          </cell>
          <cell r="M1371">
            <v>16955.14</v>
          </cell>
          <cell r="N1371">
            <v>17128.060000000001</v>
          </cell>
          <cell r="O1371">
            <v>-12429.65</v>
          </cell>
          <cell r="P1371">
            <v>14191.55</v>
          </cell>
          <cell r="Q1371">
            <v>14247.2</v>
          </cell>
          <cell r="R1371">
            <v>21918.95</v>
          </cell>
          <cell r="S1371">
            <v>0</v>
          </cell>
          <cell r="T1371">
            <v>156480.74</v>
          </cell>
        </row>
        <row r="1372">
          <cell r="A1372">
            <v>5421</v>
          </cell>
          <cell r="B1372" t="str">
            <v>7250</v>
          </cell>
          <cell r="C1372">
            <v>770180008</v>
          </cell>
          <cell r="D1372" t="str">
            <v>770</v>
          </cell>
          <cell r="E1372" t="str">
            <v>77018</v>
          </cell>
          <cell r="F1372" t="str">
            <v>Bilgisayar Paket Prog. Amort.</v>
          </cell>
          <cell r="G1372" t="str">
            <v>7701800087250</v>
          </cell>
          <cell r="H1372">
            <v>9217.6200000000008</v>
          </cell>
          <cell r="I1372">
            <v>21804.86</v>
          </cell>
          <cell r="J1372">
            <v>23237.919999999998</v>
          </cell>
          <cell r="K1372">
            <v>-54260.4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</row>
        <row r="1373">
          <cell r="A1373">
            <v>5452</v>
          </cell>
          <cell r="B1373" t="str">
            <v>1101</v>
          </cell>
          <cell r="C1373">
            <v>760010030</v>
          </cell>
          <cell r="D1373" t="str">
            <v>760</v>
          </cell>
          <cell r="E1373" t="str">
            <v>76001</v>
          </cell>
          <cell r="F1373" t="str">
            <v>Y.İçi Eğitim-Yol Ve Konak.Gid.</v>
          </cell>
          <cell r="G1373" t="str">
            <v>7600100301101</v>
          </cell>
          <cell r="H1373">
            <v>180.92</v>
          </cell>
          <cell r="I1373">
            <v>0</v>
          </cell>
          <cell r="J1373">
            <v>31.94</v>
          </cell>
          <cell r="K1373">
            <v>113</v>
          </cell>
          <cell r="L1373">
            <v>24</v>
          </cell>
          <cell r="M1373">
            <v>0</v>
          </cell>
          <cell r="N1373">
            <v>0</v>
          </cell>
          <cell r="O1373">
            <v>0</v>
          </cell>
          <cell r="P1373">
            <v>131.93</v>
          </cell>
          <cell r="Q1373">
            <v>157.38</v>
          </cell>
          <cell r="R1373">
            <v>3442.13</v>
          </cell>
          <cell r="S1373">
            <v>0</v>
          </cell>
          <cell r="T1373">
            <v>4081.3</v>
          </cell>
        </row>
        <row r="1374">
          <cell r="A1374">
            <v>5452</v>
          </cell>
          <cell r="B1374" t="str">
            <v>1101</v>
          </cell>
          <cell r="C1374">
            <v>760010031</v>
          </cell>
          <cell r="D1374" t="str">
            <v>760</v>
          </cell>
          <cell r="E1374" t="str">
            <v>76001</v>
          </cell>
          <cell r="F1374" t="str">
            <v>Y.Dışı Eğitim- Yol Ve Knk.Gid.</v>
          </cell>
          <cell r="G1374" t="str">
            <v>7600100311101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561.47</v>
          </cell>
          <cell r="R1374">
            <v>0</v>
          </cell>
          <cell r="S1374">
            <v>0</v>
          </cell>
          <cell r="T1374">
            <v>561.47</v>
          </cell>
        </row>
        <row r="1375">
          <cell r="A1375">
            <v>5452</v>
          </cell>
          <cell r="B1375" t="str">
            <v>1101</v>
          </cell>
          <cell r="C1375">
            <v>760010034</v>
          </cell>
          <cell r="D1375" t="str">
            <v>760</v>
          </cell>
          <cell r="E1375" t="str">
            <v>76001</v>
          </cell>
          <cell r="F1375" t="str">
            <v>Y.İçi Eğitim</v>
          </cell>
          <cell r="G1375" t="str">
            <v>7600100341101</v>
          </cell>
          <cell r="H1375">
            <v>0</v>
          </cell>
          <cell r="I1375">
            <v>0</v>
          </cell>
          <cell r="J1375">
            <v>1268.77</v>
          </cell>
          <cell r="K1375">
            <v>0</v>
          </cell>
          <cell r="L1375">
            <v>0</v>
          </cell>
          <cell r="M1375">
            <v>2500</v>
          </cell>
          <cell r="N1375">
            <v>694</v>
          </cell>
          <cell r="O1375">
            <v>1605.84</v>
          </cell>
          <cell r="P1375">
            <v>759.7</v>
          </cell>
          <cell r="Q1375">
            <v>1401.83</v>
          </cell>
          <cell r="R1375">
            <v>3672.92</v>
          </cell>
          <cell r="S1375">
            <v>0</v>
          </cell>
          <cell r="T1375">
            <v>11903.06</v>
          </cell>
        </row>
        <row r="1376">
          <cell r="A1376">
            <v>5452</v>
          </cell>
          <cell r="B1376" t="str">
            <v>1101</v>
          </cell>
          <cell r="C1376">
            <v>760080032</v>
          </cell>
          <cell r="D1376" t="str">
            <v>760</v>
          </cell>
          <cell r="E1376" t="str">
            <v>76008</v>
          </cell>
          <cell r="F1376" t="str">
            <v>Cılt Bakım Semınerı Gıderlerı</v>
          </cell>
          <cell r="G1376" t="str">
            <v>7600800321101</v>
          </cell>
          <cell r="H1376">
            <v>1519.06</v>
          </cell>
          <cell r="I1376">
            <v>3305.43</v>
          </cell>
          <cell r="J1376">
            <v>2085.15</v>
          </cell>
          <cell r="K1376">
            <v>1521.96</v>
          </cell>
          <cell r="L1376">
            <v>1884.44</v>
          </cell>
          <cell r="M1376">
            <v>0</v>
          </cell>
          <cell r="N1376">
            <v>0</v>
          </cell>
          <cell r="O1376">
            <v>0</v>
          </cell>
          <cell r="P1376">
            <v>380.3</v>
          </cell>
          <cell r="Q1376">
            <v>330.5</v>
          </cell>
          <cell r="R1376">
            <v>178.22</v>
          </cell>
          <cell r="S1376">
            <v>0</v>
          </cell>
          <cell r="T1376">
            <v>11205.06</v>
          </cell>
        </row>
        <row r="1377">
          <cell r="A1377">
            <v>5452</v>
          </cell>
          <cell r="B1377" t="str">
            <v>1101</v>
          </cell>
          <cell r="C1377">
            <v>760080035</v>
          </cell>
          <cell r="D1377" t="str">
            <v>760</v>
          </cell>
          <cell r="E1377" t="str">
            <v>76008</v>
          </cell>
          <cell r="F1377" t="str">
            <v>Ürün Eğitim Giderleri</v>
          </cell>
          <cell r="G1377" t="str">
            <v>7600800351101</v>
          </cell>
          <cell r="H1377">
            <v>10086.459999999999</v>
          </cell>
          <cell r="I1377">
            <v>14025.65</v>
          </cell>
          <cell r="J1377">
            <v>24991.83</v>
          </cell>
          <cell r="K1377">
            <v>30431.360000000001</v>
          </cell>
          <cell r="L1377">
            <v>23926.79</v>
          </cell>
          <cell r="M1377">
            <v>26326.2</v>
          </cell>
          <cell r="N1377">
            <v>22405.26</v>
          </cell>
          <cell r="O1377">
            <v>13302.06</v>
          </cell>
          <cell r="P1377">
            <v>23500.45</v>
          </cell>
          <cell r="Q1377">
            <v>16922.95</v>
          </cell>
          <cell r="R1377">
            <v>33112.300000000003</v>
          </cell>
          <cell r="S1377">
            <v>0</v>
          </cell>
          <cell r="T1377">
            <v>239031.31</v>
          </cell>
        </row>
        <row r="1378">
          <cell r="A1378">
            <v>5452</v>
          </cell>
          <cell r="B1378" t="str">
            <v>1101</v>
          </cell>
          <cell r="C1378">
            <v>760090004</v>
          </cell>
          <cell r="D1378" t="str">
            <v>760</v>
          </cell>
          <cell r="E1378" t="str">
            <v>76009</v>
          </cell>
          <cell r="F1378" t="str">
            <v>Takım Öncüsü Eğitim Giderleri</v>
          </cell>
          <cell r="G1378" t="str">
            <v>7600900041101</v>
          </cell>
          <cell r="H1378">
            <v>2227.0700000000002</v>
          </cell>
          <cell r="I1378">
            <v>7451.4</v>
          </cell>
          <cell r="J1378">
            <v>10047.040000000001</v>
          </cell>
          <cell r="K1378">
            <v>12099.17</v>
          </cell>
          <cell r="L1378">
            <v>9982.6</v>
          </cell>
          <cell r="M1378">
            <v>21742</v>
          </cell>
          <cell r="N1378">
            <v>5307.42</v>
          </cell>
          <cell r="O1378">
            <v>11187.95</v>
          </cell>
          <cell r="P1378">
            <v>5899.13</v>
          </cell>
          <cell r="Q1378">
            <v>5009.68</v>
          </cell>
          <cell r="R1378">
            <v>8776.0400000000009</v>
          </cell>
          <cell r="S1378">
            <v>0</v>
          </cell>
          <cell r="T1378">
            <v>99729.5</v>
          </cell>
        </row>
        <row r="1379">
          <cell r="A1379">
            <v>5452</v>
          </cell>
          <cell r="B1379" t="str">
            <v>1101</v>
          </cell>
          <cell r="C1379">
            <v>760090007</v>
          </cell>
          <cell r="D1379" t="str">
            <v>760</v>
          </cell>
          <cell r="E1379" t="str">
            <v>76009</v>
          </cell>
          <cell r="F1379" t="str">
            <v>Bölge Satış Sorumlusu Eğ. Gid.</v>
          </cell>
          <cell r="G1379" t="str">
            <v>7600900071101</v>
          </cell>
          <cell r="H1379">
            <v>6.78</v>
          </cell>
          <cell r="I1379">
            <v>2345.12</v>
          </cell>
          <cell r="J1379">
            <v>12189.23</v>
          </cell>
          <cell r="K1379">
            <v>10000.44</v>
          </cell>
          <cell r="L1379">
            <v>19098.650000000001</v>
          </cell>
          <cell r="M1379">
            <v>22980.04</v>
          </cell>
          <cell r="N1379">
            <v>15915.02</v>
          </cell>
          <cell r="O1379">
            <v>10079.32</v>
          </cell>
          <cell r="P1379">
            <v>448.87</v>
          </cell>
          <cell r="Q1379">
            <v>2278.29</v>
          </cell>
          <cell r="R1379">
            <v>5177.08</v>
          </cell>
          <cell r="S1379">
            <v>0</v>
          </cell>
          <cell r="T1379">
            <v>100518.84</v>
          </cell>
        </row>
        <row r="1380">
          <cell r="A1380">
            <v>5452</v>
          </cell>
          <cell r="B1380" t="str">
            <v>1101</v>
          </cell>
          <cell r="C1380">
            <v>760090010</v>
          </cell>
          <cell r="D1380" t="str">
            <v>760</v>
          </cell>
          <cell r="E1380" t="str">
            <v>76009</v>
          </cell>
          <cell r="F1380" t="str">
            <v>Şef Eğitimleri</v>
          </cell>
          <cell r="G1380" t="str">
            <v>7600900101101</v>
          </cell>
          <cell r="H1380">
            <v>3975.15</v>
          </cell>
          <cell r="I1380">
            <v>9301.9599999999991</v>
          </cell>
          <cell r="J1380">
            <v>13777.23</v>
          </cell>
          <cell r="K1380">
            <v>-2059.8000000000002</v>
          </cell>
          <cell r="L1380">
            <v>0</v>
          </cell>
          <cell r="M1380">
            <v>287.66000000000003</v>
          </cell>
          <cell r="N1380">
            <v>2750.98</v>
          </cell>
          <cell r="O1380">
            <v>-12426.94</v>
          </cell>
          <cell r="P1380">
            <v>1462.44</v>
          </cell>
          <cell r="Q1380">
            <v>1193.9100000000001</v>
          </cell>
          <cell r="R1380">
            <v>3211.57</v>
          </cell>
          <cell r="S1380">
            <v>0</v>
          </cell>
          <cell r="T1380">
            <v>21474.16</v>
          </cell>
        </row>
        <row r="1381">
          <cell r="A1381">
            <v>5452</v>
          </cell>
          <cell r="B1381" t="str">
            <v>1102</v>
          </cell>
          <cell r="C1381">
            <v>760010028</v>
          </cell>
          <cell r="D1381" t="str">
            <v>760</v>
          </cell>
          <cell r="E1381" t="str">
            <v>76001</v>
          </cell>
          <cell r="F1381" t="str">
            <v>Personel Eğitimi</v>
          </cell>
          <cell r="G1381" t="str">
            <v>7600100281102</v>
          </cell>
          <cell r="H1381">
            <v>0</v>
          </cell>
          <cell r="I1381">
            <v>0</v>
          </cell>
          <cell r="J1381">
            <v>0</v>
          </cell>
          <cell r="K1381">
            <v>26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26</v>
          </cell>
        </row>
        <row r="1382">
          <cell r="A1382">
            <v>5452</v>
          </cell>
          <cell r="B1382" t="str">
            <v>1102</v>
          </cell>
          <cell r="C1382">
            <v>760010030</v>
          </cell>
          <cell r="D1382" t="str">
            <v>760</v>
          </cell>
          <cell r="E1382" t="str">
            <v>76001</v>
          </cell>
          <cell r="F1382" t="str">
            <v>Y.İçi Eğitim-Yol Ve Konak.Gid.</v>
          </cell>
          <cell r="G1382" t="str">
            <v>7600100301102</v>
          </cell>
          <cell r="H1382">
            <v>70.17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10</v>
          </cell>
          <cell r="S1382">
            <v>0</v>
          </cell>
          <cell r="T1382">
            <v>80.17</v>
          </cell>
        </row>
        <row r="1383">
          <cell r="A1383">
            <v>5452</v>
          </cell>
          <cell r="B1383" t="str">
            <v>1102</v>
          </cell>
          <cell r="C1383">
            <v>760010034</v>
          </cell>
          <cell r="D1383" t="str">
            <v>760</v>
          </cell>
          <cell r="E1383" t="str">
            <v>76001</v>
          </cell>
          <cell r="F1383" t="str">
            <v>Y.İçi Eğitim</v>
          </cell>
          <cell r="G1383" t="str">
            <v>7600100341102</v>
          </cell>
          <cell r="H1383">
            <v>0</v>
          </cell>
          <cell r="I1383">
            <v>0</v>
          </cell>
          <cell r="J1383">
            <v>0</v>
          </cell>
          <cell r="K1383">
            <v>1037.57</v>
          </cell>
          <cell r="L1383">
            <v>1672</v>
          </cell>
          <cell r="M1383">
            <v>0</v>
          </cell>
          <cell r="N1383">
            <v>0</v>
          </cell>
          <cell r="O1383">
            <v>75</v>
          </cell>
          <cell r="P1383">
            <v>574.73</v>
          </cell>
          <cell r="Q1383">
            <v>0</v>
          </cell>
          <cell r="R1383">
            <v>0</v>
          </cell>
          <cell r="S1383">
            <v>0</v>
          </cell>
          <cell r="T1383">
            <v>3359.3</v>
          </cell>
        </row>
        <row r="1384">
          <cell r="A1384">
            <v>5452</v>
          </cell>
          <cell r="B1384" t="str">
            <v>1150</v>
          </cell>
          <cell r="C1384">
            <v>760010028</v>
          </cell>
          <cell r="D1384" t="str">
            <v>760</v>
          </cell>
          <cell r="E1384" t="str">
            <v>76001</v>
          </cell>
          <cell r="F1384" t="str">
            <v>Personel Eğitimi</v>
          </cell>
          <cell r="G1384" t="str">
            <v>7600100281150</v>
          </cell>
          <cell r="H1384">
            <v>1433.28</v>
          </cell>
          <cell r="I1384">
            <v>44.97</v>
          </cell>
          <cell r="J1384">
            <v>306.68</v>
          </cell>
          <cell r="K1384">
            <v>1449.82</v>
          </cell>
          <cell r="L1384">
            <v>0</v>
          </cell>
          <cell r="M1384">
            <v>15.77</v>
          </cell>
          <cell r="N1384">
            <v>194.02</v>
          </cell>
          <cell r="O1384">
            <v>0</v>
          </cell>
          <cell r="P1384">
            <v>195.22</v>
          </cell>
          <cell r="Q1384">
            <v>13190.13</v>
          </cell>
          <cell r="R1384">
            <v>0</v>
          </cell>
          <cell r="S1384">
            <v>0</v>
          </cell>
          <cell r="T1384">
            <v>16829.89</v>
          </cell>
        </row>
        <row r="1385">
          <cell r="A1385">
            <v>5452</v>
          </cell>
          <cell r="B1385" t="str">
            <v>1150</v>
          </cell>
          <cell r="C1385">
            <v>760010030</v>
          </cell>
          <cell r="D1385" t="str">
            <v>760</v>
          </cell>
          <cell r="E1385" t="str">
            <v>76001</v>
          </cell>
          <cell r="F1385" t="str">
            <v>Y.İçi Eğitim-Yol Ve Konak.Gid.</v>
          </cell>
          <cell r="G1385" t="str">
            <v>7600100301150</v>
          </cell>
          <cell r="H1385">
            <v>1325.85</v>
          </cell>
          <cell r="I1385">
            <v>510.25</v>
          </cell>
          <cell r="J1385">
            <v>2521.5500000000002</v>
          </cell>
          <cell r="K1385">
            <v>115.34</v>
          </cell>
          <cell r="L1385">
            <v>548.42999999999995</v>
          </cell>
          <cell r="M1385">
            <v>612.24</v>
          </cell>
          <cell r="N1385">
            <v>2069.59</v>
          </cell>
          <cell r="O1385">
            <v>49.08</v>
          </cell>
          <cell r="P1385">
            <v>1183.48</v>
          </cell>
          <cell r="Q1385">
            <v>1465.91</v>
          </cell>
          <cell r="R1385">
            <v>6958</v>
          </cell>
          <cell r="S1385">
            <v>0</v>
          </cell>
          <cell r="T1385">
            <v>17359.72</v>
          </cell>
        </row>
        <row r="1386">
          <cell r="A1386">
            <v>5452</v>
          </cell>
          <cell r="B1386" t="str">
            <v>1150</v>
          </cell>
          <cell r="C1386">
            <v>760010031</v>
          </cell>
          <cell r="D1386" t="str">
            <v>760</v>
          </cell>
          <cell r="E1386" t="str">
            <v>76001</v>
          </cell>
          <cell r="F1386" t="str">
            <v>Y.Dışı Eğitim- Yol Ve Knk.Gid.</v>
          </cell>
          <cell r="G1386" t="str">
            <v>7600100311150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999.34</v>
          </cell>
          <cell r="O1386">
            <v>0</v>
          </cell>
          <cell r="P1386">
            <v>0</v>
          </cell>
          <cell r="Q1386">
            <v>0</v>
          </cell>
          <cell r="R1386">
            <v>147.44999999999999</v>
          </cell>
          <cell r="S1386">
            <v>0</v>
          </cell>
          <cell r="T1386">
            <v>1146.79</v>
          </cell>
        </row>
        <row r="1387">
          <cell r="A1387">
            <v>5452</v>
          </cell>
          <cell r="B1387" t="str">
            <v>1150</v>
          </cell>
          <cell r="C1387">
            <v>760010034</v>
          </cell>
          <cell r="D1387" t="str">
            <v>760</v>
          </cell>
          <cell r="E1387" t="str">
            <v>76001</v>
          </cell>
          <cell r="F1387" t="str">
            <v>Y.İçi Eğitim</v>
          </cell>
          <cell r="G1387" t="str">
            <v>7600100341150</v>
          </cell>
          <cell r="H1387">
            <v>0</v>
          </cell>
          <cell r="I1387">
            <v>0</v>
          </cell>
          <cell r="J1387">
            <v>7196.43</v>
          </cell>
          <cell r="K1387">
            <v>2060</v>
          </cell>
          <cell r="L1387">
            <v>777</v>
          </cell>
          <cell r="M1387">
            <v>646.70000000000005</v>
          </cell>
          <cell r="N1387">
            <v>194</v>
          </cell>
          <cell r="O1387">
            <v>2126.17</v>
          </cell>
          <cell r="P1387">
            <v>7586.69</v>
          </cell>
          <cell r="Q1387">
            <v>4274.6899999999996</v>
          </cell>
          <cell r="R1387">
            <v>6137.16</v>
          </cell>
          <cell r="S1387">
            <v>0</v>
          </cell>
          <cell r="T1387">
            <v>30998.84</v>
          </cell>
        </row>
        <row r="1388">
          <cell r="A1388">
            <v>5452</v>
          </cell>
          <cell r="B1388" t="str">
            <v>3100</v>
          </cell>
          <cell r="C1388">
            <v>760010030</v>
          </cell>
          <cell r="D1388" t="str">
            <v>760</v>
          </cell>
          <cell r="E1388" t="str">
            <v>76001</v>
          </cell>
          <cell r="F1388" t="str">
            <v>Y.İçi Eğitim-Yol Ve Konak.Gid.</v>
          </cell>
          <cell r="G1388" t="str">
            <v>7600100303100</v>
          </cell>
          <cell r="H1388">
            <v>0</v>
          </cell>
          <cell r="I1388">
            <v>0</v>
          </cell>
          <cell r="J1388">
            <v>0</v>
          </cell>
          <cell r="K1388">
            <v>53</v>
          </cell>
          <cell r="L1388">
            <v>20</v>
          </cell>
          <cell r="M1388">
            <v>0</v>
          </cell>
          <cell r="N1388">
            <v>0</v>
          </cell>
          <cell r="O1388">
            <v>0</v>
          </cell>
          <cell r="P1388">
            <v>383.51</v>
          </cell>
          <cell r="Q1388">
            <v>476.26</v>
          </cell>
          <cell r="R1388">
            <v>1368.93</v>
          </cell>
          <cell r="S1388">
            <v>0</v>
          </cell>
          <cell r="T1388">
            <v>2301.6999999999998</v>
          </cell>
        </row>
        <row r="1389">
          <cell r="A1389">
            <v>5452</v>
          </cell>
          <cell r="B1389" t="str">
            <v>3100</v>
          </cell>
          <cell r="C1389">
            <v>760010034</v>
          </cell>
          <cell r="D1389" t="str">
            <v>760</v>
          </cell>
          <cell r="E1389" t="str">
            <v>76001</v>
          </cell>
          <cell r="F1389" t="str">
            <v>Y.İçi Eğitim</v>
          </cell>
          <cell r="G1389" t="str">
            <v>7600100343100</v>
          </cell>
          <cell r="H1389">
            <v>0</v>
          </cell>
          <cell r="I1389">
            <v>0</v>
          </cell>
          <cell r="J1389">
            <v>427.54</v>
          </cell>
          <cell r="K1389">
            <v>241.15</v>
          </cell>
          <cell r="L1389">
            <v>461.72</v>
          </cell>
          <cell r="M1389">
            <v>1058.24</v>
          </cell>
          <cell r="N1389">
            <v>855.2</v>
          </cell>
          <cell r="O1389">
            <v>1026</v>
          </cell>
          <cell r="P1389">
            <v>3654.03</v>
          </cell>
          <cell r="Q1389">
            <v>13562.1</v>
          </cell>
          <cell r="R1389">
            <v>7306.27</v>
          </cell>
          <cell r="S1389">
            <v>0</v>
          </cell>
          <cell r="T1389">
            <v>28592.25</v>
          </cell>
        </row>
        <row r="1390">
          <cell r="A1390">
            <v>5452</v>
          </cell>
          <cell r="B1390" t="str">
            <v>3150</v>
          </cell>
          <cell r="C1390">
            <v>760010030</v>
          </cell>
          <cell r="D1390" t="str">
            <v>760</v>
          </cell>
          <cell r="E1390" t="str">
            <v>76001</v>
          </cell>
          <cell r="F1390" t="str">
            <v>Y.İçi Eğitim-Yol Ve Konak.Gid.</v>
          </cell>
          <cell r="G1390" t="str">
            <v>7600100303150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184.46</v>
          </cell>
          <cell r="Q1390">
            <v>0</v>
          </cell>
          <cell r="R1390">
            <v>268.42</v>
          </cell>
          <cell r="S1390">
            <v>0</v>
          </cell>
          <cell r="T1390">
            <v>452.88</v>
          </cell>
        </row>
        <row r="1391">
          <cell r="A1391">
            <v>5452</v>
          </cell>
          <cell r="B1391" t="str">
            <v>3150</v>
          </cell>
          <cell r="C1391">
            <v>760010034</v>
          </cell>
          <cell r="D1391" t="str">
            <v>760</v>
          </cell>
          <cell r="E1391" t="str">
            <v>76001</v>
          </cell>
          <cell r="F1391" t="str">
            <v>Y.İçi Eğitim</v>
          </cell>
          <cell r="G1391" t="str">
            <v>7600100343150</v>
          </cell>
          <cell r="H1391">
            <v>0</v>
          </cell>
          <cell r="I1391">
            <v>0</v>
          </cell>
          <cell r="J1391">
            <v>0</v>
          </cell>
          <cell r="K1391">
            <v>284.62</v>
          </cell>
          <cell r="L1391">
            <v>777</v>
          </cell>
          <cell r="M1391">
            <v>0</v>
          </cell>
          <cell r="N1391">
            <v>0</v>
          </cell>
          <cell r="O1391">
            <v>0</v>
          </cell>
          <cell r="P1391">
            <v>937.29</v>
          </cell>
          <cell r="Q1391">
            <v>450.64</v>
          </cell>
          <cell r="R1391">
            <v>2694.34</v>
          </cell>
          <cell r="S1391">
            <v>0</v>
          </cell>
          <cell r="T1391">
            <v>5143.8900000000003</v>
          </cell>
        </row>
        <row r="1392">
          <cell r="A1392">
            <v>5452</v>
          </cell>
          <cell r="B1392" t="str">
            <v>3200</v>
          </cell>
          <cell r="C1392">
            <v>760010030</v>
          </cell>
          <cell r="D1392" t="str">
            <v>760</v>
          </cell>
          <cell r="E1392" t="str">
            <v>76001</v>
          </cell>
          <cell r="F1392" t="str">
            <v>Y.İçi Eğitim-Yol Ve Konak.Gid.</v>
          </cell>
          <cell r="G1392" t="str">
            <v>7600100303200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369.49</v>
          </cell>
          <cell r="O1392">
            <v>0</v>
          </cell>
          <cell r="P1392">
            <v>0</v>
          </cell>
          <cell r="Q1392">
            <v>0</v>
          </cell>
          <cell r="R1392">
            <v>1058.73</v>
          </cell>
          <cell r="S1392">
            <v>0</v>
          </cell>
          <cell r="T1392">
            <v>1428.22</v>
          </cell>
        </row>
        <row r="1393">
          <cell r="A1393">
            <v>5452</v>
          </cell>
          <cell r="B1393" t="str">
            <v>3200</v>
          </cell>
          <cell r="C1393">
            <v>760010031</v>
          </cell>
          <cell r="D1393" t="str">
            <v>760</v>
          </cell>
          <cell r="E1393" t="str">
            <v>76001</v>
          </cell>
          <cell r="F1393" t="str">
            <v>Y.Dışı Eğitim- Yol Ve Knk.Gid.</v>
          </cell>
          <cell r="G1393" t="str">
            <v>7600100313200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2264.9299999999998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2264.9299999999998</v>
          </cell>
        </row>
        <row r="1394">
          <cell r="A1394">
            <v>5452</v>
          </cell>
          <cell r="B1394" t="str">
            <v>3200</v>
          </cell>
          <cell r="C1394">
            <v>760010034</v>
          </cell>
          <cell r="D1394" t="str">
            <v>760</v>
          </cell>
          <cell r="E1394" t="str">
            <v>76001</v>
          </cell>
          <cell r="F1394" t="str">
            <v>Y.İçi Eğitim</v>
          </cell>
          <cell r="G1394" t="str">
            <v>7600100343200</v>
          </cell>
          <cell r="H1394">
            <v>0</v>
          </cell>
          <cell r="I1394">
            <v>0</v>
          </cell>
          <cell r="J1394">
            <v>427.54</v>
          </cell>
          <cell r="K1394">
            <v>193.15</v>
          </cell>
          <cell r="L1394">
            <v>181</v>
          </cell>
          <cell r="M1394">
            <v>117.58</v>
          </cell>
          <cell r="N1394">
            <v>3504.01</v>
          </cell>
          <cell r="O1394">
            <v>642</v>
          </cell>
          <cell r="P1394">
            <v>2145.66</v>
          </cell>
          <cell r="Q1394">
            <v>0</v>
          </cell>
          <cell r="R1394">
            <v>1443.8</v>
          </cell>
          <cell r="S1394">
            <v>0</v>
          </cell>
          <cell r="T1394">
            <v>8654.74</v>
          </cell>
        </row>
        <row r="1395">
          <cell r="A1395">
            <v>5452</v>
          </cell>
          <cell r="B1395" t="str">
            <v>3250</v>
          </cell>
          <cell r="C1395">
            <v>760010031</v>
          </cell>
          <cell r="D1395" t="str">
            <v>760</v>
          </cell>
          <cell r="E1395" t="str">
            <v>76001</v>
          </cell>
          <cell r="F1395" t="str">
            <v>Y.Dışı Eğitim- Yol Ve Knk.Gid.</v>
          </cell>
          <cell r="G1395" t="str">
            <v>7600100313250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271.2</v>
          </cell>
          <cell r="S1395">
            <v>0</v>
          </cell>
          <cell r="T1395">
            <v>271.2</v>
          </cell>
        </row>
        <row r="1396">
          <cell r="A1396">
            <v>5452</v>
          </cell>
          <cell r="B1396" t="str">
            <v>3350</v>
          </cell>
          <cell r="C1396">
            <v>760010034</v>
          </cell>
          <cell r="D1396" t="str">
            <v>760</v>
          </cell>
          <cell r="E1396" t="str">
            <v>76001</v>
          </cell>
          <cell r="F1396" t="str">
            <v>Y.İçi Eğitim</v>
          </cell>
          <cell r="G1396" t="str">
            <v>7600100343350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74.150000000000006</v>
          </cell>
          <cell r="S1396">
            <v>0</v>
          </cell>
          <cell r="T1396">
            <v>74.150000000000006</v>
          </cell>
        </row>
        <row r="1397">
          <cell r="A1397">
            <v>5452</v>
          </cell>
          <cell r="B1397" t="str">
            <v>3400</v>
          </cell>
          <cell r="C1397">
            <v>760010030</v>
          </cell>
          <cell r="D1397" t="str">
            <v>760</v>
          </cell>
          <cell r="E1397" t="str">
            <v>76001</v>
          </cell>
          <cell r="F1397" t="str">
            <v>Y.İçi Eğitim-Yol Ve Konak.Gid.</v>
          </cell>
          <cell r="G1397" t="str">
            <v>7600100303400</v>
          </cell>
          <cell r="H1397">
            <v>0</v>
          </cell>
          <cell r="I1397">
            <v>106.7</v>
          </cell>
          <cell r="J1397">
            <v>0</v>
          </cell>
          <cell r="K1397">
            <v>0</v>
          </cell>
          <cell r="L1397">
            <v>35</v>
          </cell>
          <cell r="M1397">
            <v>0</v>
          </cell>
          <cell r="N1397">
            <v>0</v>
          </cell>
          <cell r="O1397">
            <v>0</v>
          </cell>
          <cell r="P1397">
            <v>331.91</v>
          </cell>
          <cell r="Q1397">
            <v>0</v>
          </cell>
          <cell r="R1397">
            <v>177.26</v>
          </cell>
          <cell r="S1397">
            <v>0</v>
          </cell>
          <cell r="T1397">
            <v>650.87</v>
          </cell>
        </row>
        <row r="1398">
          <cell r="A1398">
            <v>5452</v>
          </cell>
          <cell r="B1398" t="str">
            <v>3400</v>
          </cell>
          <cell r="C1398">
            <v>760010031</v>
          </cell>
          <cell r="D1398" t="str">
            <v>760</v>
          </cell>
          <cell r="E1398" t="str">
            <v>76001</v>
          </cell>
          <cell r="F1398" t="str">
            <v>Y.Dışı Eğitim- Yol Ve Knk.Gid.</v>
          </cell>
          <cell r="G1398" t="str">
            <v>7600100313400</v>
          </cell>
          <cell r="H1398">
            <v>0</v>
          </cell>
          <cell r="I1398">
            <v>0</v>
          </cell>
          <cell r="J1398">
            <v>62.71</v>
          </cell>
          <cell r="K1398">
            <v>0</v>
          </cell>
          <cell r="L1398">
            <v>819.79</v>
          </cell>
          <cell r="M1398">
            <v>1176.07</v>
          </cell>
          <cell r="N1398">
            <v>0</v>
          </cell>
          <cell r="O1398">
            <v>54.75</v>
          </cell>
          <cell r="P1398">
            <v>0</v>
          </cell>
          <cell r="Q1398">
            <v>0</v>
          </cell>
          <cell r="R1398">
            <v>977.2</v>
          </cell>
          <cell r="S1398">
            <v>0</v>
          </cell>
          <cell r="T1398">
            <v>3090.52</v>
          </cell>
        </row>
        <row r="1399">
          <cell r="A1399">
            <v>5452</v>
          </cell>
          <cell r="B1399" t="str">
            <v>3400</v>
          </cell>
          <cell r="C1399">
            <v>760010034</v>
          </cell>
          <cell r="D1399" t="str">
            <v>760</v>
          </cell>
          <cell r="E1399" t="str">
            <v>76001</v>
          </cell>
          <cell r="F1399" t="str">
            <v>Y.İçi Eğitim</v>
          </cell>
          <cell r="G1399" t="str">
            <v>7600100343400</v>
          </cell>
          <cell r="H1399">
            <v>0</v>
          </cell>
          <cell r="I1399">
            <v>0</v>
          </cell>
          <cell r="J1399">
            <v>163.19999999999999</v>
          </cell>
          <cell r="K1399">
            <v>383.15</v>
          </cell>
          <cell r="L1399">
            <v>1041</v>
          </cell>
          <cell r="M1399">
            <v>719.66</v>
          </cell>
          <cell r="N1399">
            <v>1260.1500000000001</v>
          </cell>
          <cell r="O1399">
            <v>411</v>
          </cell>
          <cell r="P1399">
            <v>1217.69</v>
          </cell>
          <cell r="Q1399">
            <v>9849.44</v>
          </cell>
          <cell r="R1399">
            <v>709.59</v>
          </cell>
          <cell r="S1399">
            <v>0</v>
          </cell>
          <cell r="T1399">
            <v>15754.88</v>
          </cell>
        </row>
        <row r="1400">
          <cell r="A1400">
            <v>5452</v>
          </cell>
          <cell r="B1400" t="str">
            <v>4250</v>
          </cell>
          <cell r="C1400">
            <v>760010028</v>
          </cell>
          <cell r="D1400" t="str">
            <v>760</v>
          </cell>
          <cell r="E1400" t="str">
            <v>76001</v>
          </cell>
          <cell r="F1400" t="str">
            <v>Personel Eğitimi</v>
          </cell>
          <cell r="G1400" t="str">
            <v>7600100284250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4294.7</v>
          </cell>
          <cell r="S1400">
            <v>0</v>
          </cell>
          <cell r="T1400">
            <v>4294.7</v>
          </cell>
        </row>
        <row r="1401">
          <cell r="A1401">
            <v>5452</v>
          </cell>
          <cell r="B1401" t="str">
            <v>4250</v>
          </cell>
          <cell r="C1401">
            <v>760010030</v>
          </cell>
          <cell r="D1401" t="str">
            <v>760</v>
          </cell>
          <cell r="E1401" t="str">
            <v>76001</v>
          </cell>
          <cell r="F1401" t="str">
            <v>Y.İçi Eğitim-Yol Ve Konak.Gid.</v>
          </cell>
          <cell r="G1401" t="str">
            <v>7600100304250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1825.62</v>
          </cell>
          <cell r="S1401">
            <v>0</v>
          </cell>
          <cell r="T1401">
            <v>1825.62</v>
          </cell>
        </row>
        <row r="1402">
          <cell r="A1402">
            <v>5452</v>
          </cell>
          <cell r="B1402" t="str">
            <v>4250</v>
          </cell>
          <cell r="C1402">
            <v>760010031</v>
          </cell>
          <cell r="D1402" t="str">
            <v>760</v>
          </cell>
          <cell r="E1402" t="str">
            <v>76001</v>
          </cell>
          <cell r="F1402" t="str">
            <v>Y.Dışı Eğitim- Yol Ve Knk.Gid.</v>
          </cell>
          <cell r="G1402" t="str">
            <v>7600100314250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752.8</v>
          </cell>
          <cell r="N1402">
            <v>0</v>
          </cell>
          <cell r="O1402">
            <v>0</v>
          </cell>
          <cell r="P1402">
            <v>841.08</v>
          </cell>
          <cell r="Q1402">
            <v>728.79</v>
          </cell>
          <cell r="R1402">
            <v>898.19</v>
          </cell>
          <cell r="S1402">
            <v>0</v>
          </cell>
          <cell r="T1402">
            <v>3220.86</v>
          </cell>
        </row>
        <row r="1403">
          <cell r="A1403">
            <v>5452</v>
          </cell>
          <cell r="B1403" t="str">
            <v>4250</v>
          </cell>
          <cell r="C1403">
            <v>760010034</v>
          </cell>
          <cell r="D1403" t="str">
            <v>760</v>
          </cell>
          <cell r="E1403" t="str">
            <v>76001</v>
          </cell>
          <cell r="F1403" t="str">
            <v>Y.İçi Eğitim</v>
          </cell>
          <cell r="G1403" t="str">
            <v>7600100344250</v>
          </cell>
          <cell r="H1403">
            <v>0</v>
          </cell>
          <cell r="I1403">
            <v>0</v>
          </cell>
          <cell r="J1403">
            <v>290</v>
          </cell>
          <cell r="K1403">
            <v>0</v>
          </cell>
          <cell r="L1403">
            <v>0</v>
          </cell>
          <cell r="M1403">
            <v>0</v>
          </cell>
          <cell r="N1403">
            <v>571.47</v>
          </cell>
          <cell r="O1403">
            <v>0</v>
          </cell>
          <cell r="P1403">
            <v>0</v>
          </cell>
          <cell r="Q1403">
            <v>952.07</v>
          </cell>
          <cell r="R1403">
            <v>0</v>
          </cell>
          <cell r="S1403">
            <v>0</v>
          </cell>
          <cell r="T1403">
            <v>1813.54</v>
          </cell>
        </row>
        <row r="1404">
          <cell r="A1404">
            <v>5452</v>
          </cell>
          <cell r="B1404" t="str">
            <v>5100</v>
          </cell>
          <cell r="C1404">
            <v>770010030</v>
          </cell>
          <cell r="D1404" t="str">
            <v>770</v>
          </cell>
          <cell r="E1404" t="str">
            <v>77001</v>
          </cell>
          <cell r="F1404" t="str">
            <v>Y.İçi Eğitim-Yol Ve Konak.Gid.</v>
          </cell>
          <cell r="G1404" t="str">
            <v>7700100305100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8</v>
          </cell>
          <cell r="Q1404">
            <v>0</v>
          </cell>
          <cell r="R1404">
            <v>394.92</v>
          </cell>
          <cell r="S1404">
            <v>0</v>
          </cell>
          <cell r="T1404">
            <v>402.92</v>
          </cell>
        </row>
        <row r="1405">
          <cell r="A1405">
            <v>5452</v>
          </cell>
          <cell r="B1405" t="str">
            <v>5100</v>
          </cell>
          <cell r="C1405">
            <v>770010031</v>
          </cell>
          <cell r="D1405" t="str">
            <v>770</v>
          </cell>
          <cell r="E1405" t="str">
            <v>77001</v>
          </cell>
          <cell r="F1405" t="str">
            <v>Y.Dışı Eğitim- Yol Ve Knk.Gid.</v>
          </cell>
          <cell r="G1405" t="str">
            <v>7700100315100</v>
          </cell>
          <cell r="H1405">
            <v>1942.78</v>
          </cell>
          <cell r="I1405">
            <v>0</v>
          </cell>
          <cell r="J1405">
            <v>0</v>
          </cell>
          <cell r="K1405">
            <v>102.54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10</v>
          </cell>
          <cell r="S1405">
            <v>0</v>
          </cell>
          <cell r="T1405">
            <v>2055.3200000000002</v>
          </cell>
        </row>
        <row r="1406">
          <cell r="A1406">
            <v>5452</v>
          </cell>
          <cell r="B1406" t="str">
            <v>5100</v>
          </cell>
          <cell r="C1406">
            <v>770010033</v>
          </cell>
          <cell r="D1406" t="str">
            <v>770</v>
          </cell>
          <cell r="E1406" t="str">
            <v>77001</v>
          </cell>
          <cell r="F1406" t="str">
            <v>Y.İçi Eğitim</v>
          </cell>
          <cell r="G1406" t="str">
            <v>7700100335100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1078.94</v>
          </cell>
          <cell r="M1406">
            <v>505.6</v>
          </cell>
          <cell r="N1406">
            <v>668.31</v>
          </cell>
          <cell r="O1406">
            <v>470.6</v>
          </cell>
          <cell r="P1406">
            <v>1047.97</v>
          </cell>
          <cell r="Q1406">
            <v>0</v>
          </cell>
          <cell r="R1406">
            <v>3423.55</v>
          </cell>
          <cell r="S1406">
            <v>0</v>
          </cell>
          <cell r="T1406">
            <v>7194.97</v>
          </cell>
        </row>
        <row r="1407">
          <cell r="A1407">
            <v>5452</v>
          </cell>
          <cell r="B1407" t="str">
            <v>6100</v>
          </cell>
          <cell r="C1407">
            <v>770010030</v>
          </cell>
          <cell r="D1407" t="str">
            <v>770</v>
          </cell>
          <cell r="E1407" t="str">
            <v>77001</v>
          </cell>
          <cell r="F1407" t="str">
            <v>Y.İçi Eğitim-Yol Ve Konak.Gid.</v>
          </cell>
          <cell r="G1407" t="str">
            <v>7700100306100</v>
          </cell>
          <cell r="H1407">
            <v>0</v>
          </cell>
          <cell r="I1407">
            <v>33.9</v>
          </cell>
          <cell r="J1407">
            <v>65</v>
          </cell>
          <cell r="K1407">
            <v>33.9</v>
          </cell>
          <cell r="L1407">
            <v>33.9</v>
          </cell>
          <cell r="M1407">
            <v>0</v>
          </cell>
          <cell r="N1407">
            <v>0</v>
          </cell>
          <cell r="O1407">
            <v>21</v>
          </cell>
          <cell r="P1407">
            <v>1504.82</v>
          </cell>
          <cell r="Q1407">
            <v>0</v>
          </cell>
          <cell r="R1407">
            <v>596.09</v>
          </cell>
          <cell r="S1407">
            <v>0</v>
          </cell>
          <cell r="T1407">
            <v>2288.61</v>
          </cell>
        </row>
        <row r="1408">
          <cell r="A1408">
            <v>5452</v>
          </cell>
          <cell r="B1408" t="str">
            <v>6100</v>
          </cell>
          <cell r="C1408">
            <v>770010033</v>
          </cell>
          <cell r="D1408" t="str">
            <v>770</v>
          </cell>
          <cell r="E1408" t="str">
            <v>77001</v>
          </cell>
          <cell r="F1408" t="str">
            <v>Y.İçi Eğitim</v>
          </cell>
          <cell r="G1408" t="str">
            <v>7700100336100</v>
          </cell>
          <cell r="H1408">
            <v>0</v>
          </cell>
          <cell r="I1408">
            <v>0</v>
          </cell>
          <cell r="J1408">
            <v>1016.2</v>
          </cell>
          <cell r="K1408">
            <v>288.14999999999998</v>
          </cell>
          <cell r="L1408">
            <v>772.66</v>
          </cell>
          <cell r="M1408">
            <v>621.72</v>
          </cell>
          <cell r="N1408">
            <v>3288.89</v>
          </cell>
          <cell r="O1408">
            <v>4845.26</v>
          </cell>
          <cell r="P1408">
            <v>505.37</v>
          </cell>
          <cell r="Q1408">
            <v>238.22</v>
          </cell>
          <cell r="R1408">
            <v>1762.03</v>
          </cell>
          <cell r="S1408">
            <v>0</v>
          </cell>
          <cell r="T1408">
            <v>13338.5</v>
          </cell>
        </row>
        <row r="1409">
          <cell r="A1409">
            <v>5452</v>
          </cell>
          <cell r="B1409" t="str">
            <v>7100</v>
          </cell>
          <cell r="C1409">
            <v>770010030</v>
          </cell>
          <cell r="D1409" t="str">
            <v>770</v>
          </cell>
          <cell r="E1409" t="str">
            <v>77001</v>
          </cell>
          <cell r="F1409" t="str">
            <v>Y.İçi Eğitim-Yol Ve Konak.Gid.</v>
          </cell>
          <cell r="G1409" t="str">
            <v>7700100307100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57</v>
          </cell>
          <cell r="Q1409">
            <v>0</v>
          </cell>
          <cell r="R1409">
            <v>0</v>
          </cell>
          <cell r="S1409">
            <v>0</v>
          </cell>
          <cell r="T1409">
            <v>57</v>
          </cell>
        </row>
        <row r="1410">
          <cell r="A1410">
            <v>5452</v>
          </cell>
          <cell r="B1410" t="str">
            <v>7150</v>
          </cell>
          <cell r="C1410">
            <v>770010028</v>
          </cell>
          <cell r="D1410" t="str">
            <v>770</v>
          </cell>
          <cell r="E1410" t="str">
            <v>77001</v>
          </cell>
          <cell r="F1410" t="str">
            <v>Eğitim Giderleri</v>
          </cell>
          <cell r="G1410" t="str">
            <v>7700100287150</v>
          </cell>
          <cell r="H1410">
            <v>0</v>
          </cell>
          <cell r="I1410">
            <v>2132.52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0</v>
          </cell>
          <cell r="T1410">
            <v>2132.52</v>
          </cell>
        </row>
        <row r="1411">
          <cell r="A1411">
            <v>5452</v>
          </cell>
          <cell r="B1411" t="str">
            <v>7150</v>
          </cell>
          <cell r="C1411">
            <v>770010030</v>
          </cell>
          <cell r="D1411" t="str">
            <v>770</v>
          </cell>
          <cell r="E1411" t="str">
            <v>77001</v>
          </cell>
          <cell r="F1411" t="str">
            <v>Y.İçi Eğitim-Yol Ve Konak.Gid.</v>
          </cell>
          <cell r="G1411" t="str">
            <v>7700100307150</v>
          </cell>
          <cell r="H1411">
            <v>2082.87</v>
          </cell>
          <cell r="I1411">
            <v>216.52</v>
          </cell>
          <cell r="J1411">
            <v>6.5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1569.92</v>
          </cell>
          <cell r="Q1411">
            <v>1317.62</v>
          </cell>
          <cell r="R1411">
            <v>341.6</v>
          </cell>
          <cell r="S1411">
            <v>0</v>
          </cell>
          <cell r="T1411">
            <v>5535.03</v>
          </cell>
        </row>
        <row r="1412">
          <cell r="A1412">
            <v>5452</v>
          </cell>
          <cell r="B1412" t="str">
            <v>7150</v>
          </cell>
          <cell r="C1412">
            <v>770010031</v>
          </cell>
          <cell r="D1412" t="str">
            <v>770</v>
          </cell>
          <cell r="E1412" t="str">
            <v>77001</v>
          </cell>
          <cell r="F1412" t="str">
            <v>Y.Dışı Eğitim- Yol Ve Knk.Gid.</v>
          </cell>
          <cell r="G1412" t="str">
            <v>7700100317150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795.99</v>
          </cell>
          <cell r="M1412">
            <v>793.99</v>
          </cell>
          <cell r="N1412">
            <v>0</v>
          </cell>
          <cell r="O1412">
            <v>0</v>
          </cell>
          <cell r="P1412">
            <v>0</v>
          </cell>
          <cell r="Q1412">
            <v>141</v>
          </cell>
          <cell r="R1412">
            <v>0</v>
          </cell>
          <cell r="S1412">
            <v>0</v>
          </cell>
          <cell r="T1412">
            <v>1730.98</v>
          </cell>
        </row>
        <row r="1413">
          <cell r="A1413">
            <v>5452</v>
          </cell>
          <cell r="B1413" t="str">
            <v>7150</v>
          </cell>
          <cell r="C1413">
            <v>770010033</v>
          </cell>
          <cell r="D1413" t="str">
            <v>770</v>
          </cell>
          <cell r="E1413" t="str">
            <v>77001</v>
          </cell>
          <cell r="F1413" t="str">
            <v>Y.İçi Eğitim</v>
          </cell>
          <cell r="G1413" t="str">
            <v>7700100337150</v>
          </cell>
          <cell r="H1413">
            <v>0</v>
          </cell>
          <cell r="I1413">
            <v>852.73</v>
          </cell>
          <cell r="J1413">
            <v>326.39999999999998</v>
          </cell>
          <cell r="K1413">
            <v>2422.02</v>
          </cell>
          <cell r="L1413">
            <v>1913.17</v>
          </cell>
          <cell r="M1413">
            <v>2481.5100000000002</v>
          </cell>
          <cell r="N1413">
            <v>3228.79</v>
          </cell>
          <cell r="O1413">
            <v>581.76</v>
          </cell>
          <cell r="P1413">
            <v>4912.04</v>
          </cell>
          <cell r="Q1413">
            <v>6264.36</v>
          </cell>
          <cell r="R1413">
            <v>438.5</v>
          </cell>
          <cell r="S1413">
            <v>0</v>
          </cell>
          <cell r="T1413">
            <v>23421.279999999999</v>
          </cell>
        </row>
        <row r="1414">
          <cell r="A1414">
            <v>5452</v>
          </cell>
          <cell r="B1414" t="str">
            <v>7200</v>
          </cell>
          <cell r="C1414">
            <v>770010030</v>
          </cell>
          <cell r="D1414" t="str">
            <v>770</v>
          </cell>
          <cell r="E1414" t="str">
            <v>77001</v>
          </cell>
          <cell r="F1414" t="str">
            <v>Y.İçi Eğitim-Yol Ve Konak.Gid.</v>
          </cell>
          <cell r="G1414" t="str">
            <v>7700100307200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202.07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202.07</v>
          </cell>
        </row>
        <row r="1415">
          <cell r="A1415">
            <v>5452</v>
          </cell>
          <cell r="B1415" t="str">
            <v>7200</v>
          </cell>
          <cell r="C1415">
            <v>770010031</v>
          </cell>
          <cell r="D1415" t="str">
            <v>770</v>
          </cell>
          <cell r="E1415" t="str">
            <v>77001</v>
          </cell>
          <cell r="F1415" t="str">
            <v>Y.Dışı Eğitim- Yol Ve Knk.Gid.</v>
          </cell>
          <cell r="G1415" t="str">
            <v>7700100317200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1415.46</v>
          </cell>
          <cell r="S1415">
            <v>0</v>
          </cell>
          <cell r="T1415">
            <v>1415.46</v>
          </cell>
        </row>
        <row r="1416">
          <cell r="A1416">
            <v>5452</v>
          </cell>
          <cell r="B1416" t="str">
            <v>7200</v>
          </cell>
          <cell r="C1416">
            <v>770010033</v>
          </cell>
          <cell r="D1416" t="str">
            <v>770</v>
          </cell>
          <cell r="E1416" t="str">
            <v>77001</v>
          </cell>
          <cell r="F1416" t="str">
            <v>Y.İçi Eğitim</v>
          </cell>
          <cell r="G1416" t="str">
            <v>7700100337200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137.04</v>
          </cell>
          <cell r="S1416">
            <v>0</v>
          </cell>
          <cell r="T1416">
            <v>137.04</v>
          </cell>
        </row>
        <row r="1417">
          <cell r="A1417">
            <v>5452</v>
          </cell>
          <cell r="B1417" t="str">
            <v>7251</v>
          </cell>
          <cell r="C1417">
            <v>770010030</v>
          </cell>
          <cell r="D1417" t="str">
            <v>770</v>
          </cell>
          <cell r="E1417" t="str">
            <v>77001</v>
          </cell>
          <cell r="F1417" t="str">
            <v>Y.İçi Eğitim-Yol Ve Konak.Gid.</v>
          </cell>
          <cell r="G1417" t="str">
            <v>7700100307251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620.85</v>
          </cell>
          <cell r="Q1417">
            <v>0</v>
          </cell>
          <cell r="R1417">
            <v>0</v>
          </cell>
          <cell r="S1417">
            <v>0</v>
          </cell>
          <cell r="T1417">
            <v>620.85</v>
          </cell>
        </row>
        <row r="1418">
          <cell r="A1418">
            <v>5452</v>
          </cell>
          <cell r="B1418" t="str">
            <v>7251</v>
          </cell>
          <cell r="C1418">
            <v>770010033</v>
          </cell>
          <cell r="D1418" t="str">
            <v>770</v>
          </cell>
          <cell r="E1418" t="str">
            <v>77001</v>
          </cell>
          <cell r="F1418" t="str">
            <v>Y.İçi Eğitim</v>
          </cell>
          <cell r="G1418" t="str">
            <v>7700100337251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1732</v>
          </cell>
          <cell r="S1418">
            <v>0</v>
          </cell>
          <cell r="T1418">
            <v>1732</v>
          </cell>
        </row>
        <row r="1419">
          <cell r="A1419">
            <v>5454</v>
          </cell>
          <cell r="B1419" t="str">
            <v>7150</v>
          </cell>
          <cell r="C1419">
            <v>770190010</v>
          </cell>
          <cell r="D1419" t="str">
            <v>770</v>
          </cell>
          <cell r="E1419" t="str">
            <v>77019</v>
          </cell>
          <cell r="F1419" t="str">
            <v>Personel Sosyal Aktivite Gid.</v>
          </cell>
          <cell r="G1419" t="str">
            <v>7701900107150</v>
          </cell>
          <cell r="H1419">
            <v>127024.42</v>
          </cell>
          <cell r="I1419">
            <v>100</v>
          </cell>
          <cell r="J1419">
            <v>275.33</v>
          </cell>
          <cell r="K1419">
            <v>617.25</v>
          </cell>
          <cell r="L1419">
            <v>977.22</v>
          </cell>
          <cell r="M1419">
            <v>2669.72</v>
          </cell>
          <cell r="N1419">
            <v>756.42</v>
          </cell>
          <cell r="O1419">
            <v>7713.19</v>
          </cell>
          <cell r="P1419">
            <v>32868.86</v>
          </cell>
          <cell r="Q1419">
            <v>3008.85</v>
          </cell>
          <cell r="R1419">
            <v>10300</v>
          </cell>
          <cell r="S1419">
            <v>0</v>
          </cell>
          <cell r="T1419">
            <v>186311.26</v>
          </cell>
        </row>
        <row r="1420">
          <cell r="A1420">
            <v>5461</v>
          </cell>
          <cell r="B1420" t="str">
            <v>7150</v>
          </cell>
          <cell r="C1420">
            <v>770070007</v>
          </cell>
          <cell r="D1420" t="str">
            <v>770</v>
          </cell>
          <cell r="E1420" t="str">
            <v>77007</v>
          </cell>
          <cell r="F1420" t="str">
            <v>Gazete Ve Dergi İlanları</v>
          </cell>
          <cell r="G1420" t="str">
            <v>7700700077150</v>
          </cell>
          <cell r="H1420">
            <v>683.33</v>
          </cell>
          <cell r="I1420">
            <v>683.33</v>
          </cell>
          <cell r="J1420">
            <v>683.33</v>
          </cell>
          <cell r="K1420">
            <v>683.33</v>
          </cell>
          <cell r="L1420">
            <v>948.88</v>
          </cell>
          <cell r="M1420">
            <v>683.33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0</v>
          </cell>
          <cell r="T1420">
            <v>4365.53</v>
          </cell>
        </row>
        <row r="1421">
          <cell r="A1421">
            <v>5461</v>
          </cell>
          <cell r="B1421" t="str">
            <v>7150</v>
          </cell>
          <cell r="C1421">
            <v>770190008</v>
          </cell>
          <cell r="D1421" t="str">
            <v>770</v>
          </cell>
          <cell r="E1421" t="str">
            <v>77019</v>
          </cell>
          <cell r="F1421" t="str">
            <v>Saha Seçme Yerleştirme Gid.</v>
          </cell>
          <cell r="G1421" t="str">
            <v>7701900087150</v>
          </cell>
          <cell r="H1421">
            <v>930.71</v>
          </cell>
          <cell r="I1421">
            <v>620.05999999999995</v>
          </cell>
          <cell r="J1421">
            <v>0</v>
          </cell>
          <cell r="K1421">
            <v>465.1</v>
          </cell>
          <cell r="L1421">
            <v>1877.54</v>
          </cell>
          <cell r="M1421">
            <v>1199.83</v>
          </cell>
          <cell r="N1421">
            <v>361.41</v>
          </cell>
          <cell r="O1421">
            <v>15305.55</v>
          </cell>
          <cell r="P1421">
            <v>704.58</v>
          </cell>
          <cell r="Q1421">
            <v>8270.65</v>
          </cell>
          <cell r="R1421">
            <v>1856.96</v>
          </cell>
          <cell r="S1421">
            <v>0</v>
          </cell>
          <cell r="T1421">
            <v>31592.39</v>
          </cell>
        </row>
        <row r="1422">
          <cell r="A1422">
            <v>5461</v>
          </cell>
          <cell r="B1422" t="str">
            <v>7150</v>
          </cell>
          <cell r="C1422">
            <v>770190009</v>
          </cell>
          <cell r="D1422" t="str">
            <v>770</v>
          </cell>
          <cell r="E1422" t="str">
            <v>77019</v>
          </cell>
          <cell r="F1422" t="str">
            <v>Ofis Seçme Yerleştirme Gid.</v>
          </cell>
          <cell r="G1422" t="str">
            <v>7701900097150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1031.49</v>
          </cell>
          <cell r="M1422">
            <v>7516.1</v>
          </cell>
          <cell r="N1422">
            <v>8844.91</v>
          </cell>
          <cell r="O1422">
            <v>174.06</v>
          </cell>
          <cell r="P1422">
            <v>0</v>
          </cell>
          <cell r="Q1422">
            <v>113.06</v>
          </cell>
          <cell r="R1422">
            <v>32.11</v>
          </cell>
          <cell r="S1422">
            <v>0</v>
          </cell>
          <cell r="T1422">
            <v>17711.73</v>
          </cell>
        </row>
        <row r="1423">
          <cell r="A1423">
            <v>5462</v>
          </cell>
          <cell r="B1423" t="str">
            <v>7100</v>
          </cell>
          <cell r="C1423">
            <v>770100010</v>
          </cell>
          <cell r="D1423" t="str">
            <v>770</v>
          </cell>
          <cell r="E1423" t="str">
            <v>77010</v>
          </cell>
          <cell r="F1423" t="str">
            <v>İK DANIŞMANLIK GİDERİ</v>
          </cell>
          <cell r="G1423" t="str">
            <v>7701000107100</v>
          </cell>
          <cell r="H1423">
            <v>10400</v>
          </cell>
          <cell r="I1423">
            <v>0</v>
          </cell>
          <cell r="J1423">
            <v>0</v>
          </cell>
          <cell r="K1423">
            <v>-10400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</row>
        <row r="1424">
          <cell r="A1424">
            <v>5462</v>
          </cell>
          <cell r="B1424" t="str">
            <v>7150</v>
          </cell>
          <cell r="C1424">
            <v>770100010</v>
          </cell>
          <cell r="D1424" t="str">
            <v>770</v>
          </cell>
          <cell r="E1424" t="str">
            <v>77010</v>
          </cell>
          <cell r="F1424" t="str">
            <v>İK DANIŞMANLIK GİDERİ</v>
          </cell>
          <cell r="G1424" t="str">
            <v>7701000107150</v>
          </cell>
          <cell r="H1424">
            <v>0</v>
          </cell>
          <cell r="I1424">
            <v>0</v>
          </cell>
          <cell r="J1424">
            <v>0</v>
          </cell>
          <cell r="K1424">
            <v>10400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10400</v>
          </cell>
        </row>
        <row r="1425">
          <cell r="A1425">
            <v>5486</v>
          </cell>
          <cell r="B1425" t="str">
            <v>1102</v>
          </cell>
          <cell r="C1425">
            <v>760010025</v>
          </cell>
          <cell r="D1425" t="str">
            <v>760</v>
          </cell>
          <cell r="E1425" t="str">
            <v>76001</v>
          </cell>
          <cell r="F1425" t="str">
            <v>İaşe Giderleri</v>
          </cell>
          <cell r="G1425" t="str">
            <v>7600100251102</v>
          </cell>
          <cell r="H1425">
            <v>30.93</v>
          </cell>
          <cell r="I1425">
            <v>-30.93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</row>
        <row r="1426">
          <cell r="A1426">
            <v>5486</v>
          </cell>
          <cell r="B1426" t="str">
            <v>7250</v>
          </cell>
          <cell r="C1426">
            <v>770010025</v>
          </cell>
          <cell r="D1426" t="str">
            <v>770</v>
          </cell>
          <cell r="E1426" t="str">
            <v>77001</v>
          </cell>
          <cell r="F1426" t="str">
            <v>İaşe Giderleri</v>
          </cell>
          <cell r="G1426" t="str">
            <v>7700100257250</v>
          </cell>
          <cell r="H1426">
            <v>51486.78</v>
          </cell>
          <cell r="I1426">
            <v>62212.37</v>
          </cell>
          <cell r="J1426">
            <v>58705.89</v>
          </cell>
          <cell r="K1426">
            <v>61923.06</v>
          </cell>
          <cell r="L1426">
            <v>64276.75</v>
          </cell>
          <cell r="M1426">
            <v>59376.21</v>
          </cell>
          <cell r="N1426">
            <v>61824.33</v>
          </cell>
          <cell r="O1426">
            <v>69210.039999999994</v>
          </cell>
          <cell r="P1426">
            <v>61241.11</v>
          </cell>
          <cell r="Q1426">
            <v>35906.42</v>
          </cell>
          <cell r="R1426">
            <v>74316.61</v>
          </cell>
          <cell r="S1426">
            <v>0</v>
          </cell>
          <cell r="T1426">
            <v>660479.56999999995</v>
          </cell>
        </row>
        <row r="1427">
          <cell r="A1427">
            <v>5491</v>
          </cell>
          <cell r="B1427" t="str">
            <v>1101</v>
          </cell>
          <cell r="C1427">
            <v>760010027</v>
          </cell>
          <cell r="D1427" t="str">
            <v>760</v>
          </cell>
          <cell r="E1427" t="str">
            <v>76001</v>
          </cell>
          <cell r="F1427" t="str">
            <v>Taşıma Giderleri</v>
          </cell>
          <cell r="G1427" t="str">
            <v>7600100271101</v>
          </cell>
          <cell r="H1427">
            <v>2454.1999999999998</v>
          </cell>
          <cell r="I1427">
            <v>3055.02</v>
          </cell>
          <cell r="J1427">
            <v>3383.42</v>
          </cell>
          <cell r="K1427">
            <v>3159.68</v>
          </cell>
          <cell r="L1427">
            <v>3694.82</v>
          </cell>
          <cell r="M1427">
            <v>3924.88</v>
          </cell>
          <cell r="N1427">
            <v>3218.51</v>
          </cell>
          <cell r="O1427">
            <v>614.70000000000005</v>
          </cell>
          <cell r="P1427">
            <v>3754.5</v>
          </cell>
          <cell r="Q1427">
            <v>341.5</v>
          </cell>
          <cell r="R1427">
            <v>3239.47</v>
          </cell>
          <cell r="S1427">
            <v>0</v>
          </cell>
          <cell r="T1427">
            <v>30840.7</v>
          </cell>
        </row>
        <row r="1428">
          <cell r="A1428">
            <v>5491</v>
          </cell>
          <cell r="B1428" t="str">
            <v>1101</v>
          </cell>
          <cell r="C1428">
            <v>760070003</v>
          </cell>
          <cell r="D1428" t="str">
            <v>760</v>
          </cell>
          <cell r="E1428" t="str">
            <v>76007</v>
          </cell>
          <cell r="F1428" t="str">
            <v>Temsil Ve Ağırlama</v>
          </cell>
          <cell r="G1428" t="str">
            <v>7600700031101</v>
          </cell>
          <cell r="H1428">
            <v>224.24</v>
          </cell>
          <cell r="I1428">
            <v>1251.82</v>
          </cell>
          <cell r="J1428">
            <v>824.4</v>
          </cell>
          <cell r="K1428">
            <v>481.3</v>
          </cell>
          <cell r="L1428">
            <v>649.5</v>
          </cell>
          <cell r="M1428">
            <v>481.07</v>
          </cell>
          <cell r="N1428">
            <v>796.31</v>
          </cell>
          <cell r="O1428">
            <v>332.39</v>
          </cell>
          <cell r="P1428">
            <v>3219.8</v>
          </cell>
          <cell r="Q1428">
            <v>41.67</v>
          </cell>
          <cell r="R1428">
            <v>1284.7</v>
          </cell>
          <cell r="S1428">
            <v>0</v>
          </cell>
          <cell r="T1428">
            <v>9587.2000000000007</v>
          </cell>
        </row>
        <row r="1429">
          <cell r="A1429">
            <v>5491</v>
          </cell>
          <cell r="B1429" t="str">
            <v>1101</v>
          </cell>
          <cell r="C1429">
            <v>760160001</v>
          </cell>
          <cell r="D1429" t="str">
            <v>760</v>
          </cell>
          <cell r="E1429" t="str">
            <v>76016</v>
          </cell>
          <cell r="F1429" t="str">
            <v>Yurt İçi Seyahat Giderleri</v>
          </cell>
          <cell r="G1429" t="str">
            <v>7601600011101</v>
          </cell>
          <cell r="H1429">
            <v>280.51</v>
          </cell>
          <cell r="I1429">
            <v>2399.4699999999998</v>
          </cell>
          <cell r="J1429">
            <v>399.09</v>
          </cell>
          <cell r="K1429">
            <v>202.92</v>
          </cell>
          <cell r="L1429">
            <v>702.8</v>
          </cell>
          <cell r="M1429">
            <v>3284.26</v>
          </cell>
          <cell r="N1429">
            <v>55</v>
          </cell>
          <cell r="O1429">
            <v>274.52999999999997</v>
          </cell>
          <cell r="P1429">
            <v>818.36</v>
          </cell>
          <cell r="Q1429">
            <v>4630.13</v>
          </cell>
          <cell r="R1429">
            <v>861.43</v>
          </cell>
          <cell r="S1429">
            <v>0</v>
          </cell>
          <cell r="T1429">
            <v>13908.5</v>
          </cell>
        </row>
        <row r="1430">
          <cell r="A1430">
            <v>5491</v>
          </cell>
          <cell r="B1430" t="str">
            <v>1101</v>
          </cell>
          <cell r="C1430">
            <v>760160002</v>
          </cell>
          <cell r="D1430" t="str">
            <v>760</v>
          </cell>
          <cell r="E1430" t="str">
            <v>76016</v>
          </cell>
          <cell r="F1430" t="str">
            <v>Yurt Dışı Seyahat Giderleri</v>
          </cell>
          <cell r="G1430" t="str">
            <v>7601600021101</v>
          </cell>
          <cell r="H1430">
            <v>349.59</v>
          </cell>
          <cell r="I1430">
            <v>1646.06</v>
          </cell>
          <cell r="J1430">
            <v>626.4</v>
          </cell>
          <cell r="K1430">
            <v>1545.3</v>
          </cell>
          <cell r="L1430">
            <v>2295.5100000000002</v>
          </cell>
          <cell r="M1430">
            <v>252.51</v>
          </cell>
          <cell r="N1430">
            <v>3012.76</v>
          </cell>
          <cell r="O1430">
            <v>5456.85</v>
          </cell>
          <cell r="P1430">
            <v>38.5</v>
          </cell>
          <cell r="Q1430">
            <v>0</v>
          </cell>
          <cell r="R1430">
            <v>296.83</v>
          </cell>
          <cell r="S1430">
            <v>0</v>
          </cell>
          <cell r="T1430">
            <v>15520.31</v>
          </cell>
        </row>
        <row r="1431">
          <cell r="A1431">
            <v>5491</v>
          </cell>
          <cell r="B1431" t="str">
            <v>1101</v>
          </cell>
          <cell r="C1431">
            <v>760160003</v>
          </cell>
          <cell r="D1431" t="str">
            <v>760</v>
          </cell>
          <cell r="E1431" t="str">
            <v>76016</v>
          </cell>
          <cell r="F1431" t="str">
            <v>Şehir İçi Yol Giderleri</v>
          </cell>
          <cell r="G1431" t="str">
            <v>7601600031101</v>
          </cell>
          <cell r="H1431">
            <v>352.93</v>
          </cell>
          <cell r="I1431">
            <v>408.55</v>
          </cell>
          <cell r="J1431">
            <v>700.41</v>
          </cell>
          <cell r="K1431">
            <v>391.68</v>
          </cell>
          <cell r="L1431">
            <v>1012.15</v>
          </cell>
          <cell r="M1431">
            <v>511.81</v>
          </cell>
          <cell r="N1431">
            <v>310.64999999999998</v>
          </cell>
          <cell r="O1431">
            <v>643.01</v>
          </cell>
          <cell r="P1431">
            <v>1867.85</v>
          </cell>
          <cell r="Q1431">
            <v>524.64</v>
          </cell>
          <cell r="R1431">
            <v>490.16</v>
          </cell>
          <cell r="S1431">
            <v>0</v>
          </cell>
          <cell r="T1431">
            <v>7213.84</v>
          </cell>
        </row>
        <row r="1432">
          <cell r="A1432">
            <v>5491</v>
          </cell>
          <cell r="B1432" t="str">
            <v>1102</v>
          </cell>
          <cell r="C1432">
            <v>760010027</v>
          </cell>
          <cell r="D1432" t="str">
            <v>760</v>
          </cell>
          <cell r="E1432" t="str">
            <v>76001</v>
          </cell>
          <cell r="F1432" t="str">
            <v>Taşıma Giderleri</v>
          </cell>
          <cell r="G1432" t="str">
            <v>7600100271102</v>
          </cell>
          <cell r="H1432">
            <v>0</v>
          </cell>
          <cell r="I1432">
            <v>324</v>
          </cell>
          <cell r="J1432">
            <v>1454.5</v>
          </cell>
          <cell r="K1432">
            <v>883.5</v>
          </cell>
          <cell r="L1432">
            <v>1470</v>
          </cell>
          <cell r="M1432">
            <v>1700</v>
          </cell>
          <cell r="N1432">
            <v>0</v>
          </cell>
          <cell r="O1432">
            <v>0</v>
          </cell>
          <cell r="P1432">
            <v>20</v>
          </cell>
          <cell r="Q1432">
            <v>2927.52</v>
          </cell>
          <cell r="R1432">
            <v>0</v>
          </cell>
          <cell r="S1432">
            <v>0</v>
          </cell>
          <cell r="T1432">
            <v>8779.52</v>
          </cell>
        </row>
        <row r="1433">
          <cell r="A1433">
            <v>5491</v>
          </cell>
          <cell r="B1433" t="str">
            <v>1102</v>
          </cell>
          <cell r="C1433">
            <v>760070003</v>
          </cell>
          <cell r="D1433" t="str">
            <v>760</v>
          </cell>
          <cell r="E1433" t="str">
            <v>76007</v>
          </cell>
          <cell r="F1433" t="str">
            <v>Temsil Ve Ağırlama</v>
          </cell>
          <cell r="G1433" t="str">
            <v>7600700031102</v>
          </cell>
          <cell r="H1433">
            <v>0</v>
          </cell>
          <cell r="I1433">
            <v>1186.5</v>
          </cell>
          <cell r="J1433">
            <v>941.26</v>
          </cell>
          <cell r="K1433">
            <v>623</v>
          </cell>
          <cell r="L1433">
            <v>1808.25</v>
          </cell>
          <cell r="M1433">
            <v>1134</v>
          </cell>
          <cell r="N1433">
            <v>1449</v>
          </cell>
          <cell r="O1433">
            <v>1987</v>
          </cell>
          <cell r="P1433">
            <v>0</v>
          </cell>
          <cell r="Q1433">
            <v>0</v>
          </cell>
          <cell r="R1433">
            <v>724.5</v>
          </cell>
          <cell r="S1433">
            <v>0</v>
          </cell>
          <cell r="T1433">
            <v>9853.51</v>
          </cell>
        </row>
        <row r="1434">
          <cell r="A1434">
            <v>5491</v>
          </cell>
          <cell r="B1434" t="str">
            <v>1102</v>
          </cell>
          <cell r="C1434">
            <v>760160001</v>
          </cell>
          <cell r="D1434" t="str">
            <v>760</v>
          </cell>
          <cell r="E1434" t="str">
            <v>76016</v>
          </cell>
          <cell r="F1434" t="str">
            <v>Yurt İçi Seyahat Giderleri</v>
          </cell>
          <cell r="G1434" t="str">
            <v>7601600011102</v>
          </cell>
          <cell r="H1434">
            <v>55.19</v>
          </cell>
          <cell r="I1434">
            <v>155</v>
          </cell>
          <cell r="J1434">
            <v>50</v>
          </cell>
          <cell r="K1434">
            <v>0</v>
          </cell>
          <cell r="L1434">
            <v>16.940000000000001</v>
          </cell>
          <cell r="M1434">
            <v>246.76</v>
          </cell>
          <cell r="N1434">
            <v>237.29</v>
          </cell>
          <cell r="O1434">
            <v>400</v>
          </cell>
          <cell r="P1434">
            <v>50.85</v>
          </cell>
          <cell r="Q1434">
            <v>0</v>
          </cell>
          <cell r="R1434">
            <v>0</v>
          </cell>
          <cell r="S1434">
            <v>0</v>
          </cell>
          <cell r="T1434">
            <v>1212.03</v>
          </cell>
        </row>
        <row r="1435">
          <cell r="A1435">
            <v>5491</v>
          </cell>
          <cell r="B1435" t="str">
            <v>1102</v>
          </cell>
          <cell r="C1435">
            <v>760160002</v>
          </cell>
          <cell r="D1435" t="str">
            <v>760</v>
          </cell>
          <cell r="E1435" t="str">
            <v>76016</v>
          </cell>
          <cell r="F1435" t="str">
            <v>Yurt Dışı Seyahat Giderleri</v>
          </cell>
          <cell r="G1435" t="str">
            <v>7601600021102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2462.7199999999998</v>
          </cell>
          <cell r="O1435">
            <v>0</v>
          </cell>
          <cell r="P1435">
            <v>38.5</v>
          </cell>
          <cell r="Q1435">
            <v>0</v>
          </cell>
          <cell r="R1435">
            <v>0</v>
          </cell>
          <cell r="S1435">
            <v>0</v>
          </cell>
          <cell r="T1435">
            <v>2501.2199999999998</v>
          </cell>
        </row>
        <row r="1436">
          <cell r="A1436">
            <v>5491</v>
          </cell>
          <cell r="B1436" t="str">
            <v>1102</v>
          </cell>
          <cell r="C1436">
            <v>760160003</v>
          </cell>
          <cell r="D1436" t="str">
            <v>760</v>
          </cell>
          <cell r="E1436" t="str">
            <v>76016</v>
          </cell>
          <cell r="F1436" t="str">
            <v>Şehir İçi Yol Giderleri</v>
          </cell>
          <cell r="G1436" t="str">
            <v>7601600031102</v>
          </cell>
          <cell r="H1436">
            <v>400.38</v>
          </cell>
          <cell r="I1436">
            <v>96.21</v>
          </cell>
          <cell r="J1436">
            <v>193.62</v>
          </cell>
          <cell r="K1436">
            <v>277.83999999999997</v>
          </cell>
          <cell r="L1436">
            <v>83.64</v>
          </cell>
          <cell r="M1436">
            <v>131.13</v>
          </cell>
          <cell r="N1436">
            <v>72.010000000000005</v>
          </cell>
          <cell r="O1436">
            <v>211.45</v>
          </cell>
          <cell r="P1436">
            <v>209.52</v>
          </cell>
          <cell r="Q1436">
            <v>179.81</v>
          </cell>
          <cell r="R1436">
            <v>4.24</v>
          </cell>
          <cell r="S1436">
            <v>0</v>
          </cell>
          <cell r="T1436">
            <v>1859.85</v>
          </cell>
        </row>
        <row r="1437">
          <cell r="A1437">
            <v>5491</v>
          </cell>
          <cell r="B1437" t="str">
            <v>1102</v>
          </cell>
          <cell r="C1437">
            <v>760160005</v>
          </cell>
          <cell r="D1437" t="str">
            <v>760</v>
          </cell>
          <cell r="E1437" t="str">
            <v>76016</v>
          </cell>
          <cell r="F1437" t="str">
            <v>Güzellik Uzmanı Yemek Gideri</v>
          </cell>
          <cell r="G1437" t="str">
            <v>7601600051102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83.34</v>
          </cell>
          <cell r="N1437">
            <v>25.42</v>
          </cell>
          <cell r="O1437">
            <v>43</v>
          </cell>
          <cell r="P1437">
            <v>52.96</v>
          </cell>
          <cell r="Q1437">
            <v>27.55</v>
          </cell>
          <cell r="R1437">
            <v>0</v>
          </cell>
          <cell r="S1437">
            <v>0</v>
          </cell>
          <cell r="T1437">
            <v>232.27</v>
          </cell>
        </row>
        <row r="1438">
          <cell r="A1438">
            <v>5491</v>
          </cell>
          <cell r="B1438" t="str">
            <v>1150</v>
          </cell>
          <cell r="C1438">
            <v>760010027</v>
          </cell>
          <cell r="D1438" t="str">
            <v>760</v>
          </cell>
          <cell r="E1438" t="str">
            <v>76001</v>
          </cell>
          <cell r="F1438" t="str">
            <v>Taşıma Giderleri</v>
          </cell>
          <cell r="G1438" t="str">
            <v>7600100271150</v>
          </cell>
          <cell r="H1438">
            <v>1446.34</v>
          </cell>
          <cell r="I1438">
            <v>2113.04</v>
          </cell>
          <cell r="J1438">
            <v>2285.44</v>
          </cell>
          <cell r="K1438">
            <v>1900.17</v>
          </cell>
          <cell r="L1438">
            <v>2126.86</v>
          </cell>
          <cell r="M1438">
            <v>2011.38</v>
          </cell>
          <cell r="N1438">
            <v>1915.36</v>
          </cell>
          <cell r="O1438">
            <v>49</v>
          </cell>
          <cell r="P1438">
            <v>2313.6999999999998</v>
          </cell>
          <cell r="Q1438">
            <v>2645.77</v>
          </cell>
          <cell r="R1438">
            <v>1896.36</v>
          </cell>
          <cell r="S1438">
            <v>0</v>
          </cell>
          <cell r="T1438">
            <v>20703.419999999998</v>
          </cell>
        </row>
        <row r="1439">
          <cell r="A1439">
            <v>5491</v>
          </cell>
          <cell r="B1439" t="str">
            <v>1150</v>
          </cell>
          <cell r="C1439">
            <v>760070003</v>
          </cell>
          <cell r="D1439" t="str">
            <v>760</v>
          </cell>
          <cell r="E1439" t="str">
            <v>76007</v>
          </cell>
          <cell r="F1439" t="str">
            <v>Temsil Ve Ağırlama</v>
          </cell>
          <cell r="G1439" t="str">
            <v>7600700031150</v>
          </cell>
          <cell r="H1439">
            <v>125.49</v>
          </cell>
          <cell r="I1439">
            <v>821.5</v>
          </cell>
          <cell r="J1439">
            <v>1942.12</v>
          </cell>
          <cell r="K1439">
            <v>263.72000000000003</v>
          </cell>
          <cell r="L1439">
            <v>10890.53</v>
          </cell>
          <cell r="M1439">
            <v>59.32</v>
          </cell>
          <cell r="N1439">
            <v>1802.32</v>
          </cell>
          <cell r="O1439">
            <v>617.01</v>
          </cell>
          <cell r="P1439">
            <v>1545.92</v>
          </cell>
          <cell r="Q1439">
            <v>757.69</v>
          </cell>
          <cell r="R1439">
            <v>1219.71</v>
          </cell>
          <cell r="S1439">
            <v>0</v>
          </cell>
          <cell r="T1439">
            <v>20045.330000000002</v>
          </cell>
        </row>
        <row r="1440">
          <cell r="A1440">
            <v>5491</v>
          </cell>
          <cell r="B1440" t="str">
            <v>1150</v>
          </cell>
          <cell r="C1440">
            <v>760160001</v>
          </cell>
          <cell r="D1440" t="str">
            <v>760</v>
          </cell>
          <cell r="E1440" t="str">
            <v>76016</v>
          </cell>
          <cell r="F1440" t="str">
            <v>Yurt İçi Seyahat Giderleri</v>
          </cell>
          <cell r="G1440" t="str">
            <v>7601600011150</v>
          </cell>
          <cell r="H1440">
            <v>2902.64</v>
          </cell>
          <cell r="I1440">
            <v>8611.1</v>
          </cell>
          <cell r="J1440">
            <v>8698.9500000000007</v>
          </cell>
          <cell r="K1440">
            <v>10072.31</v>
          </cell>
          <cell r="L1440">
            <v>6466.16</v>
          </cell>
          <cell r="M1440">
            <v>7197.76</v>
          </cell>
          <cell r="N1440">
            <v>7121.09</v>
          </cell>
          <cell r="O1440">
            <v>9179.51</v>
          </cell>
          <cell r="P1440">
            <v>12827.89</v>
          </cell>
          <cell r="Q1440">
            <v>11492.14</v>
          </cell>
          <cell r="R1440">
            <v>10368.299999999999</v>
          </cell>
          <cell r="S1440">
            <v>0</v>
          </cell>
          <cell r="T1440">
            <v>94937.85</v>
          </cell>
        </row>
        <row r="1441">
          <cell r="A1441">
            <v>5491</v>
          </cell>
          <cell r="B1441" t="str">
            <v>1150</v>
          </cell>
          <cell r="C1441">
            <v>760160002</v>
          </cell>
          <cell r="D1441" t="str">
            <v>760</v>
          </cell>
          <cell r="E1441" t="str">
            <v>76016</v>
          </cell>
          <cell r="F1441" t="str">
            <v>Yurt Dışı Seyahat Giderleri</v>
          </cell>
          <cell r="G1441" t="str">
            <v>7601600021150</v>
          </cell>
          <cell r="H1441">
            <v>1293.97</v>
          </cell>
          <cell r="I1441">
            <v>41.75</v>
          </cell>
          <cell r="J1441">
            <v>747.29</v>
          </cell>
          <cell r="K1441">
            <v>0</v>
          </cell>
          <cell r="L1441">
            <v>3109.12</v>
          </cell>
          <cell r="M1441">
            <v>513.65</v>
          </cell>
          <cell r="N1441">
            <v>132.38</v>
          </cell>
          <cell r="O1441">
            <v>5455.5</v>
          </cell>
          <cell r="P1441">
            <v>264.72000000000003</v>
          </cell>
          <cell r="Q1441">
            <v>4646.58</v>
          </cell>
          <cell r="R1441">
            <v>1856.28</v>
          </cell>
          <cell r="S1441">
            <v>0</v>
          </cell>
          <cell r="T1441">
            <v>18061.240000000002</v>
          </cell>
        </row>
        <row r="1442">
          <cell r="A1442">
            <v>5491</v>
          </cell>
          <cell r="B1442" t="str">
            <v>1150</v>
          </cell>
          <cell r="C1442">
            <v>760160003</v>
          </cell>
          <cell r="D1442" t="str">
            <v>760</v>
          </cell>
          <cell r="E1442" t="str">
            <v>76016</v>
          </cell>
          <cell r="F1442" t="str">
            <v>Şehir İçi Yol Giderleri</v>
          </cell>
          <cell r="G1442" t="str">
            <v>7601600031150</v>
          </cell>
          <cell r="H1442">
            <v>4455.96</v>
          </cell>
          <cell r="I1442">
            <v>2676.2</v>
          </cell>
          <cell r="J1442">
            <v>5246.27</v>
          </cell>
          <cell r="K1442">
            <v>4223.91</v>
          </cell>
          <cell r="L1442">
            <v>5711.14</v>
          </cell>
          <cell r="M1442">
            <v>4881.8500000000004</v>
          </cell>
          <cell r="N1442">
            <v>4059.28</v>
          </cell>
          <cell r="O1442">
            <v>4020.83</v>
          </cell>
          <cell r="P1442">
            <v>6209.05</v>
          </cell>
          <cell r="Q1442">
            <v>3967.58</v>
          </cell>
          <cell r="R1442">
            <v>6833</v>
          </cell>
          <cell r="S1442">
            <v>0</v>
          </cell>
          <cell r="T1442">
            <v>52285.07</v>
          </cell>
        </row>
        <row r="1443">
          <cell r="A1443">
            <v>5491</v>
          </cell>
          <cell r="B1443" t="str">
            <v>3100</v>
          </cell>
          <cell r="C1443">
            <v>760010027</v>
          </cell>
          <cell r="D1443" t="str">
            <v>760</v>
          </cell>
          <cell r="E1443" t="str">
            <v>76001</v>
          </cell>
          <cell r="F1443" t="str">
            <v>Taşıma Giderleri</v>
          </cell>
          <cell r="G1443" t="str">
            <v>7600100273100</v>
          </cell>
          <cell r="H1443">
            <v>4581.62</v>
          </cell>
          <cell r="I1443">
            <v>8022.17</v>
          </cell>
          <cell r="J1443">
            <v>5861.22</v>
          </cell>
          <cell r="K1443">
            <v>4571.58</v>
          </cell>
          <cell r="L1443">
            <v>4996.05</v>
          </cell>
          <cell r="M1443">
            <v>5199.67</v>
          </cell>
          <cell r="N1443">
            <v>5604.77</v>
          </cell>
          <cell r="O1443">
            <v>753.1</v>
          </cell>
          <cell r="P1443">
            <v>5636.3</v>
          </cell>
          <cell r="Q1443">
            <v>6304.18</v>
          </cell>
          <cell r="R1443">
            <v>4874.07</v>
          </cell>
          <cell r="S1443">
            <v>0</v>
          </cell>
          <cell r="T1443">
            <v>56404.73</v>
          </cell>
        </row>
        <row r="1444">
          <cell r="A1444">
            <v>5491</v>
          </cell>
          <cell r="B1444" t="str">
            <v>3100</v>
          </cell>
          <cell r="C1444">
            <v>760160001</v>
          </cell>
          <cell r="D1444" t="str">
            <v>760</v>
          </cell>
          <cell r="E1444" t="str">
            <v>76016</v>
          </cell>
          <cell r="F1444" t="str">
            <v>Yurt İçi Seyahat Giderleri</v>
          </cell>
          <cell r="G1444" t="str">
            <v>7601600013100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680.51</v>
          </cell>
          <cell r="N1444">
            <v>421.8</v>
          </cell>
          <cell r="O1444">
            <v>89</v>
          </cell>
          <cell r="P1444">
            <v>0</v>
          </cell>
          <cell r="Q1444">
            <v>0</v>
          </cell>
          <cell r="R1444">
            <v>537.12</v>
          </cell>
          <cell r="S1444">
            <v>0</v>
          </cell>
          <cell r="T1444">
            <v>1728.43</v>
          </cell>
        </row>
        <row r="1445">
          <cell r="A1445">
            <v>5491</v>
          </cell>
          <cell r="B1445" t="str">
            <v>3100</v>
          </cell>
          <cell r="C1445">
            <v>760160002</v>
          </cell>
          <cell r="D1445" t="str">
            <v>760</v>
          </cell>
          <cell r="E1445" t="str">
            <v>76016</v>
          </cell>
          <cell r="F1445" t="str">
            <v>Yurt Dışı Seyahat Giderleri</v>
          </cell>
          <cell r="G1445" t="str">
            <v>7601600023100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38.5</v>
          </cell>
          <cell r="Q1445">
            <v>0</v>
          </cell>
          <cell r="R1445">
            <v>0</v>
          </cell>
          <cell r="S1445">
            <v>0</v>
          </cell>
          <cell r="T1445">
            <v>38.5</v>
          </cell>
        </row>
        <row r="1446">
          <cell r="A1446">
            <v>5491</v>
          </cell>
          <cell r="B1446" t="str">
            <v>3100</v>
          </cell>
          <cell r="C1446">
            <v>760160003</v>
          </cell>
          <cell r="D1446" t="str">
            <v>760</v>
          </cell>
          <cell r="E1446" t="str">
            <v>76016</v>
          </cell>
          <cell r="F1446" t="str">
            <v>Şehir İçi Yol Giderleri</v>
          </cell>
          <cell r="G1446" t="str">
            <v>7601600033100</v>
          </cell>
          <cell r="H1446">
            <v>532.70000000000005</v>
          </cell>
          <cell r="I1446">
            <v>304.87</v>
          </cell>
          <cell r="J1446">
            <v>14.42</v>
          </cell>
          <cell r="K1446">
            <v>57.52</v>
          </cell>
          <cell r="L1446">
            <v>97.05</v>
          </cell>
          <cell r="M1446">
            <v>190.17</v>
          </cell>
          <cell r="N1446">
            <v>61.86</v>
          </cell>
          <cell r="O1446">
            <v>22</v>
          </cell>
          <cell r="P1446">
            <v>15.04</v>
          </cell>
          <cell r="Q1446">
            <v>0</v>
          </cell>
          <cell r="R1446">
            <v>87.03</v>
          </cell>
          <cell r="S1446">
            <v>0</v>
          </cell>
          <cell r="T1446">
            <v>1382.66</v>
          </cell>
        </row>
        <row r="1447">
          <cell r="A1447">
            <v>5491</v>
          </cell>
          <cell r="B1447" t="str">
            <v>3100</v>
          </cell>
          <cell r="C1447">
            <v>770010027</v>
          </cell>
          <cell r="D1447" t="str">
            <v>770</v>
          </cell>
          <cell r="E1447" t="str">
            <v>77001</v>
          </cell>
          <cell r="F1447" t="str">
            <v>Taşıma Giderleri</v>
          </cell>
          <cell r="G1447" t="str">
            <v>7700100273100</v>
          </cell>
          <cell r="H1447">
            <v>136</v>
          </cell>
          <cell r="I1447">
            <v>-136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</row>
        <row r="1448">
          <cell r="A1448">
            <v>5491</v>
          </cell>
          <cell r="B1448" t="str">
            <v>3150</v>
          </cell>
          <cell r="C1448">
            <v>760010027</v>
          </cell>
          <cell r="D1448" t="str">
            <v>760</v>
          </cell>
          <cell r="E1448" t="str">
            <v>76001</v>
          </cell>
          <cell r="F1448" t="str">
            <v>Taşıma Giderleri</v>
          </cell>
          <cell r="G1448" t="str">
            <v>7600100273150</v>
          </cell>
          <cell r="H1448">
            <v>2232.86</v>
          </cell>
          <cell r="I1448">
            <v>2680.52</v>
          </cell>
          <cell r="J1448">
            <v>3203.37</v>
          </cell>
          <cell r="K1448">
            <v>2555.58</v>
          </cell>
          <cell r="L1448">
            <v>3043.74</v>
          </cell>
          <cell r="M1448">
            <v>2751.95</v>
          </cell>
          <cell r="N1448">
            <v>2654.21</v>
          </cell>
          <cell r="O1448">
            <v>234.2</v>
          </cell>
          <cell r="P1448">
            <v>2908.2</v>
          </cell>
          <cell r="Q1448">
            <v>2986.16</v>
          </cell>
          <cell r="R1448">
            <v>2659.63</v>
          </cell>
          <cell r="S1448">
            <v>0</v>
          </cell>
          <cell r="T1448">
            <v>27910.42</v>
          </cell>
        </row>
        <row r="1449">
          <cell r="A1449">
            <v>5491</v>
          </cell>
          <cell r="B1449" t="str">
            <v>3150</v>
          </cell>
          <cell r="C1449">
            <v>760160001</v>
          </cell>
          <cell r="D1449" t="str">
            <v>760</v>
          </cell>
          <cell r="E1449" t="str">
            <v>76016</v>
          </cell>
          <cell r="F1449" t="str">
            <v>Yurt İçi Seyahat Giderleri</v>
          </cell>
          <cell r="G1449" t="str">
            <v>7601600013150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146.49</v>
          </cell>
          <cell r="N1449">
            <v>606.21</v>
          </cell>
          <cell r="O1449">
            <v>0</v>
          </cell>
          <cell r="P1449">
            <v>0</v>
          </cell>
          <cell r="Q1449">
            <v>0</v>
          </cell>
          <cell r="R1449">
            <v>0</v>
          </cell>
          <cell r="S1449">
            <v>0</v>
          </cell>
          <cell r="T1449">
            <v>752.7</v>
          </cell>
        </row>
        <row r="1450">
          <cell r="A1450">
            <v>5491</v>
          </cell>
          <cell r="B1450" t="str">
            <v>3150</v>
          </cell>
          <cell r="C1450">
            <v>760160003</v>
          </cell>
          <cell r="D1450" t="str">
            <v>760</v>
          </cell>
          <cell r="E1450" t="str">
            <v>76016</v>
          </cell>
          <cell r="F1450" t="str">
            <v>Şehir İçi Yol Giderleri</v>
          </cell>
          <cell r="G1450" t="str">
            <v>7601600033150</v>
          </cell>
          <cell r="H1450">
            <v>31.04</v>
          </cell>
          <cell r="I1450">
            <v>58.16</v>
          </cell>
          <cell r="J1450">
            <v>216.79</v>
          </cell>
          <cell r="K1450">
            <v>0</v>
          </cell>
          <cell r="L1450">
            <v>0</v>
          </cell>
          <cell r="M1450">
            <v>20.55</v>
          </cell>
          <cell r="N1450">
            <v>5.08</v>
          </cell>
          <cell r="O1450">
            <v>111.26</v>
          </cell>
          <cell r="P1450">
            <v>34.14</v>
          </cell>
          <cell r="Q1450">
            <v>0</v>
          </cell>
          <cell r="R1450">
            <v>115.56</v>
          </cell>
          <cell r="S1450">
            <v>0</v>
          </cell>
          <cell r="T1450">
            <v>592.58000000000004</v>
          </cell>
        </row>
        <row r="1451">
          <cell r="A1451">
            <v>5491</v>
          </cell>
          <cell r="B1451" t="str">
            <v>3200</v>
          </cell>
          <cell r="C1451">
            <v>760010027</v>
          </cell>
          <cell r="D1451" t="str">
            <v>760</v>
          </cell>
          <cell r="E1451" t="str">
            <v>76001</v>
          </cell>
          <cell r="F1451" t="str">
            <v>Taşıma Giderleri</v>
          </cell>
          <cell r="G1451" t="str">
            <v>7600100273200</v>
          </cell>
          <cell r="H1451">
            <v>18111.060000000001</v>
          </cell>
          <cell r="I1451">
            <v>7922.31</v>
          </cell>
          <cell r="J1451">
            <v>16891.490000000002</v>
          </cell>
          <cell r="K1451">
            <v>19083.2</v>
          </cell>
          <cell r="L1451">
            <v>26971.63</v>
          </cell>
          <cell r="M1451">
            <v>19088.189999999999</v>
          </cell>
          <cell r="N1451">
            <v>15041.03</v>
          </cell>
          <cell r="O1451">
            <v>484.05</v>
          </cell>
          <cell r="P1451">
            <v>24675.34</v>
          </cell>
          <cell r="Q1451">
            <v>18466.689999999999</v>
          </cell>
          <cell r="R1451">
            <v>22775.54</v>
          </cell>
          <cell r="S1451">
            <v>0</v>
          </cell>
          <cell r="T1451">
            <v>189510.53</v>
          </cell>
        </row>
        <row r="1452">
          <cell r="A1452">
            <v>5491</v>
          </cell>
          <cell r="B1452" t="str">
            <v>3200</v>
          </cell>
          <cell r="C1452">
            <v>760160002</v>
          </cell>
          <cell r="D1452" t="str">
            <v>760</v>
          </cell>
          <cell r="E1452" t="str">
            <v>76016</v>
          </cell>
          <cell r="F1452" t="str">
            <v>Yurt Dışı Seyahat Giderleri</v>
          </cell>
          <cell r="G1452" t="str">
            <v>7601600023200</v>
          </cell>
          <cell r="H1452">
            <v>0</v>
          </cell>
          <cell r="I1452">
            <v>959.94</v>
          </cell>
          <cell r="J1452">
            <v>631</v>
          </cell>
          <cell r="K1452">
            <v>2291.8000000000002</v>
          </cell>
          <cell r="L1452">
            <v>0</v>
          </cell>
          <cell r="M1452">
            <v>172.43</v>
          </cell>
          <cell r="N1452">
            <v>4283.5200000000004</v>
          </cell>
          <cell r="O1452">
            <v>0</v>
          </cell>
          <cell r="P1452">
            <v>831.04</v>
          </cell>
          <cell r="Q1452">
            <v>126</v>
          </cell>
          <cell r="R1452">
            <v>907.68</v>
          </cell>
          <cell r="S1452">
            <v>0</v>
          </cell>
          <cell r="T1452">
            <v>10203.41</v>
          </cell>
        </row>
        <row r="1453">
          <cell r="A1453">
            <v>5491</v>
          </cell>
          <cell r="B1453" t="str">
            <v>3200</v>
          </cell>
          <cell r="C1453">
            <v>760160003</v>
          </cell>
          <cell r="D1453" t="str">
            <v>760</v>
          </cell>
          <cell r="E1453" t="str">
            <v>76016</v>
          </cell>
          <cell r="F1453" t="str">
            <v>Şehir İçi Yol Giderleri</v>
          </cell>
          <cell r="G1453" t="str">
            <v>7601600033200</v>
          </cell>
          <cell r="H1453">
            <v>23.82</v>
          </cell>
          <cell r="I1453">
            <v>45.92</v>
          </cell>
          <cell r="J1453">
            <v>78.319999999999993</v>
          </cell>
          <cell r="K1453">
            <v>186.99</v>
          </cell>
          <cell r="L1453">
            <v>210.35</v>
          </cell>
          <cell r="M1453">
            <v>137.12</v>
          </cell>
          <cell r="N1453">
            <v>165.21</v>
          </cell>
          <cell r="O1453">
            <v>603.76</v>
          </cell>
          <cell r="P1453">
            <v>1733.35</v>
          </cell>
          <cell r="Q1453">
            <v>538.44000000000005</v>
          </cell>
          <cell r="R1453">
            <v>1216.48</v>
          </cell>
          <cell r="S1453">
            <v>0</v>
          </cell>
          <cell r="T1453">
            <v>4939.76</v>
          </cell>
        </row>
        <row r="1454">
          <cell r="A1454">
            <v>5491</v>
          </cell>
          <cell r="B1454" t="str">
            <v>3250</v>
          </cell>
          <cell r="C1454">
            <v>760010027</v>
          </cell>
          <cell r="D1454" t="str">
            <v>760</v>
          </cell>
          <cell r="E1454" t="str">
            <v>76001</v>
          </cell>
          <cell r="F1454" t="str">
            <v>Taşıma Giderleri</v>
          </cell>
          <cell r="G1454" t="str">
            <v>7600100273250</v>
          </cell>
          <cell r="H1454">
            <v>2446.65</v>
          </cell>
          <cell r="I1454">
            <v>6190.44</v>
          </cell>
          <cell r="J1454">
            <v>2192.19</v>
          </cell>
          <cell r="K1454">
            <v>1906.25</v>
          </cell>
          <cell r="L1454">
            <v>2184.14</v>
          </cell>
          <cell r="M1454">
            <v>2247.04</v>
          </cell>
          <cell r="N1454">
            <v>3544.28</v>
          </cell>
          <cell r="O1454">
            <v>0</v>
          </cell>
          <cell r="P1454">
            <v>2179.5</v>
          </cell>
          <cell r="Q1454">
            <v>9067.33</v>
          </cell>
          <cell r="R1454">
            <v>11401.94</v>
          </cell>
          <cell r="S1454">
            <v>0</v>
          </cell>
          <cell r="T1454">
            <v>43359.76</v>
          </cell>
        </row>
        <row r="1455">
          <cell r="A1455">
            <v>5491</v>
          </cell>
          <cell r="B1455" t="str">
            <v>3250</v>
          </cell>
          <cell r="C1455">
            <v>760160002</v>
          </cell>
          <cell r="D1455" t="str">
            <v>760</v>
          </cell>
          <cell r="E1455" t="str">
            <v>76016</v>
          </cell>
          <cell r="F1455" t="str">
            <v>Yurt Dışı Seyahat Giderleri</v>
          </cell>
          <cell r="G1455" t="str">
            <v>7601600023250</v>
          </cell>
          <cell r="H1455">
            <v>0</v>
          </cell>
          <cell r="I1455">
            <v>441.34</v>
          </cell>
          <cell r="J1455">
            <v>0</v>
          </cell>
          <cell r="K1455">
            <v>300</v>
          </cell>
          <cell r="L1455">
            <v>781.45</v>
          </cell>
          <cell r="M1455">
            <v>405.63</v>
          </cell>
          <cell r="N1455">
            <v>899.28</v>
          </cell>
          <cell r="O1455">
            <v>709.33</v>
          </cell>
          <cell r="P1455">
            <v>0</v>
          </cell>
          <cell r="Q1455">
            <v>136.69999999999999</v>
          </cell>
          <cell r="R1455">
            <v>0</v>
          </cell>
          <cell r="S1455">
            <v>0</v>
          </cell>
          <cell r="T1455">
            <v>3673.73</v>
          </cell>
        </row>
        <row r="1456">
          <cell r="A1456">
            <v>5491</v>
          </cell>
          <cell r="B1456" t="str">
            <v>3250</v>
          </cell>
          <cell r="C1456">
            <v>760160003</v>
          </cell>
          <cell r="D1456" t="str">
            <v>760</v>
          </cell>
          <cell r="E1456" t="str">
            <v>76016</v>
          </cell>
          <cell r="F1456" t="str">
            <v>Şehir İçi Yol Giderleri</v>
          </cell>
          <cell r="G1456" t="str">
            <v>7601600033250</v>
          </cell>
          <cell r="H1456">
            <v>0</v>
          </cell>
          <cell r="I1456">
            <v>45.76</v>
          </cell>
          <cell r="J1456">
            <v>37.29</v>
          </cell>
          <cell r="K1456">
            <v>0</v>
          </cell>
          <cell r="L1456">
            <v>0</v>
          </cell>
          <cell r="M1456">
            <v>0</v>
          </cell>
          <cell r="N1456">
            <v>32.200000000000003</v>
          </cell>
          <cell r="O1456">
            <v>0</v>
          </cell>
          <cell r="P1456">
            <v>180.12</v>
          </cell>
          <cell r="Q1456">
            <v>111</v>
          </cell>
          <cell r="R1456">
            <v>60</v>
          </cell>
          <cell r="S1456">
            <v>0</v>
          </cell>
          <cell r="T1456">
            <v>466.37</v>
          </cell>
        </row>
        <row r="1457">
          <cell r="A1457">
            <v>5491</v>
          </cell>
          <cell r="B1457" t="str">
            <v>3300</v>
          </cell>
          <cell r="C1457">
            <v>760010027</v>
          </cell>
          <cell r="D1457" t="str">
            <v>760</v>
          </cell>
          <cell r="E1457" t="str">
            <v>76001</v>
          </cell>
          <cell r="F1457" t="str">
            <v>Taşıma Giderleri</v>
          </cell>
          <cell r="G1457" t="str">
            <v>7600100273300</v>
          </cell>
          <cell r="H1457">
            <v>1475.93</v>
          </cell>
          <cell r="I1457">
            <v>701.69</v>
          </cell>
          <cell r="J1457">
            <v>521.44000000000005</v>
          </cell>
          <cell r="K1457">
            <v>712.25</v>
          </cell>
          <cell r="L1457">
            <v>426.83</v>
          </cell>
          <cell r="M1457">
            <v>426.31</v>
          </cell>
          <cell r="N1457">
            <v>415.14</v>
          </cell>
          <cell r="O1457">
            <v>0</v>
          </cell>
          <cell r="P1457">
            <v>435.9</v>
          </cell>
          <cell r="Q1457">
            <v>439.13</v>
          </cell>
          <cell r="R1457">
            <v>406.36</v>
          </cell>
          <cell r="S1457">
            <v>0</v>
          </cell>
          <cell r="T1457">
            <v>5960.98</v>
          </cell>
        </row>
        <row r="1458">
          <cell r="A1458">
            <v>5491</v>
          </cell>
          <cell r="B1458" t="str">
            <v>3300</v>
          </cell>
          <cell r="C1458">
            <v>760160002</v>
          </cell>
          <cell r="D1458" t="str">
            <v>760</v>
          </cell>
          <cell r="E1458" t="str">
            <v>76016</v>
          </cell>
          <cell r="F1458" t="str">
            <v>Yurt Dışı Seyahat Giderleri</v>
          </cell>
          <cell r="G1458" t="str">
            <v>7601600023300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1159.1199999999999</v>
          </cell>
          <cell r="P1458">
            <v>0</v>
          </cell>
          <cell r="Q1458">
            <v>0</v>
          </cell>
          <cell r="R1458">
            <v>0</v>
          </cell>
          <cell r="S1458">
            <v>0</v>
          </cell>
          <cell r="T1458">
            <v>1159.1199999999999</v>
          </cell>
        </row>
        <row r="1459">
          <cell r="A1459">
            <v>5491</v>
          </cell>
          <cell r="B1459" t="str">
            <v>3300</v>
          </cell>
          <cell r="C1459">
            <v>760160003</v>
          </cell>
          <cell r="D1459" t="str">
            <v>760</v>
          </cell>
          <cell r="E1459" t="str">
            <v>76016</v>
          </cell>
          <cell r="F1459" t="str">
            <v>Şehir İçi Yol Giderleri</v>
          </cell>
          <cell r="G1459" t="str">
            <v>7601600033300</v>
          </cell>
          <cell r="H1459">
            <v>27.96</v>
          </cell>
          <cell r="I1459">
            <v>29.64</v>
          </cell>
          <cell r="J1459">
            <v>0</v>
          </cell>
          <cell r="K1459">
            <v>9.75</v>
          </cell>
          <cell r="L1459">
            <v>0</v>
          </cell>
          <cell r="M1459">
            <v>0</v>
          </cell>
          <cell r="N1459">
            <v>0</v>
          </cell>
          <cell r="O1459">
            <v>37</v>
          </cell>
          <cell r="P1459">
            <v>0</v>
          </cell>
          <cell r="Q1459">
            <v>0</v>
          </cell>
          <cell r="R1459">
            <v>39</v>
          </cell>
          <cell r="S1459">
            <v>0</v>
          </cell>
          <cell r="T1459">
            <v>143.35</v>
          </cell>
        </row>
        <row r="1460">
          <cell r="A1460">
            <v>5491</v>
          </cell>
          <cell r="B1460" t="str">
            <v>3300</v>
          </cell>
          <cell r="C1460">
            <v>770160003</v>
          </cell>
          <cell r="D1460" t="str">
            <v>770</v>
          </cell>
          <cell r="E1460" t="str">
            <v>77016</v>
          </cell>
          <cell r="F1460" t="str">
            <v>Şehir İçi Yol Giderleri</v>
          </cell>
          <cell r="G1460" t="str">
            <v>7701600033300</v>
          </cell>
          <cell r="H1460">
            <v>29.64</v>
          </cell>
          <cell r="I1460">
            <v>-29.64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</row>
        <row r="1461">
          <cell r="A1461">
            <v>5491</v>
          </cell>
          <cell r="B1461" t="str">
            <v>3350</v>
          </cell>
          <cell r="C1461">
            <v>760010027</v>
          </cell>
          <cell r="D1461" t="str">
            <v>760</v>
          </cell>
          <cell r="E1461" t="str">
            <v>76001</v>
          </cell>
          <cell r="F1461" t="str">
            <v>Taşıma Giderleri</v>
          </cell>
          <cell r="G1461" t="str">
            <v>7600100273350</v>
          </cell>
          <cell r="H1461">
            <v>413.24</v>
          </cell>
          <cell r="I1461">
            <v>562.58000000000004</v>
          </cell>
          <cell r="J1461">
            <v>584.58000000000004</v>
          </cell>
          <cell r="K1461">
            <v>508.33</v>
          </cell>
          <cell r="L1461">
            <v>569.1</v>
          </cell>
          <cell r="M1461">
            <v>568.41</v>
          </cell>
          <cell r="N1461">
            <v>553.52</v>
          </cell>
          <cell r="O1461">
            <v>0</v>
          </cell>
          <cell r="P1461">
            <v>581.20000000000005</v>
          </cell>
          <cell r="Q1461">
            <v>585.51</v>
          </cell>
          <cell r="R1461">
            <v>541.82000000000005</v>
          </cell>
          <cell r="S1461">
            <v>0</v>
          </cell>
          <cell r="T1461">
            <v>5468.29</v>
          </cell>
        </row>
        <row r="1462">
          <cell r="A1462">
            <v>5491</v>
          </cell>
          <cell r="B1462" t="str">
            <v>3350</v>
          </cell>
          <cell r="C1462">
            <v>760070003</v>
          </cell>
          <cell r="D1462" t="str">
            <v>760</v>
          </cell>
          <cell r="E1462" t="str">
            <v>76007</v>
          </cell>
          <cell r="F1462" t="str">
            <v>Temsil Ve Ağırlama</v>
          </cell>
          <cell r="G1462" t="str">
            <v>7600700033350</v>
          </cell>
          <cell r="H1462">
            <v>0</v>
          </cell>
          <cell r="I1462">
            <v>21.19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23.61</v>
          </cell>
          <cell r="P1462">
            <v>0</v>
          </cell>
          <cell r="Q1462">
            <v>777.88</v>
          </cell>
          <cell r="R1462">
            <v>0</v>
          </cell>
          <cell r="S1462">
            <v>0</v>
          </cell>
          <cell r="T1462">
            <v>822.68</v>
          </cell>
        </row>
        <row r="1463">
          <cell r="A1463">
            <v>5491</v>
          </cell>
          <cell r="B1463" t="str">
            <v>3350</v>
          </cell>
          <cell r="C1463">
            <v>760160001</v>
          </cell>
          <cell r="D1463" t="str">
            <v>760</v>
          </cell>
          <cell r="E1463" t="str">
            <v>76016</v>
          </cell>
          <cell r="F1463" t="str">
            <v>Yurt İçi Seyahat Giderleri</v>
          </cell>
          <cell r="G1463" t="str">
            <v>7601600013350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194.44</v>
          </cell>
          <cell r="R1463">
            <v>0</v>
          </cell>
          <cell r="S1463">
            <v>0</v>
          </cell>
          <cell r="T1463">
            <v>194.44</v>
          </cell>
        </row>
        <row r="1464">
          <cell r="A1464">
            <v>5491</v>
          </cell>
          <cell r="B1464" t="str">
            <v>3350</v>
          </cell>
          <cell r="C1464">
            <v>760160002</v>
          </cell>
          <cell r="D1464" t="str">
            <v>760</v>
          </cell>
          <cell r="E1464" t="str">
            <v>76016</v>
          </cell>
          <cell r="F1464" t="str">
            <v>Yurt Dışı Seyahat Giderleri</v>
          </cell>
          <cell r="G1464" t="str">
            <v>7601600023350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831.04</v>
          </cell>
          <cell r="Q1464">
            <v>0</v>
          </cell>
          <cell r="R1464">
            <v>388.88</v>
          </cell>
          <cell r="S1464">
            <v>0</v>
          </cell>
          <cell r="T1464">
            <v>1219.92</v>
          </cell>
        </row>
        <row r="1465">
          <cell r="A1465">
            <v>5491</v>
          </cell>
          <cell r="B1465" t="str">
            <v>3350</v>
          </cell>
          <cell r="C1465">
            <v>760160003</v>
          </cell>
          <cell r="D1465" t="str">
            <v>760</v>
          </cell>
          <cell r="E1465" t="str">
            <v>76016</v>
          </cell>
          <cell r="F1465" t="str">
            <v>Şehir İçi Yol Giderleri</v>
          </cell>
          <cell r="G1465" t="str">
            <v>7601600033350</v>
          </cell>
          <cell r="H1465">
            <v>0</v>
          </cell>
          <cell r="I1465">
            <v>0</v>
          </cell>
          <cell r="J1465">
            <v>0</v>
          </cell>
          <cell r="K1465">
            <v>12</v>
          </cell>
          <cell r="L1465">
            <v>0</v>
          </cell>
          <cell r="M1465">
            <v>0</v>
          </cell>
          <cell r="N1465">
            <v>140</v>
          </cell>
          <cell r="O1465">
            <v>0</v>
          </cell>
          <cell r="P1465">
            <v>0</v>
          </cell>
          <cell r="Q1465">
            <v>0</v>
          </cell>
          <cell r="R1465">
            <v>41.32</v>
          </cell>
          <cell r="S1465">
            <v>0</v>
          </cell>
          <cell r="T1465">
            <v>193.32</v>
          </cell>
        </row>
        <row r="1466">
          <cell r="A1466">
            <v>5491</v>
          </cell>
          <cell r="B1466" t="str">
            <v>3350</v>
          </cell>
          <cell r="C1466">
            <v>770070003</v>
          </cell>
          <cell r="D1466" t="str">
            <v>770</v>
          </cell>
          <cell r="E1466" t="str">
            <v>77007</v>
          </cell>
          <cell r="F1466" t="str">
            <v>Temsil Ve Ağırlama</v>
          </cell>
          <cell r="G1466" t="str">
            <v>7700700033350</v>
          </cell>
          <cell r="H1466">
            <v>21.19</v>
          </cell>
          <cell r="I1466">
            <v>-21.19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0</v>
          </cell>
          <cell r="R1466">
            <v>0</v>
          </cell>
          <cell r="S1466">
            <v>0</v>
          </cell>
          <cell r="T1466">
            <v>0</v>
          </cell>
        </row>
        <row r="1467">
          <cell r="A1467">
            <v>5491</v>
          </cell>
          <cell r="B1467" t="str">
            <v>3400</v>
          </cell>
          <cell r="C1467">
            <v>760010027</v>
          </cell>
          <cell r="D1467" t="str">
            <v>760</v>
          </cell>
          <cell r="E1467" t="str">
            <v>76001</v>
          </cell>
          <cell r="F1467" t="str">
            <v>Taşıma Giderleri</v>
          </cell>
          <cell r="G1467" t="str">
            <v>7600100273400</v>
          </cell>
          <cell r="H1467">
            <v>1262.22</v>
          </cell>
          <cell r="I1467">
            <v>2341.91</v>
          </cell>
          <cell r="J1467">
            <v>2739.75</v>
          </cell>
          <cell r="K1467">
            <v>2905.9</v>
          </cell>
          <cell r="L1467">
            <v>2353.31</v>
          </cell>
          <cell r="M1467">
            <v>3364.11</v>
          </cell>
          <cell r="N1467">
            <v>2745.55</v>
          </cell>
          <cell r="O1467">
            <v>1156.5</v>
          </cell>
          <cell r="P1467">
            <v>2758.1</v>
          </cell>
          <cell r="Q1467">
            <v>2558.52</v>
          </cell>
          <cell r="R1467">
            <v>2775.45</v>
          </cell>
          <cell r="S1467">
            <v>0</v>
          </cell>
          <cell r="T1467">
            <v>26961.32</v>
          </cell>
        </row>
        <row r="1468">
          <cell r="A1468">
            <v>5491</v>
          </cell>
          <cell r="B1468" t="str">
            <v>3400</v>
          </cell>
          <cell r="C1468">
            <v>760070003</v>
          </cell>
          <cell r="D1468" t="str">
            <v>760</v>
          </cell>
          <cell r="E1468" t="str">
            <v>76007</v>
          </cell>
          <cell r="F1468" t="str">
            <v>Temsil Ve Ağırlama</v>
          </cell>
          <cell r="G1468" t="str">
            <v>7600700033400</v>
          </cell>
          <cell r="H1468">
            <v>43.55</v>
          </cell>
          <cell r="I1468">
            <v>1309.18</v>
          </cell>
          <cell r="J1468">
            <v>845.38</v>
          </cell>
          <cell r="K1468">
            <v>272.51</v>
          </cell>
          <cell r="L1468">
            <v>467.89</v>
          </cell>
          <cell r="M1468">
            <v>1344.22</v>
          </cell>
          <cell r="N1468">
            <v>142.06</v>
          </cell>
          <cell r="O1468">
            <v>694.4</v>
          </cell>
          <cell r="P1468">
            <v>750.85</v>
          </cell>
          <cell r="Q1468">
            <v>3132.61</v>
          </cell>
          <cell r="R1468">
            <v>1403.9</v>
          </cell>
          <cell r="S1468">
            <v>0</v>
          </cell>
          <cell r="T1468">
            <v>10406.549999999999</v>
          </cell>
        </row>
        <row r="1469">
          <cell r="A1469">
            <v>5491</v>
          </cell>
          <cell r="B1469" t="str">
            <v>3400</v>
          </cell>
          <cell r="C1469">
            <v>760160001</v>
          </cell>
          <cell r="D1469" t="str">
            <v>760</v>
          </cell>
          <cell r="E1469" t="str">
            <v>76016</v>
          </cell>
          <cell r="F1469" t="str">
            <v>Yurt İçi Seyahat Giderleri</v>
          </cell>
          <cell r="G1469" t="str">
            <v>7601600013400</v>
          </cell>
          <cell r="H1469">
            <v>0</v>
          </cell>
          <cell r="I1469">
            <v>657.88</v>
          </cell>
          <cell r="J1469">
            <v>0</v>
          </cell>
          <cell r="K1469">
            <v>0</v>
          </cell>
          <cell r="L1469">
            <v>0</v>
          </cell>
          <cell r="M1469">
            <v>354.66</v>
          </cell>
          <cell r="N1469">
            <v>0</v>
          </cell>
          <cell r="O1469">
            <v>32</v>
          </cell>
          <cell r="P1469">
            <v>0</v>
          </cell>
          <cell r="Q1469">
            <v>336.58</v>
          </cell>
          <cell r="R1469">
            <v>129.15</v>
          </cell>
          <cell r="S1469">
            <v>0</v>
          </cell>
          <cell r="T1469">
            <v>1510.27</v>
          </cell>
        </row>
        <row r="1470">
          <cell r="A1470">
            <v>5491</v>
          </cell>
          <cell r="B1470" t="str">
            <v>3400</v>
          </cell>
          <cell r="C1470">
            <v>760160002</v>
          </cell>
          <cell r="D1470" t="str">
            <v>760</v>
          </cell>
          <cell r="E1470" t="str">
            <v>76016</v>
          </cell>
          <cell r="F1470" t="str">
            <v>Yurt Dışı Seyahat Giderleri</v>
          </cell>
          <cell r="G1470" t="str">
            <v>7601600023400</v>
          </cell>
          <cell r="H1470">
            <v>0</v>
          </cell>
          <cell r="I1470">
            <v>2448.5100000000002</v>
          </cell>
          <cell r="J1470">
            <v>1990.96</v>
          </cell>
          <cell r="K1470">
            <v>1728.23</v>
          </cell>
          <cell r="L1470">
            <v>3247.35</v>
          </cell>
          <cell r="M1470">
            <v>1229.81</v>
          </cell>
          <cell r="N1470">
            <v>0</v>
          </cell>
          <cell r="O1470">
            <v>5073.93</v>
          </cell>
          <cell r="P1470">
            <v>134.30000000000001</v>
          </cell>
          <cell r="Q1470">
            <v>1782.79</v>
          </cell>
          <cell r="R1470">
            <v>589.38</v>
          </cell>
          <cell r="S1470">
            <v>0</v>
          </cell>
          <cell r="T1470">
            <v>18225.259999999998</v>
          </cell>
        </row>
        <row r="1471">
          <cell r="A1471">
            <v>5491</v>
          </cell>
          <cell r="B1471" t="str">
            <v>3400</v>
          </cell>
          <cell r="C1471">
            <v>760160003</v>
          </cell>
          <cell r="D1471" t="str">
            <v>760</v>
          </cell>
          <cell r="E1471" t="str">
            <v>76016</v>
          </cell>
          <cell r="F1471" t="str">
            <v>Şehir İçi Yol Giderleri</v>
          </cell>
          <cell r="G1471" t="str">
            <v>7601600033400</v>
          </cell>
          <cell r="H1471">
            <v>340.29</v>
          </cell>
          <cell r="I1471">
            <v>262.52</v>
          </cell>
          <cell r="J1471">
            <v>335.99</v>
          </cell>
          <cell r="K1471">
            <v>418.78</v>
          </cell>
          <cell r="L1471">
            <v>288.63</v>
          </cell>
          <cell r="M1471">
            <v>288.22000000000003</v>
          </cell>
          <cell r="N1471">
            <v>574.74</v>
          </cell>
          <cell r="O1471">
            <v>792.55</v>
          </cell>
          <cell r="P1471">
            <v>947.59</v>
          </cell>
          <cell r="Q1471">
            <v>674.21</v>
          </cell>
          <cell r="R1471">
            <v>3249.41</v>
          </cell>
          <cell r="S1471">
            <v>0</v>
          </cell>
          <cell r="T1471">
            <v>8172.93</v>
          </cell>
        </row>
        <row r="1472">
          <cell r="A1472">
            <v>5491</v>
          </cell>
          <cell r="B1472" t="str">
            <v>3400</v>
          </cell>
          <cell r="C1472">
            <v>770070003</v>
          </cell>
          <cell r="D1472" t="str">
            <v>770</v>
          </cell>
          <cell r="E1472" t="str">
            <v>77007</v>
          </cell>
          <cell r="F1472" t="str">
            <v>Temsil Ve Ağırlama</v>
          </cell>
          <cell r="G1472" t="str">
            <v>7700700033400</v>
          </cell>
          <cell r="H1472">
            <v>203.03</v>
          </cell>
          <cell r="I1472">
            <v>-203.03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</row>
        <row r="1473">
          <cell r="A1473">
            <v>5491</v>
          </cell>
          <cell r="B1473" t="str">
            <v>3400</v>
          </cell>
          <cell r="C1473">
            <v>770160001</v>
          </cell>
          <cell r="D1473" t="str">
            <v>770</v>
          </cell>
          <cell r="E1473" t="str">
            <v>77016</v>
          </cell>
          <cell r="F1473" t="str">
            <v>Yurt İçi Seyahat Giderleri</v>
          </cell>
          <cell r="G1473" t="str">
            <v>7701600013400</v>
          </cell>
          <cell r="H1473">
            <v>493.8</v>
          </cell>
          <cell r="I1473">
            <v>-493.8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0</v>
          </cell>
          <cell r="S1473">
            <v>0</v>
          </cell>
          <cell r="T1473">
            <v>0</v>
          </cell>
        </row>
        <row r="1474">
          <cell r="A1474">
            <v>5491</v>
          </cell>
          <cell r="B1474" t="str">
            <v>4100</v>
          </cell>
          <cell r="C1474">
            <v>760070003</v>
          </cell>
          <cell r="D1474" t="str">
            <v>760</v>
          </cell>
          <cell r="E1474" t="str">
            <v>76007</v>
          </cell>
          <cell r="F1474" t="str">
            <v>Temsil Ve Ağırlama</v>
          </cell>
          <cell r="G1474" t="str">
            <v>7600700034100</v>
          </cell>
          <cell r="H1474">
            <v>229.32</v>
          </cell>
          <cell r="I1474">
            <v>-185.86</v>
          </cell>
          <cell r="J1474">
            <v>983.3</v>
          </cell>
          <cell r="K1474">
            <v>-1026.76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0</v>
          </cell>
          <cell r="S1474">
            <v>0</v>
          </cell>
          <cell r="T1474">
            <v>0</v>
          </cell>
        </row>
        <row r="1475">
          <cell r="A1475">
            <v>5491</v>
          </cell>
          <cell r="B1475" t="str">
            <v>4100</v>
          </cell>
          <cell r="C1475">
            <v>760160001</v>
          </cell>
          <cell r="D1475" t="str">
            <v>760</v>
          </cell>
          <cell r="E1475" t="str">
            <v>76016</v>
          </cell>
          <cell r="F1475" t="str">
            <v>Yurt İçi Seyahat Giderleri</v>
          </cell>
          <cell r="G1475" t="str">
            <v>7601600014100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0</v>
          </cell>
          <cell r="S1475">
            <v>0</v>
          </cell>
          <cell r="T1475">
            <v>0</v>
          </cell>
        </row>
        <row r="1476">
          <cell r="A1476">
            <v>5491</v>
          </cell>
          <cell r="B1476" t="str">
            <v>4100</v>
          </cell>
          <cell r="C1476">
            <v>760160002</v>
          </cell>
          <cell r="D1476" t="str">
            <v>760</v>
          </cell>
          <cell r="E1476" t="str">
            <v>76016</v>
          </cell>
          <cell r="F1476" t="str">
            <v>Yurt Dışı Seyahat Giderleri</v>
          </cell>
          <cell r="G1476" t="str">
            <v>7601600024100</v>
          </cell>
          <cell r="H1476">
            <v>708.17</v>
          </cell>
          <cell r="I1476">
            <v>1152.3499999999999</v>
          </cell>
          <cell r="J1476">
            <v>0</v>
          </cell>
          <cell r="K1476">
            <v>-1860.52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0</v>
          </cell>
          <cell r="S1476">
            <v>0</v>
          </cell>
          <cell r="T1476">
            <v>0</v>
          </cell>
        </row>
        <row r="1477">
          <cell r="A1477">
            <v>5491</v>
          </cell>
          <cell r="B1477" t="str">
            <v>4100</v>
          </cell>
          <cell r="C1477">
            <v>760160003</v>
          </cell>
          <cell r="D1477" t="str">
            <v>760</v>
          </cell>
          <cell r="E1477" t="str">
            <v>76016</v>
          </cell>
          <cell r="F1477" t="str">
            <v>Şehir İçi Yol Giderleri</v>
          </cell>
          <cell r="G1477" t="str">
            <v>7601600034100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0</v>
          </cell>
          <cell r="R1477">
            <v>0</v>
          </cell>
          <cell r="S1477">
            <v>0</v>
          </cell>
          <cell r="T1477">
            <v>0</v>
          </cell>
        </row>
        <row r="1478">
          <cell r="A1478">
            <v>5491</v>
          </cell>
          <cell r="B1478" t="str">
            <v>4150</v>
          </cell>
          <cell r="C1478">
            <v>760160001</v>
          </cell>
          <cell r="D1478" t="str">
            <v>760</v>
          </cell>
          <cell r="E1478" t="str">
            <v>76016</v>
          </cell>
          <cell r="F1478" t="str">
            <v>Yurt İçi Seyahat Giderleri</v>
          </cell>
          <cell r="G1478" t="str">
            <v>7601600014150</v>
          </cell>
          <cell r="H1478">
            <v>0</v>
          </cell>
          <cell r="I1478">
            <v>0</v>
          </cell>
          <cell r="J1478">
            <v>676.41</v>
          </cell>
          <cell r="K1478">
            <v>-676.41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</row>
        <row r="1479">
          <cell r="A1479">
            <v>5491</v>
          </cell>
          <cell r="B1479" t="str">
            <v>4150</v>
          </cell>
          <cell r="C1479">
            <v>760160002</v>
          </cell>
          <cell r="D1479" t="str">
            <v>760</v>
          </cell>
          <cell r="E1479" t="str">
            <v>76016</v>
          </cell>
          <cell r="F1479" t="str">
            <v>Yurt Dışı Seyahat Giderleri</v>
          </cell>
          <cell r="G1479" t="str">
            <v>7601600024150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0</v>
          </cell>
          <cell r="R1479">
            <v>0</v>
          </cell>
          <cell r="S1479">
            <v>0</v>
          </cell>
          <cell r="T1479">
            <v>0</v>
          </cell>
        </row>
        <row r="1480">
          <cell r="A1480">
            <v>5491</v>
          </cell>
          <cell r="B1480" t="str">
            <v>4150</v>
          </cell>
          <cell r="C1480">
            <v>760160003</v>
          </cell>
          <cell r="D1480" t="str">
            <v>760</v>
          </cell>
          <cell r="E1480" t="str">
            <v>76016</v>
          </cell>
          <cell r="F1480" t="str">
            <v>Şehir İçi Yol Giderleri</v>
          </cell>
          <cell r="G1480" t="str">
            <v>7601600034150</v>
          </cell>
          <cell r="H1480">
            <v>0</v>
          </cell>
          <cell r="I1480">
            <v>5</v>
          </cell>
          <cell r="J1480">
            <v>0</v>
          </cell>
          <cell r="K1480">
            <v>-5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</row>
        <row r="1481">
          <cell r="A1481">
            <v>5491</v>
          </cell>
          <cell r="B1481" t="str">
            <v>4250</v>
          </cell>
          <cell r="C1481">
            <v>760010027</v>
          </cell>
          <cell r="D1481" t="str">
            <v>760</v>
          </cell>
          <cell r="E1481" t="str">
            <v>76001</v>
          </cell>
          <cell r="F1481" t="str">
            <v>Taşıma Giderleri</v>
          </cell>
          <cell r="G1481" t="str">
            <v>7600100274250</v>
          </cell>
          <cell r="H1481">
            <v>723.17</v>
          </cell>
          <cell r="I1481">
            <v>1435.77</v>
          </cell>
          <cell r="J1481">
            <v>1836.52</v>
          </cell>
          <cell r="K1481">
            <v>2119.58</v>
          </cell>
          <cell r="L1481">
            <v>1434.93</v>
          </cell>
          <cell r="M1481">
            <v>2037.82</v>
          </cell>
          <cell r="N1481">
            <v>1681.46</v>
          </cell>
          <cell r="O1481">
            <v>962</v>
          </cell>
          <cell r="P1481">
            <v>1950.6</v>
          </cell>
          <cell r="Q1481">
            <v>1680.04</v>
          </cell>
          <cell r="R1481">
            <v>1663.88</v>
          </cell>
          <cell r="S1481">
            <v>0</v>
          </cell>
          <cell r="T1481">
            <v>17525.77</v>
          </cell>
        </row>
        <row r="1482">
          <cell r="A1482">
            <v>5491</v>
          </cell>
          <cell r="B1482" t="str">
            <v>4250</v>
          </cell>
          <cell r="C1482">
            <v>760070003</v>
          </cell>
          <cell r="D1482" t="str">
            <v>760</v>
          </cell>
          <cell r="E1482" t="str">
            <v>76007</v>
          </cell>
          <cell r="F1482" t="str">
            <v>Temsil Ve Ağırlama</v>
          </cell>
          <cell r="G1482" t="str">
            <v>7600700034250</v>
          </cell>
          <cell r="H1482">
            <v>0</v>
          </cell>
          <cell r="I1482">
            <v>433.05</v>
          </cell>
          <cell r="J1482">
            <v>0</v>
          </cell>
          <cell r="K1482">
            <v>1050.49</v>
          </cell>
          <cell r="L1482">
            <v>0</v>
          </cell>
          <cell r="M1482">
            <v>625.08000000000004</v>
          </cell>
          <cell r="N1482">
            <v>350.32</v>
          </cell>
          <cell r="O1482">
            <v>0</v>
          </cell>
          <cell r="P1482">
            <v>94.66</v>
          </cell>
          <cell r="Q1482">
            <v>988.54</v>
          </cell>
          <cell r="R1482">
            <v>147.88</v>
          </cell>
          <cell r="S1482">
            <v>0</v>
          </cell>
          <cell r="T1482">
            <v>3690.02</v>
          </cell>
        </row>
        <row r="1483">
          <cell r="A1483">
            <v>5491</v>
          </cell>
          <cell r="B1483" t="str">
            <v>4250</v>
          </cell>
          <cell r="C1483">
            <v>760100007</v>
          </cell>
          <cell r="D1483" t="str">
            <v>760</v>
          </cell>
          <cell r="E1483" t="str">
            <v>76010</v>
          </cell>
          <cell r="F1483" t="str">
            <v>Yurtdışı harcırahları</v>
          </cell>
          <cell r="G1483" t="str">
            <v>7601000074250</v>
          </cell>
          <cell r="H1483">
            <v>1608.5</v>
          </cell>
          <cell r="I1483">
            <v>1752.45</v>
          </cell>
          <cell r="J1483">
            <v>0</v>
          </cell>
          <cell r="K1483">
            <v>3309.43</v>
          </cell>
          <cell r="L1483">
            <v>2041.4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0</v>
          </cell>
          <cell r="R1483">
            <v>0</v>
          </cell>
          <cell r="S1483">
            <v>0</v>
          </cell>
          <cell r="T1483">
            <v>8711.7800000000007</v>
          </cell>
        </row>
        <row r="1484">
          <cell r="A1484">
            <v>5491</v>
          </cell>
          <cell r="B1484" t="str">
            <v>4250</v>
          </cell>
          <cell r="C1484">
            <v>760160001</v>
          </cell>
          <cell r="D1484" t="str">
            <v>760</v>
          </cell>
          <cell r="E1484" t="str">
            <v>76016</v>
          </cell>
          <cell r="F1484" t="str">
            <v>Yurt İçi Seyahat Giderleri</v>
          </cell>
          <cell r="G1484" t="str">
            <v>7601600014250</v>
          </cell>
          <cell r="H1484">
            <v>0</v>
          </cell>
          <cell r="I1484">
            <v>226.15</v>
          </cell>
          <cell r="J1484">
            <v>91</v>
          </cell>
          <cell r="K1484">
            <v>722.6</v>
          </cell>
          <cell r="L1484">
            <v>259.2</v>
          </cell>
          <cell r="M1484">
            <v>121</v>
          </cell>
          <cell r="N1484">
            <v>560.28</v>
          </cell>
          <cell r="O1484">
            <v>162.58000000000001</v>
          </cell>
          <cell r="P1484">
            <v>844.61</v>
          </cell>
          <cell r="Q1484">
            <v>14562.06</v>
          </cell>
          <cell r="R1484">
            <v>179.94</v>
          </cell>
          <cell r="S1484">
            <v>0</v>
          </cell>
          <cell r="T1484">
            <v>17729.419999999998</v>
          </cell>
        </row>
        <row r="1485">
          <cell r="A1485">
            <v>5491</v>
          </cell>
          <cell r="B1485" t="str">
            <v>4250</v>
          </cell>
          <cell r="C1485">
            <v>760160002</v>
          </cell>
          <cell r="D1485" t="str">
            <v>760</v>
          </cell>
          <cell r="E1485" t="str">
            <v>76016</v>
          </cell>
          <cell r="F1485" t="str">
            <v>Yurt Dışı Seyahat Giderleri</v>
          </cell>
          <cell r="G1485" t="str">
            <v>7601600024250</v>
          </cell>
          <cell r="H1485">
            <v>0</v>
          </cell>
          <cell r="I1485">
            <v>4906.78</v>
          </cell>
          <cell r="J1485">
            <v>2005.36</v>
          </cell>
          <cell r="K1485">
            <v>4377.5200000000004</v>
          </cell>
          <cell r="L1485">
            <v>1608.74</v>
          </cell>
          <cell r="M1485">
            <v>3960.04</v>
          </cell>
          <cell r="N1485">
            <v>2843.26</v>
          </cell>
          <cell r="O1485">
            <v>1306.67</v>
          </cell>
          <cell r="P1485">
            <v>38.5</v>
          </cell>
          <cell r="Q1485">
            <v>664.35</v>
          </cell>
          <cell r="R1485">
            <v>2462.71</v>
          </cell>
          <cell r="S1485">
            <v>0</v>
          </cell>
          <cell r="T1485">
            <v>24173.93</v>
          </cell>
        </row>
        <row r="1486">
          <cell r="A1486">
            <v>5491</v>
          </cell>
          <cell r="B1486" t="str">
            <v>4250</v>
          </cell>
          <cell r="C1486">
            <v>760160003</v>
          </cell>
          <cell r="D1486" t="str">
            <v>760</v>
          </cell>
          <cell r="E1486" t="str">
            <v>76016</v>
          </cell>
          <cell r="F1486" t="str">
            <v>Şehir İçi Yol Giderleri</v>
          </cell>
          <cell r="G1486" t="str">
            <v>7601600034250</v>
          </cell>
          <cell r="H1486">
            <v>1549.65</v>
          </cell>
          <cell r="I1486">
            <v>565.82000000000005</v>
          </cell>
          <cell r="J1486">
            <v>580.22</v>
          </cell>
          <cell r="K1486">
            <v>766.19</v>
          </cell>
          <cell r="L1486">
            <v>295.70999999999998</v>
          </cell>
          <cell r="M1486">
            <v>2799.09</v>
          </cell>
          <cell r="N1486">
            <v>280.7</v>
          </cell>
          <cell r="O1486">
            <v>1048.53</v>
          </cell>
          <cell r="P1486">
            <v>5039.67</v>
          </cell>
          <cell r="Q1486">
            <v>1241.57</v>
          </cell>
          <cell r="R1486">
            <v>3006.14</v>
          </cell>
          <cell r="S1486">
            <v>0</v>
          </cell>
          <cell r="T1486">
            <v>17173.29</v>
          </cell>
        </row>
        <row r="1487">
          <cell r="A1487">
            <v>5491</v>
          </cell>
          <cell r="B1487" t="str">
            <v>4500</v>
          </cell>
          <cell r="C1487">
            <v>760160002</v>
          </cell>
          <cell r="D1487" t="str">
            <v>760</v>
          </cell>
          <cell r="E1487" t="str">
            <v>76016</v>
          </cell>
          <cell r="F1487" t="str">
            <v>Yurt Dışı Seyahat Giderleri</v>
          </cell>
          <cell r="G1487" t="str">
            <v>7601600024500</v>
          </cell>
          <cell r="H1487">
            <v>290.02999999999997</v>
          </cell>
          <cell r="I1487">
            <v>-290.02999999999997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0</v>
          </cell>
        </row>
        <row r="1488">
          <cell r="A1488">
            <v>5491</v>
          </cell>
          <cell r="B1488" t="str">
            <v>4500</v>
          </cell>
          <cell r="C1488">
            <v>760160003</v>
          </cell>
          <cell r="D1488" t="str">
            <v>760</v>
          </cell>
          <cell r="E1488" t="str">
            <v>76016</v>
          </cell>
          <cell r="F1488" t="str">
            <v>Şehir İçi Yol Giderleri</v>
          </cell>
          <cell r="G1488" t="str">
            <v>7601600034500</v>
          </cell>
          <cell r="H1488">
            <v>0</v>
          </cell>
          <cell r="I1488">
            <v>17</v>
          </cell>
          <cell r="J1488">
            <v>0</v>
          </cell>
          <cell r="K1488">
            <v>-17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0</v>
          </cell>
        </row>
        <row r="1489">
          <cell r="A1489">
            <v>5491</v>
          </cell>
          <cell r="B1489" t="str">
            <v>4500</v>
          </cell>
          <cell r="C1489">
            <v>770160003</v>
          </cell>
          <cell r="D1489" t="str">
            <v>770</v>
          </cell>
          <cell r="E1489" t="str">
            <v>77016</v>
          </cell>
          <cell r="F1489" t="str">
            <v>Şehir İçi Yol Giderleri</v>
          </cell>
          <cell r="G1489" t="str">
            <v>7701600034500</v>
          </cell>
          <cell r="H1489">
            <v>17</v>
          </cell>
          <cell r="I1489">
            <v>-17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0</v>
          </cell>
          <cell r="T1489">
            <v>0</v>
          </cell>
        </row>
        <row r="1490">
          <cell r="A1490">
            <v>5491</v>
          </cell>
          <cell r="B1490" t="str">
            <v>4600</v>
          </cell>
          <cell r="C1490">
            <v>760160001</v>
          </cell>
          <cell r="D1490" t="str">
            <v>760</v>
          </cell>
          <cell r="E1490" t="str">
            <v>76016</v>
          </cell>
          <cell r="F1490" t="str">
            <v>Yurt İçi Seyahat Giderleri</v>
          </cell>
          <cell r="G1490" t="str">
            <v>7601600014600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0</v>
          </cell>
          <cell r="R1490">
            <v>0</v>
          </cell>
          <cell r="S1490">
            <v>0</v>
          </cell>
          <cell r="T1490">
            <v>0</v>
          </cell>
        </row>
        <row r="1491">
          <cell r="A1491">
            <v>5491</v>
          </cell>
          <cell r="B1491" t="str">
            <v>5100</v>
          </cell>
          <cell r="C1491">
            <v>760010027</v>
          </cell>
          <cell r="D1491" t="str">
            <v>760</v>
          </cell>
          <cell r="E1491" t="str">
            <v>76001</v>
          </cell>
          <cell r="F1491" t="str">
            <v>Taşıma Giderleri</v>
          </cell>
          <cell r="G1491" t="str">
            <v>7600100275100</v>
          </cell>
          <cell r="H1491">
            <v>322</v>
          </cell>
          <cell r="I1491">
            <v>-322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0</v>
          </cell>
          <cell r="T1491">
            <v>0</v>
          </cell>
        </row>
        <row r="1492">
          <cell r="A1492">
            <v>5491</v>
          </cell>
          <cell r="B1492" t="str">
            <v>5100</v>
          </cell>
          <cell r="C1492">
            <v>760160003</v>
          </cell>
          <cell r="D1492" t="str">
            <v>760</v>
          </cell>
          <cell r="E1492" t="str">
            <v>76016</v>
          </cell>
          <cell r="F1492" t="str">
            <v>Şehir İçi Yol Giderleri</v>
          </cell>
          <cell r="G1492" t="str">
            <v>7601600035100</v>
          </cell>
          <cell r="H1492">
            <v>5.08</v>
          </cell>
          <cell r="I1492">
            <v>-5.08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</row>
        <row r="1493">
          <cell r="A1493">
            <v>5491</v>
          </cell>
          <cell r="B1493" t="str">
            <v>5100</v>
          </cell>
          <cell r="C1493">
            <v>770010027</v>
          </cell>
          <cell r="D1493" t="str">
            <v>770</v>
          </cell>
          <cell r="E1493" t="str">
            <v>77001</v>
          </cell>
          <cell r="F1493" t="str">
            <v>Taşıma Giderleri</v>
          </cell>
          <cell r="G1493" t="str">
            <v>7700100275100</v>
          </cell>
          <cell r="H1493">
            <v>2226.4</v>
          </cell>
          <cell r="I1493">
            <v>3769.66</v>
          </cell>
          <cell r="J1493">
            <v>2804.66</v>
          </cell>
          <cell r="K1493">
            <v>2997.83</v>
          </cell>
          <cell r="L1493">
            <v>2578.96</v>
          </cell>
          <cell r="M1493">
            <v>2781.52</v>
          </cell>
          <cell r="N1493">
            <v>2431.6</v>
          </cell>
          <cell r="O1493">
            <v>1011.5</v>
          </cell>
          <cell r="P1493">
            <v>2554.5</v>
          </cell>
          <cell r="Q1493">
            <v>2909.27</v>
          </cell>
          <cell r="R1493">
            <v>2747.14</v>
          </cell>
          <cell r="S1493">
            <v>0</v>
          </cell>
          <cell r="T1493">
            <v>28813.040000000001</v>
          </cell>
        </row>
        <row r="1494">
          <cell r="A1494">
            <v>5491</v>
          </cell>
          <cell r="B1494" t="str">
            <v>5100</v>
          </cell>
          <cell r="C1494">
            <v>770070003</v>
          </cell>
          <cell r="D1494" t="str">
            <v>770</v>
          </cell>
          <cell r="E1494" t="str">
            <v>77007</v>
          </cell>
          <cell r="F1494" t="str">
            <v>Temsil Ve Ağırlama</v>
          </cell>
          <cell r="G1494" t="str">
            <v>7700700035100</v>
          </cell>
          <cell r="H1494">
            <v>308</v>
          </cell>
          <cell r="I1494">
            <v>287.39</v>
          </cell>
          <cell r="J1494">
            <v>991.51</v>
          </cell>
          <cell r="K1494">
            <v>576.07000000000005</v>
          </cell>
          <cell r="L1494">
            <v>522.66</v>
          </cell>
          <cell r="M1494">
            <v>197.89</v>
          </cell>
          <cell r="N1494">
            <v>419.06</v>
          </cell>
          <cell r="O1494">
            <v>40</v>
          </cell>
          <cell r="P1494">
            <v>0</v>
          </cell>
          <cell r="Q1494">
            <v>164.07</v>
          </cell>
          <cell r="R1494">
            <v>1175.97</v>
          </cell>
          <cell r="S1494">
            <v>0</v>
          </cell>
          <cell r="T1494">
            <v>4682.62</v>
          </cell>
        </row>
        <row r="1495">
          <cell r="A1495">
            <v>5491</v>
          </cell>
          <cell r="B1495" t="str">
            <v>5100</v>
          </cell>
          <cell r="C1495">
            <v>770160001</v>
          </cell>
          <cell r="D1495" t="str">
            <v>770</v>
          </cell>
          <cell r="E1495" t="str">
            <v>77016</v>
          </cell>
          <cell r="F1495" t="str">
            <v>Yurt İçi Seyahat Giderleri</v>
          </cell>
          <cell r="G1495" t="str">
            <v>7701600015100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76</v>
          </cell>
          <cell r="N1495">
            <v>11.93</v>
          </cell>
          <cell r="O1495">
            <v>814.47</v>
          </cell>
          <cell r="P1495">
            <v>0</v>
          </cell>
          <cell r="Q1495">
            <v>0</v>
          </cell>
          <cell r="R1495">
            <v>0</v>
          </cell>
          <cell r="S1495">
            <v>0</v>
          </cell>
          <cell r="T1495">
            <v>902.4</v>
          </cell>
        </row>
        <row r="1496">
          <cell r="A1496">
            <v>5491</v>
          </cell>
          <cell r="B1496" t="str">
            <v>5100</v>
          </cell>
          <cell r="C1496">
            <v>770160002</v>
          </cell>
          <cell r="D1496" t="str">
            <v>770</v>
          </cell>
          <cell r="E1496" t="str">
            <v>77016</v>
          </cell>
          <cell r="F1496" t="str">
            <v>Yurt Dışı Seyahat Giderleri</v>
          </cell>
          <cell r="G1496" t="str">
            <v>7701600025100</v>
          </cell>
          <cell r="H1496">
            <v>0</v>
          </cell>
          <cell r="I1496">
            <v>0</v>
          </cell>
          <cell r="J1496">
            <v>5866.3</v>
          </cell>
          <cell r="K1496">
            <v>1839.49</v>
          </cell>
          <cell r="L1496">
            <v>1959.24</v>
          </cell>
          <cell r="M1496">
            <v>0</v>
          </cell>
          <cell r="N1496">
            <v>1114.4000000000001</v>
          </cell>
          <cell r="O1496">
            <v>2071.12</v>
          </cell>
          <cell r="P1496">
            <v>38.5</v>
          </cell>
          <cell r="Q1496">
            <v>181.63</v>
          </cell>
          <cell r="R1496">
            <v>2421.52</v>
          </cell>
          <cell r="S1496">
            <v>0</v>
          </cell>
          <cell r="T1496">
            <v>15492.2</v>
          </cell>
        </row>
        <row r="1497">
          <cell r="A1497">
            <v>5491</v>
          </cell>
          <cell r="B1497" t="str">
            <v>5100</v>
          </cell>
          <cell r="C1497">
            <v>770160003</v>
          </cell>
          <cell r="D1497" t="str">
            <v>770</v>
          </cell>
          <cell r="E1497" t="str">
            <v>77016</v>
          </cell>
          <cell r="F1497" t="str">
            <v>Şehir İçi Yol Giderleri</v>
          </cell>
          <cell r="G1497" t="str">
            <v>7701600035100</v>
          </cell>
          <cell r="H1497">
            <v>292.31</v>
          </cell>
          <cell r="I1497">
            <v>589.19000000000005</v>
          </cell>
          <cell r="J1497">
            <v>3147.53</v>
          </cell>
          <cell r="K1497">
            <v>1003.3</v>
          </cell>
          <cell r="L1497">
            <v>664.63</v>
          </cell>
          <cell r="M1497">
            <v>966.46</v>
          </cell>
          <cell r="N1497">
            <v>1580.38</v>
          </cell>
          <cell r="O1497">
            <v>436.55</v>
          </cell>
          <cell r="P1497">
            <v>497.37</v>
          </cell>
          <cell r="Q1497">
            <v>250.76</v>
          </cell>
          <cell r="R1497">
            <v>399.8</v>
          </cell>
          <cell r="S1497">
            <v>0</v>
          </cell>
          <cell r="T1497">
            <v>9828.2800000000007</v>
          </cell>
        </row>
        <row r="1498">
          <cell r="A1498">
            <v>5491</v>
          </cell>
          <cell r="B1498" t="str">
            <v>6100</v>
          </cell>
          <cell r="C1498">
            <v>770010027</v>
          </cell>
          <cell r="D1498" t="str">
            <v>770</v>
          </cell>
          <cell r="E1498" t="str">
            <v>77001</v>
          </cell>
          <cell r="F1498" t="str">
            <v>Taşıma Giderleri</v>
          </cell>
          <cell r="G1498" t="str">
            <v>7700100276100</v>
          </cell>
          <cell r="H1498">
            <v>4699.57</v>
          </cell>
          <cell r="I1498">
            <v>5159.3999999999996</v>
          </cell>
          <cell r="J1498">
            <v>5261.95</v>
          </cell>
          <cell r="K1498">
            <v>5630.98</v>
          </cell>
          <cell r="L1498">
            <v>5712.4</v>
          </cell>
          <cell r="M1498">
            <v>5133.5600000000004</v>
          </cell>
          <cell r="N1498">
            <v>4655.49</v>
          </cell>
          <cell r="O1498">
            <v>1690</v>
          </cell>
          <cell r="P1498">
            <v>6643.2</v>
          </cell>
          <cell r="Q1498">
            <v>6973.22</v>
          </cell>
          <cell r="R1498">
            <v>4850.3500000000004</v>
          </cell>
          <cell r="S1498">
            <v>0</v>
          </cell>
          <cell r="T1498">
            <v>56410.12</v>
          </cell>
        </row>
        <row r="1499">
          <cell r="A1499">
            <v>5491</v>
          </cell>
          <cell r="B1499" t="str">
            <v>6100</v>
          </cell>
          <cell r="C1499">
            <v>770070003</v>
          </cell>
          <cell r="D1499" t="str">
            <v>770</v>
          </cell>
          <cell r="E1499" t="str">
            <v>77007</v>
          </cell>
          <cell r="F1499" t="str">
            <v>Temsil Ve Ağırlama</v>
          </cell>
          <cell r="G1499" t="str">
            <v>7700700036100</v>
          </cell>
          <cell r="H1499">
            <v>543</v>
          </cell>
          <cell r="I1499">
            <v>0</v>
          </cell>
          <cell r="J1499">
            <v>1344.79</v>
          </cell>
          <cell r="K1499">
            <v>120.21</v>
          </cell>
          <cell r="L1499">
            <v>64.83</v>
          </cell>
          <cell r="M1499">
            <v>169.49</v>
          </cell>
          <cell r="N1499">
            <v>118.64</v>
          </cell>
          <cell r="O1499">
            <v>278.5</v>
          </cell>
          <cell r="P1499">
            <v>0</v>
          </cell>
          <cell r="Q1499">
            <v>2061.92</v>
          </cell>
          <cell r="R1499">
            <v>-1918.28</v>
          </cell>
          <cell r="S1499">
            <v>0</v>
          </cell>
          <cell r="T1499">
            <v>2783.1</v>
          </cell>
        </row>
        <row r="1500">
          <cell r="A1500">
            <v>5491</v>
          </cell>
          <cell r="B1500" t="str">
            <v>6100</v>
          </cell>
          <cell r="C1500">
            <v>770160001</v>
          </cell>
          <cell r="D1500" t="str">
            <v>770</v>
          </cell>
          <cell r="E1500" t="str">
            <v>77016</v>
          </cell>
          <cell r="F1500" t="str">
            <v>Yurt İçi Seyahat Giderleri</v>
          </cell>
          <cell r="G1500" t="str">
            <v>7701600016100</v>
          </cell>
          <cell r="H1500">
            <v>0</v>
          </cell>
          <cell r="I1500">
            <v>0</v>
          </cell>
          <cell r="J1500">
            <v>1079.3</v>
          </cell>
          <cell r="K1500">
            <v>1214.3499999999999</v>
          </cell>
          <cell r="L1500">
            <v>1186.8800000000001</v>
          </cell>
          <cell r="M1500">
            <v>1143.1199999999999</v>
          </cell>
          <cell r="N1500">
            <v>1406.5</v>
          </cell>
          <cell r="O1500">
            <v>120.82</v>
          </cell>
          <cell r="P1500">
            <v>0</v>
          </cell>
          <cell r="Q1500">
            <v>261.99</v>
          </cell>
          <cell r="R1500">
            <v>325.25</v>
          </cell>
          <cell r="S1500">
            <v>0</v>
          </cell>
          <cell r="T1500">
            <v>6738.21</v>
          </cell>
        </row>
        <row r="1501">
          <cell r="A1501">
            <v>5491</v>
          </cell>
          <cell r="B1501" t="str">
            <v>6100</v>
          </cell>
          <cell r="C1501">
            <v>770160002</v>
          </cell>
          <cell r="D1501" t="str">
            <v>770</v>
          </cell>
          <cell r="E1501" t="str">
            <v>77016</v>
          </cell>
          <cell r="F1501" t="str">
            <v>Yurt Dışı Seyahat Giderleri</v>
          </cell>
          <cell r="G1501" t="str">
            <v>7701600026100</v>
          </cell>
          <cell r="H1501">
            <v>771.24</v>
          </cell>
          <cell r="I1501">
            <v>881.64</v>
          </cell>
          <cell r="J1501">
            <v>917.48</v>
          </cell>
          <cell r="K1501">
            <v>271.22000000000003</v>
          </cell>
          <cell r="L1501">
            <v>140</v>
          </cell>
          <cell r="M1501">
            <v>6216.38</v>
          </cell>
          <cell r="N1501">
            <v>6768.09</v>
          </cell>
          <cell r="O1501">
            <v>8516.1299999999992</v>
          </cell>
          <cell r="P1501">
            <v>61.5</v>
          </cell>
          <cell r="Q1501">
            <v>1755.91</v>
          </cell>
          <cell r="R1501">
            <v>8117.34</v>
          </cell>
          <cell r="S1501">
            <v>0</v>
          </cell>
          <cell r="T1501">
            <v>34416.93</v>
          </cell>
        </row>
        <row r="1502">
          <cell r="A1502">
            <v>5491</v>
          </cell>
          <cell r="B1502" t="str">
            <v>6100</v>
          </cell>
          <cell r="C1502">
            <v>770160003</v>
          </cell>
          <cell r="D1502" t="str">
            <v>770</v>
          </cell>
          <cell r="E1502" t="str">
            <v>77016</v>
          </cell>
          <cell r="F1502" t="str">
            <v>Şehir İçi Yol Giderleri</v>
          </cell>
          <cell r="G1502" t="str">
            <v>7701600036100</v>
          </cell>
          <cell r="H1502">
            <v>1103.8900000000001</v>
          </cell>
          <cell r="I1502">
            <v>421.31</v>
          </cell>
          <cell r="J1502">
            <v>1441.54</v>
          </cell>
          <cell r="K1502">
            <v>1070.52</v>
          </cell>
          <cell r="L1502">
            <v>1379.86</v>
          </cell>
          <cell r="M1502">
            <v>4704.87</v>
          </cell>
          <cell r="N1502">
            <v>2116.37</v>
          </cell>
          <cell r="O1502">
            <v>1333.38</v>
          </cell>
          <cell r="P1502">
            <v>1939.3</v>
          </cell>
          <cell r="Q1502">
            <v>2700.99</v>
          </cell>
          <cell r="R1502">
            <v>-233.1</v>
          </cell>
          <cell r="S1502">
            <v>0</v>
          </cell>
          <cell r="T1502">
            <v>17978.93</v>
          </cell>
        </row>
        <row r="1503">
          <cell r="A1503">
            <v>5491</v>
          </cell>
          <cell r="B1503" t="str">
            <v>7100</v>
          </cell>
          <cell r="C1503">
            <v>760160003</v>
          </cell>
          <cell r="D1503" t="str">
            <v>760</v>
          </cell>
          <cell r="E1503" t="str">
            <v>76016</v>
          </cell>
          <cell r="F1503" t="str">
            <v>Şehir İçi Yol Giderleri</v>
          </cell>
          <cell r="G1503" t="str">
            <v>7601600037100</v>
          </cell>
          <cell r="H1503">
            <v>134.49</v>
          </cell>
          <cell r="I1503">
            <v>-134.49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0</v>
          </cell>
          <cell r="T1503">
            <v>0</v>
          </cell>
        </row>
        <row r="1504">
          <cell r="A1504">
            <v>5491</v>
          </cell>
          <cell r="B1504" t="str">
            <v>7100</v>
          </cell>
          <cell r="C1504">
            <v>770010027</v>
          </cell>
          <cell r="D1504" t="str">
            <v>770</v>
          </cell>
          <cell r="E1504" t="str">
            <v>77001</v>
          </cell>
          <cell r="F1504" t="str">
            <v>Taşıma Giderleri</v>
          </cell>
          <cell r="G1504" t="str">
            <v>7700100277100</v>
          </cell>
          <cell r="H1504">
            <v>3324.27</v>
          </cell>
          <cell r="I1504">
            <v>608.08000000000004</v>
          </cell>
          <cell r="J1504">
            <v>679.58</v>
          </cell>
          <cell r="K1504">
            <v>539.33000000000004</v>
          </cell>
          <cell r="L1504">
            <v>1061.8399999999999</v>
          </cell>
          <cell r="M1504">
            <v>729.41</v>
          </cell>
          <cell r="N1504">
            <v>553.52</v>
          </cell>
          <cell r="O1504">
            <v>104.5</v>
          </cell>
          <cell r="P1504">
            <v>681.2</v>
          </cell>
          <cell r="Q1504">
            <v>679.51</v>
          </cell>
          <cell r="R1504">
            <v>608.82000000000005</v>
          </cell>
          <cell r="S1504">
            <v>0</v>
          </cell>
          <cell r="T1504">
            <v>9570.06</v>
          </cell>
        </row>
        <row r="1505">
          <cell r="A1505">
            <v>5491</v>
          </cell>
          <cell r="B1505" t="str">
            <v>7100</v>
          </cell>
          <cell r="C1505">
            <v>770070003</v>
          </cell>
          <cell r="D1505" t="str">
            <v>770</v>
          </cell>
          <cell r="E1505" t="str">
            <v>77007</v>
          </cell>
          <cell r="F1505" t="str">
            <v>Temsil Ve Ağırlama</v>
          </cell>
          <cell r="G1505" t="str">
            <v>7700700037100</v>
          </cell>
          <cell r="H1505">
            <v>18860.18</v>
          </cell>
          <cell r="I1505">
            <v>760.64</v>
          </cell>
          <cell r="J1505">
            <v>2088.64</v>
          </cell>
          <cell r="K1505">
            <v>33984.47</v>
          </cell>
          <cell r="L1505">
            <v>1159.06</v>
          </cell>
          <cell r="M1505">
            <v>8857.16</v>
          </cell>
          <cell r="N1505">
            <v>12892.38</v>
          </cell>
          <cell r="O1505">
            <v>4124.5600000000004</v>
          </cell>
          <cell r="P1505">
            <v>2238.19</v>
          </cell>
          <cell r="Q1505">
            <v>4789.6899999999996</v>
          </cell>
          <cell r="R1505">
            <v>6641.12</v>
          </cell>
          <cell r="S1505">
            <v>0</v>
          </cell>
          <cell r="T1505">
            <v>96396.09</v>
          </cell>
        </row>
        <row r="1506">
          <cell r="A1506">
            <v>5491</v>
          </cell>
          <cell r="B1506" t="str">
            <v>7100</v>
          </cell>
          <cell r="C1506">
            <v>770160001</v>
          </cell>
          <cell r="D1506" t="str">
            <v>770</v>
          </cell>
          <cell r="E1506" t="str">
            <v>77016</v>
          </cell>
          <cell r="F1506" t="str">
            <v>Yurt İçi Seyahat Giderleri</v>
          </cell>
          <cell r="G1506" t="str">
            <v>7701600017100</v>
          </cell>
          <cell r="H1506">
            <v>266.48</v>
          </cell>
          <cell r="I1506">
            <v>449.78</v>
          </cell>
          <cell r="J1506">
            <v>1782.7</v>
          </cell>
          <cell r="K1506">
            <v>0</v>
          </cell>
          <cell r="L1506">
            <v>1095.6099999999999</v>
          </cell>
          <cell r="M1506">
            <v>0</v>
          </cell>
          <cell r="N1506">
            <v>0</v>
          </cell>
          <cell r="O1506">
            <v>28.65</v>
          </cell>
          <cell r="P1506">
            <v>400.54</v>
          </cell>
          <cell r="Q1506">
            <v>7059.02</v>
          </cell>
          <cell r="R1506">
            <v>217.76</v>
          </cell>
          <cell r="S1506">
            <v>0</v>
          </cell>
          <cell r="T1506">
            <v>11300.54</v>
          </cell>
        </row>
        <row r="1507">
          <cell r="A1507">
            <v>5491</v>
          </cell>
          <cell r="B1507" t="str">
            <v>7100</v>
          </cell>
          <cell r="C1507">
            <v>770160002</v>
          </cell>
          <cell r="D1507" t="str">
            <v>770</v>
          </cell>
          <cell r="E1507" t="str">
            <v>77016</v>
          </cell>
          <cell r="F1507" t="str">
            <v>Yurt Dışı Seyahat Giderleri</v>
          </cell>
          <cell r="G1507" t="str">
            <v>7701600027100</v>
          </cell>
          <cell r="H1507">
            <v>2347.67</v>
          </cell>
          <cell r="I1507">
            <v>4925.58</v>
          </cell>
          <cell r="J1507">
            <v>1329.63</v>
          </cell>
          <cell r="K1507">
            <v>3481.86</v>
          </cell>
          <cell r="L1507">
            <v>8425.65</v>
          </cell>
          <cell r="M1507">
            <v>15507.39</v>
          </cell>
          <cell r="N1507">
            <v>29086.51</v>
          </cell>
          <cell r="O1507">
            <v>3297.62</v>
          </cell>
          <cell r="P1507">
            <v>5274.71</v>
          </cell>
          <cell r="Q1507">
            <v>1063.18</v>
          </cell>
          <cell r="R1507">
            <v>1099.24</v>
          </cell>
          <cell r="S1507">
            <v>0</v>
          </cell>
          <cell r="T1507">
            <v>75839.039999999994</v>
          </cell>
        </row>
        <row r="1508">
          <cell r="A1508">
            <v>5491</v>
          </cell>
          <cell r="B1508" t="str">
            <v>7100</v>
          </cell>
          <cell r="C1508">
            <v>770160003</v>
          </cell>
          <cell r="D1508" t="str">
            <v>770</v>
          </cell>
          <cell r="E1508" t="str">
            <v>77016</v>
          </cell>
          <cell r="F1508" t="str">
            <v>Şehir İçi Yol Giderleri</v>
          </cell>
          <cell r="G1508" t="str">
            <v>7701600037100</v>
          </cell>
          <cell r="H1508">
            <v>522.98</v>
          </cell>
          <cell r="I1508">
            <v>702.08</v>
          </cell>
          <cell r="J1508">
            <v>1316.07</v>
          </cell>
          <cell r="K1508">
            <v>499.39</v>
          </cell>
          <cell r="L1508">
            <v>593.42999999999995</v>
          </cell>
          <cell r="M1508">
            <v>816.83</v>
          </cell>
          <cell r="N1508">
            <v>1281.53</v>
          </cell>
          <cell r="O1508">
            <v>1132.6600000000001</v>
          </cell>
          <cell r="P1508">
            <v>875.92</v>
          </cell>
          <cell r="Q1508">
            <v>1476.31</v>
          </cell>
          <cell r="R1508">
            <v>453.41</v>
          </cell>
          <cell r="S1508">
            <v>0</v>
          </cell>
          <cell r="T1508">
            <v>9670.61</v>
          </cell>
        </row>
        <row r="1509">
          <cell r="A1509">
            <v>5491</v>
          </cell>
          <cell r="B1509" t="str">
            <v>7150</v>
          </cell>
          <cell r="C1509">
            <v>760070003</v>
          </cell>
          <cell r="D1509" t="str">
            <v>760</v>
          </cell>
          <cell r="E1509" t="str">
            <v>76007</v>
          </cell>
          <cell r="F1509" t="str">
            <v>Temsil Ve Ağırlama</v>
          </cell>
          <cell r="G1509" t="str">
            <v>7600700037150</v>
          </cell>
          <cell r="H1509">
            <v>55</v>
          </cell>
          <cell r="I1509">
            <v>-55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0</v>
          </cell>
          <cell r="S1509">
            <v>0</v>
          </cell>
          <cell r="T1509">
            <v>0</v>
          </cell>
        </row>
        <row r="1510">
          <cell r="A1510">
            <v>5491</v>
          </cell>
          <cell r="B1510" t="str">
            <v>7150</v>
          </cell>
          <cell r="C1510">
            <v>760160003</v>
          </cell>
          <cell r="D1510" t="str">
            <v>760</v>
          </cell>
          <cell r="E1510" t="str">
            <v>76016</v>
          </cell>
          <cell r="F1510" t="str">
            <v>Şehir İçi Yol Giderleri</v>
          </cell>
          <cell r="G1510" t="str">
            <v>7601600037150</v>
          </cell>
          <cell r="H1510">
            <v>19.489999999999998</v>
          </cell>
          <cell r="I1510">
            <v>-19.489999999999998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0</v>
          </cell>
          <cell r="T1510">
            <v>0</v>
          </cell>
        </row>
        <row r="1511">
          <cell r="A1511">
            <v>5491</v>
          </cell>
          <cell r="B1511" t="str">
            <v>7150</v>
          </cell>
          <cell r="C1511">
            <v>770010027</v>
          </cell>
          <cell r="D1511" t="str">
            <v>770</v>
          </cell>
          <cell r="E1511" t="str">
            <v>77001</v>
          </cell>
          <cell r="F1511" t="str">
            <v>Taşıma Giderleri</v>
          </cell>
          <cell r="G1511" t="str">
            <v>7700100277150</v>
          </cell>
          <cell r="H1511">
            <v>955.48</v>
          </cell>
          <cell r="I1511">
            <v>1418.77</v>
          </cell>
          <cell r="J1511">
            <v>2081.9699999999998</v>
          </cell>
          <cell r="K1511">
            <v>1758.67</v>
          </cell>
          <cell r="L1511">
            <v>1954.81</v>
          </cell>
          <cell r="M1511">
            <v>1896.32</v>
          </cell>
          <cell r="N1511">
            <v>1937.03</v>
          </cell>
          <cell r="O1511">
            <v>654</v>
          </cell>
          <cell r="P1511">
            <v>2031.93</v>
          </cell>
          <cell r="Q1511">
            <v>2051.5100000000002</v>
          </cell>
          <cell r="R1511">
            <v>1774.63</v>
          </cell>
          <cell r="S1511">
            <v>0</v>
          </cell>
          <cell r="T1511">
            <v>18515.12</v>
          </cell>
        </row>
        <row r="1512">
          <cell r="A1512">
            <v>5491</v>
          </cell>
          <cell r="B1512" t="str">
            <v>7150</v>
          </cell>
          <cell r="C1512">
            <v>770070003</v>
          </cell>
          <cell r="D1512" t="str">
            <v>770</v>
          </cell>
          <cell r="E1512" t="str">
            <v>77007</v>
          </cell>
          <cell r="F1512" t="str">
            <v>Temsil Ve Ağırlama</v>
          </cell>
          <cell r="G1512" t="str">
            <v>7700700037150</v>
          </cell>
          <cell r="H1512">
            <v>160.28</v>
          </cell>
          <cell r="I1512">
            <v>91.22</v>
          </cell>
          <cell r="J1512">
            <v>34.26</v>
          </cell>
          <cell r="K1512">
            <v>38.14</v>
          </cell>
          <cell r="L1512">
            <v>183.9</v>
          </cell>
          <cell r="M1512">
            <v>126.41</v>
          </cell>
          <cell r="N1512">
            <v>33.9</v>
          </cell>
          <cell r="O1512">
            <v>148.30000000000001</v>
          </cell>
          <cell r="P1512">
            <v>73.3</v>
          </cell>
          <cell r="Q1512">
            <v>142.19</v>
          </cell>
          <cell r="R1512">
            <v>715.59</v>
          </cell>
          <cell r="S1512">
            <v>0</v>
          </cell>
          <cell r="T1512">
            <v>1747.49</v>
          </cell>
        </row>
        <row r="1513">
          <cell r="A1513">
            <v>5491</v>
          </cell>
          <cell r="B1513" t="str">
            <v>7150</v>
          </cell>
          <cell r="C1513">
            <v>770160001</v>
          </cell>
          <cell r="D1513" t="str">
            <v>770</v>
          </cell>
          <cell r="E1513" t="str">
            <v>77016</v>
          </cell>
          <cell r="F1513" t="str">
            <v>Yurt İçi Seyahat Giderleri</v>
          </cell>
          <cell r="G1513" t="str">
            <v>7701600017150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33.9</v>
          </cell>
          <cell r="N1513">
            <v>0</v>
          </cell>
          <cell r="O1513">
            <v>1376.85</v>
          </cell>
          <cell r="P1513">
            <v>63.99</v>
          </cell>
          <cell r="Q1513">
            <v>5.08</v>
          </cell>
          <cell r="R1513">
            <v>16.100000000000001</v>
          </cell>
          <cell r="S1513">
            <v>0</v>
          </cell>
          <cell r="T1513">
            <v>1495.92</v>
          </cell>
        </row>
        <row r="1514">
          <cell r="A1514">
            <v>5491</v>
          </cell>
          <cell r="B1514" t="str">
            <v>7150</v>
          </cell>
          <cell r="C1514">
            <v>770160002</v>
          </cell>
          <cell r="D1514" t="str">
            <v>770</v>
          </cell>
          <cell r="E1514" t="str">
            <v>77016</v>
          </cell>
          <cell r="F1514" t="str">
            <v>Yurt Dışı Seyahat Giderleri</v>
          </cell>
          <cell r="G1514" t="str">
            <v>7701600027150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1417.39</v>
          </cell>
          <cell r="M1514">
            <v>0</v>
          </cell>
          <cell r="N1514">
            <v>1297.5999999999999</v>
          </cell>
          <cell r="O1514">
            <v>1292.28</v>
          </cell>
          <cell r="P1514">
            <v>148</v>
          </cell>
          <cell r="Q1514">
            <v>1149.3800000000001</v>
          </cell>
          <cell r="R1514">
            <v>4000.77</v>
          </cell>
          <cell r="S1514">
            <v>0</v>
          </cell>
          <cell r="T1514">
            <v>9305.42</v>
          </cell>
        </row>
        <row r="1515">
          <cell r="A1515">
            <v>5491</v>
          </cell>
          <cell r="B1515" t="str">
            <v>7150</v>
          </cell>
          <cell r="C1515">
            <v>770160003</v>
          </cell>
          <cell r="D1515" t="str">
            <v>770</v>
          </cell>
          <cell r="E1515" t="str">
            <v>77016</v>
          </cell>
          <cell r="F1515" t="str">
            <v>Şehir İçi Yol Giderleri</v>
          </cell>
          <cell r="G1515" t="str">
            <v>7701600037150</v>
          </cell>
          <cell r="H1515">
            <v>688.7</v>
          </cell>
          <cell r="I1515">
            <v>184</v>
          </cell>
          <cell r="J1515">
            <v>267.14999999999998</v>
          </cell>
          <cell r="K1515">
            <v>496.91</v>
          </cell>
          <cell r="L1515">
            <v>347.78</v>
          </cell>
          <cell r="M1515">
            <v>288.11</v>
          </cell>
          <cell r="N1515">
            <v>221.26</v>
          </cell>
          <cell r="O1515">
            <v>415.8</v>
          </cell>
          <cell r="P1515">
            <v>397.23</v>
          </cell>
          <cell r="Q1515">
            <v>184.58</v>
          </cell>
          <cell r="R1515">
            <v>951.86</v>
          </cell>
          <cell r="S1515">
            <v>0</v>
          </cell>
          <cell r="T1515">
            <v>4443.38</v>
          </cell>
        </row>
        <row r="1516">
          <cell r="A1516">
            <v>5491</v>
          </cell>
          <cell r="B1516" t="str">
            <v>7200</v>
          </cell>
          <cell r="C1516">
            <v>760160002</v>
          </cell>
          <cell r="D1516" t="str">
            <v>760</v>
          </cell>
          <cell r="E1516" t="str">
            <v>76016</v>
          </cell>
          <cell r="F1516" t="str">
            <v>Yurt Dışı Seyahat Giderleri</v>
          </cell>
          <cell r="G1516" t="str">
            <v>7601600027200</v>
          </cell>
          <cell r="H1516">
            <v>2537.8200000000002</v>
          </cell>
          <cell r="I1516">
            <v>2537.8200000000002</v>
          </cell>
          <cell r="J1516">
            <v>0</v>
          </cell>
          <cell r="K1516">
            <v>-5075.6400000000003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0</v>
          </cell>
          <cell r="T1516">
            <v>0</v>
          </cell>
        </row>
        <row r="1517">
          <cell r="A1517">
            <v>5491</v>
          </cell>
          <cell r="B1517" t="str">
            <v>7200</v>
          </cell>
          <cell r="C1517">
            <v>760160003</v>
          </cell>
          <cell r="D1517" t="str">
            <v>760</v>
          </cell>
          <cell r="E1517" t="str">
            <v>76016</v>
          </cell>
          <cell r="F1517" t="str">
            <v>Şehir İçi Yol Giderleri</v>
          </cell>
          <cell r="G1517" t="str">
            <v>7601600037200</v>
          </cell>
          <cell r="H1517">
            <v>4.24</v>
          </cell>
          <cell r="I1517">
            <v>-4.24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</row>
        <row r="1518">
          <cell r="A1518">
            <v>5491</v>
          </cell>
          <cell r="B1518" t="str">
            <v>7200</v>
          </cell>
          <cell r="C1518">
            <v>770010027</v>
          </cell>
          <cell r="D1518" t="str">
            <v>770</v>
          </cell>
          <cell r="E1518" t="str">
            <v>77001</v>
          </cell>
          <cell r="F1518" t="str">
            <v>Taşıma Giderleri</v>
          </cell>
          <cell r="G1518" t="str">
            <v>7700100277200</v>
          </cell>
          <cell r="H1518">
            <v>413.24</v>
          </cell>
          <cell r="I1518">
            <v>615.58000000000004</v>
          </cell>
          <cell r="J1518">
            <v>599.58000000000004</v>
          </cell>
          <cell r="K1518">
            <v>532.33000000000004</v>
          </cell>
          <cell r="L1518">
            <v>586.1</v>
          </cell>
          <cell r="M1518">
            <v>568.41</v>
          </cell>
          <cell r="N1518">
            <v>553.52</v>
          </cell>
          <cell r="O1518">
            <v>66</v>
          </cell>
          <cell r="P1518">
            <v>628.20000000000005</v>
          </cell>
          <cell r="Q1518">
            <v>669.51</v>
          </cell>
          <cell r="R1518">
            <v>631.82000000000005</v>
          </cell>
          <cell r="S1518">
            <v>0</v>
          </cell>
          <cell r="T1518">
            <v>5864.29</v>
          </cell>
        </row>
        <row r="1519">
          <cell r="A1519">
            <v>5491</v>
          </cell>
          <cell r="B1519" t="str">
            <v>7200</v>
          </cell>
          <cell r="C1519">
            <v>770070003</v>
          </cell>
          <cell r="D1519" t="str">
            <v>770</v>
          </cell>
          <cell r="E1519" t="str">
            <v>77007</v>
          </cell>
          <cell r="F1519" t="str">
            <v>Temsil Ve Ağırlama</v>
          </cell>
          <cell r="G1519" t="str">
            <v>7700700037200</v>
          </cell>
          <cell r="H1519">
            <v>0</v>
          </cell>
          <cell r="I1519">
            <v>508.56</v>
          </cell>
          <cell r="J1519">
            <v>0</v>
          </cell>
          <cell r="K1519">
            <v>0</v>
          </cell>
          <cell r="L1519">
            <v>27.12</v>
          </cell>
          <cell r="M1519">
            <v>0</v>
          </cell>
          <cell r="N1519">
            <v>0</v>
          </cell>
          <cell r="O1519">
            <v>0</v>
          </cell>
          <cell r="P1519">
            <v>21.3</v>
          </cell>
          <cell r="Q1519">
            <v>0</v>
          </cell>
          <cell r="R1519">
            <v>0</v>
          </cell>
          <cell r="S1519">
            <v>0</v>
          </cell>
          <cell r="T1519">
            <v>556.98</v>
          </cell>
        </row>
        <row r="1520">
          <cell r="A1520">
            <v>5491</v>
          </cell>
          <cell r="B1520" t="str">
            <v>7200</v>
          </cell>
          <cell r="C1520">
            <v>770160001</v>
          </cell>
          <cell r="D1520" t="str">
            <v>770</v>
          </cell>
          <cell r="E1520" t="str">
            <v>77016</v>
          </cell>
          <cell r="F1520" t="str">
            <v>Yurt İçi Seyahat Giderleri</v>
          </cell>
          <cell r="G1520" t="str">
            <v>7701600017200</v>
          </cell>
          <cell r="H1520">
            <v>0</v>
          </cell>
          <cell r="I1520">
            <v>50</v>
          </cell>
          <cell r="J1520">
            <v>0</v>
          </cell>
          <cell r="K1520">
            <v>0</v>
          </cell>
          <cell r="L1520">
            <v>1110.0999999999999</v>
          </cell>
          <cell r="M1520">
            <v>0</v>
          </cell>
          <cell r="N1520">
            <v>0</v>
          </cell>
          <cell r="O1520">
            <v>0</v>
          </cell>
          <cell r="P1520">
            <v>394.68</v>
          </cell>
          <cell r="Q1520">
            <v>0</v>
          </cell>
          <cell r="R1520">
            <v>0</v>
          </cell>
          <cell r="S1520">
            <v>0</v>
          </cell>
          <cell r="T1520">
            <v>1554.78</v>
          </cell>
        </row>
        <row r="1521">
          <cell r="A1521">
            <v>5491</v>
          </cell>
          <cell r="B1521" t="str">
            <v>7200</v>
          </cell>
          <cell r="C1521">
            <v>770160002</v>
          </cell>
          <cell r="D1521" t="str">
            <v>770</v>
          </cell>
          <cell r="E1521" t="str">
            <v>77016</v>
          </cell>
          <cell r="F1521" t="str">
            <v>Yurt Dışı Seyahat Giderleri</v>
          </cell>
          <cell r="G1521" t="str">
            <v>7701600027200</v>
          </cell>
          <cell r="H1521">
            <v>1169.18</v>
          </cell>
          <cell r="I1521">
            <v>834.65</v>
          </cell>
          <cell r="J1521">
            <v>0</v>
          </cell>
          <cell r="K1521">
            <v>9217.7000000000007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1076.3800000000001</v>
          </cell>
          <cell r="Q1521">
            <v>0</v>
          </cell>
          <cell r="R1521">
            <v>0</v>
          </cell>
          <cell r="S1521">
            <v>0</v>
          </cell>
          <cell r="T1521">
            <v>12297.91</v>
          </cell>
        </row>
        <row r="1522">
          <cell r="A1522">
            <v>5491</v>
          </cell>
          <cell r="B1522" t="str">
            <v>7200</v>
          </cell>
          <cell r="C1522">
            <v>770160003</v>
          </cell>
          <cell r="D1522" t="str">
            <v>770</v>
          </cell>
          <cell r="E1522" t="str">
            <v>77016</v>
          </cell>
          <cell r="F1522" t="str">
            <v>Şehir İçi Yol Giderleri</v>
          </cell>
          <cell r="G1522" t="str">
            <v>7701600037200</v>
          </cell>
          <cell r="H1522">
            <v>234.83</v>
          </cell>
          <cell r="I1522">
            <v>262.23</v>
          </cell>
          <cell r="J1522">
            <v>123.5</v>
          </cell>
          <cell r="K1522">
            <v>276.02</v>
          </cell>
          <cell r="L1522">
            <v>257.2</v>
          </cell>
          <cell r="M1522">
            <v>215.19</v>
          </cell>
          <cell r="N1522">
            <v>38.47</v>
          </cell>
          <cell r="O1522">
            <v>218.82</v>
          </cell>
          <cell r="P1522">
            <v>55.34</v>
          </cell>
          <cell r="Q1522">
            <v>154</v>
          </cell>
          <cell r="R1522">
            <v>67.709999999999994</v>
          </cell>
          <cell r="S1522">
            <v>0</v>
          </cell>
          <cell r="T1522">
            <v>1903.31</v>
          </cell>
        </row>
        <row r="1523">
          <cell r="A1523">
            <v>5491</v>
          </cell>
          <cell r="B1523" t="str">
            <v>7251</v>
          </cell>
          <cell r="C1523">
            <v>770010027</v>
          </cell>
          <cell r="D1523" t="str">
            <v>770</v>
          </cell>
          <cell r="E1523" t="str">
            <v>77001</v>
          </cell>
          <cell r="F1523" t="str">
            <v>Taşıma Giderleri</v>
          </cell>
          <cell r="G1523" t="str">
            <v>7700100277251</v>
          </cell>
          <cell r="H1523">
            <v>693.1</v>
          </cell>
          <cell r="I1523">
            <v>879.05</v>
          </cell>
          <cell r="J1523">
            <v>691.29</v>
          </cell>
          <cell r="K1523">
            <v>653.16999999999996</v>
          </cell>
          <cell r="L1523">
            <v>694.55</v>
          </cell>
          <cell r="M1523">
            <v>823.2</v>
          </cell>
          <cell r="N1523">
            <v>633.76</v>
          </cell>
          <cell r="O1523">
            <v>460</v>
          </cell>
          <cell r="P1523">
            <v>1039.0999999999999</v>
          </cell>
          <cell r="Q1523">
            <v>963.75</v>
          </cell>
          <cell r="R1523">
            <v>882.91</v>
          </cell>
          <cell r="S1523">
            <v>0</v>
          </cell>
          <cell r="T1523">
            <v>8413.8799999999992</v>
          </cell>
        </row>
        <row r="1524">
          <cell r="A1524">
            <v>5491</v>
          </cell>
          <cell r="B1524" t="str">
            <v>7251</v>
          </cell>
          <cell r="C1524">
            <v>770070003</v>
          </cell>
          <cell r="D1524" t="str">
            <v>770</v>
          </cell>
          <cell r="E1524" t="str">
            <v>77007</v>
          </cell>
          <cell r="F1524" t="str">
            <v>Temsil Ve Ağırlama</v>
          </cell>
          <cell r="G1524" t="str">
            <v>7700700037251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128.13</v>
          </cell>
          <cell r="N1524">
            <v>0</v>
          </cell>
          <cell r="O1524">
            <v>0</v>
          </cell>
          <cell r="P1524">
            <v>0</v>
          </cell>
          <cell r="Q1524">
            <v>93.22</v>
          </cell>
          <cell r="R1524">
            <v>0</v>
          </cell>
          <cell r="S1524">
            <v>0</v>
          </cell>
          <cell r="T1524">
            <v>221.35</v>
          </cell>
        </row>
        <row r="1525">
          <cell r="A1525">
            <v>5491</v>
          </cell>
          <cell r="B1525" t="str">
            <v>7251</v>
          </cell>
          <cell r="C1525">
            <v>770160001</v>
          </cell>
          <cell r="D1525" t="str">
            <v>770</v>
          </cell>
          <cell r="E1525" t="str">
            <v>77016</v>
          </cell>
          <cell r="F1525" t="str">
            <v>Yurt İçi Seyahat Giderleri</v>
          </cell>
          <cell r="G1525" t="str">
            <v>7701600017251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15.25</v>
          </cell>
          <cell r="R1525">
            <v>0</v>
          </cell>
          <cell r="S1525">
            <v>0</v>
          </cell>
          <cell r="T1525">
            <v>15.25</v>
          </cell>
        </row>
        <row r="1526">
          <cell r="A1526">
            <v>5491</v>
          </cell>
          <cell r="B1526" t="str">
            <v>7251</v>
          </cell>
          <cell r="C1526">
            <v>770160002</v>
          </cell>
          <cell r="D1526" t="str">
            <v>770</v>
          </cell>
          <cell r="E1526" t="str">
            <v>77016</v>
          </cell>
          <cell r="F1526" t="str">
            <v>Yurt Dışı Seyahat Giderleri</v>
          </cell>
          <cell r="G1526" t="str">
            <v>7701600027251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2204.2600000000002</v>
          </cell>
          <cell r="Q1526">
            <v>0</v>
          </cell>
          <cell r="R1526">
            <v>513.25</v>
          </cell>
          <cell r="S1526">
            <v>0</v>
          </cell>
          <cell r="T1526">
            <v>2717.51</v>
          </cell>
        </row>
        <row r="1527">
          <cell r="A1527">
            <v>5491</v>
          </cell>
          <cell r="B1527" t="str">
            <v>7251</v>
          </cell>
          <cell r="C1527">
            <v>770160003</v>
          </cell>
          <cell r="D1527" t="str">
            <v>770</v>
          </cell>
          <cell r="E1527" t="str">
            <v>77016</v>
          </cell>
          <cell r="F1527" t="str">
            <v>Şehir İçi Yol Giderleri</v>
          </cell>
          <cell r="G1527" t="str">
            <v>7701600037251</v>
          </cell>
          <cell r="H1527">
            <v>376.47</v>
          </cell>
          <cell r="I1527">
            <v>163</v>
          </cell>
          <cell r="J1527">
            <v>139</v>
          </cell>
          <cell r="K1527">
            <v>575.77</v>
          </cell>
          <cell r="L1527">
            <v>186.44</v>
          </cell>
          <cell r="M1527">
            <v>1008.61</v>
          </cell>
          <cell r="N1527">
            <v>569.36</v>
          </cell>
          <cell r="O1527">
            <v>724.8</v>
          </cell>
          <cell r="P1527">
            <v>55</v>
          </cell>
          <cell r="Q1527">
            <v>448.62</v>
          </cell>
          <cell r="R1527">
            <v>83.36</v>
          </cell>
          <cell r="S1527">
            <v>0</v>
          </cell>
          <cell r="T1527">
            <v>4330.43</v>
          </cell>
        </row>
        <row r="1528">
          <cell r="A1528">
            <v>5491</v>
          </cell>
          <cell r="B1528" t="str">
            <v>7252</v>
          </cell>
          <cell r="C1528">
            <v>770010027</v>
          </cell>
          <cell r="D1528" t="str">
            <v>770</v>
          </cell>
          <cell r="E1528" t="str">
            <v>77001</v>
          </cell>
          <cell r="F1528" t="str">
            <v>Taşıma Giderleri</v>
          </cell>
          <cell r="G1528" t="str">
            <v>7700100277252</v>
          </cell>
          <cell r="H1528">
            <v>1097.0999999999999</v>
          </cell>
          <cell r="I1528">
            <v>1291.96</v>
          </cell>
          <cell r="J1528">
            <v>1461.46</v>
          </cell>
          <cell r="K1528">
            <v>1270.83</v>
          </cell>
          <cell r="L1528">
            <v>1495.76</v>
          </cell>
          <cell r="M1528">
            <v>1421.02</v>
          </cell>
          <cell r="N1528">
            <v>1662.75</v>
          </cell>
          <cell r="O1528">
            <v>0</v>
          </cell>
          <cell r="P1528">
            <v>1453</v>
          </cell>
          <cell r="Q1528">
            <v>1501.77</v>
          </cell>
          <cell r="R1528">
            <v>1354.54</v>
          </cell>
          <cell r="S1528">
            <v>0</v>
          </cell>
          <cell r="T1528">
            <v>14010.19</v>
          </cell>
        </row>
        <row r="1529">
          <cell r="A1529">
            <v>5491</v>
          </cell>
          <cell r="B1529" t="str">
            <v>7252</v>
          </cell>
          <cell r="C1529">
            <v>770070003</v>
          </cell>
          <cell r="D1529" t="str">
            <v>770</v>
          </cell>
          <cell r="E1529" t="str">
            <v>77007</v>
          </cell>
          <cell r="F1529" t="str">
            <v>Temsil Ve Ağırlama</v>
          </cell>
          <cell r="G1529" t="str">
            <v>7700700037252</v>
          </cell>
          <cell r="H1529">
            <v>0</v>
          </cell>
          <cell r="I1529">
            <v>0</v>
          </cell>
          <cell r="J1529">
            <v>0</v>
          </cell>
          <cell r="K1529">
            <v>196.4</v>
          </cell>
          <cell r="L1529">
            <v>0</v>
          </cell>
          <cell r="M1529">
            <v>189.44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29.63</v>
          </cell>
          <cell r="S1529">
            <v>0</v>
          </cell>
          <cell r="T1529">
            <v>415.47</v>
          </cell>
        </row>
        <row r="1530">
          <cell r="A1530">
            <v>5491</v>
          </cell>
          <cell r="B1530" t="str">
            <v>7252</v>
          </cell>
          <cell r="C1530">
            <v>770160001</v>
          </cell>
          <cell r="D1530" t="str">
            <v>770</v>
          </cell>
          <cell r="E1530" t="str">
            <v>77016</v>
          </cell>
          <cell r="F1530" t="str">
            <v>Yurt İçi Seyahat Giderleri</v>
          </cell>
          <cell r="G1530" t="str">
            <v>7701600017252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11.11</v>
          </cell>
          <cell r="M1530">
            <v>154.54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165.65</v>
          </cell>
        </row>
        <row r="1531">
          <cell r="A1531">
            <v>5491</v>
          </cell>
          <cell r="B1531" t="str">
            <v>7252</v>
          </cell>
          <cell r="C1531">
            <v>770160003</v>
          </cell>
          <cell r="D1531" t="str">
            <v>770</v>
          </cell>
          <cell r="E1531" t="str">
            <v>77016</v>
          </cell>
          <cell r="F1531" t="str">
            <v>Şehir İçi Yol Giderleri</v>
          </cell>
          <cell r="G1531" t="str">
            <v>7701600037252</v>
          </cell>
          <cell r="H1531">
            <v>5.93</v>
          </cell>
          <cell r="I1531">
            <v>61.51</v>
          </cell>
          <cell r="J1531">
            <v>254.76</v>
          </cell>
          <cell r="K1531">
            <v>163.04</v>
          </cell>
          <cell r="L1531">
            <v>184.76</v>
          </cell>
          <cell r="M1531">
            <v>209.42</v>
          </cell>
          <cell r="N1531">
            <v>188.8</v>
          </cell>
          <cell r="O1531">
            <v>196.45</v>
          </cell>
          <cell r="P1531">
            <v>278.77999999999997</v>
          </cell>
          <cell r="Q1531">
            <v>208.66</v>
          </cell>
          <cell r="R1531">
            <v>185.07</v>
          </cell>
          <cell r="S1531">
            <v>0</v>
          </cell>
          <cell r="T1531">
            <v>1937.18</v>
          </cell>
        </row>
        <row r="1532">
          <cell r="A1532">
            <v>5491</v>
          </cell>
          <cell r="B1532" t="str">
            <v>7300</v>
          </cell>
          <cell r="C1532">
            <v>770010027</v>
          </cell>
          <cell r="D1532" t="str">
            <v>770</v>
          </cell>
          <cell r="E1532" t="str">
            <v>77001</v>
          </cell>
          <cell r="F1532" t="str">
            <v>Taşıma Giderleri</v>
          </cell>
          <cell r="G1532" t="str">
            <v>7700100277300</v>
          </cell>
          <cell r="H1532">
            <v>270.62</v>
          </cell>
          <cell r="I1532">
            <v>254.79</v>
          </cell>
          <cell r="J1532">
            <v>292.29000000000002</v>
          </cell>
          <cell r="K1532">
            <v>254.17</v>
          </cell>
          <cell r="L1532">
            <v>284.55</v>
          </cell>
          <cell r="M1532">
            <v>284.2</v>
          </cell>
          <cell r="N1532">
            <v>-2.19</v>
          </cell>
          <cell r="O1532">
            <v>0</v>
          </cell>
          <cell r="P1532">
            <v>290.60000000000002</v>
          </cell>
          <cell r="Q1532">
            <v>292.75</v>
          </cell>
          <cell r="R1532">
            <v>270.91000000000003</v>
          </cell>
          <cell r="S1532">
            <v>0</v>
          </cell>
          <cell r="T1532">
            <v>2492.69</v>
          </cell>
        </row>
        <row r="1533">
          <cell r="A1533">
            <v>5491</v>
          </cell>
          <cell r="B1533" t="str">
            <v>7300</v>
          </cell>
          <cell r="C1533">
            <v>770160003</v>
          </cell>
          <cell r="D1533" t="str">
            <v>770</v>
          </cell>
          <cell r="E1533" t="str">
            <v>77016</v>
          </cell>
          <cell r="F1533" t="str">
            <v>Şehir İçi Yol Giderleri</v>
          </cell>
          <cell r="G1533" t="str">
            <v>7701600037300</v>
          </cell>
          <cell r="H1533">
            <v>0</v>
          </cell>
          <cell r="I1533">
            <v>13.98</v>
          </cell>
          <cell r="J1533">
            <v>9</v>
          </cell>
          <cell r="K1533">
            <v>-5</v>
          </cell>
          <cell r="L1533">
            <v>0</v>
          </cell>
          <cell r="M1533">
            <v>0</v>
          </cell>
          <cell r="N1533">
            <v>74.66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92.64</v>
          </cell>
        </row>
        <row r="1534">
          <cell r="A1534">
            <v>5492</v>
          </cell>
          <cell r="B1534" t="str">
            <v>1101</v>
          </cell>
          <cell r="C1534">
            <v>760030001</v>
          </cell>
          <cell r="D1534" t="str">
            <v>760</v>
          </cell>
          <cell r="E1534" t="str">
            <v>76003</v>
          </cell>
          <cell r="F1534" t="str">
            <v>Nakil Aracı Bakım Onarım Gid.</v>
          </cell>
          <cell r="G1534" t="str">
            <v>7600300011101</v>
          </cell>
          <cell r="H1534">
            <v>27.05</v>
          </cell>
          <cell r="I1534">
            <v>23.72</v>
          </cell>
          <cell r="J1534">
            <v>97.44</v>
          </cell>
          <cell r="K1534">
            <v>8.4700000000000006</v>
          </cell>
          <cell r="L1534">
            <v>7.63</v>
          </cell>
          <cell r="M1534">
            <v>103.34</v>
          </cell>
          <cell r="N1534">
            <v>32.19</v>
          </cell>
          <cell r="O1534">
            <v>16.100000000000001</v>
          </cell>
          <cell r="P1534">
            <v>18.64</v>
          </cell>
          <cell r="Q1534">
            <v>135.91</v>
          </cell>
          <cell r="R1534">
            <v>38.14</v>
          </cell>
          <cell r="S1534">
            <v>0</v>
          </cell>
          <cell r="T1534">
            <v>508.63</v>
          </cell>
        </row>
        <row r="1535">
          <cell r="A1535">
            <v>5492</v>
          </cell>
          <cell r="B1535" t="str">
            <v>1101</v>
          </cell>
          <cell r="C1535">
            <v>760030002</v>
          </cell>
          <cell r="D1535" t="str">
            <v>760</v>
          </cell>
          <cell r="E1535" t="str">
            <v>76003</v>
          </cell>
          <cell r="F1535" t="str">
            <v>Nakil Aracı Yakıt Giderleri</v>
          </cell>
          <cell r="G1535" t="str">
            <v>7600300021101</v>
          </cell>
          <cell r="H1535">
            <v>403.33</v>
          </cell>
          <cell r="I1535">
            <v>301.25</v>
          </cell>
          <cell r="J1535">
            <v>523.65</v>
          </cell>
          <cell r="K1535">
            <v>435.2</v>
          </cell>
          <cell r="L1535">
            <v>332.2</v>
          </cell>
          <cell r="M1535">
            <v>353.48</v>
          </cell>
          <cell r="N1535">
            <v>314.35000000000002</v>
          </cell>
          <cell r="O1535">
            <v>797.74</v>
          </cell>
          <cell r="P1535">
            <v>1038.47</v>
          </cell>
          <cell r="Q1535">
            <v>315.08</v>
          </cell>
          <cell r="R1535">
            <v>322.23</v>
          </cell>
          <cell r="S1535">
            <v>0</v>
          </cell>
          <cell r="T1535">
            <v>5136.9799999999996</v>
          </cell>
        </row>
        <row r="1536">
          <cell r="A1536">
            <v>5492</v>
          </cell>
          <cell r="B1536" t="str">
            <v>1101</v>
          </cell>
          <cell r="C1536">
            <v>760030003</v>
          </cell>
          <cell r="D1536" t="str">
            <v>760</v>
          </cell>
          <cell r="E1536" t="str">
            <v>76003</v>
          </cell>
          <cell r="F1536" t="str">
            <v>Yönetici Benzin Giderleri</v>
          </cell>
          <cell r="G1536" t="str">
            <v>7600300031101</v>
          </cell>
          <cell r="H1536">
            <v>327.12</v>
          </cell>
          <cell r="I1536">
            <v>173.72</v>
          </cell>
          <cell r="J1536">
            <v>172.04</v>
          </cell>
          <cell r="K1536">
            <v>729.04</v>
          </cell>
          <cell r="L1536">
            <v>104.23</v>
          </cell>
          <cell r="M1536">
            <v>402.98</v>
          </cell>
          <cell r="N1536">
            <v>354.23</v>
          </cell>
          <cell r="O1536">
            <v>288.89</v>
          </cell>
          <cell r="P1536">
            <v>413.03</v>
          </cell>
          <cell r="Q1536">
            <v>380.99</v>
          </cell>
          <cell r="R1536">
            <v>156.79</v>
          </cell>
          <cell r="S1536">
            <v>0</v>
          </cell>
          <cell r="T1536">
            <v>3503.06</v>
          </cell>
        </row>
        <row r="1537">
          <cell r="A1537">
            <v>5492</v>
          </cell>
          <cell r="B1537" t="str">
            <v>1101</v>
          </cell>
          <cell r="C1537">
            <v>760120003</v>
          </cell>
          <cell r="D1537" t="str">
            <v>760</v>
          </cell>
          <cell r="E1537" t="str">
            <v>76012</v>
          </cell>
          <cell r="F1537" t="str">
            <v>Nakil Aracı Sigortaları</v>
          </cell>
          <cell r="G1537" t="str">
            <v>7601200031101</v>
          </cell>
          <cell r="H1537">
            <v>66.180000000000007</v>
          </cell>
          <cell r="I1537">
            <v>59.78</v>
          </cell>
          <cell r="J1537">
            <v>66.180000000000007</v>
          </cell>
          <cell r="K1537">
            <v>55.25</v>
          </cell>
          <cell r="L1537">
            <v>56.72</v>
          </cell>
          <cell r="M1537">
            <v>54.9</v>
          </cell>
          <cell r="N1537">
            <v>4.57</v>
          </cell>
          <cell r="O1537">
            <v>0</v>
          </cell>
          <cell r="P1537">
            <v>0</v>
          </cell>
          <cell r="Q1537">
            <v>0</v>
          </cell>
          <cell r="R1537">
            <v>0</v>
          </cell>
          <cell r="S1537">
            <v>0</v>
          </cell>
          <cell r="T1537">
            <v>363.58</v>
          </cell>
        </row>
        <row r="1538">
          <cell r="A1538">
            <v>5492</v>
          </cell>
          <cell r="B1538" t="str">
            <v>1102</v>
          </cell>
          <cell r="C1538">
            <v>760030001</v>
          </cell>
          <cell r="D1538" t="str">
            <v>760</v>
          </cell>
          <cell r="E1538" t="str">
            <v>76003</v>
          </cell>
          <cell r="F1538" t="str">
            <v>Nakil Aracı Bakım Onarım Gid.</v>
          </cell>
          <cell r="G1538" t="str">
            <v>7600300011102</v>
          </cell>
          <cell r="H1538">
            <v>5.08</v>
          </cell>
          <cell r="I1538">
            <v>50.85</v>
          </cell>
          <cell r="J1538">
            <v>12.71</v>
          </cell>
          <cell r="K1538">
            <v>14.4</v>
          </cell>
          <cell r="L1538">
            <v>24.56</v>
          </cell>
          <cell r="M1538">
            <v>18.010000000000002</v>
          </cell>
          <cell r="N1538">
            <v>209.32</v>
          </cell>
          <cell r="O1538">
            <v>72.72</v>
          </cell>
          <cell r="P1538">
            <v>17.8</v>
          </cell>
          <cell r="Q1538">
            <v>6.78</v>
          </cell>
          <cell r="R1538">
            <v>76</v>
          </cell>
          <cell r="S1538">
            <v>0</v>
          </cell>
          <cell r="T1538">
            <v>508.23</v>
          </cell>
        </row>
        <row r="1539">
          <cell r="A1539">
            <v>5492</v>
          </cell>
          <cell r="B1539" t="str">
            <v>1102</v>
          </cell>
          <cell r="C1539">
            <v>760030002</v>
          </cell>
          <cell r="D1539" t="str">
            <v>760</v>
          </cell>
          <cell r="E1539" t="str">
            <v>76003</v>
          </cell>
          <cell r="F1539" t="str">
            <v>Nakil Aracı Yakıt Giderleri</v>
          </cell>
          <cell r="G1539" t="str">
            <v>7600300021102</v>
          </cell>
          <cell r="H1539">
            <v>837.08</v>
          </cell>
          <cell r="I1539">
            <v>467.86</v>
          </cell>
          <cell r="J1539">
            <v>2614.2399999999998</v>
          </cell>
          <cell r="K1539">
            <v>1738.59</v>
          </cell>
          <cell r="L1539">
            <v>2213.75</v>
          </cell>
          <cell r="M1539">
            <v>1878.57</v>
          </cell>
          <cell r="N1539">
            <v>2734.06</v>
          </cell>
          <cell r="O1539">
            <v>2539.9499999999998</v>
          </cell>
          <cell r="P1539">
            <v>1884.89</v>
          </cell>
          <cell r="Q1539">
            <v>1451.2</v>
          </cell>
          <cell r="R1539">
            <v>2155.21</v>
          </cell>
          <cell r="S1539">
            <v>0</v>
          </cell>
          <cell r="T1539">
            <v>20515.400000000001</v>
          </cell>
        </row>
        <row r="1540">
          <cell r="A1540">
            <v>5492</v>
          </cell>
          <cell r="B1540" t="str">
            <v>1150</v>
          </cell>
          <cell r="C1540">
            <v>760030001</v>
          </cell>
          <cell r="D1540" t="str">
            <v>760</v>
          </cell>
          <cell r="E1540" t="str">
            <v>76003</v>
          </cell>
          <cell r="F1540" t="str">
            <v>Nakil Aracı Bakım Onarım Gid.</v>
          </cell>
          <cell r="G1540" t="str">
            <v>7600300011150</v>
          </cell>
          <cell r="H1540">
            <v>9858.09</v>
          </cell>
          <cell r="I1540">
            <v>18377.310000000001</v>
          </cell>
          <cell r="J1540">
            <v>18523.419999999998</v>
          </cell>
          <cell r="K1540">
            <v>13173.17</v>
          </cell>
          <cell r="L1540">
            <v>16261.13</v>
          </cell>
          <cell r="M1540">
            <v>14358.06</v>
          </cell>
          <cell r="N1540">
            <v>17142.150000000001</v>
          </cell>
          <cell r="O1540">
            <v>12504.71</v>
          </cell>
          <cell r="P1540">
            <v>16016.97</v>
          </cell>
          <cell r="Q1540">
            <v>12559.15</v>
          </cell>
          <cell r="R1540">
            <v>11047.19</v>
          </cell>
          <cell r="S1540">
            <v>0</v>
          </cell>
          <cell r="T1540">
            <v>159821.35</v>
          </cell>
        </row>
        <row r="1541">
          <cell r="A1541">
            <v>5492</v>
          </cell>
          <cell r="B1541" t="str">
            <v>1150</v>
          </cell>
          <cell r="C1541">
            <v>760030002</v>
          </cell>
          <cell r="D1541" t="str">
            <v>760</v>
          </cell>
          <cell r="E1541" t="str">
            <v>76003</v>
          </cell>
          <cell r="F1541" t="str">
            <v>Nakil Aracı Yakıt Giderleri</v>
          </cell>
          <cell r="G1541" t="str">
            <v>7600300021150</v>
          </cell>
          <cell r="H1541">
            <v>60597.599999999999</v>
          </cell>
          <cell r="I1541">
            <v>31156.23</v>
          </cell>
          <cell r="J1541">
            <v>110544.98</v>
          </cell>
          <cell r="K1541">
            <v>60189.06</v>
          </cell>
          <cell r="L1541">
            <v>78785.16</v>
          </cell>
          <cell r="M1541">
            <v>60265.599999999999</v>
          </cell>
          <cell r="N1541">
            <v>87393.53</v>
          </cell>
          <cell r="O1541">
            <v>88030.65</v>
          </cell>
          <cell r="P1541">
            <v>104269.56</v>
          </cell>
          <cell r="Q1541">
            <v>58539.4</v>
          </cell>
          <cell r="R1541">
            <v>72043.399999999994</v>
          </cell>
          <cell r="S1541">
            <v>0</v>
          </cell>
          <cell r="T1541">
            <v>811815.17</v>
          </cell>
        </row>
        <row r="1542">
          <cell r="A1542">
            <v>5492</v>
          </cell>
          <cell r="B1542" t="str">
            <v>1150</v>
          </cell>
          <cell r="C1542">
            <v>760030003</v>
          </cell>
          <cell r="D1542" t="str">
            <v>760</v>
          </cell>
          <cell r="E1542" t="str">
            <v>76003</v>
          </cell>
          <cell r="F1542" t="str">
            <v>Yönetici Benzin Giderleri</v>
          </cell>
          <cell r="G1542" t="str">
            <v>7600300031150</v>
          </cell>
          <cell r="H1542">
            <v>269.5</v>
          </cell>
          <cell r="I1542">
            <v>169.5</v>
          </cell>
          <cell r="J1542">
            <v>659.33</v>
          </cell>
          <cell r="K1542">
            <v>406.78</v>
          </cell>
          <cell r="L1542">
            <v>218.55</v>
          </cell>
          <cell r="M1542">
            <v>622.47</v>
          </cell>
          <cell r="N1542">
            <v>578.85</v>
          </cell>
          <cell r="O1542">
            <v>419.49</v>
          </cell>
          <cell r="P1542">
            <v>268.64</v>
          </cell>
          <cell r="Q1542">
            <v>225.82</v>
          </cell>
          <cell r="R1542">
            <v>370.56</v>
          </cell>
          <cell r="S1542">
            <v>0</v>
          </cell>
          <cell r="T1542">
            <v>4209.49</v>
          </cell>
        </row>
        <row r="1543">
          <cell r="A1543">
            <v>5492</v>
          </cell>
          <cell r="B1543" t="str">
            <v>1150</v>
          </cell>
          <cell r="C1543">
            <v>760120003</v>
          </cell>
          <cell r="D1543" t="str">
            <v>760</v>
          </cell>
          <cell r="E1543" t="str">
            <v>76012</v>
          </cell>
          <cell r="F1543" t="str">
            <v>Nakil Aracı Sigortaları</v>
          </cell>
          <cell r="G1543" t="str">
            <v>7601200031150</v>
          </cell>
          <cell r="H1543">
            <v>7017.38</v>
          </cell>
          <cell r="I1543">
            <v>6203.31</v>
          </cell>
          <cell r="J1543">
            <v>6867.95</v>
          </cell>
          <cell r="K1543">
            <v>6425.76</v>
          </cell>
          <cell r="L1543">
            <v>6238.65</v>
          </cell>
          <cell r="M1543">
            <v>-5433.93</v>
          </cell>
          <cell r="N1543">
            <v>5232.3500000000004</v>
          </cell>
          <cell r="O1543">
            <v>5605.72</v>
          </cell>
          <cell r="P1543">
            <v>5083.7700000000004</v>
          </cell>
          <cell r="Q1543">
            <v>5344.5</v>
          </cell>
          <cell r="R1543">
            <v>5126.37</v>
          </cell>
          <cell r="S1543">
            <v>0</v>
          </cell>
          <cell r="T1543">
            <v>53711.83</v>
          </cell>
        </row>
        <row r="1544">
          <cell r="A1544">
            <v>5492</v>
          </cell>
          <cell r="B1544" t="str">
            <v>3100</v>
          </cell>
          <cell r="C1544">
            <v>760030001</v>
          </cell>
          <cell r="D1544" t="str">
            <v>760</v>
          </cell>
          <cell r="E1544" t="str">
            <v>76003</v>
          </cell>
          <cell r="F1544" t="str">
            <v>Nakil Aracı Bakım Onarım Gid.</v>
          </cell>
          <cell r="G1544" t="str">
            <v>7600300013100</v>
          </cell>
          <cell r="H1544">
            <v>0</v>
          </cell>
          <cell r="I1544">
            <v>0</v>
          </cell>
          <cell r="J1544">
            <v>0</v>
          </cell>
          <cell r="K1544">
            <v>8.4700000000000006</v>
          </cell>
          <cell r="L1544">
            <v>8.4700000000000006</v>
          </cell>
          <cell r="M1544">
            <v>8.4700000000000006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0</v>
          </cell>
          <cell r="T1544">
            <v>25.41</v>
          </cell>
        </row>
        <row r="1545">
          <cell r="A1545">
            <v>5492</v>
          </cell>
          <cell r="B1545" t="str">
            <v>3100</v>
          </cell>
          <cell r="C1545">
            <v>760030003</v>
          </cell>
          <cell r="D1545" t="str">
            <v>760</v>
          </cell>
          <cell r="E1545" t="str">
            <v>76003</v>
          </cell>
          <cell r="F1545" t="str">
            <v>Yönetici Benzin Giderleri</v>
          </cell>
          <cell r="G1545" t="str">
            <v>7600300033100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16.940000000000001</v>
          </cell>
          <cell r="N1545">
            <v>194.07</v>
          </cell>
          <cell r="O1545">
            <v>0</v>
          </cell>
          <cell r="P1545">
            <v>0</v>
          </cell>
          <cell r="Q1545">
            <v>0</v>
          </cell>
          <cell r="R1545">
            <v>33.9</v>
          </cell>
          <cell r="S1545">
            <v>0</v>
          </cell>
          <cell r="T1545">
            <v>244.91</v>
          </cell>
        </row>
        <row r="1546">
          <cell r="A1546">
            <v>5492</v>
          </cell>
          <cell r="B1546" t="str">
            <v>3200</v>
          </cell>
          <cell r="C1546">
            <v>760030001</v>
          </cell>
          <cell r="D1546" t="str">
            <v>760</v>
          </cell>
          <cell r="E1546" t="str">
            <v>76003</v>
          </cell>
          <cell r="F1546" t="str">
            <v>Nakil Aracı Bakım Onarım Gid.</v>
          </cell>
          <cell r="G1546" t="str">
            <v>7600300013200</v>
          </cell>
          <cell r="H1546">
            <v>0</v>
          </cell>
          <cell r="I1546">
            <v>0</v>
          </cell>
          <cell r="J1546">
            <v>0</v>
          </cell>
          <cell r="K1546">
            <v>33.89</v>
          </cell>
          <cell r="L1546">
            <v>95.34</v>
          </cell>
          <cell r="M1546">
            <v>61.44</v>
          </cell>
          <cell r="N1546">
            <v>38.130000000000003</v>
          </cell>
          <cell r="O1546">
            <v>0</v>
          </cell>
          <cell r="P1546">
            <v>86.44</v>
          </cell>
          <cell r="Q1546">
            <v>33.9</v>
          </cell>
          <cell r="R1546">
            <v>0</v>
          </cell>
          <cell r="S1546">
            <v>0</v>
          </cell>
          <cell r="T1546">
            <v>349.14</v>
          </cell>
        </row>
        <row r="1547">
          <cell r="A1547">
            <v>5492</v>
          </cell>
          <cell r="B1547" t="str">
            <v>3200</v>
          </cell>
          <cell r="C1547">
            <v>760030003</v>
          </cell>
          <cell r="D1547" t="str">
            <v>760</v>
          </cell>
          <cell r="E1547" t="str">
            <v>76003</v>
          </cell>
          <cell r="F1547" t="str">
            <v>Yönetici Benzin Giderleri</v>
          </cell>
          <cell r="G1547" t="str">
            <v>7600300033200</v>
          </cell>
          <cell r="H1547">
            <v>234.32</v>
          </cell>
          <cell r="I1547">
            <v>262.77</v>
          </cell>
          <cell r="J1547">
            <v>269.57</v>
          </cell>
          <cell r="K1547">
            <v>423.73</v>
          </cell>
          <cell r="L1547">
            <v>516.09</v>
          </cell>
          <cell r="M1547">
            <v>264.45</v>
          </cell>
          <cell r="N1547">
            <v>583.05999999999995</v>
          </cell>
          <cell r="O1547">
            <v>322.07</v>
          </cell>
          <cell r="P1547">
            <v>488.07</v>
          </cell>
          <cell r="Q1547">
            <v>84.75</v>
          </cell>
          <cell r="R1547">
            <v>767.47</v>
          </cell>
          <cell r="S1547">
            <v>0</v>
          </cell>
          <cell r="T1547">
            <v>4216.3500000000004</v>
          </cell>
        </row>
        <row r="1548">
          <cell r="A1548">
            <v>5492</v>
          </cell>
          <cell r="B1548" t="str">
            <v>3250</v>
          </cell>
          <cell r="C1548">
            <v>760030001</v>
          </cell>
          <cell r="D1548" t="str">
            <v>760</v>
          </cell>
          <cell r="E1548" t="str">
            <v>76003</v>
          </cell>
          <cell r="F1548" t="str">
            <v>Nakil Aracı Bakım Onarım Gid.</v>
          </cell>
          <cell r="G1548" t="str">
            <v>7600300013250</v>
          </cell>
          <cell r="H1548">
            <v>260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16.95</v>
          </cell>
          <cell r="O1548">
            <v>493.03</v>
          </cell>
          <cell r="P1548">
            <v>0</v>
          </cell>
          <cell r="Q1548">
            <v>92.37</v>
          </cell>
          <cell r="R1548">
            <v>265.25</v>
          </cell>
          <cell r="S1548">
            <v>0</v>
          </cell>
          <cell r="T1548">
            <v>1127.5999999999999</v>
          </cell>
        </row>
        <row r="1549">
          <cell r="A1549">
            <v>5492</v>
          </cell>
          <cell r="B1549" t="str">
            <v>3250</v>
          </cell>
          <cell r="C1549">
            <v>760030003</v>
          </cell>
          <cell r="D1549" t="str">
            <v>760</v>
          </cell>
          <cell r="E1549" t="str">
            <v>76003</v>
          </cell>
          <cell r="F1549" t="str">
            <v>Yönetici Benzin Giderleri</v>
          </cell>
          <cell r="G1549" t="str">
            <v>7600300033250</v>
          </cell>
          <cell r="H1549">
            <v>0</v>
          </cell>
          <cell r="I1549">
            <v>151.72999999999999</v>
          </cell>
          <cell r="J1549">
            <v>247.9</v>
          </cell>
          <cell r="K1549">
            <v>267.86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0</v>
          </cell>
          <cell r="R1549">
            <v>0</v>
          </cell>
          <cell r="S1549">
            <v>0</v>
          </cell>
          <cell r="T1549">
            <v>667.49</v>
          </cell>
        </row>
        <row r="1550">
          <cell r="A1550">
            <v>5492</v>
          </cell>
          <cell r="B1550" t="str">
            <v>3350</v>
          </cell>
          <cell r="C1550">
            <v>760030001</v>
          </cell>
          <cell r="D1550" t="str">
            <v>760</v>
          </cell>
          <cell r="E1550" t="str">
            <v>76003</v>
          </cell>
          <cell r="F1550" t="str">
            <v>Nakil Aracı Bakım Onarım Gid.</v>
          </cell>
          <cell r="G1550" t="str">
            <v>7600300013350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141.36000000000001</v>
          </cell>
          <cell r="O1550">
            <v>0</v>
          </cell>
          <cell r="P1550">
            <v>0</v>
          </cell>
          <cell r="Q1550">
            <v>0</v>
          </cell>
          <cell r="R1550">
            <v>0</v>
          </cell>
          <cell r="S1550">
            <v>0</v>
          </cell>
          <cell r="T1550">
            <v>141.36000000000001</v>
          </cell>
        </row>
        <row r="1551">
          <cell r="A1551">
            <v>5492</v>
          </cell>
          <cell r="B1551" t="str">
            <v>3400</v>
          </cell>
          <cell r="C1551">
            <v>760030001</v>
          </cell>
          <cell r="D1551" t="str">
            <v>760</v>
          </cell>
          <cell r="E1551" t="str">
            <v>76003</v>
          </cell>
          <cell r="F1551" t="str">
            <v>Nakil Aracı Bakım Onarım Gid.</v>
          </cell>
          <cell r="G1551" t="str">
            <v>7600300013400</v>
          </cell>
          <cell r="H1551">
            <v>8.4700000000000006</v>
          </cell>
          <cell r="I1551">
            <v>88.09</v>
          </cell>
          <cell r="J1551">
            <v>88.11</v>
          </cell>
          <cell r="K1551">
            <v>763.11</v>
          </cell>
          <cell r="L1551">
            <v>25.41</v>
          </cell>
          <cell r="M1551">
            <v>0</v>
          </cell>
          <cell r="N1551">
            <v>186.94</v>
          </cell>
          <cell r="O1551">
            <v>31.77</v>
          </cell>
          <cell r="P1551">
            <v>1165.26</v>
          </cell>
          <cell r="Q1551">
            <v>197.61</v>
          </cell>
          <cell r="R1551">
            <v>923.81</v>
          </cell>
          <cell r="S1551">
            <v>0</v>
          </cell>
          <cell r="T1551">
            <v>3478.58</v>
          </cell>
        </row>
        <row r="1552">
          <cell r="A1552">
            <v>5492</v>
          </cell>
          <cell r="B1552" t="str">
            <v>3400</v>
          </cell>
          <cell r="C1552">
            <v>760030002</v>
          </cell>
          <cell r="D1552" t="str">
            <v>760</v>
          </cell>
          <cell r="E1552" t="str">
            <v>76003</v>
          </cell>
          <cell r="F1552" t="str">
            <v>Nakil Aracı Yakıt Giderleri</v>
          </cell>
          <cell r="G1552" t="str">
            <v>7600300023400</v>
          </cell>
          <cell r="H1552">
            <v>871.7</v>
          </cell>
          <cell r="I1552">
            <v>964.69</v>
          </cell>
          <cell r="J1552">
            <v>1764.3</v>
          </cell>
          <cell r="K1552">
            <v>841.88</v>
          </cell>
          <cell r="L1552">
            <v>1160.22</v>
          </cell>
          <cell r="M1552">
            <v>1023.92</v>
          </cell>
          <cell r="N1552">
            <v>1240.3599999999999</v>
          </cell>
          <cell r="O1552">
            <v>1719.28</v>
          </cell>
          <cell r="P1552">
            <v>2318.2199999999998</v>
          </cell>
          <cell r="Q1552">
            <v>1099.8900000000001</v>
          </cell>
          <cell r="R1552">
            <v>1637.86</v>
          </cell>
          <cell r="S1552">
            <v>0</v>
          </cell>
          <cell r="T1552">
            <v>14642.32</v>
          </cell>
        </row>
        <row r="1553">
          <cell r="A1553">
            <v>5492</v>
          </cell>
          <cell r="B1553" t="str">
            <v>3400</v>
          </cell>
          <cell r="C1553">
            <v>760030003</v>
          </cell>
          <cell r="D1553" t="str">
            <v>760</v>
          </cell>
          <cell r="E1553" t="str">
            <v>76003</v>
          </cell>
          <cell r="F1553" t="str">
            <v>Yönetici Benzin Giderleri</v>
          </cell>
          <cell r="G1553" t="str">
            <v>7600300033400</v>
          </cell>
          <cell r="H1553">
            <v>67.78</v>
          </cell>
          <cell r="I1553">
            <v>0</v>
          </cell>
          <cell r="J1553">
            <v>0</v>
          </cell>
          <cell r="K1553">
            <v>0</v>
          </cell>
          <cell r="L1553">
            <v>93.22</v>
          </cell>
          <cell r="M1553">
            <v>203.38</v>
          </cell>
          <cell r="N1553">
            <v>425.5</v>
          </cell>
          <cell r="O1553">
            <v>189.81</v>
          </cell>
          <cell r="P1553">
            <v>202.58</v>
          </cell>
          <cell r="Q1553">
            <v>175.42</v>
          </cell>
          <cell r="R1553">
            <v>566.14</v>
          </cell>
          <cell r="S1553">
            <v>0</v>
          </cell>
          <cell r="T1553">
            <v>1923.83</v>
          </cell>
        </row>
        <row r="1554">
          <cell r="A1554">
            <v>5492</v>
          </cell>
          <cell r="B1554" t="str">
            <v>3400</v>
          </cell>
          <cell r="C1554">
            <v>760120003</v>
          </cell>
          <cell r="D1554" t="str">
            <v>760</v>
          </cell>
          <cell r="E1554" t="str">
            <v>76012</v>
          </cell>
          <cell r="F1554" t="str">
            <v>Nakil Aracı Sigortaları</v>
          </cell>
          <cell r="G1554" t="str">
            <v>7601200033400</v>
          </cell>
          <cell r="H1554">
            <v>169.69</v>
          </cell>
          <cell r="I1554">
            <v>153.27000000000001</v>
          </cell>
          <cell r="J1554">
            <v>169.69</v>
          </cell>
          <cell r="K1554">
            <v>164.21</v>
          </cell>
          <cell r="L1554">
            <v>169.69</v>
          </cell>
          <cell r="M1554">
            <v>164.21</v>
          </cell>
          <cell r="N1554">
            <v>169.69</v>
          </cell>
          <cell r="O1554">
            <v>169.69</v>
          </cell>
          <cell r="P1554">
            <v>164.21</v>
          </cell>
          <cell r="Q1554">
            <v>111.12</v>
          </cell>
          <cell r="R1554">
            <v>91.31</v>
          </cell>
          <cell r="S1554">
            <v>0</v>
          </cell>
          <cell r="T1554">
            <v>1696.78</v>
          </cell>
        </row>
        <row r="1555">
          <cell r="A1555">
            <v>5492</v>
          </cell>
          <cell r="B1555" t="str">
            <v>4250</v>
          </cell>
          <cell r="C1555">
            <v>760030001</v>
          </cell>
          <cell r="D1555" t="str">
            <v>760</v>
          </cell>
          <cell r="E1555" t="str">
            <v>76003</v>
          </cell>
          <cell r="F1555" t="str">
            <v>Nakil Aracı Bakım Onarım Gid.</v>
          </cell>
          <cell r="G1555" t="str">
            <v>7600300014250</v>
          </cell>
          <cell r="H1555">
            <v>0</v>
          </cell>
          <cell r="I1555">
            <v>58.47</v>
          </cell>
          <cell r="J1555">
            <v>8.4700000000000006</v>
          </cell>
          <cell r="K1555">
            <v>18.64</v>
          </cell>
          <cell r="L1555">
            <v>16.940000000000001</v>
          </cell>
          <cell r="M1555">
            <v>25.41</v>
          </cell>
          <cell r="N1555">
            <v>8.4700000000000006</v>
          </cell>
          <cell r="O1555">
            <v>0</v>
          </cell>
          <cell r="P1555">
            <v>0</v>
          </cell>
          <cell r="Q1555">
            <v>0</v>
          </cell>
          <cell r="R1555">
            <v>0</v>
          </cell>
          <cell r="S1555">
            <v>0</v>
          </cell>
          <cell r="T1555">
            <v>136.4</v>
          </cell>
        </row>
        <row r="1556">
          <cell r="A1556">
            <v>5492</v>
          </cell>
          <cell r="B1556" t="str">
            <v>4250</v>
          </cell>
          <cell r="C1556">
            <v>760030002</v>
          </cell>
          <cell r="D1556" t="str">
            <v>760</v>
          </cell>
          <cell r="E1556" t="str">
            <v>76003</v>
          </cell>
          <cell r="F1556" t="str">
            <v>Nakil Aracı Yakıt Giderleri</v>
          </cell>
          <cell r="G1556" t="str">
            <v>7600300024250</v>
          </cell>
          <cell r="H1556">
            <v>77.47</v>
          </cell>
          <cell r="I1556">
            <v>0</v>
          </cell>
          <cell r="J1556">
            <v>0</v>
          </cell>
          <cell r="K1556">
            <v>0</v>
          </cell>
          <cell r="L1556">
            <v>5894.02</v>
          </cell>
          <cell r="M1556">
            <v>2302.35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0</v>
          </cell>
          <cell r="S1556">
            <v>0</v>
          </cell>
          <cell r="T1556">
            <v>8273.84</v>
          </cell>
        </row>
        <row r="1557">
          <cell r="A1557">
            <v>5492</v>
          </cell>
          <cell r="B1557" t="str">
            <v>4250</v>
          </cell>
          <cell r="C1557">
            <v>760030003</v>
          </cell>
          <cell r="D1557" t="str">
            <v>760</v>
          </cell>
          <cell r="E1557" t="str">
            <v>76003</v>
          </cell>
          <cell r="F1557" t="str">
            <v>Yönetici Benzin Giderleri</v>
          </cell>
          <cell r="G1557" t="str">
            <v>7600300034250</v>
          </cell>
          <cell r="H1557">
            <v>329.24</v>
          </cell>
          <cell r="I1557">
            <v>444.87</v>
          </cell>
          <cell r="J1557">
            <v>1033.92</v>
          </cell>
          <cell r="K1557">
            <v>610.17999999999995</v>
          </cell>
          <cell r="L1557">
            <v>647.47</v>
          </cell>
          <cell r="M1557">
            <v>885.6</v>
          </cell>
          <cell r="N1557">
            <v>422.77</v>
          </cell>
          <cell r="O1557">
            <v>631.36</v>
          </cell>
          <cell r="P1557">
            <v>670.15</v>
          </cell>
          <cell r="Q1557">
            <v>457.61</v>
          </cell>
          <cell r="R1557">
            <v>914.5</v>
          </cell>
          <cell r="S1557">
            <v>0</v>
          </cell>
          <cell r="T1557">
            <v>7047.67</v>
          </cell>
        </row>
        <row r="1558">
          <cell r="A1558">
            <v>5492</v>
          </cell>
          <cell r="B1558" t="str">
            <v>4250</v>
          </cell>
          <cell r="C1558">
            <v>760120003</v>
          </cell>
          <cell r="D1558" t="str">
            <v>760</v>
          </cell>
          <cell r="E1558" t="str">
            <v>76012</v>
          </cell>
          <cell r="F1558" t="str">
            <v>Nakil Aracı Sigortaları</v>
          </cell>
          <cell r="G1558" t="str">
            <v>7601200034250</v>
          </cell>
          <cell r="H1558">
            <v>96.11</v>
          </cell>
          <cell r="I1558">
            <v>86.81</v>
          </cell>
          <cell r="J1558">
            <v>96.11</v>
          </cell>
          <cell r="K1558">
            <v>93.03</v>
          </cell>
          <cell r="L1558">
            <v>96.11</v>
          </cell>
          <cell r="M1558">
            <v>93</v>
          </cell>
          <cell r="N1558">
            <v>65.25</v>
          </cell>
          <cell r="O1558">
            <v>16.579999999999998</v>
          </cell>
          <cell r="P1558">
            <v>16.05</v>
          </cell>
          <cell r="Q1558">
            <v>16.04</v>
          </cell>
          <cell r="R1558">
            <v>16.579999999999998</v>
          </cell>
          <cell r="S1558">
            <v>0</v>
          </cell>
          <cell r="T1558">
            <v>691.67</v>
          </cell>
        </row>
        <row r="1559">
          <cell r="A1559">
            <v>5492</v>
          </cell>
          <cell r="B1559" t="str">
            <v>4600</v>
          </cell>
          <cell r="C1559">
            <v>760030003</v>
          </cell>
          <cell r="D1559" t="str">
            <v>760</v>
          </cell>
          <cell r="E1559" t="str">
            <v>76003</v>
          </cell>
          <cell r="F1559" t="str">
            <v>Yönetici Benzin Giderleri</v>
          </cell>
          <cell r="G1559" t="str">
            <v>7600300034600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0</v>
          </cell>
          <cell r="T1559">
            <v>0</v>
          </cell>
        </row>
        <row r="1560">
          <cell r="A1560">
            <v>5492</v>
          </cell>
          <cell r="B1560" t="str">
            <v>5100</v>
          </cell>
          <cell r="C1560">
            <v>770030001</v>
          </cell>
          <cell r="D1560" t="str">
            <v>770</v>
          </cell>
          <cell r="E1560" t="str">
            <v>77003</v>
          </cell>
          <cell r="F1560" t="str">
            <v>Nakil Aracı Bakım Ve Onar.Gid.</v>
          </cell>
          <cell r="G1560" t="str">
            <v>7700300015100</v>
          </cell>
          <cell r="H1560">
            <v>140.74</v>
          </cell>
          <cell r="I1560">
            <v>16.100000000000001</v>
          </cell>
          <cell r="J1560">
            <v>16.940000000000001</v>
          </cell>
          <cell r="K1560">
            <v>26.26</v>
          </cell>
          <cell r="L1560">
            <v>33.880000000000003</v>
          </cell>
          <cell r="M1560">
            <v>8.4700000000000006</v>
          </cell>
          <cell r="N1560">
            <v>25.68</v>
          </cell>
          <cell r="O1560">
            <v>8.4700000000000006</v>
          </cell>
          <cell r="P1560">
            <v>0</v>
          </cell>
          <cell r="Q1560">
            <v>16.940000000000001</v>
          </cell>
          <cell r="R1560">
            <v>25.41</v>
          </cell>
          <cell r="S1560">
            <v>0</v>
          </cell>
          <cell r="T1560">
            <v>318.89</v>
          </cell>
        </row>
        <row r="1561">
          <cell r="A1561">
            <v>5492</v>
          </cell>
          <cell r="B1561" t="str">
            <v>5100</v>
          </cell>
          <cell r="C1561">
            <v>770030002</v>
          </cell>
          <cell r="D1561" t="str">
            <v>770</v>
          </cell>
          <cell r="E1561" t="str">
            <v>77003</v>
          </cell>
          <cell r="F1561" t="str">
            <v>Nakil Aracı Yakıt Giderleri</v>
          </cell>
          <cell r="G1561" t="str">
            <v>7700300025100</v>
          </cell>
          <cell r="H1561">
            <v>371.91</v>
          </cell>
          <cell r="I1561">
            <v>195.49</v>
          </cell>
          <cell r="J1561">
            <v>491.83</v>
          </cell>
          <cell r="K1561">
            <v>326.45999999999998</v>
          </cell>
          <cell r="L1561">
            <v>617.35</v>
          </cell>
          <cell r="M1561">
            <v>520.80999999999995</v>
          </cell>
          <cell r="N1561">
            <v>432.67</v>
          </cell>
          <cell r="O1561">
            <v>624.66999999999996</v>
          </cell>
          <cell r="P1561">
            <v>511.41</v>
          </cell>
          <cell r="Q1561">
            <v>375.33</v>
          </cell>
          <cell r="R1561">
            <v>567.86</v>
          </cell>
          <cell r="S1561">
            <v>0</v>
          </cell>
          <cell r="T1561">
            <v>5035.79</v>
          </cell>
        </row>
        <row r="1562">
          <cell r="A1562">
            <v>5492</v>
          </cell>
          <cell r="B1562" t="str">
            <v>5100</v>
          </cell>
          <cell r="C1562">
            <v>770030003</v>
          </cell>
          <cell r="D1562" t="str">
            <v>770</v>
          </cell>
          <cell r="E1562" t="str">
            <v>77003</v>
          </cell>
          <cell r="F1562" t="str">
            <v>Yönetici Benzin Giderleri</v>
          </cell>
          <cell r="G1562" t="str">
            <v>7700300035100</v>
          </cell>
          <cell r="H1562">
            <v>695.38</v>
          </cell>
          <cell r="I1562">
            <v>578.83000000000004</v>
          </cell>
          <cell r="J1562">
            <v>1239.6500000000001</v>
          </cell>
          <cell r="K1562">
            <v>1129.68</v>
          </cell>
          <cell r="L1562">
            <v>1121.19</v>
          </cell>
          <cell r="M1562">
            <v>780.35</v>
          </cell>
          <cell r="N1562">
            <v>1181.07</v>
          </cell>
          <cell r="O1562">
            <v>1133.04</v>
          </cell>
          <cell r="P1562">
            <v>917.79</v>
          </cell>
          <cell r="Q1562">
            <v>804.25</v>
          </cell>
          <cell r="R1562">
            <v>1322.74</v>
          </cell>
          <cell r="S1562">
            <v>0</v>
          </cell>
          <cell r="T1562">
            <v>10903.97</v>
          </cell>
        </row>
        <row r="1563">
          <cell r="A1563">
            <v>5492</v>
          </cell>
          <cell r="B1563" t="str">
            <v>6100</v>
          </cell>
          <cell r="C1563">
            <v>770030001</v>
          </cell>
          <cell r="D1563" t="str">
            <v>770</v>
          </cell>
          <cell r="E1563" t="str">
            <v>77003</v>
          </cell>
          <cell r="F1563" t="str">
            <v>Nakil Aracı Bakım Ve Onar.Gid.</v>
          </cell>
          <cell r="G1563" t="str">
            <v>7700300016100</v>
          </cell>
          <cell r="H1563">
            <v>10.17</v>
          </cell>
          <cell r="I1563">
            <v>40.67</v>
          </cell>
          <cell r="J1563">
            <v>80.5</v>
          </cell>
          <cell r="K1563">
            <v>88.94</v>
          </cell>
          <cell r="L1563">
            <v>241.52</v>
          </cell>
          <cell r="M1563">
            <v>8.4700000000000006</v>
          </cell>
          <cell r="N1563">
            <v>32.19</v>
          </cell>
          <cell r="O1563">
            <v>0</v>
          </cell>
          <cell r="P1563">
            <v>237.1</v>
          </cell>
          <cell r="Q1563">
            <v>16.940000000000001</v>
          </cell>
          <cell r="R1563">
            <v>201.67</v>
          </cell>
          <cell r="S1563">
            <v>0</v>
          </cell>
          <cell r="T1563">
            <v>958.17</v>
          </cell>
        </row>
        <row r="1564">
          <cell r="A1564">
            <v>5492</v>
          </cell>
          <cell r="B1564" t="str">
            <v>6100</v>
          </cell>
          <cell r="C1564">
            <v>770030002</v>
          </cell>
          <cell r="D1564" t="str">
            <v>770</v>
          </cell>
          <cell r="E1564" t="str">
            <v>77003</v>
          </cell>
          <cell r="F1564" t="str">
            <v>Nakil Aracı Yakıt Giderleri</v>
          </cell>
          <cell r="G1564" t="str">
            <v>7700300026100</v>
          </cell>
          <cell r="H1564">
            <v>564.69000000000005</v>
          </cell>
          <cell r="I1564">
            <v>535.88</v>
          </cell>
          <cell r="J1564">
            <v>1182.22</v>
          </cell>
          <cell r="K1564">
            <v>735.67</v>
          </cell>
          <cell r="L1564">
            <v>481.56</v>
          </cell>
          <cell r="M1564">
            <v>486.46</v>
          </cell>
          <cell r="N1564">
            <v>906.12</v>
          </cell>
          <cell r="O1564">
            <v>1471.72</v>
          </cell>
          <cell r="P1564">
            <v>931.8</v>
          </cell>
          <cell r="Q1564">
            <v>633.83000000000004</v>
          </cell>
          <cell r="R1564">
            <v>782.49</v>
          </cell>
          <cell r="S1564">
            <v>0</v>
          </cell>
          <cell r="T1564">
            <v>8712.44</v>
          </cell>
        </row>
        <row r="1565">
          <cell r="A1565">
            <v>5492</v>
          </cell>
          <cell r="B1565" t="str">
            <v>6100</v>
          </cell>
          <cell r="C1565">
            <v>770030003</v>
          </cell>
          <cell r="D1565" t="str">
            <v>770</v>
          </cell>
          <cell r="E1565" t="str">
            <v>77003</v>
          </cell>
          <cell r="F1565" t="str">
            <v>Yönetici Benzin Giderleri</v>
          </cell>
          <cell r="G1565" t="str">
            <v>7700300036100</v>
          </cell>
          <cell r="H1565">
            <v>847.49</v>
          </cell>
          <cell r="I1565">
            <v>847.47</v>
          </cell>
          <cell r="J1565">
            <v>847.48</v>
          </cell>
          <cell r="K1565">
            <v>860.17</v>
          </cell>
          <cell r="L1565">
            <v>1254.25</v>
          </cell>
          <cell r="M1565">
            <v>762.72</v>
          </cell>
          <cell r="N1565">
            <v>1683.65</v>
          </cell>
          <cell r="O1565">
            <v>1131.5999999999999</v>
          </cell>
          <cell r="P1565">
            <v>1238.83</v>
          </cell>
          <cell r="Q1565">
            <v>1212.29</v>
          </cell>
          <cell r="R1565">
            <v>1122.24</v>
          </cell>
          <cell r="S1565">
            <v>0</v>
          </cell>
          <cell r="T1565">
            <v>11808.19</v>
          </cell>
        </row>
        <row r="1566">
          <cell r="A1566">
            <v>5492</v>
          </cell>
          <cell r="B1566" t="str">
            <v>6100</v>
          </cell>
          <cell r="C1566">
            <v>770120003</v>
          </cell>
          <cell r="D1566" t="str">
            <v>770</v>
          </cell>
          <cell r="E1566" t="str">
            <v>77012</v>
          </cell>
          <cell r="F1566" t="str">
            <v>Nakil Aracı Sigortaları</v>
          </cell>
          <cell r="G1566" t="str">
            <v>7701200036100</v>
          </cell>
          <cell r="H1566">
            <v>9.4600000000000009</v>
          </cell>
          <cell r="I1566">
            <v>8.5399999999999991</v>
          </cell>
          <cell r="J1566">
            <v>9.4600000000000009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0</v>
          </cell>
          <cell r="R1566">
            <v>0</v>
          </cell>
          <cell r="S1566">
            <v>0</v>
          </cell>
          <cell r="T1566">
            <v>27.46</v>
          </cell>
        </row>
        <row r="1567">
          <cell r="A1567">
            <v>5492</v>
          </cell>
          <cell r="B1567" t="str">
            <v>7100</v>
          </cell>
          <cell r="C1567">
            <v>770030001</v>
          </cell>
          <cell r="D1567" t="str">
            <v>770</v>
          </cell>
          <cell r="E1567" t="str">
            <v>77003</v>
          </cell>
          <cell r="F1567" t="str">
            <v>Nakil Aracı Bakım Ve Onar.Gid.</v>
          </cell>
          <cell r="G1567" t="str">
            <v>7700300017100</v>
          </cell>
          <cell r="H1567">
            <v>199.77</v>
          </cell>
          <cell r="I1567">
            <v>118.66</v>
          </cell>
          <cell r="J1567">
            <v>260.95999999999998</v>
          </cell>
          <cell r="K1567">
            <v>781.92</v>
          </cell>
          <cell r="L1567">
            <v>3422.6</v>
          </cell>
          <cell r="M1567">
            <v>5337.6</v>
          </cell>
          <cell r="N1567">
            <v>33.89</v>
          </cell>
          <cell r="O1567">
            <v>3852.14</v>
          </cell>
          <cell r="P1567">
            <v>261.77999999999997</v>
          </cell>
          <cell r="Q1567">
            <v>934.56</v>
          </cell>
          <cell r="R1567">
            <v>283.41000000000003</v>
          </cell>
          <cell r="S1567">
            <v>0</v>
          </cell>
          <cell r="T1567">
            <v>15487.29</v>
          </cell>
        </row>
        <row r="1568">
          <cell r="A1568">
            <v>5492</v>
          </cell>
          <cell r="B1568" t="str">
            <v>7100</v>
          </cell>
          <cell r="C1568">
            <v>770030002</v>
          </cell>
          <cell r="D1568" t="str">
            <v>770</v>
          </cell>
          <cell r="E1568" t="str">
            <v>77003</v>
          </cell>
          <cell r="F1568" t="str">
            <v>Nakil Aracı Yakıt Giderleri</v>
          </cell>
          <cell r="G1568" t="str">
            <v>7700300027100</v>
          </cell>
          <cell r="H1568">
            <v>1316.08</v>
          </cell>
          <cell r="I1568">
            <v>1212.22</v>
          </cell>
          <cell r="J1568">
            <v>2548.15</v>
          </cell>
          <cell r="K1568">
            <v>1359.19</v>
          </cell>
          <cell r="L1568">
            <v>1824.33</v>
          </cell>
          <cell r="M1568">
            <v>1222.3599999999999</v>
          </cell>
          <cell r="N1568">
            <v>1399.01</v>
          </cell>
          <cell r="O1568">
            <v>1432.86</v>
          </cell>
          <cell r="P1568">
            <v>1754.57</v>
          </cell>
          <cell r="Q1568">
            <v>1622.63</v>
          </cell>
          <cell r="R1568">
            <v>1571.35</v>
          </cell>
          <cell r="S1568">
            <v>0</v>
          </cell>
          <cell r="T1568">
            <v>17262.75</v>
          </cell>
        </row>
        <row r="1569">
          <cell r="A1569">
            <v>5492</v>
          </cell>
          <cell r="B1569" t="str">
            <v>7100</v>
          </cell>
          <cell r="C1569">
            <v>770120003</v>
          </cell>
          <cell r="D1569" t="str">
            <v>770</v>
          </cell>
          <cell r="E1569" t="str">
            <v>77012</v>
          </cell>
          <cell r="F1569" t="str">
            <v>Nakil Aracı Sigortaları</v>
          </cell>
          <cell r="G1569" t="str">
            <v>7701200037100</v>
          </cell>
          <cell r="H1569">
            <v>386.09</v>
          </cell>
          <cell r="I1569">
            <v>340.94</v>
          </cell>
          <cell r="J1569">
            <v>377.47</v>
          </cell>
          <cell r="K1569">
            <v>365.29</v>
          </cell>
          <cell r="L1569">
            <v>377.47</v>
          </cell>
          <cell r="M1569">
            <v>365.3</v>
          </cell>
          <cell r="N1569">
            <v>340.8</v>
          </cell>
          <cell r="O1569">
            <v>328.01</v>
          </cell>
          <cell r="P1569">
            <v>317.43</v>
          </cell>
          <cell r="Q1569">
            <v>317.43</v>
          </cell>
          <cell r="R1569">
            <v>328.01</v>
          </cell>
          <cell r="S1569">
            <v>0</v>
          </cell>
          <cell r="T1569">
            <v>3844.24</v>
          </cell>
        </row>
        <row r="1570">
          <cell r="A1570">
            <v>5492</v>
          </cell>
          <cell r="B1570" t="str">
            <v>7150</v>
          </cell>
          <cell r="C1570">
            <v>770030001</v>
          </cell>
          <cell r="D1570" t="str">
            <v>770</v>
          </cell>
          <cell r="E1570" t="str">
            <v>77003</v>
          </cell>
          <cell r="F1570" t="str">
            <v>Nakil Aracı Bakım Ve Onar.Gid.</v>
          </cell>
          <cell r="G1570" t="str">
            <v>7700300017150</v>
          </cell>
          <cell r="H1570">
            <v>7.63</v>
          </cell>
          <cell r="I1570">
            <v>12.71</v>
          </cell>
          <cell r="J1570">
            <v>16.940000000000001</v>
          </cell>
          <cell r="K1570">
            <v>0</v>
          </cell>
          <cell r="L1570">
            <v>25.41</v>
          </cell>
          <cell r="M1570">
            <v>8.4700000000000006</v>
          </cell>
          <cell r="N1570">
            <v>166.95</v>
          </cell>
          <cell r="O1570">
            <v>8.4700000000000006</v>
          </cell>
          <cell r="P1570">
            <v>55.93</v>
          </cell>
          <cell r="Q1570">
            <v>16.940000000000001</v>
          </cell>
          <cell r="R1570">
            <v>216.09</v>
          </cell>
          <cell r="S1570">
            <v>0</v>
          </cell>
          <cell r="T1570">
            <v>535.54</v>
          </cell>
        </row>
        <row r="1571">
          <cell r="A1571">
            <v>5492</v>
          </cell>
          <cell r="B1571" t="str">
            <v>7150</v>
          </cell>
          <cell r="C1571">
            <v>770030002</v>
          </cell>
          <cell r="D1571" t="str">
            <v>770</v>
          </cell>
          <cell r="E1571" t="str">
            <v>77003</v>
          </cell>
          <cell r="F1571" t="str">
            <v>Nakil Aracı Yakıt Giderleri</v>
          </cell>
          <cell r="G1571" t="str">
            <v>7700300027150</v>
          </cell>
          <cell r="H1571">
            <v>310.27999999999997</v>
          </cell>
          <cell r="I1571">
            <v>100.48</v>
          </cell>
          <cell r="J1571">
            <v>121.09</v>
          </cell>
          <cell r="K1571">
            <v>117.41</v>
          </cell>
          <cell r="L1571">
            <v>278.85000000000002</v>
          </cell>
          <cell r="M1571">
            <v>285.27999999999997</v>
          </cell>
          <cell r="N1571">
            <v>533.80999999999995</v>
          </cell>
          <cell r="O1571">
            <v>824.22</v>
          </cell>
          <cell r="P1571">
            <v>345.99</v>
          </cell>
          <cell r="Q1571">
            <v>250.54</v>
          </cell>
          <cell r="R1571">
            <v>698.66</v>
          </cell>
          <cell r="S1571">
            <v>0</v>
          </cell>
          <cell r="T1571">
            <v>3866.61</v>
          </cell>
        </row>
        <row r="1572">
          <cell r="A1572">
            <v>5492</v>
          </cell>
          <cell r="B1572" t="str">
            <v>7150</v>
          </cell>
          <cell r="C1572">
            <v>770030003</v>
          </cell>
          <cell r="D1572" t="str">
            <v>770</v>
          </cell>
          <cell r="E1572" t="str">
            <v>77003</v>
          </cell>
          <cell r="F1572" t="str">
            <v>Yönetici Benzin Giderleri</v>
          </cell>
          <cell r="G1572" t="str">
            <v>7700300037150</v>
          </cell>
          <cell r="H1572">
            <v>0</v>
          </cell>
          <cell r="I1572">
            <v>29.66</v>
          </cell>
          <cell r="J1572">
            <v>0</v>
          </cell>
          <cell r="K1572">
            <v>42.37</v>
          </cell>
          <cell r="L1572">
            <v>152.37</v>
          </cell>
          <cell r="M1572">
            <v>0</v>
          </cell>
          <cell r="N1572">
            <v>110.17</v>
          </cell>
          <cell r="O1572">
            <v>135.59</v>
          </cell>
          <cell r="P1572">
            <v>0</v>
          </cell>
          <cell r="Q1572">
            <v>0</v>
          </cell>
          <cell r="R1572">
            <v>0</v>
          </cell>
          <cell r="S1572">
            <v>0</v>
          </cell>
          <cell r="T1572">
            <v>470.16</v>
          </cell>
        </row>
        <row r="1573">
          <cell r="A1573">
            <v>5492</v>
          </cell>
          <cell r="B1573" t="str">
            <v>7200</v>
          </cell>
          <cell r="C1573">
            <v>770030001</v>
          </cell>
          <cell r="D1573" t="str">
            <v>770</v>
          </cell>
          <cell r="E1573" t="str">
            <v>77003</v>
          </cell>
          <cell r="F1573" t="str">
            <v>Nakil Aracı Bakım Ve Onar.Gid.</v>
          </cell>
          <cell r="G1573" t="str">
            <v>7700300017200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6.78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0</v>
          </cell>
          <cell r="R1573">
            <v>8.4700000000000006</v>
          </cell>
          <cell r="S1573">
            <v>0</v>
          </cell>
          <cell r="T1573">
            <v>15.25</v>
          </cell>
        </row>
        <row r="1574">
          <cell r="A1574">
            <v>5492</v>
          </cell>
          <cell r="B1574" t="str">
            <v>7200</v>
          </cell>
          <cell r="C1574">
            <v>770030003</v>
          </cell>
          <cell r="D1574" t="str">
            <v>770</v>
          </cell>
          <cell r="E1574" t="str">
            <v>77003</v>
          </cell>
          <cell r="F1574" t="str">
            <v>Yönetici Benzin Giderleri</v>
          </cell>
          <cell r="G1574" t="str">
            <v>7700300037200</v>
          </cell>
          <cell r="H1574">
            <v>186.94</v>
          </cell>
          <cell r="I1574">
            <v>168.31</v>
          </cell>
          <cell r="J1574">
            <v>0</v>
          </cell>
          <cell r="K1574">
            <v>87</v>
          </cell>
          <cell r="L1574">
            <v>21.19</v>
          </cell>
          <cell r="M1574">
            <v>0</v>
          </cell>
          <cell r="N1574">
            <v>0</v>
          </cell>
          <cell r="O1574">
            <v>0</v>
          </cell>
          <cell r="P1574">
            <v>97.46</v>
          </cell>
          <cell r="Q1574">
            <v>0</v>
          </cell>
          <cell r="R1574">
            <v>33.9</v>
          </cell>
          <cell r="S1574">
            <v>0</v>
          </cell>
          <cell r="T1574">
            <v>594.79999999999995</v>
          </cell>
        </row>
        <row r="1575">
          <cell r="A1575">
            <v>5492</v>
          </cell>
          <cell r="B1575" t="str">
            <v>7251</v>
          </cell>
          <cell r="C1575">
            <v>770030001</v>
          </cell>
          <cell r="D1575" t="str">
            <v>770</v>
          </cell>
          <cell r="E1575" t="str">
            <v>77003</v>
          </cell>
          <cell r="F1575" t="str">
            <v>Nakil Aracı Bakım Ve Onar.Gid.</v>
          </cell>
          <cell r="G1575" t="str">
            <v>7700300017251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200</v>
          </cell>
          <cell r="N1575">
            <v>0</v>
          </cell>
          <cell r="O1575">
            <v>0</v>
          </cell>
          <cell r="P1575">
            <v>0</v>
          </cell>
          <cell r="Q1575">
            <v>0</v>
          </cell>
          <cell r="R1575">
            <v>8.4700000000000006</v>
          </cell>
          <cell r="S1575">
            <v>0</v>
          </cell>
          <cell r="T1575">
            <v>208.47</v>
          </cell>
        </row>
        <row r="1576">
          <cell r="A1576">
            <v>5492</v>
          </cell>
          <cell r="B1576" t="str">
            <v>7251</v>
          </cell>
          <cell r="C1576">
            <v>770030002</v>
          </cell>
          <cell r="D1576" t="str">
            <v>770</v>
          </cell>
          <cell r="E1576" t="str">
            <v>77003</v>
          </cell>
          <cell r="F1576" t="str">
            <v>Nakil Aracı Yakıt Giderleri</v>
          </cell>
          <cell r="G1576" t="str">
            <v>7700300027251</v>
          </cell>
          <cell r="H1576">
            <v>228.57</v>
          </cell>
          <cell r="I1576">
            <v>194.62</v>
          </cell>
          <cell r="J1576">
            <v>538.85</v>
          </cell>
          <cell r="K1576">
            <v>561.16</v>
          </cell>
          <cell r="L1576">
            <v>380.9</v>
          </cell>
          <cell r="M1576">
            <v>185.88</v>
          </cell>
          <cell r="N1576">
            <v>820.63</v>
          </cell>
          <cell r="O1576">
            <v>865.08</v>
          </cell>
          <cell r="P1576">
            <v>545.02</v>
          </cell>
          <cell r="Q1576">
            <v>393.76</v>
          </cell>
          <cell r="R1576">
            <v>607.82000000000005</v>
          </cell>
          <cell r="S1576">
            <v>0</v>
          </cell>
          <cell r="T1576">
            <v>5322.29</v>
          </cell>
        </row>
        <row r="1577">
          <cell r="A1577">
            <v>5492</v>
          </cell>
          <cell r="B1577" t="str">
            <v>7252</v>
          </cell>
          <cell r="C1577">
            <v>770030001</v>
          </cell>
          <cell r="D1577" t="str">
            <v>770</v>
          </cell>
          <cell r="E1577" t="str">
            <v>77003</v>
          </cell>
          <cell r="F1577" t="str">
            <v>Nakil Aracı Bakım Ve Onar.Gid.</v>
          </cell>
          <cell r="G1577" t="str">
            <v>7700300017252</v>
          </cell>
          <cell r="H1577">
            <v>0</v>
          </cell>
          <cell r="I1577">
            <v>210.85</v>
          </cell>
          <cell r="J1577">
            <v>485.8</v>
          </cell>
          <cell r="K1577">
            <v>23.72</v>
          </cell>
          <cell r="L1577">
            <v>27.11</v>
          </cell>
          <cell r="M1577">
            <v>16.940000000000001</v>
          </cell>
          <cell r="N1577">
            <v>271.48</v>
          </cell>
          <cell r="O1577">
            <v>16.940000000000001</v>
          </cell>
          <cell r="P1577">
            <v>1695.6</v>
          </cell>
          <cell r="Q1577">
            <v>477.05</v>
          </cell>
          <cell r="R1577">
            <v>325.79000000000002</v>
          </cell>
          <cell r="S1577">
            <v>0</v>
          </cell>
          <cell r="T1577">
            <v>3551.28</v>
          </cell>
        </row>
        <row r="1578">
          <cell r="A1578">
            <v>5492</v>
          </cell>
          <cell r="B1578" t="str">
            <v>7252</v>
          </cell>
          <cell r="C1578">
            <v>770030002</v>
          </cell>
          <cell r="D1578" t="str">
            <v>770</v>
          </cell>
          <cell r="E1578" t="str">
            <v>77003</v>
          </cell>
          <cell r="F1578" t="str">
            <v>Nakil Aracı Yakıt Giderleri</v>
          </cell>
          <cell r="G1578" t="str">
            <v>7700300027252</v>
          </cell>
          <cell r="H1578">
            <v>0</v>
          </cell>
          <cell r="I1578">
            <v>101.7</v>
          </cell>
          <cell r="J1578">
            <v>0</v>
          </cell>
          <cell r="K1578">
            <v>362.06</v>
          </cell>
          <cell r="L1578">
            <v>904.26</v>
          </cell>
          <cell r="M1578">
            <v>1136.58</v>
          </cell>
          <cell r="N1578">
            <v>940.86</v>
          </cell>
          <cell r="O1578">
            <v>1512.41</v>
          </cell>
          <cell r="P1578">
            <v>1999.99</v>
          </cell>
          <cell r="Q1578">
            <v>1187.03</v>
          </cell>
          <cell r="R1578">
            <v>1304.96</v>
          </cell>
          <cell r="S1578">
            <v>0</v>
          </cell>
          <cell r="T1578">
            <v>9449.85</v>
          </cell>
        </row>
        <row r="1579">
          <cell r="A1579">
            <v>5501</v>
          </cell>
          <cell r="B1579" t="str">
            <v>3200</v>
          </cell>
          <cell r="C1579">
            <v>760190001</v>
          </cell>
          <cell r="D1579" t="str">
            <v>760</v>
          </cell>
          <cell r="E1579" t="str">
            <v>76019</v>
          </cell>
          <cell r="F1579" t="str">
            <v>Büro Temizlik Gideri</v>
          </cell>
          <cell r="G1579" t="str">
            <v>7601900013200</v>
          </cell>
          <cell r="H1579">
            <v>5105.68</v>
          </cell>
          <cell r="I1579">
            <v>-5105.68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0</v>
          </cell>
          <cell r="T1579">
            <v>0</v>
          </cell>
        </row>
        <row r="1580">
          <cell r="A1580">
            <v>5501</v>
          </cell>
          <cell r="B1580" t="str">
            <v>3250</v>
          </cell>
          <cell r="C1580">
            <v>760020002</v>
          </cell>
          <cell r="D1580" t="str">
            <v>760</v>
          </cell>
          <cell r="E1580" t="str">
            <v>76002</v>
          </cell>
          <cell r="F1580" t="str">
            <v>Bakım Ve Onarım Gid.(Y.Depo)</v>
          </cell>
          <cell r="G1580" t="str">
            <v>7600200023250</v>
          </cell>
          <cell r="H1580">
            <v>35</v>
          </cell>
          <cell r="I1580">
            <v>-35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0</v>
          </cell>
          <cell r="T1580">
            <v>0</v>
          </cell>
        </row>
        <row r="1581">
          <cell r="A1581">
            <v>5501</v>
          </cell>
          <cell r="B1581" t="str">
            <v>7100</v>
          </cell>
          <cell r="C1581">
            <v>770190001</v>
          </cell>
          <cell r="D1581" t="str">
            <v>770</v>
          </cell>
          <cell r="E1581" t="str">
            <v>77019</v>
          </cell>
          <cell r="F1581" t="str">
            <v>Büro Temizlik Gideri</v>
          </cell>
          <cell r="G1581" t="str">
            <v>7701900017100</v>
          </cell>
          <cell r="H1581">
            <v>4773.78</v>
          </cell>
          <cell r="I1581">
            <v>-4773.78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</row>
        <row r="1582">
          <cell r="A1582">
            <v>5501</v>
          </cell>
          <cell r="B1582" t="str">
            <v>7250</v>
          </cell>
          <cell r="C1582">
            <v>760190001</v>
          </cell>
          <cell r="D1582" t="str">
            <v>760</v>
          </cell>
          <cell r="E1582" t="str">
            <v>76019</v>
          </cell>
          <cell r="F1582" t="str">
            <v>Büro Temizlik Gideri</v>
          </cell>
          <cell r="G1582" t="str">
            <v>7601900017250</v>
          </cell>
          <cell r="H1582">
            <v>0</v>
          </cell>
          <cell r="I1582">
            <v>5105.68</v>
          </cell>
          <cell r="J1582">
            <v>0</v>
          </cell>
          <cell r="K1582">
            <v>-5105.68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0</v>
          </cell>
          <cell r="T1582">
            <v>0</v>
          </cell>
        </row>
        <row r="1583">
          <cell r="A1583">
            <v>5501</v>
          </cell>
          <cell r="B1583" t="str">
            <v>7250</v>
          </cell>
          <cell r="C1583">
            <v>770020001</v>
          </cell>
          <cell r="D1583" t="str">
            <v>770</v>
          </cell>
          <cell r="E1583" t="str">
            <v>77002</v>
          </cell>
          <cell r="F1583" t="str">
            <v>Bakım Ve Onarım Gid.(Y.Büro)</v>
          </cell>
          <cell r="G1583" t="str">
            <v>7700200017250</v>
          </cell>
          <cell r="H1583">
            <v>7677.29</v>
          </cell>
          <cell r="I1583">
            <v>8017.58</v>
          </cell>
          <cell r="J1583">
            <v>15947.86</v>
          </cell>
          <cell r="K1583">
            <v>10086.56</v>
          </cell>
          <cell r="L1583">
            <v>10037.700000000001</v>
          </cell>
          <cell r="M1583">
            <v>18846.59</v>
          </cell>
          <cell r="N1583">
            <v>10705.14</v>
          </cell>
          <cell r="O1583">
            <v>14631.23</v>
          </cell>
          <cell r="P1583">
            <v>11532.88</v>
          </cell>
          <cell r="Q1583">
            <v>18664.32</v>
          </cell>
          <cell r="R1583">
            <v>18833.63</v>
          </cell>
          <cell r="S1583">
            <v>0</v>
          </cell>
          <cell r="T1583">
            <v>144980.78</v>
          </cell>
        </row>
        <row r="1584">
          <cell r="A1584">
            <v>5501</v>
          </cell>
          <cell r="B1584" t="str">
            <v>7250</v>
          </cell>
          <cell r="C1584">
            <v>770020002</v>
          </cell>
          <cell r="D1584" t="str">
            <v>770</v>
          </cell>
          <cell r="E1584" t="str">
            <v>77002</v>
          </cell>
          <cell r="F1584" t="str">
            <v>Bakım Ve Onarım Gid.(Y.Depo)</v>
          </cell>
          <cell r="G1584" t="str">
            <v>7700200027250</v>
          </cell>
          <cell r="H1584">
            <v>0</v>
          </cell>
          <cell r="I1584">
            <v>35</v>
          </cell>
          <cell r="J1584">
            <v>0</v>
          </cell>
          <cell r="K1584">
            <v>165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1839.03</v>
          </cell>
          <cell r="S1584">
            <v>0</v>
          </cell>
          <cell r="T1584">
            <v>2039.03</v>
          </cell>
        </row>
        <row r="1585">
          <cell r="A1585">
            <v>5501</v>
          </cell>
          <cell r="B1585" t="str">
            <v>7250</v>
          </cell>
          <cell r="C1585">
            <v>770190001</v>
          </cell>
          <cell r="D1585" t="str">
            <v>770</v>
          </cell>
          <cell r="E1585" t="str">
            <v>77019</v>
          </cell>
          <cell r="F1585" t="str">
            <v>Büro Temizlik Gideri</v>
          </cell>
          <cell r="G1585" t="str">
            <v>7701900017250</v>
          </cell>
          <cell r="H1585">
            <v>0</v>
          </cell>
          <cell r="I1585">
            <v>11554.78</v>
          </cell>
          <cell r="J1585">
            <v>6711</v>
          </cell>
          <cell r="K1585">
            <v>11816.68</v>
          </cell>
          <cell r="L1585">
            <v>6711</v>
          </cell>
          <cell r="M1585">
            <v>6711</v>
          </cell>
          <cell r="N1585">
            <v>6711</v>
          </cell>
          <cell r="O1585">
            <v>0</v>
          </cell>
          <cell r="P1585">
            <v>13422</v>
          </cell>
          <cell r="Q1585">
            <v>0</v>
          </cell>
          <cell r="R1585">
            <v>6711</v>
          </cell>
          <cell r="S1585">
            <v>0</v>
          </cell>
          <cell r="T1585">
            <v>70348.460000000006</v>
          </cell>
        </row>
        <row r="1586">
          <cell r="A1586">
            <v>5521</v>
          </cell>
          <cell r="B1586" t="str">
            <v>7100</v>
          </cell>
          <cell r="C1586">
            <v>770130004</v>
          </cell>
          <cell r="D1586" t="str">
            <v>770</v>
          </cell>
          <cell r="E1586" t="str">
            <v>77013</v>
          </cell>
          <cell r="F1586" t="str">
            <v>Finansal Kiralama Gid.</v>
          </cell>
          <cell r="G1586" t="str">
            <v>7701300047100</v>
          </cell>
          <cell r="H1586">
            <v>0</v>
          </cell>
          <cell r="I1586">
            <v>0</v>
          </cell>
          <cell r="J1586">
            <v>50</v>
          </cell>
          <cell r="K1586">
            <v>0</v>
          </cell>
          <cell r="L1586">
            <v>9.9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0</v>
          </cell>
          <cell r="R1586">
            <v>0</v>
          </cell>
          <cell r="S1586">
            <v>0</v>
          </cell>
          <cell r="T1586">
            <v>59.9</v>
          </cell>
        </row>
        <row r="1587">
          <cell r="A1587">
            <v>5522</v>
          </cell>
          <cell r="B1587" t="str">
            <v>3200</v>
          </cell>
          <cell r="C1587">
            <v>760130005</v>
          </cell>
          <cell r="D1587" t="str">
            <v>760</v>
          </cell>
          <cell r="E1587" t="str">
            <v>76013</v>
          </cell>
          <cell r="F1587" t="str">
            <v>Diğer Kira Giderleri</v>
          </cell>
          <cell r="G1587" t="str">
            <v>7601300053200</v>
          </cell>
          <cell r="H1587">
            <v>0</v>
          </cell>
          <cell r="I1587">
            <v>6062.65</v>
          </cell>
          <cell r="J1587">
            <v>10750.84</v>
          </cell>
          <cell r="K1587">
            <v>6149.1</v>
          </cell>
          <cell r="L1587">
            <v>7495.85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0</v>
          </cell>
          <cell r="T1587">
            <v>30458.44</v>
          </cell>
        </row>
        <row r="1588">
          <cell r="A1588">
            <v>5522</v>
          </cell>
          <cell r="B1588" t="str">
            <v>3250</v>
          </cell>
          <cell r="C1588">
            <v>760130005</v>
          </cell>
          <cell r="D1588" t="str">
            <v>760</v>
          </cell>
          <cell r="E1588" t="str">
            <v>76013</v>
          </cell>
          <cell r="F1588" t="str">
            <v>Diğer Kira Giderleri</v>
          </cell>
          <cell r="G1588" t="str">
            <v>7601300053250</v>
          </cell>
          <cell r="H1588">
            <v>12648.65</v>
          </cell>
          <cell r="I1588">
            <v>1806.75</v>
          </cell>
          <cell r="J1588">
            <v>0</v>
          </cell>
          <cell r="K1588">
            <v>0</v>
          </cell>
          <cell r="L1588">
            <v>6261.22</v>
          </cell>
          <cell r="M1588">
            <v>7777.88</v>
          </cell>
          <cell r="N1588">
            <v>8813.52</v>
          </cell>
          <cell r="O1588">
            <v>8544.6299999999992</v>
          </cell>
          <cell r="P1588">
            <v>16990.95</v>
          </cell>
          <cell r="Q1588">
            <v>7574.37</v>
          </cell>
          <cell r="R1588">
            <v>10270.870000000001</v>
          </cell>
          <cell r="S1588">
            <v>0</v>
          </cell>
          <cell r="T1588">
            <v>80688.84</v>
          </cell>
        </row>
        <row r="1589">
          <cell r="A1589">
            <v>5522</v>
          </cell>
          <cell r="B1589" t="str">
            <v>3400</v>
          </cell>
          <cell r="C1589">
            <v>760130005</v>
          </cell>
          <cell r="D1589" t="str">
            <v>760</v>
          </cell>
          <cell r="E1589" t="str">
            <v>76013</v>
          </cell>
          <cell r="F1589" t="str">
            <v>Diğer Kira Giderleri</v>
          </cell>
          <cell r="G1589" t="str">
            <v>7601300053400</v>
          </cell>
          <cell r="H1589">
            <v>0</v>
          </cell>
          <cell r="I1589">
            <v>728.34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0</v>
          </cell>
          <cell r="R1589">
            <v>0</v>
          </cell>
          <cell r="S1589">
            <v>0</v>
          </cell>
          <cell r="T1589">
            <v>728.34</v>
          </cell>
        </row>
        <row r="1590">
          <cell r="A1590">
            <v>5522</v>
          </cell>
          <cell r="B1590" t="str">
            <v>4250</v>
          </cell>
          <cell r="C1590">
            <v>760130005</v>
          </cell>
          <cell r="D1590" t="str">
            <v>760</v>
          </cell>
          <cell r="E1590" t="str">
            <v>76013</v>
          </cell>
          <cell r="F1590" t="str">
            <v>Diğer Kira Giderleri</v>
          </cell>
          <cell r="G1590" t="str">
            <v>7601300054250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375</v>
          </cell>
          <cell r="N1590">
            <v>312.5</v>
          </cell>
          <cell r="O1590">
            <v>312.5</v>
          </cell>
          <cell r="P1590">
            <v>312.5</v>
          </cell>
          <cell r="Q1590">
            <v>312.5</v>
          </cell>
          <cell r="R1590">
            <v>312.5</v>
          </cell>
          <cell r="S1590">
            <v>0</v>
          </cell>
          <cell r="T1590">
            <v>1937.5</v>
          </cell>
        </row>
        <row r="1591">
          <cell r="A1591">
            <v>5522</v>
          </cell>
          <cell r="B1591" t="str">
            <v>6100</v>
          </cell>
          <cell r="C1591">
            <v>770130005</v>
          </cell>
          <cell r="D1591" t="str">
            <v>770</v>
          </cell>
          <cell r="E1591" t="str">
            <v>77013</v>
          </cell>
          <cell r="F1591" t="str">
            <v>Diğer Kira Giderleri</v>
          </cell>
          <cell r="G1591" t="str">
            <v>7701300056100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6000</v>
          </cell>
          <cell r="R1591">
            <v>6000</v>
          </cell>
          <cell r="S1591">
            <v>0</v>
          </cell>
          <cell r="T1591">
            <v>12000</v>
          </cell>
        </row>
        <row r="1592">
          <cell r="A1592">
            <v>5523</v>
          </cell>
          <cell r="B1592" t="str">
            <v>1101</v>
          </cell>
          <cell r="C1592">
            <v>760130003</v>
          </cell>
          <cell r="D1592" t="str">
            <v>760</v>
          </cell>
          <cell r="E1592" t="str">
            <v>76013</v>
          </cell>
          <cell r="F1592" t="str">
            <v>Nakil Araçları Kiraları</v>
          </cell>
          <cell r="G1592" t="str">
            <v>7601300031101</v>
          </cell>
          <cell r="H1592">
            <v>1288.82</v>
          </cell>
          <cell r="I1592">
            <v>1259.79</v>
          </cell>
          <cell r="J1592">
            <v>1279.3699999999999</v>
          </cell>
          <cell r="K1592">
            <v>1288.3399999999999</v>
          </cell>
          <cell r="L1592">
            <v>1336.56</v>
          </cell>
          <cell r="M1592">
            <v>1311.8</v>
          </cell>
          <cell r="N1592">
            <v>1587.52</v>
          </cell>
          <cell r="O1592">
            <v>1533.64</v>
          </cell>
          <cell r="P1592">
            <v>1495.45</v>
          </cell>
          <cell r="Q1592">
            <v>1788.67</v>
          </cell>
          <cell r="R1592">
            <v>2113.0100000000002</v>
          </cell>
          <cell r="S1592">
            <v>0</v>
          </cell>
          <cell r="T1592">
            <v>16282.97</v>
          </cell>
        </row>
        <row r="1593">
          <cell r="A1593">
            <v>5523</v>
          </cell>
          <cell r="B1593" t="str">
            <v>1102</v>
          </cell>
          <cell r="C1593">
            <v>760130003</v>
          </cell>
          <cell r="D1593" t="str">
            <v>760</v>
          </cell>
          <cell r="E1593" t="str">
            <v>76013</v>
          </cell>
          <cell r="F1593" t="str">
            <v>Nakil Araçları Kiraları</v>
          </cell>
          <cell r="G1593" t="str">
            <v>7601300031102</v>
          </cell>
          <cell r="H1593">
            <v>0</v>
          </cell>
          <cell r="I1593">
            <v>0</v>
          </cell>
          <cell r="J1593">
            <v>474.58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0</v>
          </cell>
          <cell r="T1593">
            <v>474.58</v>
          </cell>
        </row>
        <row r="1594">
          <cell r="A1594">
            <v>5523</v>
          </cell>
          <cell r="B1594" t="str">
            <v>1150</v>
          </cell>
          <cell r="C1594">
            <v>760130003</v>
          </cell>
          <cell r="D1594" t="str">
            <v>760</v>
          </cell>
          <cell r="E1594" t="str">
            <v>76013</v>
          </cell>
          <cell r="F1594" t="str">
            <v>Nakil Araçları Kiraları</v>
          </cell>
          <cell r="G1594" t="str">
            <v>7601300031150</v>
          </cell>
          <cell r="H1594">
            <v>70125.509999999995</v>
          </cell>
          <cell r="I1594">
            <v>68900.070000000007</v>
          </cell>
          <cell r="J1594">
            <v>71472.33</v>
          </cell>
          <cell r="K1594">
            <v>72192.58</v>
          </cell>
          <cell r="L1594">
            <v>75801.09</v>
          </cell>
          <cell r="M1594">
            <v>87173.08</v>
          </cell>
          <cell r="N1594">
            <v>88151.57</v>
          </cell>
          <cell r="O1594">
            <v>87115.78</v>
          </cell>
          <cell r="P1594">
            <v>85513.07</v>
          </cell>
          <cell r="Q1594">
            <v>93923.8</v>
          </cell>
          <cell r="R1594">
            <v>88275.31</v>
          </cell>
          <cell r="S1594">
            <v>0</v>
          </cell>
          <cell r="T1594">
            <v>888644.19</v>
          </cell>
        </row>
        <row r="1595">
          <cell r="A1595">
            <v>5523</v>
          </cell>
          <cell r="B1595" t="str">
            <v>3100</v>
          </cell>
          <cell r="C1595">
            <v>760130003</v>
          </cell>
          <cell r="D1595" t="str">
            <v>760</v>
          </cell>
          <cell r="E1595" t="str">
            <v>76013</v>
          </cell>
          <cell r="F1595" t="str">
            <v>Nakil Araçları Kiraları</v>
          </cell>
          <cell r="G1595" t="str">
            <v>7601300033100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4351.24</v>
          </cell>
          <cell r="R1595">
            <v>2393.1799999999998</v>
          </cell>
          <cell r="S1595">
            <v>0</v>
          </cell>
          <cell r="T1595">
            <v>6744.42</v>
          </cell>
        </row>
        <row r="1596">
          <cell r="A1596">
            <v>5523</v>
          </cell>
          <cell r="B1596" t="str">
            <v>3400</v>
          </cell>
          <cell r="C1596">
            <v>760130003</v>
          </cell>
          <cell r="D1596" t="str">
            <v>760</v>
          </cell>
          <cell r="E1596" t="str">
            <v>76013</v>
          </cell>
          <cell r="F1596" t="str">
            <v>Nakil Araçları Kiraları</v>
          </cell>
          <cell r="G1596" t="str">
            <v>7601300033400</v>
          </cell>
          <cell r="H1596">
            <v>1042.1300000000001</v>
          </cell>
          <cell r="I1596">
            <v>268.94</v>
          </cell>
          <cell r="J1596">
            <v>1064.0999999999999</v>
          </cell>
          <cell r="K1596">
            <v>771.94</v>
          </cell>
          <cell r="L1596">
            <v>1133.6099999999999</v>
          </cell>
          <cell r="M1596">
            <v>1515.62</v>
          </cell>
          <cell r="N1596">
            <v>1309.8499999999999</v>
          </cell>
          <cell r="O1596">
            <v>1221.0899999999999</v>
          </cell>
          <cell r="P1596">
            <v>1195.8599999999999</v>
          </cell>
          <cell r="Q1596">
            <v>9919.3799999999992</v>
          </cell>
          <cell r="R1596">
            <v>5976.17</v>
          </cell>
          <cell r="S1596">
            <v>0</v>
          </cell>
          <cell r="T1596">
            <v>25418.69</v>
          </cell>
        </row>
        <row r="1597">
          <cell r="A1597">
            <v>5523</v>
          </cell>
          <cell r="B1597" t="str">
            <v>5100</v>
          </cell>
          <cell r="C1597">
            <v>770130003</v>
          </cell>
          <cell r="D1597" t="str">
            <v>770</v>
          </cell>
          <cell r="E1597" t="str">
            <v>77013</v>
          </cell>
          <cell r="F1597" t="str">
            <v>Nakil Araçları Kiraları</v>
          </cell>
          <cell r="G1597" t="str">
            <v>7701300035100</v>
          </cell>
          <cell r="H1597">
            <v>1129.4100000000001</v>
          </cell>
          <cell r="I1597">
            <v>1128</v>
          </cell>
          <cell r="J1597">
            <v>1104.0999999999999</v>
          </cell>
          <cell r="K1597">
            <v>1143.44</v>
          </cell>
          <cell r="L1597">
            <v>1172.6300000000001</v>
          </cell>
          <cell r="M1597">
            <v>1387.23</v>
          </cell>
          <cell r="N1597">
            <v>1419.87</v>
          </cell>
          <cell r="O1597">
            <v>1346.13</v>
          </cell>
          <cell r="P1597">
            <v>1325.61</v>
          </cell>
          <cell r="Q1597">
            <v>1348.31</v>
          </cell>
          <cell r="R1597">
            <v>1321.38</v>
          </cell>
          <cell r="S1597">
            <v>0</v>
          </cell>
          <cell r="T1597">
            <v>13826.11</v>
          </cell>
        </row>
        <row r="1598">
          <cell r="A1598">
            <v>5523</v>
          </cell>
          <cell r="B1598" t="str">
            <v>6100</v>
          </cell>
          <cell r="C1598">
            <v>770130003</v>
          </cell>
          <cell r="D1598" t="str">
            <v>770</v>
          </cell>
          <cell r="E1598" t="str">
            <v>77013</v>
          </cell>
          <cell r="F1598" t="str">
            <v>Nakil Araçları Kiraları</v>
          </cell>
          <cell r="G1598" t="str">
            <v>7701300036100</v>
          </cell>
          <cell r="H1598">
            <v>1279.76</v>
          </cell>
          <cell r="I1598">
            <v>1281.3599999999999</v>
          </cell>
          <cell r="J1598">
            <v>1245.5999999999999</v>
          </cell>
          <cell r="K1598">
            <v>1306.56</v>
          </cell>
          <cell r="L1598">
            <v>1334.88</v>
          </cell>
          <cell r="M1598">
            <v>1574.16</v>
          </cell>
          <cell r="N1598">
            <v>1604.72</v>
          </cell>
          <cell r="O1598">
            <v>1543.28</v>
          </cell>
          <cell r="P1598">
            <v>1504.24</v>
          </cell>
          <cell r="Q1598">
            <v>14590.44</v>
          </cell>
          <cell r="R1598">
            <v>8670.82</v>
          </cell>
          <cell r="S1598">
            <v>0</v>
          </cell>
          <cell r="T1598">
            <v>35935.82</v>
          </cell>
        </row>
        <row r="1599">
          <cell r="A1599">
            <v>5523</v>
          </cell>
          <cell r="B1599" t="str">
            <v>7100</v>
          </cell>
          <cell r="C1599">
            <v>770130003</v>
          </cell>
          <cell r="D1599" t="str">
            <v>770</v>
          </cell>
          <cell r="E1599" t="str">
            <v>77013</v>
          </cell>
          <cell r="F1599" t="str">
            <v>Nakil Araçları Kiraları</v>
          </cell>
          <cell r="G1599" t="str">
            <v>7701300037100</v>
          </cell>
          <cell r="H1599">
            <v>0</v>
          </cell>
          <cell r="I1599">
            <v>0</v>
          </cell>
          <cell r="J1599">
            <v>59.49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59.49</v>
          </cell>
        </row>
        <row r="1600">
          <cell r="A1600">
            <v>5523</v>
          </cell>
          <cell r="B1600" t="str">
            <v>7150</v>
          </cell>
          <cell r="C1600">
            <v>770130003</v>
          </cell>
          <cell r="D1600" t="str">
            <v>770</v>
          </cell>
          <cell r="E1600" t="str">
            <v>77013</v>
          </cell>
          <cell r="F1600" t="str">
            <v>Nakil Araçları Kiraları</v>
          </cell>
          <cell r="G1600" t="str">
            <v>7701300037150</v>
          </cell>
          <cell r="H1600">
            <v>1352.04</v>
          </cell>
          <cell r="I1600">
            <v>0</v>
          </cell>
          <cell r="J1600">
            <v>910.4</v>
          </cell>
          <cell r="K1600">
            <v>1345.71</v>
          </cell>
          <cell r="L1600">
            <v>1414.06</v>
          </cell>
          <cell r="M1600">
            <v>1565.86</v>
          </cell>
          <cell r="N1600">
            <v>1686.75</v>
          </cell>
          <cell r="O1600">
            <v>2951.22</v>
          </cell>
          <cell r="P1600">
            <v>1562.02</v>
          </cell>
          <cell r="Q1600">
            <v>1602.7</v>
          </cell>
          <cell r="R1600">
            <v>1555.27</v>
          </cell>
          <cell r="S1600">
            <v>0</v>
          </cell>
          <cell r="T1600">
            <v>15946.03</v>
          </cell>
        </row>
        <row r="1601">
          <cell r="A1601">
            <v>5523</v>
          </cell>
          <cell r="B1601" t="str">
            <v>7251</v>
          </cell>
          <cell r="C1601">
            <v>770130003</v>
          </cell>
          <cell r="D1601" t="str">
            <v>770</v>
          </cell>
          <cell r="E1601" t="str">
            <v>77013</v>
          </cell>
          <cell r="F1601" t="str">
            <v>Nakil Araçları Kiraları</v>
          </cell>
          <cell r="G1601" t="str">
            <v>7701300037251</v>
          </cell>
          <cell r="H1601">
            <v>636.36</v>
          </cell>
          <cell r="I1601">
            <v>622.02</v>
          </cell>
          <cell r="J1601">
            <v>631.69000000000005</v>
          </cell>
          <cell r="K1601">
            <v>636.12</v>
          </cell>
          <cell r="L1601">
            <v>659.93</v>
          </cell>
          <cell r="M1601">
            <v>647.70000000000005</v>
          </cell>
          <cell r="N1601">
            <v>783.84</v>
          </cell>
          <cell r="O1601">
            <v>757.24</v>
          </cell>
          <cell r="P1601">
            <v>738.38</v>
          </cell>
          <cell r="Q1601">
            <v>760.79</v>
          </cell>
          <cell r="R1601">
            <v>739.54</v>
          </cell>
          <cell r="S1601">
            <v>0</v>
          </cell>
          <cell r="T1601">
            <v>7613.61</v>
          </cell>
        </row>
        <row r="1602">
          <cell r="A1602">
            <v>5551</v>
          </cell>
          <cell r="B1602" t="str">
            <v>1101</v>
          </cell>
          <cell r="C1602">
            <v>760150001</v>
          </cell>
          <cell r="D1602" t="str">
            <v>760</v>
          </cell>
          <cell r="E1602" t="str">
            <v>76015</v>
          </cell>
          <cell r="F1602" t="str">
            <v>Teknik Destek Giderleri</v>
          </cell>
          <cell r="G1602" t="str">
            <v>7601500011101</v>
          </cell>
          <cell r="H1602">
            <v>138.80000000000001</v>
          </cell>
          <cell r="I1602">
            <v>-138.80000000000001</v>
          </cell>
          <cell r="J1602">
            <v>0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0</v>
          </cell>
          <cell r="S1602">
            <v>0</v>
          </cell>
          <cell r="T1602">
            <v>0</v>
          </cell>
        </row>
        <row r="1603">
          <cell r="A1603">
            <v>5551</v>
          </cell>
          <cell r="B1603" t="str">
            <v>3250</v>
          </cell>
          <cell r="C1603">
            <v>760150001</v>
          </cell>
          <cell r="D1603" t="str">
            <v>760</v>
          </cell>
          <cell r="E1603" t="str">
            <v>76015</v>
          </cell>
          <cell r="F1603" t="str">
            <v>Teknik Destek Giderleri</v>
          </cell>
          <cell r="G1603" t="str">
            <v>7601500013250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0</v>
          </cell>
          <cell r="T1603">
            <v>0</v>
          </cell>
        </row>
        <row r="1604">
          <cell r="A1604">
            <v>5551</v>
          </cell>
          <cell r="B1604" t="str">
            <v>5100</v>
          </cell>
          <cell r="C1604">
            <v>770150001</v>
          </cell>
          <cell r="D1604" t="str">
            <v>770</v>
          </cell>
          <cell r="E1604" t="str">
            <v>77015</v>
          </cell>
          <cell r="F1604" t="str">
            <v>Teknik Destek Giderleri</v>
          </cell>
          <cell r="G1604" t="str">
            <v>7701500015100</v>
          </cell>
          <cell r="H1604">
            <v>32094.84</v>
          </cell>
          <cell r="I1604">
            <v>86345.93</v>
          </cell>
          <cell r="J1604">
            <v>53811.4</v>
          </cell>
          <cell r="K1604">
            <v>29744.25</v>
          </cell>
          <cell r="L1604">
            <v>27549.02</v>
          </cell>
          <cell r="M1604">
            <v>27777.61</v>
          </cell>
          <cell r="N1604">
            <v>33848.75</v>
          </cell>
          <cell r="O1604">
            <v>29112.19</v>
          </cell>
          <cell r="P1604">
            <v>41156.85</v>
          </cell>
          <cell r="Q1604">
            <v>29355.599999999999</v>
          </cell>
          <cell r="R1604">
            <v>37846.019999999997</v>
          </cell>
          <cell r="S1604">
            <v>0</v>
          </cell>
          <cell r="T1604">
            <v>428642.46</v>
          </cell>
        </row>
        <row r="1605">
          <cell r="A1605">
            <v>5551</v>
          </cell>
          <cell r="B1605" t="str">
            <v>7250</v>
          </cell>
          <cell r="C1605">
            <v>760150001</v>
          </cell>
          <cell r="D1605" t="str">
            <v>760</v>
          </cell>
          <cell r="E1605" t="str">
            <v>76015</v>
          </cell>
          <cell r="F1605" t="str">
            <v>Teknik Destek Giderleri</v>
          </cell>
          <cell r="G1605" t="str">
            <v>7601500017250</v>
          </cell>
          <cell r="H1605">
            <v>0</v>
          </cell>
          <cell r="I1605">
            <v>138.80000000000001</v>
          </cell>
          <cell r="J1605">
            <v>0</v>
          </cell>
          <cell r="K1605">
            <v>-138.80000000000001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</row>
        <row r="1606">
          <cell r="A1606">
            <v>5571</v>
          </cell>
          <cell r="B1606" t="str">
            <v>5100</v>
          </cell>
          <cell r="C1606">
            <v>770100011</v>
          </cell>
          <cell r="D1606" t="str">
            <v>770</v>
          </cell>
          <cell r="E1606" t="str">
            <v>77010</v>
          </cell>
          <cell r="F1606" t="str">
            <v>Yurtdışı Internet Gideri</v>
          </cell>
          <cell r="G1606" t="str">
            <v>7701000115100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102101.31</v>
          </cell>
          <cell r="M1606">
            <v>0</v>
          </cell>
          <cell r="N1606">
            <v>0</v>
          </cell>
          <cell r="O1606">
            <v>97890.09</v>
          </cell>
          <cell r="P1606">
            <v>0</v>
          </cell>
          <cell r="Q1606">
            <v>0</v>
          </cell>
          <cell r="R1606">
            <v>99744.04</v>
          </cell>
          <cell r="S1606">
            <v>0</v>
          </cell>
          <cell r="T1606">
            <v>299735.44</v>
          </cell>
        </row>
        <row r="1607">
          <cell r="A1607">
            <v>5571</v>
          </cell>
          <cell r="B1607" t="str">
            <v>5100</v>
          </cell>
          <cell r="C1607">
            <v>770130006</v>
          </cell>
          <cell r="D1607" t="str">
            <v>770</v>
          </cell>
          <cell r="E1607" t="str">
            <v>77013</v>
          </cell>
          <cell r="F1607" t="str">
            <v>Bilgi Teknolojileri Kira Gid.</v>
          </cell>
          <cell r="G1607" t="str">
            <v>7701300065100</v>
          </cell>
          <cell r="H1607">
            <v>4956.04</v>
          </cell>
          <cell r="I1607">
            <v>4956.04</v>
          </cell>
          <cell r="J1607">
            <v>4956.04</v>
          </cell>
          <cell r="K1607">
            <v>4956.04</v>
          </cell>
          <cell r="L1607">
            <v>4956.04</v>
          </cell>
          <cell r="M1607">
            <v>4956.04</v>
          </cell>
          <cell r="N1607">
            <v>4956.04</v>
          </cell>
          <cell r="O1607">
            <v>2486.79</v>
          </cell>
          <cell r="P1607">
            <v>9250.36</v>
          </cell>
          <cell r="Q1607">
            <v>7301.33</v>
          </cell>
          <cell r="R1607">
            <v>6433.21</v>
          </cell>
          <cell r="S1607">
            <v>0</v>
          </cell>
          <cell r="T1607">
            <v>60163.97</v>
          </cell>
        </row>
        <row r="1608">
          <cell r="A1608">
            <v>5572</v>
          </cell>
          <cell r="B1608" t="str">
            <v>1101</v>
          </cell>
          <cell r="C1608">
            <v>760050005</v>
          </cell>
          <cell r="D1608" t="str">
            <v>760</v>
          </cell>
          <cell r="E1608" t="str">
            <v>76005</v>
          </cell>
          <cell r="F1608" t="str">
            <v>Cep Telefonu Giderleri</v>
          </cell>
          <cell r="G1608" t="str">
            <v>7600500051101</v>
          </cell>
          <cell r="H1608">
            <v>0</v>
          </cell>
          <cell r="I1608">
            <v>0</v>
          </cell>
          <cell r="J1608">
            <v>497.94</v>
          </cell>
          <cell r="K1608">
            <v>231.99</v>
          </cell>
          <cell r="L1608">
            <v>287.76</v>
          </cell>
          <cell r="M1608">
            <v>240.38</v>
          </cell>
          <cell r="N1608">
            <v>284.43</v>
          </cell>
          <cell r="O1608">
            <v>125.18</v>
          </cell>
          <cell r="P1608">
            <v>218.01</v>
          </cell>
          <cell r="Q1608">
            <v>171.34</v>
          </cell>
          <cell r="R1608">
            <v>148.54</v>
          </cell>
          <cell r="S1608">
            <v>0</v>
          </cell>
          <cell r="T1608">
            <v>2205.5700000000002</v>
          </cell>
        </row>
        <row r="1609">
          <cell r="A1609">
            <v>5572</v>
          </cell>
          <cell r="B1609" t="str">
            <v>1150</v>
          </cell>
          <cell r="C1609">
            <v>760050005</v>
          </cell>
          <cell r="D1609" t="str">
            <v>760</v>
          </cell>
          <cell r="E1609" t="str">
            <v>76005</v>
          </cell>
          <cell r="F1609" t="str">
            <v>Cep Telefonu Giderleri</v>
          </cell>
          <cell r="G1609" t="str">
            <v>7600500051150</v>
          </cell>
          <cell r="H1609">
            <v>0</v>
          </cell>
          <cell r="I1609">
            <v>0</v>
          </cell>
          <cell r="J1609">
            <v>22102.93</v>
          </cell>
          <cell r="K1609">
            <v>9266.98</v>
          </cell>
          <cell r="L1609">
            <v>8577.1299999999992</v>
          </cell>
          <cell r="M1609">
            <v>8143.82</v>
          </cell>
          <cell r="N1609">
            <v>10116.33</v>
          </cell>
          <cell r="O1609">
            <v>6434.28</v>
          </cell>
          <cell r="P1609">
            <v>7183.28</v>
          </cell>
          <cell r="Q1609">
            <v>7373.73</v>
          </cell>
          <cell r="R1609">
            <v>7670</v>
          </cell>
          <cell r="S1609">
            <v>0</v>
          </cell>
          <cell r="T1609">
            <v>86868.479999999996</v>
          </cell>
        </row>
        <row r="1610">
          <cell r="A1610">
            <v>5572</v>
          </cell>
          <cell r="B1610" t="str">
            <v>3100</v>
          </cell>
          <cell r="C1610">
            <v>760050005</v>
          </cell>
          <cell r="D1610" t="str">
            <v>760</v>
          </cell>
          <cell r="E1610" t="str">
            <v>76005</v>
          </cell>
          <cell r="F1610" t="str">
            <v>Cep Telefonu Giderleri</v>
          </cell>
          <cell r="G1610" t="str">
            <v>7600500053100</v>
          </cell>
          <cell r="H1610">
            <v>0</v>
          </cell>
          <cell r="I1610">
            <v>0</v>
          </cell>
          <cell r="J1610">
            <v>2068.39</v>
          </cell>
          <cell r="K1610">
            <v>670.45</v>
          </cell>
          <cell r="L1610">
            <v>687.86</v>
          </cell>
          <cell r="M1610">
            <v>674.33</v>
          </cell>
          <cell r="N1610">
            <v>688.56</v>
          </cell>
          <cell r="O1610">
            <v>660.66</v>
          </cell>
          <cell r="P1610">
            <v>695.08</v>
          </cell>
          <cell r="Q1610">
            <v>669.5</v>
          </cell>
          <cell r="R1610">
            <v>605.88</v>
          </cell>
          <cell r="S1610">
            <v>0</v>
          </cell>
          <cell r="T1610">
            <v>7420.71</v>
          </cell>
        </row>
        <row r="1611">
          <cell r="A1611">
            <v>5572</v>
          </cell>
          <cell r="B1611" t="str">
            <v>3400</v>
          </cell>
          <cell r="C1611">
            <v>760050005</v>
          </cell>
          <cell r="D1611" t="str">
            <v>760</v>
          </cell>
          <cell r="E1611" t="str">
            <v>76005</v>
          </cell>
          <cell r="F1611" t="str">
            <v>Cep Telefonu Giderleri</v>
          </cell>
          <cell r="G1611" t="str">
            <v>7600500053400</v>
          </cell>
          <cell r="H1611">
            <v>0</v>
          </cell>
          <cell r="I1611">
            <v>0</v>
          </cell>
          <cell r="J1611">
            <v>849.04</v>
          </cell>
          <cell r="K1611">
            <v>616.01</v>
          </cell>
          <cell r="L1611">
            <v>441.67</v>
          </cell>
          <cell r="M1611">
            <v>469.69</v>
          </cell>
          <cell r="N1611">
            <v>385.29</v>
          </cell>
          <cell r="O1611">
            <v>367.65</v>
          </cell>
          <cell r="P1611">
            <v>627.53</v>
          </cell>
          <cell r="Q1611">
            <v>575.36</v>
          </cell>
          <cell r="R1611">
            <v>509.17</v>
          </cell>
          <cell r="S1611">
            <v>0</v>
          </cell>
          <cell r="T1611">
            <v>4841.41</v>
          </cell>
        </row>
        <row r="1612">
          <cell r="A1612">
            <v>5572</v>
          </cell>
          <cell r="B1612" t="str">
            <v>4250</v>
          </cell>
          <cell r="C1612">
            <v>760050005</v>
          </cell>
          <cell r="D1612" t="str">
            <v>760</v>
          </cell>
          <cell r="E1612" t="str">
            <v>76005</v>
          </cell>
          <cell r="F1612" t="str">
            <v>Cep Telefonu Giderleri</v>
          </cell>
          <cell r="G1612" t="str">
            <v>7600500054250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1591.72</v>
          </cell>
          <cell r="N1612">
            <v>506.2</v>
          </cell>
          <cell r="O1612">
            <v>176.37</v>
          </cell>
          <cell r="P1612">
            <v>189.41</v>
          </cell>
          <cell r="Q1612">
            <v>268.33</v>
          </cell>
          <cell r="R1612">
            <v>405.06</v>
          </cell>
          <cell r="S1612">
            <v>0</v>
          </cell>
          <cell r="T1612">
            <v>3137.09</v>
          </cell>
        </row>
        <row r="1613">
          <cell r="A1613">
            <v>5572</v>
          </cell>
          <cell r="B1613" t="str">
            <v>4500</v>
          </cell>
          <cell r="C1613">
            <v>760050005</v>
          </cell>
          <cell r="D1613" t="str">
            <v>760</v>
          </cell>
          <cell r="E1613" t="str">
            <v>76005</v>
          </cell>
          <cell r="F1613" t="str">
            <v>Cep Telefonu Giderleri</v>
          </cell>
          <cell r="G1613" t="str">
            <v>7600500054500</v>
          </cell>
          <cell r="H1613">
            <v>0</v>
          </cell>
          <cell r="I1613">
            <v>0</v>
          </cell>
          <cell r="J1613">
            <v>453.34</v>
          </cell>
          <cell r="K1613">
            <v>112.63</v>
          </cell>
          <cell r="L1613">
            <v>260.94</v>
          </cell>
          <cell r="M1613">
            <v>-826.91</v>
          </cell>
          <cell r="N1613">
            <v>0</v>
          </cell>
          <cell r="O1613">
            <v>0</v>
          </cell>
          <cell r="P1613">
            <v>0</v>
          </cell>
          <cell r="Q1613">
            <v>0</v>
          </cell>
          <cell r="R1613">
            <v>0</v>
          </cell>
          <cell r="S1613">
            <v>0</v>
          </cell>
          <cell r="T1613">
            <v>0</v>
          </cell>
        </row>
        <row r="1614">
          <cell r="A1614">
            <v>5572</v>
          </cell>
          <cell r="B1614" t="str">
            <v>4600</v>
          </cell>
          <cell r="C1614">
            <v>760050005</v>
          </cell>
          <cell r="D1614" t="str">
            <v>760</v>
          </cell>
          <cell r="E1614" t="str">
            <v>76005</v>
          </cell>
          <cell r="F1614" t="str">
            <v>Cep Telefonu Giderleri</v>
          </cell>
          <cell r="G1614" t="str">
            <v>7600500054600</v>
          </cell>
          <cell r="H1614">
            <v>0</v>
          </cell>
          <cell r="I1614">
            <v>0</v>
          </cell>
          <cell r="J1614">
            <v>347.9</v>
          </cell>
          <cell r="K1614">
            <v>64.5</v>
          </cell>
          <cell r="L1614">
            <v>99.37</v>
          </cell>
          <cell r="M1614">
            <v>-511.77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0</v>
          </cell>
          <cell r="T1614">
            <v>0</v>
          </cell>
        </row>
        <row r="1615">
          <cell r="A1615">
            <v>5572</v>
          </cell>
          <cell r="B1615" t="str">
            <v>5100</v>
          </cell>
          <cell r="C1615">
            <v>770050005</v>
          </cell>
          <cell r="D1615" t="str">
            <v>770</v>
          </cell>
          <cell r="E1615" t="str">
            <v>77005</v>
          </cell>
          <cell r="F1615" t="str">
            <v>Cep Telefonu Gideri</v>
          </cell>
          <cell r="G1615" t="str">
            <v>7700500055100</v>
          </cell>
          <cell r="H1615">
            <v>0</v>
          </cell>
          <cell r="I1615">
            <v>0</v>
          </cell>
          <cell r="J1615">
            <v>22768.39</v>
          </cell>
          <cell r="K1615">
            <v>9118.86</v>
          </cell>
          <cell r="L1615">
            <v>276.07</v>
          </cell>
          <cell r="M1615">
            <v>8327.66</v>
          </cell>
          <cell r="N1615">
            <v>10363.280000000001</v>
          </cell>
          <cell r="O1615">
            <v>8295.7800000000007</v>
          </cell>
          <cell r="P1615">
            <v>8450.1299999999992</v>
          </cell>
          <cell r="Q1615">
            <v>3677</v>
          </cell>
          <cell r="R1615">
            <v>4510.63</v>
          </cell>
          <cell r="S1615">
            <v>0</v>
          </cell>
          <cell r="T1615">
            <v>75787.8</v>
          </cell>
        </row>
        <row r="1616">
          <cell r="A1616">
            <v>5572</v>
          </cell>
          <cell r="B1616" t="str">
            <v>6100</v>
          </cell>
          <cell r="C1616">
            <v>770050005</v>
          </cell>
          <cell r="D1616" t="str">
            <v>770</v>
          </cell>
          <cell r="E1616" t="str">
            <v>77005</v>
          </cell>
          <cell r="F1616" t="str">
            <v>Cep Telefonu Gideri</v>
          </cell>
          <cell r="G1616" t="str">
            <v>7700500056100</v>
          </cell>
          <cell r="H1616">
            <v>0</v>
          </cell>
          <cell r="I1616">
            <v>0</v>
          </cell>
          <cell r="J1616">
            <v>577.47</v>
          </cell>
          <cell r="K1616">
            <v>114.63</v>
          </cell>
          <cell r="L1616">
            <v>150.19999999999999</v>
          </cell>
          <cell r="M1616">
            <v>405.16</v>
          </cell>
          <cell r="N1616">
            <v>951.99</v>
          </cell>
          <cell r="O1616">
            <v>358.2</v>
          </cell>
          <cell r="P1616">
            <v>255.13</v>
          </cell>
          <cell r="Q1616">
            <v>280.83</v>
          </cell>
          <cell r="R1616">
            <v>379.69</v>
          </cell>
          <cell r="S1616">
            <v>0</v>
          </cell>
          <cell r="T1616">
            <v>3473.3</v>
          </cell>
        </row>
        <row r="1617">
          <cell r="A1617">
            <v>5572</v>
          </cell>
          <cell r="B1617" t="str">
            <v>7100</v>
          </cell>
          <cell r="C1617">
            <v>770050005</v>
          </cell>
          <cell r="D1617" t="str">
            <v>770</v>
          </cell>
          <cell r="E1617" t="str">
            <v>77005</v>
          </cell>
          <cell r="F1617" t="str">
            <v>Cep Telefonu Gideri</v>
          </cell>
          <cell r="G1617" t="str">
            <v>7700500057100</v>
          </cell>
          <cell r="H1617">
            <v>0</v>
          </cell>
          <cell r="I1617">
            <v>0</v>
          </cell>
          <cell r="J1617">
            <v>4468.4399999999996</v>
          </cell>
          <cell r="K1617">
            <v>1148.47</v>
          </cell>
          <cell r="L1617">
            <v>1342.78</v>
          </cell>
          <cell r="M1617">
            <v>1516.74</v>
          </cell>
          <cell r="N1617">
            <v>1266.55</v>
          </cell>
          <cell r="O1617">
            <v>941.6</v>
          </cell>
          <cell r="P1617">
            <v>11921.57</v>
          </cell>
          <cell r="Q1617">
            <v>9730.5300000000007</v>
          </cell>
          <cell r="R1617">
            <v>9485.32</v>
          </cell>
          <cell r="S1617">
            <v>0</v>
          </cell>
          <cell r="T1617">
            <v>41822</v>
          </cell>
        </row>
        <row r="1618">
          <cell r="A1618">
            <v>5572</v>
          </cell>
          <cell r="B1618" t="str">
            <v>7150</v>
          </cell>
          <cell r="C1618">
            <v>770050005</v>
          </cell>
          <cell r="D1618" t="str">
            <v>770</v>
          </cell>
          <cell r="E1618" t="str">
            <v>77005</v>
          </cell>
          <cell r="F1618" t="str">
            <v>Cep Telefonu Gideri</v>
          </cell>
          <cell r="G1618" t="str">
            <v>7700500057150</v>
          </cell>
          <cell r="H1618">
            <v>0</v>
          </cell>
          <cell r="I1618">
            <v>0</v>
          </cell>
          <cell r="J1618">
            <v>164.4</v>
          </cell>
          <cell r="K1618">
            <v>70.209999999999994</v>
          </cell>
          <cell r="L1618">
            <v>46.61</v>
          </cell>
          <cell r="M1618">
            <v>34.630000000000003</v>
          </cell>
          <cell r="N1618">
            <v>57.71</v>
          </cell>
          <cell r="O1618">
            <v>45.82</v>
          </cell>
          <cell r="P1618">
            <v>77.989999999999995</v>
          </cell>
          <cell r="Q1618">
            <v>418.48</v>
          </cell>
          <cell r="R1618">
            <v>555.65</v>
          </cell>
          <cell r="S1618">
            <v>0</v>
          </cell>
          <cell r="T1618">
            <v>1471.5</v>
          </cell>
        </row>
        <row r="1619">
          <cell r="A1619">
            <v>5572</v>
          </cell>
          <cell r="B1619" t="str">
            <v>7200</v>
          </cell>
          <cell r="C1619">
            <v>770050005</v>
          </cell>
          <cell r="D1619" t="str">
            <v>770</v>
          </cell>
          <cell r="E1619" t="str">
            <v>77005</v>
          </cell>
          <cell r="F1619" t="str">
            <v>Cep Telefonu Gideri</v>
          </cell>
          <cell r="G1619" t="str">
            <v>7700500057200</v>
          </cell>
          <cell r="H1619">
            <v>0</v>
          </cell>
          <cell r="I1619">
            <v>0</v>
          </cell>
          <cell r="J1619">
            <v>634.54999999999995</v>
          </cell>
          <cell r="K1619">
            <v>84.24</v>
          </cell>
          <cell r="L1619">
            <v>111.49</v>
          </cell>
          <cell r="M1619">
            <v>43.07</v>
          </cell>
          <cell r="N1619">
            <v>102.61</v>
          </cell>
          <cell r="O1619">
            <v>68.61</v>
          </cell>
          <cell r="P1619">
            <v>109.71</v>
          </cell>
          <cell r="Q1619">
            <v>78</v>
          </cell>
          <cell r="R1619">
            <v>116.89</v>
          </cell>
          <cell r="S1619">
            <v>0</v>
          </cell>
          <cell r="T1619">
            <v>1349.17</v>
          </cell>
        </row>
        <row r="1620">
          <cell r="A1620">
            <v>5572</v>
          </cell>
          <cell r="B1620" t="str">
            <v>7251</v>
          </cell>
          <cell r="C1620">
            <v>770050005</v>
          </cell>
          <cell r="D1620" t="str">
            <v>770</v>
          </cell>
          <cell r="E1620" t="str">
            <v>77005</v>
          </cell>
          <cell r="F1620" t="str">
            <v>Cep Telefonu Gideri</v>
          </cell>
          <cell r="G1620" t="str">
            <v>7700500057251</v>
          </cell>
          <cell r="H1620">
            <v>0</v>
          </cell>
          <cell r="I1620">
            <v>0</v>
          </cell>
          <cell r="J1620">
            <v>160.19</v>
          </cell>
          <cell r="K1620">
            <v>48.27</v>
          </cell>
          <cell r="L1620">
            <v>52.38</v>
          </cell>
          <cell r="M1620">
            <v>58.06</v>
          </cell>
          <cell r="N1620">
            <v>63.91</v>
          </cell>
          <cell r="O1620">
            <v>59.8</v>
          </cell>
          <cell r="P1620">
            <v>136.26</v>
          </cell>
          <cell r="Q1620">
            <v>104.56</v>
          </cell>
          <cell r="R1620">
            <v>62.52</v>
          </cell>
          <cell r="S1620">
            <v>0</v>
          </cell>
          <cell r="T1620">
            <v>745.95</v>
          </cell>
        </row>
        <row r="1621">
          <cell r="A1621">
            <v>5572</v>
          </cell>
          <cell r="B1621" t="str">
            <v>7252</v>
          </cell>
          <cell r="C1621">
            <v>770050005</v>
          </cell>
          <cell r="D1621" t="str">
            <v>770</v>
          </cell>
          <cell r="E1621" t="str">
            <v>77005</v>
          </cell>
          <cell r="F1621" t="str">
            <v>Cep Telefonu Gideri</v>
          </cell>
          <cell r="G1621" t="str">
            <v>7700500057252</v>
          </cell>
          <cell r="H1621">
            <v>0</v>
          </cell>
          <cell r="I1621">
            <v>0</v>
          </cell>
          <cell r="J1621">
            <v>488.86</v>
          </cell>
          <cell r="K1621">
            <v>197.56</v>
          </cell>
          <cell r="L1621">
            <v>191.03</v>
          </cell>
          <cell r="M1621">
            <v>289.52</v>
          </cell>
          <cell r="N1621">
            <v>296.35000000000002</v>
          </cell>
          <cell r="O1621">
            <v>212.52</v>
          </cell>
          <cell r="P1621">
            <v>388.07</v>
          </cell>
          <cell r="Q1621">
            <v>298.27</v>
          </cell>
          <cell r="R1621">
            <v>303.02</v>
          </cell>
          <cell r="S1621">
            <v>0</v>
          </cell>
          <cell r="T1621">
            <v>2665.2</v>
          </cell>
        </row>
        <row r="1622">
          <cell r="A1622">
            <v>5573</v>
          </cell>
          <cell r="B1622" t="str">
            <v>1101</v>
          </cell>
          <cell r="C1622">
            <v>760050006</v>
          </cell>
          <cell r="D1622" t="str">
            <v>760</v>
          </cell>
          <cell r="E1622" t="str">
            <v>76005</v>
          </cell>
          <cell r="F1622" t="str">
            <v>Pehiriçi-Pehirlerarası Telefon</v>
          </cell>
          <cell r="G1622" t="str">
            <v>7600500061101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20.28</v>
          </cell>
          <cell r="P1622">
            <v>20.96</v>
          </cell>
          <cell r="Q1622">
            <v>32.51</v>
          </cell>
          <cell r="R1622">
            <v>27.19</v>
          </cell>
          <cell r="S1622">
            <v>0</v>
          </cell>
          <cell r="T1622">
            <v>100.94</v>
          </cell>
        </row>
        <row r="1623">
          <cell r="A1623">
            <v>5573</v>
          </cell>
          <cell r="B1623" t="str">
            <v>1102</v>
          </cell>
          <cell r="C1623">
            <v>760050006</v>
          </cell>
          <cell r="D1623" t="str">
            <v>760</v>
          </cell>
          <cell r="E1623" t="str">
            <v>76005</v>
          </cell>
          <cell r="F1623" t="str">
            <v>Pehiriçi-Pehirlerarası Telefon</v>
          </cell>
          <cell r="G1623" t="str">
            <v>7600500061102</v>
          </cell>
          <cell r="H1623">
            <v>0</v>
          </cell>
          <cell r="I1623">
            <v>0</v>
          </cell>
          <cell r="J1623">
            <v>648.76</v>
          </cell>
          <cell r="K1623">
            <v>158.75</v>
          </cell>
          <cell r="L1623">
            <v>0</v>
          </cell>
          <cell r="M1623">
            <v>46.96</v>
          </cell>
          <cell r="N1623">
            <v>148.31</v>
          </cell>
          <cell r="O1623">
            <v>0</v>
          </cell>
          <cell r="P1623">
            <v>0</v>
          </cell>
          <cell r="Q1623">
            <v>0</v>
          </cell>
          <cell r="R1623">
            <v>0</v>
          </cell>
          <cell r="S1623">
            <v>0</v>
          </cell>
          <cell r="T1623">
            <v>1002.78</v>
          </cell>
        </row>
        <row r="1624">
          <cell r="A1624">
            <v>5573</v>
          </cell>
          <cell r="B1624" t="str">
            <v>1150</v>
          </cell>
          <cell r="C1624">
            <v>760050006</v>
          </cell>
          <cell r="D1624" t="str">
            <v>760</v>
          </cell>
          <cell r="E1624" t="str">
            <v>76005</v>
          </cell>
          <cell r="F1624" t="str">
            <v>Pehiriçi-Pehirlerarası Telefon</v>
          </cell>
          <cell r="G1624" t="str">
            <v>7600500061150</v>
          </cell>
          <cell r="H1624">
            <v>0</v>
          </cell>
          <cell r="I1624">
            <v>0</v>
          </cell>
          <cell r="J1624">
            <v>98114.21</v>
          </cell>
          <cell r="K1624">
            <v>31073.03</v>
          </cell>
          <cell r="L1624">
            <v>33089.980000000003</v>
          </cell>
          <cell r="M1624">
            <v>30880.65</v>
          </cell>
          <cell r="N1624">
            <v>28082.720000000001</v>
          </cell>
          <cell r="O1624">
            <v>29727.61</v>
          </cell>
          <cell r="P1624">
            <v>29667.42</v>
          </cell>
          <cell r="Q1624">
            <v>35964.629999999997</v>
          </cell>
          <cell r="R1624">
            <v>40243.72</v>
          </cell>
          <cell r="S1624">
            <v>0</v>
          </cell>
          <cell r="T1624">
            <v>356843.97</v>
          </cell>
        </row>
        <row r="1625">
          <cell r="A1625">
            <v>5573</v>
          </cell>
          <cell r="B1625" t="str">
            <v>3100</v>
          </cell>
          <cell r="C1625">
            <v>760050006</v>
          </cell>
          <cell r="D1625" t="str">
            <v>760</v>
          </cell>
          <cell r="E1625" t="str">
            <v>76005</v>
          </cell>
          <cell r="F1625" t="str">
            <v>Pehiriçi-Pehirlerarası Telefon</v>
          </cell>
          <cell r="G1625" t="str">
            <v>7600500063100</v>
          </cell>
          <cell r="H1625">
            <v>0</v>
          </cell>
          <cell r="I1625">
            <v>0</v>
          </cell>
          <cell r="J1625">
            <v>1760.31</v>
          </cell>
          <cell r="K1625">
            <v>153.51</v>
          </cell>
          <cell r="L1625">
            <v>106.5</v>
          </cell>
          <cell r="M1625">
            <v>111.24</v>
          </cell>
          <cell r="N1625">
            <v>110.6</v>
          </cell>
          <cell r="O1625">
            <v>0</v>
          </cell>
          <cell r="P1625">
            <v>1049.69</v>
          </cell>
          <cell r="Q1625">
            <v>97.28</v>
          </cell>
          <cell r="R1625">
            <v>74.72</v>
          </cell>
          <cell r="S1625">
            <v>0</v>
          </cell>
          <cell r="T1625">
            <v>3463.85</v>
          </cell>
        </row>
        <row r="1626">
          <cell r="A1626">
            <v>5573</v>
          </cell>
          <cell r="B1626" t="str">
            <v>3350</v>
          </cell>
          <cell r="C1626">
            <v>760050006</v>
          </cell>
          <cell r="D1626" t="str">
            <v>760</v>
          </cell>
          <cell r="E1626" t="str">
            <v>76005</v>
          </cell>
          <cell r="F1626" t="str">
            <v>Pehiriçi-Pehirlerarası Telefon</v>
          </cell>
          <cell r="G1626" t="str">
            <v>7600500063350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314.83999999999997</v>
          </cell>
          <cell r="Q1626">
            <v>181.96</v>
          </cell>
          <cell r="R1626">
            <v>199.24</v>
          </cell>
          <cell r="S1626">
            <v>0</v>
          </cell>
          <cell r="T1626">
            <v>696.04</v>
          </cell>
        </row>
        <row r="1627">
          <cell r="A1627">
            <v>5573</v>
          </cell>
          <cell r="B1627" t="str">
            <v>3400</v>
          </cell>
          <cell r="C1627">
            <v>760050006</v>
          </cell>
          <cell r="D1627" t="str">
            <v>760</v>
          </cell>
          <cell r="E1627" t="str">
            <v>76005</v>
          </cell>
          <cell r="F1627" t="str">
            <v>Pehiriçi-Pehirlerarası Telefon</v>
          </cell>
          <cell r="G1627" t="str">
            <v>7600500063400</v>
          </cell>
          <cell r="H1627">
            <v>0</v>
          </cell>
          <cell r="I1627">
            <v>0</v>
          </cell>
          <cell r="J1627">
            <v>313.87</v>
          </cell>
          <cell r="K1627">
            <v>36.28</v>
          </cell>
          <cell r="L1627">
            <v>59.75</v>
          </cell>
          <cell r="M1627">
            <v>36.9</v>
          </cell>
          <cell r="N1627">
            <v>42.07</v>
          </cell>
          <cell r="O1627">
            <v>0</v>
          </cell>
          <cell r="P1627">
            <v>90.04</v>
          </cell>
          <cell r="Q1627">
            <v>8466.0499999999993</v>
          </cell>
          <cell r="R1627">
            <v>4287.74</v>
          </cell>
          <cell r="S1627">
            <v>0</v>
          </cell>
          <cell r="T1627">
            <v>13332.7</v>
          </cell>
        </row>
        <row r="1628">
          <cell r="A1628">
            <v>5573</v>
          </cell>
          <cell r="B1628" t="str">
            <v>4100</v>
          </cell>
          <cell r="C1628">
            <v>760050006</v>
          </cell>
          <cell r="D1628" t="str">
            <v>760</v>
          </cell>
          <cell r="E1628" t="str">
            <v>76005</v>
          </cell>
          <cell r="F1628" t="str">
            <v>Pehiriçi-Pehirlerarası Telefon</v>
          </cell>
          <cell r="G1628" t="str">
            <v>7600500064100</v>
          </cell>
          <cell r="H1628">
            <v>0</v>
          </cell>
          <cell r="I1628">
            <v>0</v>
          </cell>
          <cell r="J1628">
            <v>245.12</v>
          </cell>
          <cell r="K1628">
            <v>370.54</v>
          </cell>
          <cell r="L1628">
            <v>193.16</v>
          </cell>
          <cell r="M1628">
            <v>-808.82</v>
          </cell>
          <cell r="N1628">
            <v>0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</row>
        <row r="1629">
          <cell r="A1629">
            <v>5573</v>
          </cell>
          <cell r="B1629" t="str">
            <v>4250</v>
          </cell>
          <cell r="C1629">
            <v>760050006</v>
          </cell>
          <cell r="D1629" t="str">
            <v>760</v>
          </cell>
          <cell r="E1629" t="str">
            <v>76005</v>
          </cell>
          <cell r="F1629" t="str">
            <v>Pehiriçi-Pehirlerarası Telefon</v>
          </cell>
          <cell r="G1629" t="str">
            <v>7600500064250</v>
          </cell>
          <cell r="H1629">
            <v>0</v>
          </cell>
          <cell r="I1629">
            <v>0</v>
          </cell>
          <cell r="J1629">
            <v>846.16</v>
          </cell>
          <cell r="K1629">
            <v>0</v>
          </cell>
          <cell r="L1629">
            <v>0</v>
          </cell>
          <cell r="M1629">
            <v>504.6</v>
          </cell>
          <cell r="N1629">
            <v>199.38</v>
          </cell>
          <cell r="O1629">
            <v>12.53</v>
          </cell>
          <cell r="P1629">
            <v>980.01</v>
          </cell>
          <cell r="Q1629">
            <v>183.47</v>
          </cell>
          <cell r="R1629">
            <v>178.82</v>
          </cell>
          <cell r="S1629">
            <v>0</v>
          </cell>
          <cell r="T1629">
            <v>2904.97</v>
          </cell>
        </row>
        <row r="1630">
          <cell r="A1630">
            <v>5573</v>
          </cell>
          <cell r="B1630" t="str">
            <v>4500</v>
          </cell>
          <cell r="C1630">
            <v>760050006</v>
          </cell>
          <cell r="D1630" t="str">
            <v>760</v>
          </cell>
          <cell r="E1630" t="str">
            <v>76005</v>
          </cell>
          <cell r="F1630" t="str">
            <v>Pehiriçi-Pehirlerarası Telefon</v>
          </cell>
          <cell r="G1630" t="str">
            <v>7600500064500</v>
          </cell>
          <cell r="H1630">
            <v>0</v>
          </cell>
          <cell r="I1630">
            <v>0</v>
          </cell>
          <cell r="J1630">
            <v>-365.5</v>
          </cell>
          <cell r="K1630">
            <v>0</v>
          </cell>
          <cell r="L1630">
            <v>0</v>
          </cell>
          <cell r="M1630">
            <v>365.5</v>
          </cell>
          <cell r="N1630">
            <v>0</v>
          </cell>
          <cell r="O1630">
            <v>0</v>
          </cell>
          <cell r="P1630">
            <v>0</v>
          </cell>
          <cell r="Q1630">
            <v>0</v>
          </cell>
          <cell r="R1630">
            <v>0</v>
          </cell>
          <cell r="S1630">
            <v>0</v>
          </cell>
          <cell r="T1630">
            <v>0</v>
          </cell>
        </row>
        <row r="1631">
          <cell r="A1631">
            <v>5573</v>
          </cell>
          <cell r="B1631" t="str">
            <v>4600</v>
          </cell>
          <cell r="C1631">
            <v>760050006</v>
          </cell>
          <cell r="D1631" t="str">
            <v>760</v>
          </cell>
          <cell r="E1631" t="str">
            <v>76005</v>
          </cell>
          <cell r="F1631" t="str">
            <v>Pehiriçi-Pehirlerarası Telefon</v>
          </cell>
          <cell r="G1631" t="str">
            <v>7600500064600</v>
          </cell>
          <cell r="H1631">
            <v>0</v>
          </cell>
          <cell r="I1631">
            <v>0</v>
          </cell>
          <cell r="J1631">
            <v>-137.46</v>
          </cell>
          <cell r="K1631">
            <v>0</v>
          </cell>
          <cell r="L1631">
            <v>0</v>
          </cell>
          <cell r="M1631">
            <v>137.46</v>
          </cell>
          <cell r="N1631">
            <v>0</v>
          </cell>
          <cell r="O1631">
            <v>0</v>
          </cell>
          <cell r="P1631">
            <v>0</v>
          </cell>
          <cell r="Q1631">
            <v>0</v>
          </cell>
          <cell r="R1631">
            <v>0</v>
          </cell>
          <cell r="S1631">
            <v>0</v>
          </cell>
          <cell r="T1631">
            <v>0</v>
          </cell>
        </row>
        <row r="1632">
          <cell r="A1632">
            <v>5573</v>
          </cell>
          <cell r="B1632" t="str">
            <v>5100</v>
          </cell>
          <cell r="C1632">
            <v>770050006</v>
          </cell>
          <cell r="D1632" t="str">
            <v>770</v>
          </cell>
          <cell r="E1632" t="str">
            <v>77005</v>
          </cell>
          <cell r="F1632" t="str">
            <v>Pehiriçi-Pehirlerarası Telefon</v>
          </cell>
          <cell r="G1632" t="str">
            <v>7700500065100</v>
          </cell>
          <cell r="H1632">
            <v>0</v>
          </cell>
          <cell r="I1632">
            <v>0</v>
          </cell>
          <cell r="J1632">
            <v>8709.6</v>
          </cell>
          <cell r="K1632">
            <v>1387.79</v>
          </cell>
          <cell r="L1632">
            <v>256.51</v>
          </cell>
          <cell r="M1632">
            <v>1276.1500000000001</v>
          </cell>
          <cell r="N1632">
            <v>2229.14</v>
          </cell>
          <cell r="O1632">
            <v>1121.0899999999999</v>
          </cell>
          <cell r="P1632">
            <v>1114.55</v>
          </cell>
          <cell r="Q1632">
            <v>954.25</v>
          </cell>
          <cell r="R1632">
            <v>1335.44</v>
          </cell>
          <cell r="S1632">
            <v>0</v>
          </cell>
          <cell r="T1632">
            <v>18384.52</v>
          </cell>
        </row>
        <row r="1633">
          <cell r="A1633">
            <v>5573</v>
          </cell>
          <cell r="B1633" t="str">
            <v>6100</v>
          </cell>
          <cell r="C1633">
            <v>770050006</v>
          </cell>
          <cell r="D1633" t="str">
            <v>770</v>
          </cell>
          <cell r="E1633" t="str">
            <v>77005</v>
          </cell>
          <cell r="F1633" t="str">
            <v>Pehiriçi-Pehirlerarası Telefon</v>
          </cell>
          <cell r="G1633" t="str">
            <v>7700500066100</v>
          </cell>
          <cell r="H1633">
            <v>0</v>
          </cell>
          <cell r="I1633">
            <v>0</v>
          </cell>
          <cell r="J1633">
            <v>220.01</v>
          </cell>
          <cell r="K1633">
            <v>118.04</v>
          </cell>
          <cell r="L1633">
            <v>130.61000000000001</v>
          </cell>
          <cell r="M1633">
            <v>115.37</v>
          </cell>
          <cell r="N1633">
            <v>105.59</v>
          </cell>
          <cell r="O1633">
            <v>0</v>
          </cell>
          <cell r="P1633">
            <v>166.54</v>
          </cell>
          <cell r="Q1633">
            <v>86.46</v>
          </cell>
          <cell r="R1633">
            <v>99.39</v>
          </cell>
          <cell r="S1633">
            <v>0</v>
          </cell>
          <cell r="T1633">
            <v>1042.01</v>
          </cell>
        </row>
        <row r="1634">
          <cell r="A1634">
            <v>5573</v>
          </cell>
          <cell r="B1634" t="str">
            <v>7100</v>
          </cell>
          <cell r="C1634">
            <v>770050006</v>
          </cell>
          <cell r="D1634" t="str">
            <v>770</v>
          </cell>
          <cell r="E1634" t="str">
            <v>77005</v>
          </cell>
          <cell r="F1634" t="str">
            <v>Pehiriçi-Pehirlerarası Telefon</v>
          </cell>
          <cell r="G1634" t="str">
            <v>7700500067100</v>
          </cell>
          <cell r="H1634">
            <v>0</v>
          </cell>
          <cell r="I1634">
            <v>0</v>
          </cell>
          <cell r="J1634">
            <v>17441</v>
          </cell>
          <cell r="K1634">
            <v>7169.56</v>
          </cell>
          <cell r="L1634">
            <v>7297.93</v>
          </cell>
          <cell r="M1634">
            <v>5164.53</v>
          </cell>
          <cell r="N1634">
            <v>5266.78</v>
          </cell>
          <cell r="O1634">
            <v>4547.7</v>
          </cell>
          <cell r="P1634">
            <v>4904.91</v>
          </cell>
          <cell r="Q1634">
            <v>6288.28</v>
          </cell>
          <cell r="R1634">
            <v>6028.67</v>
          </cell>
          <cell r="S1634">
            <v>0</v>
          </cell>
          <cell r="T1634">
            <v>64109.36</v>
          </cell>
        </row>
        <row r="1635">
          <cell r="A1635">
            <v>5573</v>
          </cell>
          <cell r="B1635" t="str">
            <v>7150</v>
          </cell>
          <cell r="C1635">
            <v>770050006</v>
          </cell>
          <cell r="D1635" t="str">
            <v>770</v>
          </cell>
          <cell r="E1635" t="str">
            <v>77005</v>
          </cell>
          <cell r="F1635" t="str">
            <v>Pehiriçi-Pehirlerarası Telefon</v>
          </cell>
          <cell r="G1635" t="str">
            <v>7700500067150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14.75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0</v>
          </cell>
          <cell r="T1635">
            <v>14.75</v>
          </cell>
        </row>
        <row r="1636">
          <cell r="A1636">
            <v>5573</v>
          </cell>
          <cell r="B1636" t="str">
            <v>7251</v>
          </cell>
          <cell r="C1636">
            <v>770050006</v>
          </cell>
          <cell r="D1636" t="str">
            <v>770</v>
          </cell>
          <cell r="E1636" t="str">
            <v>77005</v>
          </cell>
          <cell r="F1636" t="str">
            <v>Pehiriçi-Pehirlerarası Telefon</v>
          </cell>
          <cell r="G1636" t="str">
            <v>7700500067251</v>
          </cell>
          <cell r="H1636">
            <v>0</v>
          </cell>
          <cell r="I1636">
            <v>0</v>
          </cell>
          <cell r="J1636">
            <v>64.92</v>
          </cell>
          <cell r="K1636">
            <v>35.44</v>
          </cell>
          <cell r="L1636">
            <v>36.68</v>
          </cell>
          <cell r="M1636">
            <v>34.840000000000003</v>
          </cell>
          <cell r="N1636">
            <v>35.32</v>
          </cell>
          <cell r="O1636">
            <v>0</v>
          </cell>
          <cell r="P1636">
            <v>72.72</v>
          </cell>
          <cell r="Q1636">
            <v>35.74</v>
          </cell>
          <cell r="R1636">
            <v>38.93</v>
          </cell>
          <cell r="S1636">
            <v>0</v>
          </cell>
          <cell r="T1636">
            <v>354.59</v>
          </cell>
        </row>
        <row r="1637">
          <cell r="A1637">
            <v>5573</v>
          </cell>
          <cell r="B1637" t="str">
            <v>7252</v>
          </cell>
          <cell r="C1637">
            <v>770050006</v>
          </cell>
          <cell r="D1637" t="str">
            <v>770</v>
          </cell>
          <cell r="E1637" t="str">
            <v>77005</v>
          </cell>
          <cell r="F1637" t="str">
            <v>Pehiriçi-Pehirlerarası Telefon</v>
          </cell>
          <cell r="G1637" t="str">
            <v>7700500067252</v>
          </cell>
          <cell r="H1637">
            <v>0</v>
          </cell>
          <cell r="I1637">
            <v>0</v>
          </cell>
          <cell r="J1637">
            <v>17.739999999999998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0</v>
          </cell>
          <cell r="S1637">
            <v>0</v>
          </cell>
          <cell r="T1637">
            <v>17.739999999999998</v>
          </cell>
        </row>
        <row r="1638">
          <cell r="A1638">
            <v>5574</v>
          </cell>
          <cell r="B1638" t="str">
            <v>5100</v>
          </cell>
          <cell r="C1638">
            <v>770050007</v>
          </cell>
          <cell r="D1638" t="str">
            <v>770</v>
          </cell>
          <cell r="E1638" t="str">
            <v>77005</v>
          </cell>
          <cell r="F1638" t="str">
            <v>Uluslararası Telefon Giderleri</v>
          </cell>
          <cell r="G1638" t="str">
            <v>7700500075100</v>
          </cell>
          <cell r="H1638">
            <v>0</v>
          </cell>
          <cell r="I1638">
            <v>0</v>
          </cell>
          <cell r="J1638">
            <v>1575.71</v>
          </cell>
          <cell r="K1638">
            <v>353.47</v>
          </cell>
          <cell r="L1638">
            <v>0</v>
          </cell>
          <cell r="M1638">
            <v>273.94</v>
          </cell>
          <cell r="N1638">
            <v>629.47</v>
          </cell>
          <cell r="O1638">
            <v>619.96</v>
          </cell>
          <cell r="P1638">
            <v>497.47</v>
          </cell>
          <cell r="Q1638">
            <v>295.75</v>
          </cell>
          <cell r="R1638">
            <v>681.34</v>
          </cell>
          <cell r="S1638">
            <v>0</v>
          </cell>
          <cell r="T1638">
            <v>4927.1099999999997</v>
          </cell>
        </row>
        <row r="1639">
          <cell r="A1639">
            <v>5574</v>
          </cell>
          <cell r="B1639" t="str">
            <v>7100</v>
          </cell>
          <cell r="C1639">
            <v>770050007</v>
          </cell>
          <cell r="D1639" t="str">
            <v>770</v>
          </cell>
          <cell r="E1639" t="str">
            <v>77005</v>
          </cell>
          <cell r="F1639" t="str">
            <v>Uluslararası Telefon Giderleri</v>
          </cell>
          <cell r="G1639" t="str">
            <v>7700500077100</v>
          </cell>
          <cell r="H1639">
            <v>0</v>
          </cell>
          <cell r="I1639">
            <v>0</v>
          </cell>
          <cell r="J1639">
            <v>103.8</v>
          </cell>
          <cell r="K1639">
            <v>157.96</v>
          </cell>
          <cell r="L1639">
            <v>164.23</v>
          </cell>
          <cell r="M1639">
            <v>46.5</v>
          </cell>
          <cell r="N1639">
            <v>6.8</v>
          </cell>
          <cell r="O1639">
            <v>0</v>
          </cell>
          <cell r="P1639">
            <v>777.11</v>
          </cell>
          <cell r="Q1639">
            <v>3.14</v>
          </cell>
          <cell r="R1639">
            <v>20.25</v>
          </cell>
          <cell r="S1639">
            <v>0</v>
          </cell>
          <cell r="T1639">
            <v>1279.79</v>
          </cell>
        </row>
        <row r="1640">
          <cell r="A1640">
            <v>5591</v>
          </cell>
          <cell r="B1640" t="str">
            <v>1200</v>
          </cell>
          <cell r="C1640">
            <v>644010001</v>
          </cell>
          <cell r="D1640" t="str">
            <v>644</v>
          </cell>
          <cell r="E1640" t="str">
            <v>64401</v>
          </cell>
          <cell r="F1640" t="str">
            <v>Püpheli Alacak Tahsilatı</v>
          </cell>
          <cell r="G1640" t="str">
            <v>6440100011200</v>
          </cell>
          <cell r="H1640">
            <v>0</v>
          </cell>
          <cell r="I1640">
            <v>-43922.63</v>
          </cell>
          <cell r="J1640">
            <v>-104034.65</v>
          </cell>
          <cell r="K1640">
            <v>-92274.83</v>
          </cell>
          <cell r="L1640">
            <v>-133403.23000000001</v>
          </cell>
          <cell r="M1640">
            <v>-139376.78</v>
          </cell>
          <cell r="N1640">
            <v>-88745.56</v>
          </cell>
          <cell r="O1640">
            <v>-100170.89</v>
          </cell>
          <cell r="P1640">
            <v>-111189.47</v>
          </cell>
          <cell r="Q1640">
            <v>-113605.21</v>
          </cell>
          <cell r="R1640">
            <v>-209341.16</v>
          </cell>
          <cell r="S1640">
            <v>0</v>
          </cell>
          <cell r="T1640">
            <v>-1136064.4099999999</v>
          </cell>
        </row>
        <row r="1641">
          <cell r="A1641">
            <v>5591</v>
          </cell>
          <cell r="B1641" t="str">
            <v>1200</v>
          </cell>
          <cell r="C1641">
            <v>654010001</v>
          </cell>
          <cell r="D1641" t="str">
            <v>654</v>
          </cell>
          <cell r="E1641" t="str">
            <v>65401</v>
          </cell>
          <cell r="F1641" t="str">
            <v>Dava,İcra Safhasında Olanlar</v>
          </cell>
          <cell r="G1641" t="str">
            <v>6540100011200</v>
          </cell>
          <cell r="H1641">
            <v>115582.81</v>
          </cell>
          <cell r="I1641">
            <v>190977.14</v>
          </cell>
          <cell r="J1641">
            <v>576062.67000000004</v>
          </cell>
          <cell r="K1641">
            <v>387267.23</v>
          </cell>
          <cell r="L1641">
            <v>402035.36</v>
          </cell>
          <cell r="M1641">
            <v>318970.15999999997</v>
          </cell>
          <cell r="N1641">
            <v>266531.11</v>
          </cell>
          <cell r="O1641">
            <v>311578.36</v>
          </cell>
          <cell r="P1641">
            <v>374620.85</v>
          </cell>
          <cell r="Q1641">
            <v>370191.84</v>
          </cell>
          <cell r="R1641">
            <v>319047.53000000003</v>
          </cell>
          <cell r="S1641">
            <v>0</v>
          </cell>
          <cell r="T1641">
            <v>3632865.06</v>
          </cell>
        </row>
        <row r="1642">
          <cell r="A1642">
            <v>5591</v>
          </cell>
          <cell r="B1642" t="str">
            <v>1200</v>
          </cell>
          <cell r="C1642">
            <v>654010002</v>
          </cell>
          <cell r="D1642" t="str">
            <v>654</v>
          </cell>
          <cell r="E1642" t="str">
            <v>65401</v>
          </cell>
          <cell r="F1642" t="str">
            <v>Mektupla Karşılık Ayrılan Gid.</v>
          </cell>
          <cell r="G1642" t="str">
            <v>6540100021200</v>
          </cell>
          <cell r="H1642">
            <v>0</v>
          </cell>
          <cell r="I1642">
            <v>0</v>
          </cell>
          <cell r="J1642">
            <v>108945.25</v>
          </cell>
          <cell r="K1642">
            <v>-20.309999999999999</v>
          </cell>
          <cell r="L1642">
            <v>0</v>
          </cell>
          <cell r="M1642">
            <v>59380.52</v>
          </cell>
          <cell r="N1642">
            <v>0</v>
          </cell>
          <cell r="O1642">
            <v>0</v>
          </cell>
          <cell r="P1642">
            <v>75408.350000000006</v>
          </cell>
          <cell r="Q1642">
            <v>0</v>
          </cell>
          <cell r="R1642">
            <v>0</v>
          </cell>
          <cell r="S1642">
            <v>0</v>
          </cell>
          <cell r="T1642">
            <v>243713.81</v>
          </cell>
        </row>
        <row r="1643">
          <cell r="A1643">
            <v>5591</v>
          </cell>
          <cell r="B1643" t="str">
            <v>1200</v>
          </cell>
          <cell r="C1643">
            <v>654010003</v>
          </cell>
          <cell r="D1643" t="str">
            <v>654</v>
          </cell>
          <cell r="E1643" t="str">
            <v>65401</v>
          </cell>
          <cell r="F1643" t="str">
            <v>Küçük Tutarlı Karşılık Gider.</v>
          </cell>
          <cell r="G1643" t="str">
            <v>6540100031200</v>
          </cell>
          <cell r="H1643">
            <v>0</v>
          </cell>
          <cell r="I1643">
            <v>0</v>
          </cell>
          <cell r="J1643">
            <v>5772.65</v>
          </cell>
          <cell r="K1643">
            <v>0</v>
          </cell>
          <cell r="L1643">
            <v>3423.27</v>
          </cell>
          <cell r="M1643">
            <v>0</v>
          </cell>
          <cell r="N1643">
            <v>-9.8800000000000008</v>
          </cell>
          <cell r="O1643">
            <v>0</v>
          </cell>
          <cell r="P1643">
            <v>46.14</v>
          </cell>
          <cell r="Q1643">
            <v>0</v>
          </cell>
          <cell r="R1643">
            <v>0</v>
          </cell>
          <cell r="S1643">
            <v>0</v>
          </cell>
          <cell r="T1643">
            <v>9232.18</v>
          </cell>
        </row>
        <row r="1644">
          <cell r="A1644">
            <v>5591</v>
          </cell>
          <cell r="B1644" t="str">
            <v>1200</v>
          </cell>
          <cell r="C1644">
            <v>671010001</v>
          </cell>
          <cell r="D1644" t="str">
            <v>671</v>
          </cell>
          <cell r="E1644" t="str">
            <v>67101</v>
          </cell>
          <cell r="F1644" t="str">
            <v>Püpheli Alacaklardan Tahsilat</v>
          </cell>
          <cell r="G1644" t="str">
            <v>6710100011200</v>
          </cell>
          <cell r="H1644">
            <v>0</v>
          </cell>
          <cell r="I1644">
            <v>-114820.26</v>
          </cell>
          <cell r="J1644">
            <v>-11480.95</v>
          </cell>
          <cell r="K1644">
            <v>-6097.92</v>
          </cell>
          <cell r="L1644">
            <v>-13619.27</v>
          </cell>
          <cell r="M1644">
            <v>-63373.75</v>
          </cell>
          <cell r="N1644">
            <v>-72429.679999999993</v>
          </cell>
          <cell r="O1644">
            <v>-22178.06</v>
          </cell>
          <cell r="P1644">
            <v>-21731.4</v>
          </cell>
          <cell r="Q1644">
            <v>-11567.24</v>
          </cell>
          <cell r="R1644">
            <v>-17259.57</v>
          </cell>
          <cell r="S1644">
            <v>0</v>
          </cell>
          <cell r="T1644">
            <v>-354558.1</v>
          </cell>
        </row>
        <row r="1645">
          <cell r="A1645">
            <v>5592</v>
          </cell>
          <cell r="B1645" t="str">
            <v>1200</v>
          </cell>
          <cell r="C1645">
            <v>760100012</v>
          </cell>
          <cell r="D1645" t="str">
            <v>760</v>
          </cell>
          <cell r="E1645" t="str">
            <v>76010</v>
          </cell>
          <cell r="F1645" t="str">
            <v>Dava ve İcra Giderleri</v>
          </cell>
          <cell r="G1645" t="str">
            <v>7601000121200</v>
          </cell>
          <cell r="H1645">
            <v>0</v>
          </cell>
          <cell r="I1645">
            <v>0</v>
          </cell>
          <cell r="J1645">
            <v>74491.5</v>
          </cell>
          <cell r="K1645">
            <v>9348.82</v>
          </cell>
          <cell r="L1645">
            <v>16446.990000000002</v>
          </cell>
          <cell r="M1645">
            <v>47356.27</v>
          </cell>
          <cell r="N1645">
            <v>24137.78</v>
          </cell>
          <cell r="O1645">
            <v>16542.28</v>
          </cell>
          <cell r="P1645">
            <v>148672.38</v>
          </cell>
          <cell r="Q1645">
            <v>40007.279999999999</v>
          </cell>
          <cell r="R1645">
            <v>31720.66</v>
          </cell>
          <cell r="S1645">
            <v>0</v>
          </cell>
          <cell r="T1645">
            <v>408723.96</v>
          </cell>
        </row>
        <row r="1646">
          <cell r="A1646">
            <v>5592</v>
          </cell>
          <cell r="B1646" t="str">
            <v>1200</v>
          </cell>
          <cell r="C1646">
            <v>770100008</v>
          </cell>
          <cell r="D1646" t="str">
            <v>770</v>
          </cell>
          <cell r="E1646" t="str">
            <v>77010</v>
          </cell>
          <cell r="F1646" t="str">
            <v>Dava Ve İcra Giderleri</v>
          </cell>
          <cell r="G1646" t="str">
            <v>7701000081200</v>
          </cell>
          <cell r="H1646">
            <v>12201.4</v>
          </cell>
          <cell r="I1646">
            <v>19082.86</v>
          </cell>
          <cell r="J1646">
            <v>-31284.26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S1646">
            <v>0</v>
          </cell>
          <cell r="T1646">
            <v>0</v>
          </cell>
        </row>
        <row r="1647">
          <cell r="A1647">
            <v>5601</v>
          </cell>
          <cell r="B1647" t="str">
            <v>1101</v>
          </cell>
          <cell r="C1647">
            <v>760080021</v>
          </cell>
          <cell r="D1647" t="str">
            <v>760</v>
          </cell>
          <cell r="E1647" t="str">
            <v>76008</v>
          </cell>
          <cell r="F1647" t="str">
            <v>Dönemsel Katolog Tan. Top.Gid.</v>
          </cell>
          <cell r="G1647" t="str">
            <v>7600800211101</v>
          </cell>
          <cell r="H1647">
            <v>658.81</v>
          </cell>
          <cell r="I1647">
            <v>200.57</v>
          </cell>
          <cell r="J1647">
            <v>688.47</v>
          </cell>
          <cell r="K1647">
            <v>820</v>
          </cell>
          <cell r="L1647">
            <v>0</v>
          </cell>
          <cell r="M1647">
            <v>-2367.85</v>
          </cell>
          <cell r="N1647">
            <v>0</v>
          </cell>
          <cell r="O1647">
            <v>19362.34</v>
          </cell>
          <cell r="P1647">
            <v>13554.02</v>
          </cell>
          <cell r="Q1647">
            <v>711222.38</v>
          </cell>
          <cell r="R1647">
            <v>750</v>
          </cell>
          <cell r="S1647">
            <v>0</v>
          </cell>
          <cell r="T1647">
            <v>744888.74</v>
          </cell>
        </row>
        <row r="1648">
          <cell r="A1648">
            <v>5601</v>
          </cell>
          <cell r="B1648" t="str">
            <v>1101</v>
          </cell>
          <cell r="C1648">
            <v>760080028</v>
          </cell>
          <cell r="D1648" t="str">
            <v>760</v>
          </cell>
          <cell r="E1648" t="str">
            <v>76008</v>
          </cell>
          <cell r="F1648" t="str">
            <v>TÖ Toplantıları Test Bölgesi</v>
          </cell>
          <cell r="G1648" t="str">
            <v>7600800281101</v>
          </cell>
          <cell r="H1648">
            <v>0</v>
          </cell>
          <cell r="I1648">
            <v>0</v>
          </cell>
          <cell r="J1648">
            <v>1109.32</v>
          </cell>
          <cell r="K1648">
            <v>-1109.32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0</v>
          </cell>
          <cell r="R1648">
            <v>0</v>
          </cell>
          <cell r="S1648">
            <v>0</v>
          </cell>
          <cell r="T1648">
            <v>0</v>
          </cell>
        </row>
        <row r="1649">
          <cell r="A1649">
            <v>5601</v>
          </cell>
          <cell r="B1649" t="str">
            <v>1150</v>
          </cell>
          <cell r="C1649">
            <v>760070015</v>
          </cell>
          <cell r="D1649" t="str">
            <v>760</v>
          </cell>
          <cell r="E1649" t="str">
            <v>76007</v>
          </cell>
          <cell r="F1649" t="str">
            <v>Dönemsel Satış Toplantısı Gid.</v>
          </cell>
          <cell r="G1649" t="str">
            <v>7600700151150</v>
          </cell>
          <cell r="H1649">
            <v>9825.65</v>
          </cell>
          <cell r="I1649">
            <v>11967.71</v>
          </cell>
          <cell r="J1649">
            <v>702.58</v>
          </cell>
          <cell r="K1649">
            <v>211.86</v>
          </cell>
          <cell r="L1649">
            <v>126445.82</v>
          </cell>
          <cell r="M1649">
            <v>15726.69</v>
          </cell>
          <cell r="N1649">
            <v>168.13</v>
          </cell>
          <cell r="O1649">
            <v>298.60000000000002</v>
          </cell>
          <cell r="P1649">
            <v>7756.13</v>
          </cell>
          <cell r="Q1649">
            <v>1030.43</v>
          </cell>
          <cell r="R1649">
            <v>645.76</v>
          </cell>
          <cell r="S1649">
            <v>0</v>
          </cell>
          <cell r="T1649">
            <v>174779.36</v>
          </cell>
        </row>
        <row r="1650">
          <cell r="A1650">
            <v>5601</v>
          </cell>
          <cell r="B1650" t="str">
            <v>1150</v>
          </cell>
          <cell r="C1650">
            <v>760070016</v>
          </cell>
          <cell r="D1650" t="str">
            <v>760</v>
          </cell>
          <cell r="E1650" t="str">
            <v>76007</v>
          </cell>
          <cell r="F1650" t="str">
            <v>Kampanya Değerlendirme Topl.</v>
          </cell>
          <cell r="G1650" t="str">
            <v>7600700161150</v>
          </cell>
          <cell r="H1650">
            <v>1775.78</v>
          </cell>
          <cell r="I1650">
            <v>856.7</v>
          </cell>
          <cell r="J1650">
            <v>2349.4499999999998</v>
          </cell>
          <cell r="K1650">
            <v>2707.3</v>
          </cell>
          <cell r="L1650">
            <v>2567.98</v>
          </cell>
          <cell r="M1650">
            <v>3473.07</v>
          </cell>
          <cell r="N1650">
            <v>2968.63</v>
          </cell>
          <cell r="O1650">
            <v>1834.19</v>
          </cell>
          <cell r="P1650">
            <v>2869.9</v>
          </cell>
          <cell r="Q1650">
            <v>1583.03</v>
          </cell>
          <cell r="R1650">
            <v>1995.82</v>
          </cell>
          <cell r="S1650">
            <v>0</v>
          </cell>
          <cell r="T1650">
            <v>24981.85</v>
          </cell>
        </row>
        <row r="1651">
          <cell r="A1651">
            <v>5601</v>
          </cell>
          <cell r="B1651" t="str">
            <v>1150</v>
          </cell>
          <cell r="C1651">
            <v>760070018</v>
          </cell>
          <cell r="D1651" t="str">
            <v>760</v>
          </cell>
          <cell r="E1651" t="str">
            <v>76007</v>
          </cell>
          <cell r="F1651" t="str">
            <v>T.Öncüsü Dönem Değer.Toplantı</v>
          </cell>
          <cell r="G1651" t="str">
            <v>7600700181150</v>
          </cell>
          <cell r="H1651">
            <v>5393.26</v>
          </cell>
          <cell r="I1651">
            <v>159636.68</v>
          </cell>
          <cell r="J1651">
            <v>2489.19</v>
          </cell>
          <cell r="K1651">
            <v>0</v>
          </cell>
          <cell r="L1651">
            <v>16706.22</v>
          </cell>
          <cell r="M1651">
            <v>47180.02</v>
          </cell>
          <cell r="N1651">
            <v>1285.1199999999999</v>
          </cell>
          <cell r="O1651">
            <v>490.49</v>
          </cell>
          <cell r="P1651">
            <v>14173.22</v>
          </cell>
          <cell r="Q1651">
            <v>9965.91</v>
          </cell>
          <cell r="R1651">
            <v>521.17999999999995</v>
          </cell>
          <cell r="S1651">
            <v>0</v>
          </cell>
          <cell r="T1651">
            <v>257841.29</v>
          </cell>
        </row>
        <row r="1652">
          <cell r="A1652">
            <v>5601</v>
          </cell>
          <cell r="B1652" t="str">
            <v>1150</v>
          </cell>
          <cell r="C1652">
            <v>760080023</v>
          </cell>
          <cell r="D1652" t="str">
            <v>760</v>
          </cell>
          <cell r="E1652" t="str">
            <v>76008</v>
          </cell>
          <cell r="F1652" t="str">
            <v>Şeflik Toplantı Gideri</v>
          </cell>
          <cell r="G1652" t="str">
            <v>7600800231150</v>
          </cell>
          <cell r="H1652">
            <v>0</v>
          </cell>
          <cell r="I1652">
            <v>0</v>
          </cell>
          <cell r="J1652">
            <v>353.51</v>
          </cell>
          <cell r="K1652">
            <v>296.61</v>
          </cell>
          <cell r="L1652">
            <v>345.5</v>
          </cell>
          <cell r="M1652">
            <v>0</v>
          </cell>
          <cell r="N1652">
            <v>263.05</v>
          </cell>
          <cell r="O1652">
            <v>0</v>
          </cell>
          <cell r="P1652">
            <v>1976.39</v>
          </cell>
          <cell r="Q1652">
            <v>0</v>
          </cell>
          <cell r="R1652">
            <v>548.46</v>
          </cell>
          <cell r="S1652">
            <v>0</v>
          </cell>
          <cell r="T1652">
            <v>3783.52</v>
          </cell>
        </row>
        <row r="1653">
          <cell r="A1653">
            <v>5601</v>
          </cell>
          <cell r="B1653" t="str">
            <v>1150</v>
          </cell>
          <cell r="C1653">
            <v>760080028</v>
          </cell>
          <cell r="D1653" t="str">
            <v>760</v>
          </cell>
          <cell r="E1653" t="str">
            <v>76008</v>
          </cell>
          <cell r="F1653" t="str">
            <v>TÖ Toplantıları Test Bölgesi</v>
          </cell>
          <cell r="G1653" t="str">
            <v>7600800281150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0</v>
          </cell>
          <cell r="Q1653">
            <v>0</v>
          </cell>
          <cell r="R1653">
            <v>0</v>
          </cell>
          <cell r="S1653">
            <v>0</v>
          </cell>
          <cell r="T1653">
            <v>0</v>
          </cell>
        </row>
        <row r="1654">
          <cell r="A1654">
            <v>5601</v>
          </cell>
          <cell r="B1654" t="str">
            <v>1150</v>
          </cell>
          <cell r="C1654">
            <v>760090002</v>
          </cell>
          <cell r="D1654" t="str">
            <v>760</v>
          </cell>
          <cell r="E1654" t="str">
            <v>76009</v>
          </cell>
          <cell r="F1654" t="str">
            <v>Grup Eğitim Giderleri</v>
          </cell>
          <cell r="G1654" t="str">
            <v>7600900021150</v>
          </cell>
          <cell r="H1654">
            <v>3285.28</v>
          </cell>
          <cell r="I1654">
            <v>2638.98</v>
          </cell>
          <cell r="J1654">
            <v>11977.64</v>
          </cell>
          <cell r="K1654">
            <v>5819.9</v>
          </cell>
          <cell r="L1654">
            <v>3989.14</v>
          </cell>
          <cell r="M1654">
            <v>3306.63</v>
          </cell>
          <cell r="N1654">
            <v>2310.4499999999998</v>
          </cell>
          <cell r="O1654">
            <v>2549.75</v>
          </cell>
          <cell r="P1654">
            <v>3247.51</v>
          </cell>
          <cell r="Q1654">
            <v>2252.73</v>
          </cell>
          <cell r="R1654">
            <v>3773.36</v>
          </cell>
          <cell r="S1654">
            <v>0</v>
          </cell>
          <cell r="T1654">
            <v>45151.37</v>
          </cell>
        </row>
        <row r="1655">
          <cell r="A1655">
            <v>5601</v>
          </cell>
          <cell r="B1655" t="str">
            <v>1150</v>
          </cell>
          <cell r="C1655">
            <v>760090005</v>
          </cell>
          <cell r="D1655" t="str">
            <v>760</v>
          </cell>
          <cell r="E1655" t="str">
            <v>76009</v>
          </cell>
          <cell r="F1655" t="str">
            <v>Takım Öncüsü/B.Y Toplantı Gid.</v>
          </cell>
          <cell r="G1655" t="str">
            <v>7600900051150</v>
          </cell>
          <cell r="H1655">
            <v>28765.58</v>
          </cell>
          <cell r="I1655">
            <v>18872.169999999998</v>
          </cell>
          <cell r="J1655">
            <v>41247.78</v>
          </cell>
          <cell r="K1655">
            <v>34383.5</v>
          </cell>
          <cell r="L1655">
            <v>36112.75</v>
          </cell>
          <cell r="M1655">
            <v>40601.47</v>
          </cell>
          <cell r="N1655">
            <v>31363.64</v>
          </cell>
          <cell r="O1655">
            <v>33275.360000000001</v>
          </cell>
          <cell r="P1655">
            <v>34185.31</v>
          </cell>
          <cell r="Q1655">
            <v>32505.63</v>
          </cell>
          <cell r="R1655">
            <v>37067.24</v>
          </cell>
          <cell r="S1655">
            <v>0</v>
          </cell>
          <cell r="T1655">
            <v>368380.43</v>
          </cell>
        </row>
        <row r="1656">
          <cell r="A1656">
            <v>5601</v>
          </cell>
          <cell r="B1656" t="str">
            <v>1150</v>
          </cell>
          <cell r="C1656">
            <v>760090008</v>
          </cell>
          <cell r="D1656" t="str">
            <v>760</v>
          </cell>
          <cell r="E1656" t="str">
            <v>76009</v>
          </cell>
          <cell r="F1656" t="str">
            <v>Bölge Şefi-Bss Yemek Değ. Gid.</v>
          </cell>
          <cell r="G1656" t="str">
            <v>7600900081150</v>
          </cell>
          <cell r="H1656">
            <v>2223.54</v>
          </cell>
          <cell r="I1656">
            <v>949.65</v>
          </cell>
          <cell r="J1656">
            <v>5681.05</v>
          </cell>
          <cell r="K1656">
            <v>4368.95</v>
          </cell>
          <cell r="L1656">
            <v>5422.4</v>
          </cell>
          <cell r="M1656">
            <v>5189.49</v>
          </cell>
          <cell r="N1656">
            <v>4350.7299999999996</v>
          </cell>
          <cell r="O1656">
            <v>3542.72</v>
          </cell>
          <cell r="P1656">
            <v>5291.8</v>
          </cell>
          <cell r="Q1656">
            <v>6544.51</v>
          </cell>
          <cell r="R1656">
            <v>7742.19</v>
          </cell>
          <cell r="S1656">
            <v>0</v>
          </cell>
          <cell r="T1656">
            <v>51307.03</v>
          </cell>
        </row>
        <row r="1657">
          <cell r="A1657">
            <v>5601</v>
          </cell>
          <cell r="B1657" t="str">
            <v>1150</v>
          </cell>
          <cell r="C1657">
            <v>760090009</v>
          </cell>
          <cell r="D1657" t="str">
            <v>760</v>
          </cell>
          <cell r="E1657" t="str">
            <v>76009</v>
          </cell>
          <cell r="F1657" t="str">
            <v>Bsş Yemek veDeğerlendirme Top.</v>
          </cell>
          <cell r="G1657" t="str">
            <v>7600900091150</v>
          </cell>
          <cell r="H1657">
            <v>2733.71</v>
          </cell>
          <cell r="I1657">
            <v>481.2</v>
          </cell>
          <cell r="J1657">
            <v>3475.2</v>
          </cell>
          <cell r="K1657">
            <v>2869.97</v>
          </cell>
          <cell r="L1657">
            <v>2791.94</v>
          </cell>
          <cell r="M1657">
            <v>3859.98</v>
          </cell>
          <cell r="N1657">
            <v>2961.84</v>
          </cell>
          <cell r="O1657">
            <v>2769.83</v>
          </cell>
          <cell r="P1657">
            <v>3895.54</v>
          </cell>
          <cell r="Q1657">
            <v>3132.58</v>
          </cell>
          <cell r="R1657">
            <v>3666.03</v>
          </cell>
          <cell r="S1657">
            <v>0</v>
          </cell>
          <cell r="T1657">
            <v>32637.82</v>
          </cell>
        </row>
        <row r="1658">
          <cell r="A1658">
            <v>5601</v>
          </cell>
          <cell r="B1658" t="str">
            <v>1150</v>
          </cell>
          <cell r="C1658">
            <v>760090011</v>
          </cell>
          <cell r="D1658" t="str">
            <v>760</v>
          </cell>
          <cell r="E1658" t="str">
            <v>76009</v>
          </cell>
          <cell r="F1658" t="str">
            <v>Satış Müdürlüğü Bölüm Toplantı</v>
          </cell>
          <cell r="G1658" t="str">
            <v>7600900111150</v>
          </cell>
          <cell r="H1658">
            <v>0</v>
          </cell>
          <cell r="I1658">
            <v>0</v>
          </cell>
          <cell r="J1658">
            <v>0</v>
          </cell>
          <cell r="K1658">
            <v>7902.15</v>
          </cell>
          <cell r="L1658">
            <v>4280.8900000000003</v>
          </cell>
          <cell r="M1658">
            <v>2453.54</v>
          </cell>
          <cell r="N1658">
            <v>1004.48</v>
          </cell>
          <cell r="O1658">
            <v>10886.18</v>
          </cell>
          <cell r="P1658">
            <v>1000.13</v>
          </cell>
          <cell r="Q1658">
            <v>1556.77</v>
          </cell>
          <cell r="R1658">
            <v>2574.52</v>
          </cell>
          <cell r="S1658">
            <v>0</v>
          </cell>
          <cell r="T1658">
            <v>31658.66</v>
          </cell>
        </row>
        <row r="1659">
          <cell r="A1659">
            <v>5601</v>
          </cell>
          <cell r="B1659" t="str">
            <v>1500</v>
          </cell>
          <cell r="C1659">
            <v>760080028</v>
          </cell>
          <cell r="D1659" t="str">
            <v>760</v>
          </cell>
          <cell r="E1659" t="str">
            <v>76008</v>
          </cell>
          <cell r="F1659" t="str">
            <v>TÖ Toplantıları Test Bölgesi</v>
          </cell>
          <cell r="G1659" t="str">
            <v>7600800281500</v>
          </cell>
          <cell r="H1659">
            <v>0</v>
          </cell>
          <cell r="I1659">
            <v>0</v>
          </cell>
          <cell r="J1659">
            <v>0</v>
          </cell>
          <cell r="K1659">
            <v>3389.91</v>
          </cell>
          <cell r="L1659">
            <v>1319.95</v>
          </cell>
          <cell r="M1659">
            <v>197.03</v>
          </cell>
          <cell r="N1659">
            <v>150</v>
          </cell>
          <cell r="O1659">
            <v>2401.8200000000002</v>
          </cell>
          <cell r="P1659">
            <v>0</v>
          </cell>
          <cell r="Q1659">
            <v>0</v>
          </cell>
          <cell r="R1659">
            <v>4.66</v>
          </cell>
          <cell r="S1659">
            <v>0</v>
          </cell>
          <cell r="T1659">
            <v>7463.37</v>
          </cell>
        </row>
        <row r="1660">
          <cell r="A1660">
            <v>5601</v>
          </cell>
          <cell r="B1660" t="str">
            <v>7100</v>
          </cell>
          <cell r="C1660">
            <v>770070014</v>
          </cell>
          <cell r="D1660" t="str">
            <v>770</v>
          </cell>
          <cell r="E1660" t="str">
            <v>77007</v>
          </cell>
          <cell r="F1660" t="str">
            <v>Yıllık Satış Değer. Toplantısı</v>
          </cell>
          <cell r="G1660" t="str">
            <v>7700700147100</v>
          </cell>
          <cell r="H1660">
            <v>4011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63.58</v>
          </cell>
          <cell r="P1660">
            <v>3637.16</v>
          </cell>
          <cell r="Q1660">
            <v>276140.28999999998</v>
          </cell>
          <cell r="R1660">
            <v>0</v>
          </cell>
          <cell r="S1660">
            <v>0</v>
          </cell>
          <cell r="T1660">
            <v>283852.03000000003</v>
          </cell>
        </row>
        <row r="1661">
          <cell r="A1661">
            <v>5619</v>
          </cell>
          <cell r="B1661" t="str">
            <v>1150</v>
          </cell>
          <cell r="C1661">
            <v>760090003</v>
          </cell>
          <cell r="D1661" t="str">
            <v>760</v>
          </cell>
          <cell r="E1661" t="str">
            <v>76009</v>
          </cell>
          <cell r="F1661" t="str">
            <v>Diger Toplantı Ve Eğitim Gid.</v>
          </cell>
          <cell r="G1661" t="str">
            <v>7600900031150</v>
          </cell>
          <cell r="H1661">
            <v>70.34</v>
          </cell>
          <cell r="I1661">
            <v>49.66</v>
          </cell>
          <cell r="J1661">
            <v>271.79000000000002</v>
          </cell>
          <cell r="K1661">
            <v>13.56</v>
          </cell>
          <cell r="L1661">
            <v>429.7</v>
          </cell>
          <cell r="M1661">
            <v>476.91</v>
          </cell>
          <cell r="N1661">
            <v>40</v>
          </cell>
          <cell r="O1661">
            <v>66.11</v>
          </cell>
          <cell r="P1661">
            <v>2077</v>
          </cell>
          <cell r="Q1661">
            <v>0</v>
          </cell>
          <cell r="R1661">
            <v>135.63</v>
          </cell>
          <cell r="S1661">
            <v>0</v>
          </cell>
          <cell r="T1661">
            <v>3630.7</v>
          </cell>
        </row>
        <row r="1662">
          <cell r="A1662">
            <v>5625</v>
          </cell>
          <cell r="B1662" t="str">
            <v>1101</v>
          </cell>
          <cell r="C1662">
            <v>760080006</v>
          </cell>
          <cell r="D1662" t="str">
            <v>760</v>
          </cell>
          <cell r="E1662" t="str">
            <v>76008</v>
          </cell>
          <cell r="F1662" t="str">
            <v>Bölge Yöneticileri Teşvik Ödl.</v>
          </cell>
          <cell r="G1662" t="str">
            <v>7600800061101</v>
          </cell>
          <cell r="H1662">
            <v>0</v>
          </cell>
          <cell r="I1662">
            <v>96545.53</v>
          </cell>
          <cell r="J1662">
            <v>390.4</v>
          </cell>
          <cell r="K1662">
            <v>270</v>
          </cell>
          <cell r="L1662">
            <v>1542.03</v>
          </cell>
          <cell r="M1662">
            <v>33326.75</v>
          </cell>
          <cell r="N1662">
            <v>1433.06</v>
          </cell>
          <cell r="O1662">
            <v>990.62</v>
          </cell>
          <cell r="P1662">
            <v>299464.86</v>
          </cell>
          <cell r="Q1662">
            <v>0</v>
          </cell>
          <cell r="R1662">
            <v>43376.53</v>
          </cell>
          <cell r="S1662">
            <v>0</v>
          </cell>
          <cell r="T1662">
            <v>477339.78</v>
          </cell>
        </row>
        <row r="1663">
          <cell r="A1663">
            <v>5625</v>
          </cell>
          <cell r="B1663" t="str">
            <v>1101</v>
          </cell>
          <cell r="C1663">
            <v>760080016</v>
          </cell>
          <cell r="D1663" t="str">
            <v>760</v>
          </cell>
          <cell r="E1663" t="str">
            <v>76008</v>
          </cell>
          <cell r="F1663" t="str">
            <v>Takım Öncüsü Teşvik Programı</v>
          </cell>
          <cell r="G1663" t="str">
            <v>7600800161101</v>
          </cell>
          <cell r="H1663">
            <v>4729</v>
          </cell>
          <cell r="I1663">
            <v>70283.19</v>
          </cell>
          <cell r="J1663">
            <v>13534.86</v>
          </cell>
          <cell r="K1663">
            <v>2523.85</v>
          </cell>
          <cell r="L1663">
            <v>2911.68</v>
          </cell>
          <cell r="M1663">
            <v>817.5</v>
          </cell>
          <cell r="N1663">
            <v>93945.29</v>
          </cell>
          <cell r="O1663">
            <v>375</v>
          </cell>
          <cell r="P1663">
            <v>1975</v>
          </cell>
          <cell r="Q1663">
            <v>2291.8200000000002</v>
          </cell>
          <cell r="R1663">
            <v>33976.35</v>
          </cell>
          <cell r="S1663">
            <v>0</v>
          </cell>
          <cell r="T1663">
            <v>227363.54</v>
          </cell>
        </row>
        <row r="1664">
          <cell r="A1664">
            <v>5625</v>
          </cell>
          <cell r="B1664" t="str">
            <v>1101</v>
          </cell>
          <cell r="C1664">
            <v>760080039</v>
          </cell>
          <cell r="D1664" t="str">
            <v>760</v>
          </cell>
          <cell r="E1664" t="str">
            <v>76008</v>
          </cell>
          <cell r="F1664" t="str">
            <v>Bölge Yönet.Teş.Toplantı Gid.</v>
          </cell>
          <cell r="G1664" t="str">
            <v>7600800391101</v>
          </cell>
          <cell r="H1664">
            <v>0</v>
          </cell>
          <cell r="I1664">
            <v>0</v>
          </cell>
          <cell r="J1664">
            <v>10530.84</v>
          </cell>
          <cell r="K1664">
            <v>0</v>
          </cell>
          <cell r="L1664">
            <v>0</v>
          </cell>
          <cell r="M1664">
            <v>52466.06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62996.9</v>
          </cell>
        </row>
        <row r="1665">
          <cell r="A1665">
            <v>5625</v>
          </cell>
          <cell r="B1665" t="str">
            <v>1150</v>
          </cell>
          <cell r="C1665">
            <v>760080006</v>
          </cell>
          <cell r="D1665" t="str">
            <v>760</v>
          </cell>
          <cell r="E1665" t="str">
            <v>76008</v>
          </cell>
          <cell r="F1665" t="str">
            <v>Bölge Yöneticileri Teşvik Ödl.</v>
          </cell>
          <cell r="G1665" t="str">
            <v>7600800061150</v>
          </cell>
          <cell r="H1665">
            <v>46444.84</v>
          </cell>
          <cell r="I1665">
            <v>-46444.84</v>
          </cell>
          <cell r="J1665">
            <v>0</v>
          </cell>
          <cell r="K1665">
            <v>0</v>
          </cell>
          <cell r="L1665">
            <v>0</v>
          </cell>
          <cell r="M1665">
            <v>169909.07</v>
          </cell>
          <cell r="N1665">
            <v>0</v>
          </cell>
          <cell r="O1665">
            <v>126588.87</v>
          </cell>
          <cell r="P1665">
            <v>-296497.94</v>
          </cell>
          <cell r="Q1665">
            <v>0</v>
          </cell>
          <cell r="R1665">
            <v>0</v>
          </cell>
          <cell r="S1665">
            <v>0</v>
          </cell>
          <cell r="T1665">
            <v>0</v>
          </cell>
        </row>
        <row r="1666">
          <cell r="A1666">
            <v>5625</v>
          </cell>
          <cell r="B1666" t="str">
            <v>4150</v>
          </cell>
          <cell r="C1666">
            <v>760080006</v>
          </cell>
          <cell r="D1666" t="str">
            <v>760</v>
          </cell>
          <cell r="E1666" t="str">
            <v>76008</v>
          </cell>
          <cell r="F1666" t="str">
            <v>Bölge Yöneticileri Teşvik Ödl.</v>
          </cell>
          <cell r="G1666" t="str">
            <v>7600800064150</v>
          </cell>
          <cell r="H1666">
            <v>3772.76</v>
          </cell>
          <cell r="I1666">
            <v>-3772.76</v>
          </cell>
          <cell r="J1666">
            <v>0</v>
          </cell>
          <cell r="K1666">
            <v>0</v>
          </cell>
          <cell r="L1666">
            <v>20597.68</v>
          </cell>
          <cell r="M1666">
            <v>-20597.68</v>
          </cell>
          <cell r="N1666">
            <v>0</v>
          </cell>
          <cell r="O1666">
            <v>0</v>
          </cell>
          <cell r="P1666">
            <v>0</v>
          </cell>
          <cell r="Q1666">
            <v>0</v>
          </cell>
          <cell r="R1666">
            <v>0</v>
          </cell>
          <cell r="S1666">
            <v>0</v>
          </cell>
          <cell r="T1666">
            <v>0</v>
          </cell>
        </row>
        <row r="1667">
          <cell r="A1667">
            <v>5625</v>
          </cell>
          <cell r="B1667" t="str">
            <v>4150</v>
          </cell>
          <cell r="C1667">
            <v>760080017</v>
          </cell>
          <cell r="D1667" t="str">
            <v>760</v>
          </cell>
          <cell r="E1667" t="str">
            <v>76008</v>
          </cell>
          <cell r="F1667" t="str">
            <v>Temsilci Teşvik Programı</v>
          </cell>
          <cell r="G1667" t="str">
            <v>7600800174150</v>
          </cell>
          <cell r="H1667">
            <v>273923.21999999997</v>
          </cell>
          <cell r="I1667">
            <v>355796.65</v>
          </cell>
          <cell r="J1667">
            <v>207979.91</v>
          </cell>
          <cell r="K1667">
            <v>9058.9699999999993</v>
          </cell>
          <cell r="L1667">
            <v>3120</v>
          </cell>
          <cell r="M1667">
            <v>2678.5</v>
          </cell>
          <cell r="N1667">
            <v>400</v>
          </cell>
          <cell r="O1667">
            <v>22.16</v>
          </cell>
          <cell r="P1667">
            <v>400</v>
          </cell>
          <cell r="Q1667">
            <v>137.5</v>
          </cell>
          <cell r="R1667">
            <v>290</v>
          </cell>
          <cell r="S1667">
            <v>0</v>
          </cell>
          <cell r="T1667">
            <v>853806.91</v>
          </cell>
        </row>
        <row r="1668">
          <cell r="A1668">
            <v>5625</v>
          </cell>
          <cell r="B1668" t="str">
            <v>4150</v>
          </cell>
          <cell r="C1668">
            <v>760080022</v>
          </cell>
          <cell r="D1668" t="str">
            <v>760</v>
          </cell>
          <cell r="E1668" t="str">
            <v>76008</v>
          </cell>
          <cell r="F1668" t="str">
            <v>Yıldızlar Kulübü Giderleri</v>
          </cell>
          <cell r="G1668" t="str">
            <v>7600800224150</v>
          </cell>
          <cell r="H1668">
            <v>10214.030000000001</v>
          </cell>
          <cell r="I1668">
            <v>46984.65</v>
          </cell>
          <cell r="J1668">
            <v>427060.47</v>
          </cell>
          <cell r="K1668">
            <v>1590</v>
          </cell>
          <cell r="L1668">
            <v>80.08</v>
          </cell>
          <cell r="M1668">
            <v>0</v>
          </cell>
          <cell r="N1668">
            <v>53305.13</v>
          </cell>
          <cell r="O1668">
            <v>110.17</v>
          </cell>
          <cell r="P1668">
            <v>0</v>
          </cell>
          <cell r="Q1668">
            <v>31.81</v>
          </cell>
          <cell r="R1668">
            <v>-55.53</v>
          </cell>
          <cell r="S1668">
            <v>0</v>
          </cell>
          <cell r="T1668">
            <v>539320.81000000006</v>
          </cell>
        </row>
        <row r="1669">
          <cell r="A1669">
            <v>5635</v>
          </cell>
          <cell r="B1669" t="str">
            <v>1101</v>
          </cell>
          <cell r="C1669">
            <v>760080026</v>
          </cell>
          <cell r="D1669" t="str">
            <v>760</v>
          </cell>
          <cell r="E1669" t="str">
            <v>76008</v>
          </cell>
          <cell r="F1669" t="str">
            <v>Mükemmellik Zinciri- Tö</v>
          </cell>
          <cell r="G1669" t="str">
            <v>7600800261101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875</v>
          </cell>
          <cell r="M1669">
            <v>70725.72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71600.72</v>
          </cell>
        </row>
        <row r="1670">
          <cell r="A1670">
            <v>5635</v>
          </cell>
          <cell r="B1670" t="str">
            <v>1101</v>
          </cell>
          <cell r="C1670">
            <v>760080027</v>
          </cell>
          <cell r="D1670" t="str">
            <v>760</v>
          </cell>
          <cell r="E1670" t="str">
            <v>76008</v>
          </cell>
          <cell r="F1670" t="str">
            <v>Mükemmellik Zinciri-Bss</v>
          </cell>
          <cell r="G1670" t="str">
            <v>7600800271101</v>
          </cell>
          <cell r="H1670">
            <v>0</v>
          </cell>
          <cell r="I1670">
            <v>0</v>
          </cell>
          <cell r="J1670">
            <v>6247.16</v>
          </cell>
          <cell r="K1670">
            <v>1245.76</v>
          </cell>
          <cell r="L1670">
            <v>111586.65</v>
          </cell>
          <cell r="M1670">
            <v>14980.26</v>
          </cell>
          <cell r="N1670">
            <v>0</v>
          </cell>
          <cell r="O1670">
            <v>0</v>
          </cell>
          <cell r="P1670">
            <v>44.4</v>
          </cell>
          <cell r="Q1670">
            <v>58946.28</v>
          </cell>
          <cell r="R1670">
            <v>0</v>
          </cell>
          <cell r="S1670">
            <v>0</v>
          </cell>
          <cell r="T1670">
            <v>193050.51</v>
          </cell>
        </row>
        <row r="1671">
          <cell r="A1671">
            <v>5662</v>
          </cell>
          <cell r="B1671" t="str">
            <v>1101</v>
          </cell>
          <cell r="C1671">
            <v>602010003</v>
          </cell>
          <cell r="D1671" t="str">
            <v>602</v>
          </cell>
          <cell r="E1671" t="str">
            <v>60201</v>
          </cell>
          <cell r="F1671" t="str">
            <v>Diğer-Kayıt Ücreti Gelirleri</v>
          </cell>
          <cell r="G1671" t="str">
            <v>6020100031101</v>
          </cell>
          <cell r="H1671">
            <v>-28593.97</v>
          </cell>
          <cell r="I1671">
            <v>-44064.14</v>
          </cell>
          <cell r="J1671">
            <v>-59978.3</v>
          </cell>
          <cell r="K1671">
            <v>-68111.600000000006</v>
          </cell>
          <cell r="L1671">
            <v>-79937.600000000006</v>
          </cell>
          <cell r="M1671">
            <v>-68563.02</v>
          </cell>
          <cell r="N1671">
            <v>-51849.99</v>
          </cell>
          <cell r="O1671">
            <v>-53038.84</v>
          </cell>
          <cell r="P1671">
            <v>-58201.37</v>
          </cell>
          <cell r="Q1671">
            <v>-48177.58</v>
          </cell>
          <cell r="R1671">
            <v>-75055.289999999994</v>
          </cell>
          <cell r="S1671">
            <v>0</v>
          </cell>
          <cell r="T1671">
            <v>-635571.69999999995</v>
          </cell>
        </row>
        <row r="1672">
          <cell r="A1672">
            <v>5662</v>
          </cell>
          <cell r="B1672" t="str">
            <v>1150</v>
          </cell>
          <cell r="C1672">
            <v>760110002</v>
          </cell>
          <cell r="D1672" t="str">
            <v>760</v>
          </cell>
          <cell r="E1672" t="str">
            <v>76011</v>
          </cell>
          <cell r="F1672" t="str">
            <v>Takım Öncüsü Komisyon Gid.</v>
          </cell>
          <cell r="G1672" t="str">
            <v>7601100021150</v>
          </cell>
          <cell r="H1672">
            <v>1676034.83</v>
          </cell>
          <cell r="I1672">
            <v>-1678964.18</v>
          </cell>
          <cell r="J1672">
            <v>1261099.3600000001</v>
          </cell>
          <cell r="K1672">
            <v>-1258170.01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0</v>
          </cell>
          <cell r="T1672">
            <v>0</v>
          </cell>
        </row>
        <row r="1673">
          <cell r="A1673">
            <v>5662</v>
          </cell>
          <cell r="B1673" t="str">
            <v>1500</v>
          </cell>
          <cell r="C1673">
            <v>760110002</v>
          </cell>
          <cell r="D1673" t="str">
            <v>760</v>
          </cell>
          <cell r="E1673" t="str">
            <v>76011</v>
          </cell>
          <cell r="F1673" t="str">
            <v>Takım Öncüsü Komisyon Gid.</v>
          </cell>
          <cell r="G1673" t="str">
            <v>7601100021500</v>
          </cell>
          <cell r="H1673">
            <v>0</v>
          </cell>
          <cell r="I1673">
            <v>3322034.1</v>
          </cell>
          <cell r="J1673">
            <v>0</v>
          </cell>
          <cell r="K1673">
            <v>2756888.16</v>
          </cell>
          <cell r="L1673">
            <v>1599225.96</v>
          </cell>
          <cell r="M1673">
            <v>1673093.36</v>
          </cell>
          <cell r="N1673">
            <v>1543962.67</v>
          </cell>
          <cell r="O1673">
            <v>1318494.05</v>
          </cell>
          <cell r="P1673">
            <v>1179985.31</v>
          </cell>
          <cell r="Q1673">
            <v>2293210.81</v>
          </cell>
          <cell r="R1673">
            <v>32300.28</v>
          </cell>
          <cell r="S1673">
            <v>0</v>
          </cell>
          <cell r="T1673">
            <v>15719194.699999999</v>
          </cell>
        </row>
        <row r="1674">
          <cell r="A1674">
            <v>5663</v>
          </cell>
          <cell r="B1674" t="str">
            <v>1101</v>
          </cell>
          <cell r="C1674">
            <v>760080033</v>
          </cell>
          <cell r="D1674" t="str">
            <v>760</v>
          </cell>
          <cell r="E1674" t="str">
            <v>76008</v>
          </cell>
          <cell r="F1674" t="str">
            <v>Kayıt Seti Giderleri</v>
          </cell>
          <cell r="G1674" t="str">
            <v>7600800331101</v>
          </cell>
          <cell r="H1674">
            <v>9417.64</v>
          </cell>
          <cell r="I1674">
            <v>17973.36</v>
          </cell>
          <cell r="J1674">
            <v>27043.56</v>
          </cell>
          <cell r="K1674">
            <v>0</v>
          </cell>
          <cell r="L1674">
            <v>1792.8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56227.360000000001</v>
          </cell>
        </row>
        <row r="1675">
          <cell r="A1675">
            <v>5666</v>
          </cell>
          <cell r="B1675" t="str">
            <v>1101</v>
          </cell>
          <cell r="C1675">
            <v>760080019</v>
          </cell>
          <cell r="D1675" t="str">
            <v>760</v>
          </cell>
          <cell r="E1675" t="str">
            <v>76008</v>
          </cell>
          <cell r="F1675" t="str">
            <v>Temsilci Tavsiye Programı</v>
          </cell>
          <cell r="G1675" t="str">
            <v>7600800191101</v>
          </cell>
          <cell r="H1675">
            <v>3269.39</v>
          </cell>
          <cell r="I1675">
            <v>3850.98</v>
          </cell>
          <cell r="J1675">
            <v>6344.48</v>
          </cell>
          <cell r="K1675">
            <v>717.77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14182.62</v>
          </cell>
        </row>
        <row r="1676">
          <cell r="A1676">
            <v>5667</v>
          </cell>
          <cell r="B1676" t="str">
            <v>1101</v>
          </cell>
          <cell r="C1676">
            <v>760080018</v>
          </cell>
          <cell r="D1676" t="str">
            <v>760</v>
          </cell>
          <cell r="E1676" t="str">
            <v>76008</v>
          </cell>
          <cell r="F1676" t="str">
            <v>Yeni Temsilci Geliştirme Prog.</v>
          </cell>
          <cell r="G1676" t="str">
            <v>7600800181101</v>
          </cell>
          <cell r="H1676">
            <v>25674.9</v>
          </cell>
          <cell r="I1676">
            <v>25268.720000000001</v>
          </cell>
          <cell r="J1676">
            <v>30458.83</v>
          </cell>
          <cell r="K1676">
            <v>0</v>
          </cell>
          <cell r="L1676">
            <v>650</v>
          </cell>
          <cell r="M1676">
            <v>0</v>
          </cell>
          <cell r="N1676">
            <v>0</v>
          </cell>
          <cell r="O1676">
            <v>0</v>
          </cell>
          <cell r="P1676">
            <v>137.5</v>
          </cell>
          <cell r="Q1676">
            <v>0</v>
          </cell>
          <cell r="R1676">
            <v>0</v>
          </cell>
          <cell r="S1676">
            <v>0</v>
          </cell>
          <cell r="T1676">
            <v>82189.95</v>
          </cell>
        </row>
        <row r="1677">
          <cell r="A1677">
            <v>5701</v>
          </cell>
          <cell r="B1677" t="str">
            <v>1150</v>
          </cell>
          <cell r="C1677">
            <v>760070019</v>
          </cell>
          <cell r="D1677" t="str">
            <v>760</v>
          </cell>
          <cell r="E1677" t="str">
            <v>76007</v>
          </cell>
          <cell r="F1677" t="str">
            <v>Kazanç Fırsatı Toplantı Gideri</v>
          </cell>
          <cell r="G1677" t="str">
            <v>7600700191150</v>
          </cell>
          <cell r="H1677">
            <v>495.37</v>
          </cell>
          <cell r="I1677">
            <v>-465.71</v>
          </cell>
          <cell r="J1677">
            <v>1496.12</v>
          </cell>
          <cell r="K1677">
            <v>-1525.78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0</v>
          </cell>
          <cell r="S1677">
            <v>0</v>
          </cell>
          <cell r="T1677">
            <v>0</v>
          </cell>
        </row>
        <row r="1678">
          <cell r="A1678">
            <v>5701</v>
          </cell>
          <cell r="B1678" t="str">
            <v>1500</v>
          </cell>
          <cell r="C1678">
            <v>760070019</v>
          </cell>
          <cell r="D1678" t="str">
            <v>760</v>
          </cell>
          <cell r="E1678" t="str">
            <v>76007</v>
          </cell>
          <cell r="F1678" t="str">
            <v>Kazanç Fırsatı Toplantı Gideri</v>
          </cell>
          <cell r="G1678" t="str">
            <v>7600700191500</v>
          </cell>
          <cell r="H1678">
            <v>0</v>
          </cell>
          <cell r="I1678">
            <v>1334.48</v>
          </cell>
          <cell r="J1678">
            <v>311.87</v>
          </cell>
          <cell r="K1678">
            <v>2155.7800000000002</v>
          </cell>
          <cell r="L1678">
            <v>0</v>
          </cell>
          <cell r="M1678">
            <v>0</v>
          </cell>
          <cell r="N1678">
            <v>0</v>
          </cell>
          <cell r="O1678">
            <v>6.48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3808.61</v>
          </cell>
        </row>
        <row r="1679">
          <cell r="A1679">
            <v>5701</v>
          </cell>
          <cell r="B1679" t="str">
            <v>4500</v>
          </cell>
          <cell r="C1679">
            <v>760070001</v>
          </cell>
          <cell r="D1679" t="str">
            <v>760</v>
          </cell>
          <cell r="E1679" t="str">
            <v>76007</v>
          </cell>
          <cell r="F1679" t="str">
            <v>Fuar/Sergi</v>
          </cell>
          <cell r="G1679" t="str">
            <v>7600700014500</v>
          </cell>
          <cell r="H1679">
            <v>13382.61</v>
          </cell>
          <cell r="I1679">
            <v>12915.57</v>
          </cell>
          <cell r="J1679">
            <v>20852.95</v>
          </cell>
          <cell r="K1679">
            <v>20547.2</v>
          </cell>
          <cell r="L1679">
            <v>32100.34</v>
          </cell>
          <cell r="M1679">
            <v>35341.58</v>
          </cell>
          <cell r="N1679">
            <v>6122.74</v>
          </cell>
          <cell r="O1679">
            <v>4411.6400000000003</v>
          </cell>
          <cell r="P1679">
            <v>11718.85</v>
          </cell>
          <cell r="Q1679">
            <v>20318.98</v>
          </cell>
          <cell r="R1679">
            <v>5487.75</v>
          </cell>
          <cell r="S1679">
            <v>0</v>
          </cell>
          <cell r="T1679">
            <v>183200.21</v>
          </cell>
        </row>
        <row r="1680">
          <cell r="A1680">
            <v>5701</v>
          </cell>
          <cell r="B1680" t="str">
            <v>4500</v>
          </cell>
          <cell r="C1680">
            <v>760070005</v>
          </cell>
          <cell r="D1680" t="str">
            <v>760</v>
          </cell>
          <cell r="E1680" t="str">
            <v>76007</v>
          </cell>
          <cell r="F1680" t="str">
            <v>Teşhir-Dekorasyon</v>
          </cell>
          <cell r="G1680" t="str">
            <v>7600700054500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395</v>
          </cell>
          <cell r="O1680">
            <v>137.5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532.5</v>
          </cell>
        </row>
        <row r="1681">
          <cell r="A1681">
            <v>5701</v>
          </cell>
          <cell r="B1681" t="str">
            <v>4500</v>
          </cell>
          <cell r="C1681">
            <v>760070013</v>
          </cell>
          <cell r="D1681" t="str">
            <v>760</v>
          </cell>
          <cell r="E1681" t="str">
            <v>76007</v>
          </cell>
          <cell r="F1681" t="str">
            <v>Sponsorluk Giderleri</v>
          </cell>
          <cell r="G1681" t="str">
            <v>7600700134500</v>
          </cell>
          <cell r="H1681">
            <v>0</v>
          </cell>
          <cell r="I1681">
            <v>0</v>
          </cell>
          <cell r="J1681">
            <v>0</v>
          </cell>
          <cell r="K1681">
            <v>29833</v>
          </cell>
          <cell r="L1681">
            <v>1388</v>
          </cell>
          <cell r="M1681">
            <v>475.2</v>
          </cell>
          <cell r="N1681">
            <v>12249.49</v>
          </cell>
          <cell r="O1681">
            <v>3181.47</v>
          </cell>
          <cell r="P1681">
            <v>788</v>
          </cell>
          <cell r="Q1681">
            <v>0</v>
          </cell>
          <cell r="R1681">
            <v>-386.61</v>
          </cell>
          <cell r="S1681">
            <v>0</v>
          </cell>
          <cell r="T1681">
            <v>47528.55</v>
          </cell>
        </row>
        <row r="1682">
          <cell r="A1682">
            <v>5701</v>
          </cell>
          <cell r="B1682" t="str">
            <v>4500</v>
          </cell>
          <cell r="C1682">
            <v>760070014</v>
          </cell>
          <cell r="D1682" t="str">
            <v>760</v>
          </cell>
          <cell r="E1682" t="str">
            <v>76007</v>
          </cell>
          <cell r="F1682" t="str">
            <v>Halka İlişkiler Giderleri</v>
          </cell>
          <cell r="G1682" t="str">
            <v>7600700144500</v>
          </cell>
          <cell r="H1682">
            <v>65809.279999999999</v>
          </cell>
          <cell r="I1682">
            <v>150395.21</v>
          </cell>
          <cell r="J1682">
            <v>-32189.13</v>
          </cell>
          <cell r="K1682">
            <v>4811.5600000000004</v>
          </cell>
          <cell r="L1682">
            <v>9974.24</v>
          </cell>
          <cell r="M1682">
            <v>114459.3</v>
          </cell>
          <cell r="N1682">
            <v>53318.080000000002</v>
          </cell>
          <cell r="O1682">
            <v>17262.5</v>
          </cell>
          <cell r="P1682">
            <v>35786.480000000003</v>
          </cell>
          <cell r="Q1682">
            <v>129959.12</v>
          </cell>
          <cell r="R1682">
            <v>23195.56</v>
          </cell>
          <cell r="S1682">
            <v>0</v>
          </cell>
          <cell r="T1682">
            <v>572782.19999999995</v>
          </cell>
        </row>
        <row r="1683">
          <cell r="A1683">
            <v>5702</v>
          </cell>
          <cell r="B1683" t="str">
            <v>4200</v>
          </cell>
          <cell r="C1683">
            <v>760070006</v>
          </cell>
          <cell r="D1683" t="str">
            <v>760</v>
          </cell>
          <cell r="E1683" t="str">
            <v>76007</v>
          </cell>
          <cell r="F1683" t="str">
            <v>Reklam Yapım</v>
          </cell>
          <cell r="G1683" t="str">
            <v>7600700064200</v>
          </cell>
          <cell r="H1683">
            <v>0</v>
          </cell>
          <cell r="I1683">
            <v>0</v>
          </cell>
          <cell r="J1683">
            <v>2063.75</v>
          </cell>
          <cell r="K1683">
            <v>16511.75</v>
          </cell>
          <cell r="L1683">
            <v>16446.599999999999</v>
          </cell>
          <cell r="M1683">
            <v>314.25</v>
          </cell>
          <cell r="N1683">
            <v>73.5</v>
          </cell>
          <cell r="O1683">
            <v>9412.6</v>
          </cell>
          <cell r="P1683">
            <v>1983</v>
          </cell>
          <cell r="Q1683">
            <v>0</v>
          </cell>
          <cell r="R1683">
            <v>9387.56</v>
          </cell>
          <cell r="S1683">
            <v>0</v>
          </cell>
          <cell r="T1683">
            <v>56193.01</v>
          </cell>
        </row>
        <row r="1684">
          <cell r="A1684">
            <v>5702</v>
          </cell>
          <cell r="B1684" t="str">
            <v>4200</v>
          </cell>
          <cell r="C1684">
            <v>760070007</v>
          </cell>
          <cell r="D1684" t="str">
            <v>760</v>
          </cell>
          <cell r="E1684" t="str">
            <v>76007</v>
          </cell>
          <cell r="F1684" t="str">
            <v>Gazete Ve Dergi İlanları</v>
          </cell>
          <cell r="G1684" t="str">
            <v>7600700074200</v>
          </cell>
          <cell r="H1684">
            <v>0</v>
          </cell>
          <cell r="I1684">
            <v>0</v>
          </cell>
          <cell r="J1684">
            <v>14509</v>
          </cell>
          <cell r="K1684">
            <v>0</v>
          </cell>
          <cell r="L1684">
            <v>90343</v>
          </cell>
          <cell r="M1684">
            <v>81161</v>
          </cell>
          <cell r="N1684">
            <v>3000</v>
          </cell>
          <cell r="O1684">
            <v>0</v>
          </cell>
          <cell r="P1684">
            <v>55821</v>
          </cell>
          <cell r="Q1684">
            <v>9382.75</v>
          </cell>
          <cell r="R1684">
            <v>84241</v>
          </cell>
          <cell r="S1684">
            <v>0</v>
          </cell>
          <cell r="T1684">
            <v>338457.75</v>
          </cell>
        </row>
        <row r="1685">
          <cell r="A1685">
            <v>5702</v>
          </cell>
          <cell r="B1685" t="str">
            <v>4200</v>
          </cell>
          <cell r="C1685">
            <v>760070008</v>
          </cell>
          <cell r="D1685" t="str">
            <v>760</v>
          </cell>
          <cell r="E1685" t="str">
            <v>76007</v>
          </cell>
          <cell r="F1685" t="str">
            <v>Tv Ve Radyo İlanları</v>
          </cell>
          <cell r="G1685" t="str">
            <v>7600700084200</v>
          </cell>
          <cell r="H1685">
            <v>0</v>
          </cell>
          <cell r="I1685">
            <v>0</v>
          </cell>
          <cell r="J1685">
            <v>201</v>
          </cell>
          <cell r="K1685">
            <v>389582</v>
          </cell>
          <cell r="L1685">
            <v>562742</v>
          </cell>
          <cell r="M1685">
            <v>485937.9</v>
          </cell>
          <cell r="N1685">
            <v>220175.05</v>
          </cell>
          <cell r="O1685">
            <v>0</v>
          </cell>
          <cell r="P1685">
            <v>0</v>
          </cell>
          <cell r="Q1685">
            <v>369407.06</v>
          </cell>
          <cell r="R1685">
            <v>0</v>
          </cell>
          <cell r="S1685">
            <v>0</v>
          </cell>
          <cell r="T1685">
            <v>2028045.01</v>
          </cell>
        </row>
        <row r="1686">
          <cell r="A1686">
            <v>5702</v>
          </cell>
          <cell r="B1686" t="str">
            <v>4200</v>
          </cell>
          <cell r="C1686">
            <v>760070021</v>
          </cell>
          <cell r="D1686" t="str">
            <v>760</v>
          </cell>
          <cell r="E1686" t="str">
            <v>76007</v>
          </cell>
          <cell r="F1686" t="str">
            <v>Diğer Reklam Giderleri</v>
          </cell>
          <cell r="G1686" t="str">
            <v>7600700214200</v>
          </cell>
          <cell r="H1686">
            <v>0</v>
          </cell>
          <cell r="I1686">
            <v>500</v>
          </cell>
          <cell r="J1686">
            <v>631886.67000000004</v>
          </cell>
          <cell r="K1686">
            <v>70573.210000000006</v>
          </cell>
          <cell r="L1686">
            <v>34111.480000000003</v>
          </cell>
          <cell r="M1686">
            <v>13899.22</v>
          </cell>
          <cell r="N1686">
            <v>34615.120000000003</v>
          </cell>
          <cell r="O1686">
            <v>115621.39</v>
          </cell>
          <cell r="P1686">
            <v>40117.42</v>
          </cell>
          <cell r="Q1686">
            <v>113033</v>
          </cell>
          <cell r="R1686">
            <v>3347.79</v>
          </cell>
          <cell r="S1686">
            <v>0</v>
          </cell>
          <cell r="T1686">
            <v>1057705.3</v>
          </cell>
        </row>
        <row r="1687">
          <cell r="A1687">
            <v>5722</v>
          </cell>
          <cell r="B1687" t="str">
            <v>4100</v>
          </cell>
          <cell r="C1687">
            <v>760080009</v>
          </cell>
          <cell r="D1687" t="str">
            <v>760</v>
          </cell>
          <cell r="E1687" t="str">
            <v>76008</v>
          </cell>
          <cell r="F1687" t="str">
            <v>Katalog Masrafları</v>
          </cell>
          <cell r="G1687" t="str">
            <v>7600800094100</v>
          </cell>
          <cell r="H1687">
            <v>7960.18</v>
          </cell>
          <cell r="I1687">
            <v>4489.16</v>
          </cell>
          <cell r="J1687">
            <v>4106.72</v>
          </cell>
          <cell r="K1687">
            <v>145880.75</v>
          </cell>
          <cell r="L1687">
            <v>214773.9</v>
          </cell>
          <cell r="M1687">
            <v>4711</v>
          </cell>
          <cell r="N1687">
            <v>3316.93</v>
          </cell>
          <cell r="O1687">
            <v>0</v>
          </cell>
          <cell r="P1687">
            <v>4736.96</v>
          </cell>
          <cell r="Q1687">
            <v>4502.5</v>
          </cell>
          <cell r="R1687">
            <v>539342.43999999994</v>
          </cell>
          <cell r="S1687">
            <v>0</v>
          </cell>
          <cell r="T1687">
            <v>933820.54</v>
          </cell>
        </row>
        <row r="1688">
          <cell r="A1688">
            <v>5723</v>
          </cell>
          <cell r="B1688" t="str">
            <v>4100</v>
          </cell>
          <cell r="C1688">
            <v>760080024</v>
          </cell>
          <cell r="D1688" t="str">
            <v>760</v>
          </cell>
          <cell r="E1688" t="str">
            <v>76008</v>
          </cell>
          <cell r="F1688" t="str">
            <v>Katalog Koku Yağı Gideri</v>
          </cell>
          <cell r="G1688" t="str">
            <v>7600800244100</v>
          </cell>
          <cell r="H1688">
            <v>0</v>
          </cell>
          <cell r="I1688">
            <v>4727.4399999999996</v>
          </cell>
          <cell r="J1688">
            <v>10164.540000000001</v>
          </cell>
          <cell r="K1688">
            <v>19866.98</v>
          </cell>
          <cell r="L1688">
            <v>0</v>
          </cell>
          <cell r="M1688">
            <v>30093.7</v>
          </cell>
          <cell r="N1688">
            <v>37107.379999999997</v>
          </cell>
          <cell r="O1688">
            <v>11499.74</v>
          </cell>
          <cell r="P1688">
            <v>15840.17</v>
          </cell>
          <cell r="Q1688">
            <v>32301.65</v>
          </cell>
          <cell r="R1688">
            <v>17475.419999999998</v>
          </cell>
          <cell r="S1688">
            <v>0</v>
          </cell>
          <cell r="T1688">
            <v>179077.02</v>
          </cell>
        </row>
        <row r="1689">
          <cell r="A1689">
            <v>5725</v>
          </cell>
          <cell r="B1689" t="str">
            <v>4100</v>
          </cell>
          <cell r="C1689">
            <v>760080025</v>
          </cell>
          <cell r="D1689" t="str">
            <v>760</v>
          </cell>
          <cell r="E1689" t="str">
            <v>76008</v>
          </cell>
          <cell r="F1689" t="str">
            <v>Katalog Dizayn Gideri</v>
          </cell>
          <cell r="G1689" t="str">
            <v>7600800254100</v>
          </cell>
          <cell r="H1689">
            <v>20249.89</v>
          </cell>
          <cell r="I1689">
            <v>24256.01</v>
          </cell>
          <cell r="J1689">
            <v>2179.0100000000002</v>
          </cell>
          <cell r="K1689">
            <v>36742.339999999997</v>
          </cell>
          <cell r="L1689">
            <v>25925.38</v>
          </cell>
          <cell r="M1689">
            <v>17830.740000000002</v>
          </cell>
          <cell r="N1689">
            <v>9721.56</v>
          </cell>
          <cell r="O1689">
            <v>12755.88</v>
          </cell>
          <cell r="P1689">
            <v>7010.95</v>
          </cell>
          <cell r="Q1689">
            <v>11920.53</v>
          </cell>
          <cell r="R1689">
            <v>37480.53</v>
          </cell>
          <cell r="S1689">
            <v>0</v>
          </cell>
          <cell r="T1689">
            <v>206072.82</v>
          </cell>
        </row>
        <row r="1690">
          <cell r="A1690">
            <v>5733</v>
          </cell>
          <cell r="B1690" t="str">
            <v>4100</v>
          </cell>
          <cell r="C1690">
            <v>760070010</v>
          </cell>
          <cell r="D1690" t="str">
            <v>760</v>
          </cell>
          <cell r="E1690" t="str">
            <v>76007</v>
          </cell>
          <cell r="F1690" t="str">
            <v>Panaroma Dergisi</v>
          </cell>
          <cell r="G1690" t="str">
            <v>7600700104100</v>
          </cell>
          <cell r="H1690">
            <v>35957.620000000003</v>
          </cell>
          <cell r="I1690">
            <v>32012.080000000002</v>
          </cell>
          <cell r="J1690">
            <v>34726.879999999997</v>
          </cell>
          <cell r="K1690">
            <v>39808.79</v>
          </cell>
          <cell r="L1690">
            <v>44325.58</v>
          </cell>
          <cell r="M1690">
            <v>38630.980000000003</v>
          </cell>
          <cell r="N1690">
            <v>41789.629999999997</v>
          </cell>
          <cell r="O1690">
            <v>54439.68</v>
          </cell>
          <cell r="P1690">
            <v>39052.959999999999</v>
          </cell>
          <cell r="Q1690">
            <v>62826.7</v>
          </cell>
          <cell r="R1690">
            <v>60983.54</v>
          </cell>
          <cell r="S1690">
            <v>0</v>
          </cell>
          <cell r="T1690">
            <v>484554.44</v>
          </cell>
        </row>
        <row r="1691">
          <cell r="A1691">
            <v>5734</v>
          </cell>
          <cell r="B1691" t="str">
            <v>4100</v>
          </cell>
          <cell r="C1691">
            <v>760080005</v>
          </cell>
          <cell r="D1691" t="str">
            <v>760</v>
          </cell>
          <cell r="E1691" t="str">
            <v>76008</v>
          </cell>
          <cell r="F1691" t="str">
            <v>Sipariş Defterleri Giderleri</v>
          </cell>
          <cell r="G1691" t="str">
            <v>7600800054100</v>
          </cell>
          <cell r="H1691">
            <v>1794.56</v>
          </cell>
          <cell r="I1691">
            <v>3234</v>
          </cell>
          <cell r="J1691">
            <v>5131.08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0</v>
          </cell>
          <cell r="R1691">
            <v>0</v>
          </cell>
          <cell r="S1691">
            <v>0</v>
          </cell>
          <cell r="T1691">
            <v>10159.64</v>
          </cell>
        </row>
        <row r="1692">
          <cell r="A1692">
            <v>5736</v>
          </cell>
          <cell r="B1692" t="str">
            <v>4100</v>
          </cell>
          <cell r="C1692">
            <v>760080008</v>
          </cell>
          <cell r="D1692" t="str">
            <v>760</v>
          </cell>
          <cell r="E1692" t="str">
            <v>76008</v>
          </cell>
          <cell r="F1692" t="str">
            <v>Sipariş Formu Masrafları</v>
          </cell>
          <cell r="G1692" t="str">
            <v>7600800084100</v>
          </cell>
          <cell r="H1692">
            <v>49396.62</v>
          </cell>
          <cell r="I1692">
            <v>29570.61</v>
          </cell>
          <cell r="J1692">
            <v>43969.48</v>
          </cell>
          <cell r="K1692">
            <v>46165.64</v>
          </cell>
          <cell r="L1692">
            <v>42809.38</v>
          </cell>
          <cell r="M1692">
            <v>35534.379999999997</v>
          </cell>
          <cell r="N1692">
            <v>39031.07</v>
          </cell>
          <cell r="O1692">
            <v>42249.31</v>
          </cell>
          <cell r="P1692">
            <v>37763.93</v>
          </cell>
          <cell r="Q1692">
            <v>46295.21</v>
          </cell>
          <cell r="R1692">
            <v>26823.43</v>
          </cell>
          <cell r="S1692">
            <v>0</v>
          </cell>
          <cell r="T1692">
            <v>439609.06</v>
          </cell>
        </row>
        <row r="1693">
          <cell r="A1693">
            <v>5741</v>
          </cell>
          <cell r="B1693" t="str">
            <v>4100</v>
          </cell>
          <cell r="C1693">
            <v>760080007</v>
          </cell>
          <cell r="D1693" t="str">
            <v>760</v>
          </cell>
          <cell r="E1693" t="str">
            <v>76008</v>
          </cell>
          <cell r="F1693" t="str">
            <v>Poşet Giderleri</v>
          </cell>
          <cell r="G1693" t="str">
            <v>7600800074100</v>
          </cell>
          <cell r="H1693">
            <v>808.86</v>
          </cell>
          <cell r="I1693">
            <v>0</v>
          </cell>
          <cell r="J1693">
            <v>0</v>
          </cell>
          <cell r="K1693">
            <v>203435.98</v>
          </cell>
          <cell r="L1693">
            <v>50000</v>
          </cell>
          <cell r="M1693">
            <v>51075</v>
          </cell>
          <cell r="N1693">
            <v>50000</v>
          </cell>
          <cell r="O1693">
            <v>50000</v>
          </cell>
          <cell r="P1693">
            <v>50550</v>
          </cell>
          <cell r="Q1693">
            <v>50000</v>
          </cell>
          <cell r="R1693">
            <v>60000</v>
          </cell>
          <cell r="S1693">
            <v>0</v>
          </cell>
          <cell r="T1693">
            <v>565869.84</v>
          </cell>
        </row>
        <row r="1694">
          <cell r="A1694">
            <v>5749</v>
          </cell>
          <cell r="B1694" t="str">
            <v>4100</v>
          </cell>
          <cell r="C1694">
            <v>760080010</v>
          </cell>
          <cell r="D1694" t="str">
            <v>760</v>
          </cell>
          <cell r="E1694" t="str">
            <v>76008</v>
          </cell>
          <cell r="F1694" t="str">
            <v>Cilt Bakım Kitapçığı</v>
          </cell>
          <cell r="G1694" t="str">
            <v>7600800104100</v>
          </cell>
          <cell r="H1694">
            <v>0</v>
          </cell>
          <cell r="I1694">
            <v>0</v>
          </cell>
          <cell r="J1694">
            <v>0</v>
          </cell>
          <cell r="K1694">
            <v>451.41</v>
          </cell>
          <cell r="L1694">
            <v>0</v>
          </cell>
          <cell r="M1694">
            <v>1995.88</v>
          </cell>
          <cell r="N1694">
            <v>0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2447.29</v>
          </cell>
        </row>
        <row r="1695">
          <cell r="A1695">
            <v>5749</v>
          </cell>
          <cell r="B1695" t="str">
            <v>4100</v>
          </cell>
          <cell r="C1695">
            <v>760080011</v>
          </cell>
          <cell r="D1695" t="str">
            <v>760</v>
          </cell>
          <cell r="E1695" t="str">
            <v>76008</v>
          </cell>
          <cell r="F1695" t="str">
            <v>Broşür Giderleri</v>
          </cell>
          <cell r="G1695" t="str">
            <v>7600800114100</v>
          </cell>
          <cell r="H1695">
            <v>76789.490000000005</v>
          </cell>
          <cell r="I1695">
            <v>32606.38</v>
          </cell>
          <cell r="J1695">
            <v>60914.2</v>
          </cell>
          <cell r="K1695">
            <v>93778.18</v>
          </cell>
          <cell r="L1695">
            <v>50822.19</v>
          </cell>
          <cell r="M1695">
            <v>41764.71</v>
          </cell>
          <cell r="N1695">
            <v>104838.19</v>
          </cell>
          <cell r="O1695">
            <v>66418.039999999994</v>
          </cell>
          <cell r="P1695">
            <v>13414.87</v>
          </cell>
          <cell r="Q1695">
            <v>39816.76</v>
          </cell>
          <cell r="R1695">
            <v>125824.63</v>
          </cell>
          <cell r="S1695">
            <v>0</v>
          </cell>
          <cell r="T1695">
            <v>706987.64</v>
          </cell>
        </row>
        <row r="1696">
          <cell r="A1696">
            <v>5761</v>
          </cell>
          <cell r="B1696" t="str">
            <v>1101</v>
          </cell>
          <cell r="C1696">
            <v>760050001</v>
          </cell>
          <cell r="D1696" t="str">
            <v>760</v>
          </cell>
          <cell r="E1696" t="str">
            <v>76005</v>
          </cell>
          <cell r="F1696" t="str">
            <v>Posta Giderleri</v>
          </cell>
          <cell r="G1696" t="str">
            <v>7600500011101</v>
          </cell>
          <cell r="H1696">
            <v>23.58</v>
          </cell>
          <cell r="I1696">
            <v>0</v>
          </cell>
          <cell r="J1696">
            <v>0</v>
          </cell>
          <cell r="K1696">
            <v>35.5</v>
          </cell>
          <cell r="L1696">
            <v>0</v>
          </cell>
          <cell r="M1696">
            <v>0</v>
          </cell>
          <cell r="N1696">
            <v>0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59.08</v>
          </cell>
        </row>
        <row r="1697">
          <cell r="A1697">
            <v>5761</v>
          </cell>
          <cell r="B1697" t="str">
            <v>1101</v>
          </cell>
          <cell r="C1697">
            <v>760050004</v>
          </cell>
          <cell r="D1697" t="str">
            <v>760</v>
          </cell>
          <cell r="E1697" t="str">
            <v>76005</v>
          </cell>
          <cell r="F1697" t="str">
            <v>Sms Giderleri</v>
          </cell>
          <cell r="G1697" t="str">
            <v>7600500041101</v>
          </cell>
          <cell r="H1697">
            <v>9375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1473.86</v>
          </cell>
          <cell r="S1697">
            <v>0</v>
          </cell>
          <cell r="T1697">
            <v>10848.86</v>
          </cell>
        </row>
        <row r="1698">
          <cell r="A1698">
            <v>5761</v>
          </cell>
          <cell r="B1698" t="str">
            <v>1150</v>
          </cell>
          <cell r="C1698">
            <v>760050001</v>
          </cell>
          <cell r="D1698" t="str">
            <v>760</v>
          </cell>
          <cell r="E1698" t="str">
            <v>76005</v>
          </cell>
          <cell r="F1698" t="str">
            <v>Posta Giderleri</v>
          </cell>
          <cell r="G1698" t="str">
            <v>7600500011150</v>
          </cell>
          <cell r="H1698">
            <v>9.5</v>
          </cell>
          <cell r="I1698">
            <v>0</v>
          </cell>
          <cell r="J1698">
            <v>0</v>
          </cell>
          <cell r="K1698">
            <v>25.5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0</v>
          </cell>
          <cell r="T1698">
            <v>35</v>
          </cell>
        </row>
        <row r="1699">
          <cell r="A1699">
            <v>5761</v>
          </cell>
          <cell r="B1699" t="str">
            <v>1150</v>
          </cell>
          <cell r="C1699">
            <v>760050004</v>
          </cell>
          <cell r="D1699" t="str">
            <v>760</v>
          </cell>
          <cell r="E1699" t="str">
            <v>76005</v>
          </cell>
          <cell r="F1699" t="str">
            <v>Sms Giderleri</v>
          </cell>
          <cell r="G1699" t="str">
            <v>7600500041150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1654.75</v>
          </cell>
          <cell r="M1699">
            <v>11307.8</v>
          </cell>
          <cell r="N1699">
            <v>1555.4</v>
          </cell>
          <cell r="O1699">
            <v>1490.4</v>
          </cell>
          <cell r="P1699">
            <v>0</v>
          </cell>
          <cell r="Q1699">
            <v>0</v>
          </cell>
          <cell r="R1699">
            <v>0</v>
          </cell>
          <cell r="S1699">
            <v>0</v>
          </cell>
          <cell r="T1699">
            <v>16008.35</v>
          </cell>
        </row>
        <row r="1700">
          <cell r="A1700">
            <v>5761</v>
          </cell>
          <cell r="B1700" t="str">
            <v>3100</v>
          </cell>
          <cell r="C1700">
            <v>760050001</v>
          </cell>
          <cell r="D1700" t="str">
            <v>760</v>
          </cell>
          <cell r="E1700" t="str">
            <v>76005</v>
          </cell>
          <cell r="F1700" t="str">
            <v>Posta Giderleri</v>
          </cell>
          <cell r="G1700" t="str">
            <v>7600500013100</v>
          </cell>
          <cell r="H1700">
            <v>17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0</v>
          </cell>
          <cell r="O1700">
            <v>0</v>
          </cell>
          <cell r="P1700">
            <v>0</v>
          </cell>
          <cell r="Q1700">
            <v>0</v>
          </cell>
          <cell r="R1700">
            <v>0</v>
          </cell>
          <cell r="S1700">
            <v>0</v>
          </cell>
          <cell r="T1700">
            <v>17</v>
          </cell>
        </row>
        <row r="1701">
          <cell r="A1701">
            <v>5761</v>
          </cell>
          <cell r="B1701" t="str">
            <v>3100</v>
          </cell>
          <cell r="C1701">
            <v>760050004</v>
          </cell>
          <cell r="D1701" t="str">
            <v>760</v>
          </cell>
          <cell r="E1701" t="str">
            <v>76005</v>
          </cell>
          <cell r="F1701" t="str">
            <v>Sms Giderleri</v>
          </cell>
          <cell r="G1701" t="str">
            <v>7600500043100</v>
          </cell>
          <cell r="H1701">
            <v>9375</v>
          </cell>
          <cell r="I1701">
            <v>4875</v>
          </cell>
          <cell r="J1701">
            <v>4875</v>
          </cell>
          <cell r="K1701">
            <v>4875</v>
          </cell>
          <cell r="L1701">
            <v>12675</v>
          </cell>
          <cell r="M1701">
            <v>16875</v>
          </cell>
          <cell r="N1701">
            <v>9452.77</v>
          </cell>
          <cell r="O1701">
            <v>3750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66752.77</v>
          </cell>
        </row>
        <row r="1702">
          <cell r="A1702">
            <v>5761</v>
          </cell>
          <cell r="B1702" t="str">
            <v>3400</v>
          </cell>
          <cell r="C1702">
            <v>760050001</v>
          </cell>
          <cell r="D1702" t="str">
            <v>760</v>
          </cell>
          <cell r="E1702" t="str">
            <v>76005</v>
          </cell>
          <cell r="F1702" t="str">
            <v>Posta Giderleri</v>
          </cell>
          <cell r="G1702" t="str">
            <v>7600500013400</v>
          </cell>
          <cell r="H1702">
            <v>45.68</v>
          </cell>
          <cell r="I1702">
            <v>0</v>
          </cell>
          <cell r="J1702">
            <v>62.68</v>
          </cell>
          <cell r="K1702">
            <v>47.67</v>
          </cell>
          <cell r="L1702">
            <v>0</v>
          </cell>
          <cell r="M1702">
            <v>0</v>
          </cell>
          <cell r="N1702">
            <v>29.4</v>
          </cell>
          <cell r="O1702">
            <v>0</v>
          </cell>
          <cell r="P1702">
            <v>0</v>
          </cell>
          <cell r="Q1702">
            <v>0</v>
          </cell>
          <cell r="R1702">
            <v>55.2</v>
          </cell>
          <cell r="S1702">
            <v>0</v>
          </cell>
          <cell r="T1702">
            <v>240.63</v>
          </cell>
        </row>
        <row r="1703">
          <cell r="A1703">
            <v>5761</v>
          </cell>
          <cell r="B1703" t="str">
            <v>4100</v>
          </cell>
          <cell r="C1703">
            <v>760050004</v>
          </cell>
          <cell r="D1703" t="str">
            <v>760</v>
          </cell>
          <cell r="E1703" t="str">
            <v>76005</v>
          </cell>
          <cell r="F1703" t="str">
            <v>Sms Giderleri</v>
          </cell>
          <cell r="G1703" t="str">
            <v>7600500044100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0</v>
          </cell>
          <cell r="O1703">
            <v>0</v>
          </cell>
          <cell r="P1703">
            <v>0</v>
          </cell>
          <cell r="Q1703">
            <v>0</v>
          </cell>
          <cell r="R1703">
            <v>0</v>
          </cell>
          <cell r="S1703">
            <v>0</v>
          </cell>
          <cell r="T1703">
            <v>0</v>
          </cell>
        </row>
        <row r="1704">
          <cell r="A1704">
            <v>5761</v>
          </cell>
          <cell r="B1704" t="str">
            <v>4250</v>
          </cell>
          <cell r="C1704">
            <v>760050001</v>
          </cell>
          <cell r="D1704" t="str">
            <v>760</v>
          </cell>
          <cell r="E1704" t="str">
            <v>76005</v>
          </cell>
          <cell r="F1704" t="str">
            <v>Posta Giderleri</v>
          </cell>
          <cell r="G1704" t="str">
            <v>7600500014250</v>
          </cell>
          <cell r="H1704">
            <v>148.5</v>
          </cell>
          <cell r="I1704">
            <v>0</v>
          </cell>
          <cell r="J1704">
            <v>12.8</v>
          </cell>
          <cell r="K1704">
            <v>1001.01</v>
          </cell>
          <cell r="L1704">
            <v>0</v>
          </cell>
          <cell r="M1704">
            <v>0</v>
          </cell>
          <cell r="N1704">
            <v>59.4</v>
          </cell>
          <cell r="O1704">
            <v>0</v>
          </cell>
          <cell r="P1704">
            <v>0</v>
          </cell>
          <cell r="Q1704">
            <v>475.5</v>
          </cell>
          <cell r="R1704">
            <v>0</v>
          </cell>
          <cell r="S1704">
            <v>0</v>
          </cell>
          <cell r="T1704">
            <v>1697.21</v>
          </cell>
        </row>
        <row r="1705">
          <cell r="A1705">
            <v>5761</v>
          </cell>
          <cell r="B1705" t="str">
            <v>4500</v>
          </cell>
          <cell r="C1705">
            <v>760050004</v>
          </cell>
          <cell r="D1705" t="str">
            <v>760</v>
          </cell>
          <cell r="E1705" t="str">
            <v>76005</v>
          </cell>
          <cell r="F1705" t="str">
            <v>Sms Giderleri</v>
          </cell>
          <cell r="G1705" t="str">
            <v>7600500044500</v>
          </cell>
          <cell r="H1705">
            <v>0</v>
          </cell>
          <cell r="I1705">
            <v>4875</v>
          </cell>
          <cell r="J1705">
            <v>4875</v>
          </cell>
          <cell r="K1705">
            <v>4875</v>
          </cell>
          <cell r="L1705">
            <v>4875</v>
          </cell>
          <cell r="M1705">
            <v>21075</v>
          </cell>
          <cell r="N1705">
            <v>15000</v>
          </cell>
          <cell r="O1705">
            <v>15111.78</v>
          </cell>
          <cell r="P1705">
            <v>9485.94</v>
          </cell>
          <cell r="Q1705">
            <v>18750</v>
          </cell>
          <cell r="R1705">
            <v>11250</v>
          </cell>
          <cell r="S1705">
            <v>0</v>
          </cell>
          <cell r="T1705">
            <v>110172.72</v>
          </cell>
        </row>
        <row r="1706">
          <cell r="A1706">
            <v>5761</v>
          </cell>
          <cell r="B1706" t="str">
            <v>5100</v>
          </cell>
          <cell r="C1706">
            <v>770050004</v>
          </cell>
          <cell r="D1706" t="str">
            <v>770</v>
          </cell>
          <cell r="E1706" t="str">
            <v>77005</v>
          </cell>
          <cell r="F1706" t="str">
            <v>Sms Giderleri</v>
          </cell>
          <cell r="G1706" t="str">
            <v>7700500045100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108.8</v>
          </cell>
          <cell r="S1706">
            <v>0</v>
          </cell>
          <cell r="T1706">
            <v>108.8</v>
          </cell>
        </row>
        <row r="1707">
          <cell r="A1707">
            <v>5761</v>
          </cell>
          <cell r="B1707" t="str">
            <v>6100</v>
          </cell>
          <cell r="C1707">
            <v>770050001</v>
          </cell>
          <cell r="D1707" t="str">
            <v>770</v>
          </cell>
          <cell r="E1707" t="str">
            <v>77005</v>
          </cell>
          <cell r="F1707" t="str">
            <v>Posta Giderleri</v>
          </cell>
          <cell r="G1707" t="str">
            <v>7700500016100</v>
          </cell>
          <cell r="H1707">
            <v>3884.14</v>
          </cell>
          <cell r="I1707">
            <v>0</v>
          </cell>
          <cell r="J1707">
            <v>15859.12</v>
          </cell>
          <cell r="K1707">
            <v>16988.259999999998</v>
          </cell>
          <cell r="L1707">
            <v>0</v>
          </cell>
          <cell r="M1707">
            <v>5233.8</v>
          </cell>
          <cell r="N1707">
            <v>20541.2</v>
          </cell>
          <cell r="O1707">
            <v>0</v>
          </cell>
          <cell r="P1707">
            <v>10261</v>
          </cell>
          <cell r="Q1707">
            <v>6603</v>
          </cell>
          <cell r="R1707">
            <v>4515.8</v>
          </cell>
          <cell r="S1707">
            <v>0</v>
          </cell>
          <cell r="T1707">
            <v>83886.32</v>
          </cell>
        </row>
        <row r="1708">
          <cell r="A1708">
            <v>5761</v>
          </cell>
          <cell r="B1708" t="str">
            <v>6100</v>
          </cell>
          <cell r="C1708">
            <v>770050004</v>
          </cell>
          <cell r="D1708" t="str">
            <v>770</v>
          </cell>
          <cell r="E1708" t="str">
            <v>77005</v>
          </cell>
          <cell r="F1708" t="str">
            <v>Sms Giderleri</v>
          </cell>
          <cell r="G1708" t="str">
            <v>7700500046100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9375</v>
          </cell>
          <cell r="Q1708">
            <v>113</v>
          </cell>
          <cell r="R1708">
            <v>0</v>
          </cell>
          <cell r="S1708">
            <v>0</v>
          </cell>
          <cell r="T1708">
            <v>9488</v>
          </cell>
        </row>
        <row r="1709">
          <cell r="A1709">
            <v>5761</v>
          </cell>
          <cell r="B1709" t="str">
            <v>7150</v>
          </cell>
          <cell r="C1709">
            <v>770050001</v>
          </cell>
          <cell r="D1709" t="str">
            <v>770</v>
          </cell>
          <cell r="E1709" t="str">
            <v>77005</v>
          </cell>
          <cell r="F1709" t="str">
            <v>Posta Giderleri</v>
          </cell>
          <cell r="G1709" t="str">
            <v>7700500017150</v>
          </cell>
          <cell r="H1709">
            <v>14.25</v>
          </cell>
          <cell r="I1709">
            <v>0</v>
          </cell>
          <cell r="J1709">
            <v>0</v>
          </cell>
          <cell r="K1709">
            <v>41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0</v>
          </cell>
          <cell r="R1709">
            <v>0</v>
          </cell>
          <cell r="S1709">
            <v>0</v>
          </cell>
          <cell r="T1709">
            <v>55.25</v>
          </cell>
        </row>
        <row r="1710">
          <cell r="A1710">
            <v>5761</v>
          </cell>
          <cell r="B1710" t="str">
            <v>7200</v>
          </cell>
          <cell r="C1710">
            <v>770050001</v>
          </cell>
          <cell r="D1710" t="str">
            <v>770</v>
          </cell>
          <cell r="E1710" t="str">
            <v>77005</v>
          </cell>
          <cell r="F1710" t="str">
            <v>Posta Giderleri</v>
          </cell>
          <cell r="G1710" t="str">
            <v>7700500017200</v>
          </cell>
          <cell r="H1710">
            <v>0</v>
          </cell>
          <cell r="I1710">
            <v>0</v>
          </cell>
          <cell r="J1710">
            <v>0</v>
          </cell>
          <cell r="K1710">
            <v>68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60.5</v>
          </cell>
          <cell r="R1710">
            <v>0</v>
          </cell>
          <cell r="S1710">
            <v>0</v>
          </cell>
          <cell r="T1710">
            <v>128.5</v>
          </cell>
        </row>
        <row r="1711">
          <cell r="A1711">
            <v>5761</v>
          </cell>
          <cell r="B1711" t="str">
            <v>7252</v>
          </cell>
          <cell r="C1711">
            <v>770050001</v>
          </cell>
          <cell r="D1711" t="str">
            <v>770</v>
          </cell>
          <cell r="E1711" t="str">
            <v>77005</v>
          </cell>
          <cell r="F1711" t="str">
            <v>Posta Giderleri</v>
          </cell>
          <cell r="G1711" t="str">
            <v>7700500017252</v>
          </cell>
          <cell r="H1711">
            <v>0</v>
          </cell>
          <cell r="I1711">
            <v>0</v>
          </cell>
          <cell r="J1711">
            <v>0</v>
          </cell>
          <cell r="K1711">
            <v>45</v>
          </cell>
          <cell r="L1711">
            <v>0</v>
          </cell>
          <cell r="M1711">
            <v>0</v>
          </cell>
          <cell r="N1711">
            <v>0</v>
          </cell>
          <cell r="O1711">
            <v>0</v>
          </cell>
          <cell r="P1711">
            <v>0</v>
          </cell>
          <cell r="Q1711">
            <v>0</v>
          </cell>
          <cell r="R1711">
            <v>0</v>
          </cell>
          <cell r="S1711">
            <v>0</v>
          </cell>
          <cell r="T1711">
            <v>45</v>
          </cell>
        </row>
        <row r="1712">
          <cell r="A1712">
            <v>5762</v>
          </cell>
          <cell r="B1712" t="str">
            <v>1101</v>
          </cell>
          <cell r="C1712">
            <v>760050002</v>
          </cell>
          <cell r="D1712" t="str">
            <v>760</v>
          </cell>
          <cell r="E1712" t="str">
            <v>76005</v>
          </cell>
          <cell r="F1712" t="str">
            <v>Telefon Giderleri</v>
          </cell>
          <cell r="G1712" t="str">
            <v>7600500021101</v>
          </cell>
          <cell r="H1712">
            <v>203.43</v>
          </cell>
          <cell r="I1712">
            <v>174.93</v>
          </cell>
          <cell r="J1712">
            <v>-378.36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0</v>
          </cell>
        </row>
        <row r="1713">
          <cell r="A1713">
            <v>5762</v>
          </cell>
          <cell r="B1713" t="str">
            <v>1102</v>
          </cell>
          <cell r="C1713">
            <v>760010029</v>
          </cell>
          <cell r="D1713" t="str">
            <v>760</v>
          </cell>
          <cell r="E1713" t="str">
            <v>76001</v>
          </cell>
          <cell r="F1713" t="str">
            <v>Telefon Giderleri</v>
          </cell>
          <cell r="G1713" t="str">
            <v>7600100291102</v>
          </cell>
          <cell r="H1713">
            <v>109.2</v>
          </cell>
          <cell r="I1713">
            <v>489.55</v>
          </cell>
          <cell r="J1713">
            <v>-598.75</v>
          </cell>
          <cell r="K1713">
            <v>0</v>
          </cell>
          <cell r="L1713">
            <v>0</v>
          </cell>
          <cell r="M1713">
            <v>0</v>
          </cell>
          <cell r="N1713">
            <v>0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  <cell r="S1713">
            <v>0</v>
          </cell>
          <cell r="T1713">
            <v>0</v>
          </cell>
        </row>
        <row r="1714">
          <cell r="A1714">
            <v>5762</v>
          </cell>
          <cell r="B1714" t="str">
            <v>1102</v>
          </cell>
          <cell r="C1714">
            <v>760050002</v>
          </cell>
          <cell r="D1714" t="str">
            <v>760</v>
          </cell>
          <cell r="E1714" t="str">
            <v>76005</v>
          </cell>
          <cell r="F1714" t="str">
            <v>Telefon Giderleri</v>
          </cell>
          <cell r="G1714" t="str">
            <v>7600500021102</v>
          </cell>
          <cell r="H1714">
            <v>0</v>
          </cell>
          <cell r="I1714">
            <v>14.46</v>
          </cell>
          <cell r="J1714">
            <v>-14.46</v>
          </cell>
          <cell r="K1714">
            <v>0</v>
          </cell>
          <cell r="L1714">
            <v>0</v>
          </cell>
          <cell r="M1714">
            <v>0</v>
          </cell>
          <cell r="N1714">
            <v>0</v>
          </cell>
          <cell r="O1714">
            <v>0</v>
          </cell>
          <cell r="P1714">
            <v>0</v>
          </cell>
          <cell r="Q1714">
            <v>0</v>
          </cell>
          <cell r="R1714">
            <v>0</v>
          </cell>
          <cell r="S1714">
            <v>0</v>
          </cell>
          <cell r="T1714">
            <v>0</v>
          </cell>
        </row>
        <row r="1715">
          <cell r="A1715">
            <v>5762</v>
          </cell>
          <cell r="B1715" t="str">
            <v>1150</v>
          </cell>
          <cell r="C1715">
            <v>760010029</v>
          </cell>
          <cell r="D1715" t="str">
            <v>760</v>
          </cell>
          <cell r="E1715" t="str">
            <v>76001</v>
          </cell>
          <cell r="F1715" t="str">
            <v>Telefon Giderleri</v>
          </cell>
          <cell r="G1715" t="str">
            <v>7600100291150</v>
          </cell>
          <cell r="H1715">
            <v>33640.81</v>
          </cell>
          <cell r="I1715">
            <v>29886.98</v>
          </cell>
          <cell r="J1715">
            <v>-63527.79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0</v>
          </cell>
          <cell r="R1715">
            <v>0</v>
          </cell>
          <cell r="S1715">
            <v>0</v>
          </cell>
          <cell r="T1715">
            <v>0</v>
          </cell>
        </row>
        <row r="1716">
          <cell r="A1716">
            <v>5762</v>
          </cell>
          <cell r="B1716" t="str">
            <v>1150</v>
          </cell>
          <cell r="C1716">
            <v>760050002</v>
          </cell>
          <cell r="D1716" t="str">
            <v>760</v>
          </cell>
          <cell r="E1716" t="str">
            <v>76005</v>
          </cell>
          <cell r="F1716" t="str">
            <v>Telefon Giderleri</v>
          </cell>
          <cell r="G1716" t="str">
            <v>7600500021150</v>
          </cell>
          <cell r="H1716">
            <v>8306.69</v>
          </cell>
          <cell r="I1716">
            <v>9606.52</v>
          </cell>
          <cell r="J1716">
            <v>-17913.21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</row>
        <row r="1717">
          <cell r="A1717">
            <v>5762</v>
          </cell>
          <cell r="B1717" t="str">
            <v>3100</v>
          </cell>
          <cell r="C1717">
            <v>760050002</v>
          </cell>
          <cell r="D1717" t="str">
            <v>760</v>
          </cell>
          <cell r="E1717" t="str">
            <v>76005</v>
          </cell>
          <cell r="F1717" t="str">
            <v>Telefon Giderleri</v>
          </cell>
          <cell r="G1717" t="str">
            <v>7600500023100</v>
          </cell>
          <cell r="H1717">
            <v>742.53</v>
          </cell>
          <cell r="I1717">
            <v>652.12</v>
          </cell>
          <cell r="J1717">
            <v>-1394.65</v>
          </cell>
          <cell r="K1717">
            <v>0</v>
          </cell>
          <cell r="L1717">
            <v>0</v>
          </cell>
          <cell r="M1717">
            <v>0</v>
          </cell>
          <cell r="N1717">
            <v>0</v>
          </cell>
          <cell r="O1717">
            <v>0</v>
          </cell>
          <cell r="P1717">
            <v>0</v>
          </cell>
          <cell r="Q1717">
            <v>0</v>
          </cell>
          <cell r="R1717">
            <v>0</v>
          </cell>
          <cell r="S1717">
            <v>0</v>
          </cell>
          <cell r="T1717">
            <v>0</v>
          </cell>
        </row>
        <row r="1718">
          <cell r="A1718">
            <v>5762</v>
          </cell>
          <cell r="B1718" t="str">
            <v>3400</v>
          </cell>
          <cell r="C1718">
            <v>760050002</v>
          </cell>
          <cell r="D1718" t="str">
            <v>760</v>
          </cell>
          <cell r="E1718" t="str">
            <v>76005</v>
          </cell>
          <cell r="F1718" t="str">
            <v>Telefon Giderleri</v>
          </cell>
          <cell r="G1718" t="str">
            <v>7600500023400</v>
          </cell>
          <cell r="H1718">
            <v>290.87</v>
          </cell>
          <cell r="I1718">
            <v>529.79</v>
          </cell>
          <cell r="J1718">
            <v>-820.66</v>
          </cell>
          <cell r="K1718">
            <v>0</v>
          </cell>
          <cell r="L1718">
            <v>0</v>
          </cell>
          <cell r="M1718">
            <v>0</v>
          </cell>
          <cell r="N1718">
            <v>0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  <cell r="S1718">
            <v>0</v>
          </cell>
          <cell r="T1718">
            <v>0</v>
          </cell>
        </row>
        <row r="1719">
          <cell r="A1719">
            <v>5762</v>
          </cell>
          <cell r="B1719" t="str">
            <v>4100</v>
          </cell>
          <cell r="C1719">
            <v>760050002</v>
          </cell>
          <cell r="D1719" t="str">
            <v>760</v>
          </cell>
          <cell r="E1719" t="str">
            <v>76005</v>
          </cell>
          <cell r="F1719" t="str">
            <v>Telefon Giderleri</v>
          </cell>
          <cell r="G1719" t="str">
            <v>7600500024100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0</v>
          </cell>
          <cell r="P1719">
            <v>0</v>
          </cell>
          <cell r="Q1719">
            <v>0</v>
          </cell>
          <cell r="R1719">
            <v>0</v>
          </cell>
          <cell r="S1719">
            <v>0</v>
          </cell>
          <cell r="T1719">
            <v>0</v>
          </cell>
        </row>
        <row r="1720">
          <cell r="A1720">
            <v>5762</v>
          </cell>
          <cell r="B1720" t="str">
            <v>4250</v>
          </cell>
          <cell r="C1720">
            <v>760010029</v>
          </cell>
          <cell r="D1720" t="str">
            <v>760</v>
          </cell>
          <cell r="E1720" t="str">
            <v>76001</v>
          </cell>
          <cell r="F1720" t="str">
            <v>Telefon Giderleri</v>
          </cell>
          <cell r="G1720" t="str">
            <v>7600100294250</v>
          </cell>
          <cell r="H1720">
            <v>343.2</v>
          </cell>
          <cell r="I1720">
            <v>0</v>
          </cell>
          <cell r="J1720">
            <v>-343.2</v>
          </cell>
          <cell r="K1720">
            <v>0</v>
          </cell>
          <cell r="L1720">
            <v>0</v>
          </cell>
          <cell r="M1720">
            <v>0</v>
          </cell>
          <cell r="N1720">
            <v>0</v>
          </cell>
          <cell r="O1720">
            <v>0</v>
          </cell>
          <cell r="P1720">
            <v>0</v>
          </cell>
          <cell r="Q1720">
            <v>0</v>
          </cell>
          <cell r="R1720">
            <v>0</v>
          </cell>
          <cell r="S1720">
            <v>0</v>
          </cell>
          <cell r="T1720">
            <v>0</v>
          </cell>
        </row>
        <row r="1721">
          <cell r="A1721">
            <v>5762</v>
          </cell>
          <cell r="B1721" t="str">
            <v>4250</v>
          </cell>
          <cell r="C1721">
            <v>760050002</v>
          </cell>
          <cell r="D1721" t="str">
            <v>760</v>
          </cell>
          <cell r="E1721" t="str">
            <v>76005</v>
          </cell>
          <cell r="F1721" t="str">
            <v>Telefon Giderleri</v>
          </cell>
          <cell r="G1721" t="str">
            <v>7600500024250</v>
          </cell>
          <cell r="H1721">
            <v>0</v>
          </cell>
          <cell r="I1721">
            <v>502.96</v>
          </cell>
          <cell r="J1721">
            <v>-502.96</v>
          </cell>
          <cell r="K1721">
            <v>0</v>
          </cell>
          <cell r="L1721">
            <v>0</v>
          </cell>
          <cell r="M1721">
            <v>0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0</v>
          </cell>
          <cell r="S1721">
            <v>0</v>
          </cell>
          <cell r="T1721">
            <v>0</v>
          </cell>
        </row>
        <row r="1722">
          <cell r="A1722">
            <v>5762</v>
          </cell>
          <cell r="B1722" t="str">
            <v>4500</v>
          </cell>
          <cell r="C1722">
            <v>760050002</v>
          </cell>
          <cell r="D1722" t="str">
            <v>760</v>
          </cell>
          <cell r="E1722" t="str">
            <v>76005</v>
          </cell>
          <cell r="F1722" t="str">
            <v>Telefon Giderleri</v>
          </cell>
          <cell r="G1722" t="str">
            <v>7600500024500</v>
          </cell>
          <cell r="H1722">
            <v>88.88</v>
          </cell>
          <cell r="I1722">
            <v>-88.88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</row>
        <row r="1723">
          <cell r="A1723">
            <v>5762</v>
          </cell>
          <cell r="B1723" t="str">
            <v>4600</v>
          </cell>
          <cell r="C1723">
            <v>760050002</v>
          </cell>
          <cell r="D1723" t="str">
            <v>760</v>
          </cell>
          <cell r="E1723" t="str">
            <v>76005</v>
          </cell>
          <cell r="F1723" t="str">
            <v>Telefon Giderleri</v>
          </cell>
          <cell r="G1723" t="str">
            <v>7600500024600</v>
          </cell>
          <cell r="H1723">
            <v>83.63</v>
          </cell>
          <cell r="I1723">
            <v>-83.63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0</v>
          </cell>
          <cell r="R1723">
            <v>0</v>
          </cell>
          <cell r="S1723">
            <v>0</v>
          </cell>
          <cell r="T1723">
            <v>0</v>
          </cell>
        </row>
        <row r="1724">
          <cell r="A1724">
            <v>5762</v>
          </cell>
          <cell r="B1724" t="str">
            <v>5100</v>
          </cell>
          <cell r="C1724">
            <v>770010029</v>
          </cell>
          <cell r="D1724" t="str">
            <v>770</v>
          </cell>
          <cell r="E1724" t="str">
            <v>77001</v>
          </cell>
          <cell r="F1724" t="str">
            <v>Telefon Giderleri</v>
          </cell>
          <cell r="G1724" t="str">
            <v>7700100295100</v>
          </cell>
          <cell r="H1724">
            <v>126.41</v>
          </cell>
          <cell r="I1724">
            <v>125.49</v>
          </cell>
          <cell r="J1724">
            <v>-251.9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0</v>
          </cell>
          <cell r="S1724">
            <v>0</v>
          </cell>
          <cell r="T1724">
            <v>0</v>
          </cell>
        </row>
        <row r="1725">
          <cell r="A1725">
            <v>5762</v>
          </cell>
          <cell r="B1725" t="str">
            <v>5100</v>
          </cell>
          <cell r="C1725">
            <v>770050002</v>
          </cell>
          <cell r="D1725" t="str">
            <v>770</v>
          </cell>
          <cell r="E1725" t="str">
            <v>77005</v>
          </cell>
          <cell r="F1725" t="str">
            <v>Telefon Giderleri</v>
          </cell>
          <cell r="G1725" t="str">
            <v>7700500025100</v>
          </cell>
          <cell r="H1725">
            <v>12893.91</v>
          </cell>
          <cell r="I1725">
            <v>708.42</v>
          </cell>
          <cell r="J1725">
            <v>-13602.33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0</v>
          </cell>
          <cell r="Q1725">
            <v>0</v>
          </cell>
          <cell r="R1725">
            <v>0</v>
          </cell>
          <cell r="S1725">
            <v>0</v>
          </cell>
          <cell r="T1725">
            <v>0</v>
          </cell>
        </row>
        <row r="1726">
          <cell r="A1726">
            <v>5762</v>
          </cell>
          <cell r="B1726" t="str">
            <v>6100</v>
          </cell>
          <cell r="C1726">
            <v>770050002</v>
          </cell>
          <cell r="D1726" t="str">
            <v>770</v>
          </cell>
          <cell r="E1726" t="str">
            <v>77005</v>
          </cell>
          <cell r="F1726" t="str">
            <v>Telefon Giderleri</v>
          </cell>
          <cell r="G1726" t="str">
            <v>7700500026100</v>
          </cell>
          <cell r="H1726">
            <v>55.63</v>
          </cell>
          <cell r="I1726">
            <v>381.2</v>
          </cell>
          <cell r="J1726">
            <v>-436.83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0</v>
          </cell>
          <cell r="P1726">
            <v>0</v>
          </cell>
          <cell r="Q1726">
            <v>0</v>
          </cell>
          <cell r="R1726">
            <v>0</v>
          </cell>
          <cell r="S1726">
            <v>0</v>
          </cell>
          <cell r="T1726">
            <v>0</v>
          </cell>
        </row>
        <row r="1727">
          <cell r="A1727">
            <v>5762</v>
          </cell>
          <cell r="B1727" t="str">
            <v>7100</v>
          </cell>
          <cell r="C1727">
            <v>770010029</v>
          </cell>
          <cell r="D1727" t="str">
            <v>770</v>
          </cell>
          <cell r="E1727" t="str">
            <v>77001</v>
          </cell>
          <cell r="F1727" t="str">
            <v>Telefon Giderleri</v>
          </cell>
          <cell r="G1727" t="str">
            <v>7700100297100</v>
          </cell>
          <cell r="H1727">
            <v>2585.25</v>
          </cell>
          <cell r="I1727">
            <v>0</v>
          </cell>
          <cell r="J1727">
            <v>-2585.25</v>
          </cell>
          <cell r="K1727">
            <v>0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0</v>
          </cell>
          <cell r="T1727">
            <v>0</v>
          </cell>
        </row>
        <row r="1728">
          <cell r="A1728">
            <v>5762</v>
          </cell>
          <cell r="B1728" t="str">
            <v>7100</v>
          </cell>
          <cell r="C1728">
            <v>770050002</v>
          </cell>
          <cell r="D1728" t="str">
            <v>770</v>
          </cell>
          <cell r="E1728" t="str">
            <v>77005</v>
          </cell>
          <cell r="F1728" t="str">
            <v>Telefon Giderleri</v>
          </cell>
          <cell r="G1728" t="str">
            <v>7700500027100</v>
          </cell>
          <cell r="H1728">
            <v>3419.79</v>
          </cell>
          <cell r="I1728">
            <v>8470.4500000000007</v>
          </cell>
          <cell r="J1728">
            <v>-11890.24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0</v>
          </cell>
          <cell r="T1728">
            <v>0</v>
          </cell>
        </row>
        <row r="1729">
          <cell r="A1729">
            <v>5762</v>
          </cell>
          <cell r="B1729" t="str">
            <v>7150</v>
          </cell>
          <cell r="C1729">
            <v>760050002</v>
          </cell>
          <cell r="D1729" t="str">
            <v>760</v>
          </cell>
          <cell r="E1729" t="str">
            <v>76005</v>
          </cell>
          <cell r="F1729" t="str">
            <v>Telefon Giderleri</v>
          </cell>
          <cell r="G1729" t="str">
            <v>7600500027150</v>
          </cell>
          <cell r="H1729">
            <v>123.8</v>
          </cell>
          <cell r="I1729">
            <v>-123.8</v>
          </cell>
          <cell r="J1729">
            <v>0</v>
          </cell>
          <cell r="K1729">
            <v>0</v>
          </cell>
          <cell r="L1729">
            <v>0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0</v>
          </cell>
          <cell r="R1729">
            <v>0</v>
          </cell>
          <cell r="S1729">
            <v>0</v>
          </cell>
          <cell r="T1729">
            <v>0</v>
          </cell>
        </row>
        <row r="1730">
          <cell r="A1730">
            <v>5762</v>
          </cell>
          <cell r="B1730" t="str">
            <v>7150</v>
          </cell>
          <cell r="C1730">
            <v>770050002</v>
          </cell>
          <cell r="D1730" t="str">
            <v>770</v>
          </cell>
          <cell r="E1730" t="str">
            <v>77005</v>
          </cell>
          <cell r="F1730" t="str">
            <v>Telefon Giderleri</v>
          </cell>
          <cell r="G1730" t="str">
            <v>7700500027150</v>
          </cell>
          <cell r="H1730">
            <v>0</v>
          </cell>
          <cell r="I1730">
            <v>151.63</v>
          </cell>
          <cell r="J1730">
            <v>-151.63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0</v>
          </cell>
          <cell r="R1730">
            <v>0</v>
          </cell>
          <cell r="S1730">
            <v>0</v>
          </cell>
          <cell r="T1730">
            <v>0</v>
          </cell>
        </row>
        <row r="1731">
          <cell r="A1731">
            <v>5762</v>
          </cell>
          <cell r="B1731" t="str">
            <v>7200</v>
          </cell>
          <cell r="C1731">
            <v>770050002</v>
          </cell>
          <cell r="D1731" t="str">
            <v>770</v>
          </cell>
          <cell r="E1731" t="str">
            <v>77005</v>
          </cell>
          <cell r="F1731" t="str">
            <v>Telefon Giderleri</v>
          </cell>
          <cell r="G1731" t="str">
            <v>7700500027200</v>
          </cell>
          <cell r="H1731">
            <v>92.64</v>
          </cell>
          <cell r="I1731">
            <v>273.70999999999998</v>
          </cell>
          <cell r="J1731">
            <v>-366.35</v>
          </cell>
          <cell r="K1731">
            <v>0</v>
          </cell>
          <cell r="L1731">
            <v>0</v>
          </cell>
          <cell r="M1731">
            <v>0</v>
          </cell>
          <cell r="N1731">
            <v>0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0</v>
          </cell>
        </row>
        <row r="1732">
          <cell r="A1732">
            <v>5762</v>
          </cell>
          <cell r="B1732" t="str">
            <v>7251</v>
          </cell>
          <cell r="C1732">
            <v>770050002</v>
          </cell>
          <cell r="D1732" t="str">
            <v>770</v>
          </cell>
          <cell r="E1732" t="str">
            <v>77005</v>
          </cell>
          <cell r="F1732" t="str">
            <v>Telefon Giderleri</v>
          </cell>
          <cell r="G1732" t="str">
            <v>7700500027251</v>
          </cell>
          <cell r="H1732">
            <v>49.58</v>
          </cell>
          <cell r="I1732">
            <v>88.15</v>
          </cell>
          <cell r="J1732">
            <v>-137.72999999999999</v>
          </cell>
          <cell r="K1732">
            <v>0</v>
          </cell>
          <cell r="L1732">
            <v>0</v>
          </cell>
          <cell r="M1732">
            <v>0</v>
          </cell>
          <cell r="N1732">
            <v>0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0</v>
          </cell>
          <cell r="T1732">
            <v>0</v>
          </cell>
        </row>
        <row r="1733">
          <cell r="A1733">
            <v>5762</v>
          </cell>
          <cell r="B1733" t="str">
            <v>7252</v>
          </cell>
          <cell r="C1733">
            <v>770010029</v>
          </cell>
          <cell r="D1733" t="str">
            <v>770</v>
          </cell>
          <cell r="E1733" t="str">
            <v>77001</v>
          </cell>
          <cell r="F1733" t="str">
            <v>Telefon Giderleri</v>
          </cell>
          <cell r="G1733" t="str">
            <v>7700100297252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</row>
        <row r="1734">
          <cell r="A1734">
            <v>5762</v>
          </cell>
          <cell r="B1734" t="str">
            <v>7252</v>
          </cell>
          <cell r="C1734">
            <v>770050002</v>
          </cell>
          <cell r="D1734" t="str">
            <v>770</v>
          </cell>
          <cell r="E1734" t="str">
            <v>77005</v>
          </cell>
          <cell r="F1734" t="str">
            <v>Telefon Giderleri</v>
          </cell>
          <cell r="G1734" t="str">
            <v>7700500027252</v>
          </cell>
          <cell r="H1734">
            <v>197.74</v>
          </cell>
          <cell r="I1734">
            <v>150.27000000000001</v>
          </cell>
          <cell r="J1734">
            <v>-348.01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0</v>
          </cell>
          <cell r="T1734">
            <v>0</v>
          </cell>
        </row>
        <row r="1735">
          <cell r="A1735">
            <v>5781</v>
          </cell>
          <cell r="B1735" t="str">
            <v>4600</v>
          </cell>
          <cell r="C1735">
            <v>760070022</v>
          </cell>
          <cell r="D1735" t="str">
            <v>760</v>
          </cell>
          <cell r="E1735" t="str">
            <v>76007</v>
          </cell>
          <cell r="F1735" t="str">
            <v>Piyasa Araştırma Giderleri</v>
          </cell>
          <cell r="G1735" t="str">
            <v>7600700224600</v>
          </cell>
          <cell r="H1735">
            <v>285.5</v>
          </cell>
          <cell r="I1735">
            <v>327.81</v>
          </cell>
          <cell r="J1735">
            <v>20281.46</v>
          </cell>
          <cell r="K1735">
            <v>1953.38</v>
          </cell>
          <cell r="L1735">
            <v>1918</v>
          </cell>
          <cell r="M1735">
            <v>23381.15</v>
          </cell>
          <cell r="N1735">
            <v>-8399.08</v>
          </cell>
          <cell r="O1735">
            <v>3810.08</v>
          </cell>
          <cell r="P1735">
            <v>-7885.34</v>
          </cell>
          <cell r="Q1735">
            <v>860.3</v>
          </cell>
          <cell r="R1735">
            <v>13325.3</v>
          </cell>
          <cell r="S1735">
            <v>0</v>
          </cell>
          <cell r="T1735">
            <v>49858.559999999998</v>
          </cell>
        </row>
        <row r="1736">
          <cell r="A1736">
            <v>5801</v>
          </cell>
          <cell r="B1736" t="str">
            <v>7100</v>
          </cell>
          <cell r="C1736">
            <v>770070020</v>
          </cell>
          <cell r="D1736" t="str">
            <v>770</v>
          </cell>
          <cell r="E1736" t="str">
            <v>77007</v>
          </cell>
          <cell r="F1736" t="str">
            <v>Bağış ve Yrd Gid.-Meme Kanseri</v>
          </cell>
          <cell r="G1736" t="str">
            <v>7700700207100</v>
          </cell>
          <cell r="H1736">
            <v>0</v>
          </cell>
          <cell r="I1736">
            <v>0</v>
          </cell>
          <cell r="J1736">
            <v>17200.34</v>
          </cell>
          <cell r="K1736">
            <v>10502.87</v>
          </cell>
          <cell r="L1736">
            <v>5770.37</v>
          </cell>
          <cell r="M1736">
            <v>31792.68</v>
          </cell>
          <cell r="N1736">
            <v>4064.81</v>
          </cell>
          <cell r="O1736">
            <v>3653.26</v>
          </cell>
          <cell r="P1736">
            <v>5601.9</v>
          </cell>
          <cell r="Q1736">
            <v>14547.72</v>
          </cell>
          <cell r="R1736">
            <v>17164.89</v>
          </cell>
          <cell r="S1736">
            <v>0</v>
          </cell>
          <cell r="T1736">
            <v>110298.84</v>
          </cell>
        </row>
        <row r="1737">
          <cell r="A1737">
            <v>5802</v>
          </cell>
          <cell r="B1737" t="str">
            <v>3350</v>
          </cell>
          <cell r="C1737">
            <v>760120006</v>
          </cell>
          <cell r="D1737" t="str">
            <v>760</v>
          </cell>
          <cell r="E1737" t="str">
            <v>76012</v>
          </cell>
          <cell r="F1737" t="str">
            <v>Taşıma Sigortaları</v>
          </cell>
          <cell r="G1737" t="str">
            <v>7601200063350</v>
          </cell>
          <cell r="H1737">
            <v>1.75</v>
          </cell>
          <cell r="I1737">
            <v>1.75</v>
          </cell>
          <cell r="J1737">
            <v>1.75</v>
          </cell>
          <cell r="K1737">
            <v>1.75</v>
          </cell>
          <cell r="L1737">
            <v>1.75</v>
          </cell>
          <cell r="M1737">
            <v>1.75</v>
          </cell>
          <cell r="N1737">
            <v>1.75</v>
          </cell>
          <cell r="O1737">
            <v>1.75</v>
          </cell>
          <cell r="P1737">
            <v>479.03</v>
          </cell>
          <cell r="Q1737">
            <v>956.3</v>
          </cell>
          <cell r="R1737">
            <v>988.11</v>
          </cell>
          <cell r="S1737">
            <v>0</v>
          </cell>
          <cell r="T1737">
            <v>2437.44</v>
          </cell>
        </row>
        <row r="1738">
          <cell r="A1738">
            <v>5802</v>
          </cell>
          <cell r="B1738" t="str">
            <v>7100</v>
          </cell>
          <cell r="C1738">
            <v>770120009</v>
          </cell>
          <cell r="D1738" t="str">
            <v>770</v>
          </cell>
          <cell r="E1738" t="str">
            <v>77012</v>
          </cell>
          <cell r="F1738" t="str">
            <v>Mali Mesuliyet Sigortaları</v>
          </cell>
          <cell r="G1738" t="str">
            <v>7701200097100</v>
          </cell>
          <cell r="H1738">
            <v>0</v>
          </cell>
          <cell r="I1738">
            <v>954.91</v>
          </cell>
          <cell r="J1738">
            <v>0</v>
          </cell>
          <cell r="K1738">
            <v>0</v>
          </cell>
          <cell r="L1738">
            <v>0</v>
          </cell>
          <cell r="M1738">
            <v>6052.6</v>
          </cell>
          <cell r="N1738">
            <v>1377.21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8384.7199999999993</v>
          </cell>
        </row>
        <row r="1739">
          <cell r="A1739">
            <v>5802</v>
          </cell>
          <cell r="B1739" t="str">
            <v>7250</v>
          </cell>
          <cell r="C1739">
            <v>770120001</v>
          </cell>
          <cell r="D1739" t="str">
            <v>770</v>
          </cell>
          <cell r="E1739" t="str">
            <v>77012</v>
          </cell>
          <cell r="F1739" t="str">
            <v>Bina Sigortası</v>
          </cell>
          <cell r="G1739" t="str">
            <v>7701200017250</v>
          </cell>
          <cell r="H1739">
            <v>11079.49</v>
          </cell>
          <cell r="I1739">
            <v>10330.4</v>
          </cell>
          <cell r="J1739">
            <v>8447.15</v>
          </cell>
          <cell r="K1739">
            <v>8197.43</v>
          </cell>
          <cell r="L1739">
            <v>8199.89</v>
          </cell>
          <cell r="M1739">
            <v>8197.43</v>
          </cell>
          <cell r="N1739">
            <v>8199.89</v>
          </cell>
          <cell r="O1739">
            <v>8199.89</v>
          </cell>
          <cell r="P1739">
            <v>8197.43</v>
          </cell>
          <cell r="Q1739">
            <v>14984.66</v>
          </cell>
          <cell r="R1739">
            <v>11552.97</v>
          </cell>
          <cell r="S1739">
            <v>0</v>
          </cell>
          <cell r="T1739">
            <v>105586.63</v>
          </cell>
        </row>
        <row r="1740">
          <cell r="A1740">
            <v>5802</v>
          </cell>
          <cell r="B1740" t="str">
            <v>7250</v>
          </cell>
          <cell r="C1740">
            <v>770120004</v>
          </cell>
          <cell r="D1740" t="str">
            <v>770</v>
          </cell>
          <cell r="E1740" t="str">
            <v>77012</v>
          </cell>
          <cell r="F1740" t="str">
            <v>Demirbaş Sigortaları</v>
          </cell>
          <cell r="G1740" t="str">
            <v>7701200047250</v>
          </cell>
          <cell r="H1740">
            <v>711.07</v>
          </cell>
          <cell r="I1740">
            <v>700.98</v>
          </cell>
          <cell r="J1740">
            <v>788.8</v>
          </cell>
          <cell r="K1740">
            <v>785.04</v>
          </cell>
          <cell r="L1740">
            <v>839.54</v>
          </cell>
          <cell r="M1740">
            <v>835.76</v>
          </cell>
          <cell r="N1740">
            <v>839.54</v>
          </cell>
          <cell r="O1740">
            <v>839.54</v>
          </cell>
          <cell r="P1740">
            <v>1791.41</v>
          </cell>
          <cell r="Q1740">
            <v>2560.9899999999998</v>
          </cell>
          <cell r="R1740">
            <v>2637.14</v>
          </cell>
          <cell r="S1740">
            <v>0</v>
          </cell>
          <cell r="T1740">
            <v>13329.81</v>
          </cell>
        </row>
        <row r="1741">
          <cell r="A1741">
            <v>5802</v>
          </cell>
          <cell r="B1741" t="str">
            <v>7250</v>
          </cell>
          <cell r="C1741">
            <v>770120009</v>
          </cell>
          <cell r="D1741" t="str">
            <v>770</v>
          </cell>
          <cell r="E1741" t="str">
            <v>77012</v>
          </cell>
          <cell r="F1741" t="str">
            <v>Mali Mesuliyet Sigortaları</v>
          </cell>
          <cell r="G1741" t="str">
            <v>7701200097250</v>
          </cell>
          <cell r="H1741">
            <v>954.91</v>
          </cell>
          <cell r="I1741">
            <v>0.02</v>
          </cell>
          <cell r="J1741">
            <v>954.47</v>
          </cell>
          <cell r="K1741">
            <v>954.89</v>
          </cell>
          <cell r="L1741">
            <v>954.89</v>
          </cell>
          <cell r="M1741">
            <v>-3819.18</v>
          </cell>
          <cell r="N1741">
            <v>0</v>
          </cell>
          <cell r="O1741">
            <v>0</v>
          </cell>
          <cell r="P1741">
            <v>0</v>
          </cell>
          <cell r="Q1741">
            <v>1333.12</v>
          </cell>
          <cell r="R1741">
            <v>1377.21</v>
          </cell>
          <cell r="S1741">
            <v>0</v>
          </cell>
          <cell r="T1741">
            <v>2710.33</v>
          </cell>
        </row>
        <row r="1742">
          <cell r="A1742">
            <v>5802</v>
          </cell>
          <cell r="B1742" t="str">
            <v>7251</v>
          </cell>
          <cell r="C1742">
            <v>770120009</v>
          </cell>
          <cell r="D1742" t="str">
            <v>770</v>
          </cell>
          <cell r="E1742" t="str">
            <v>77012</v>
          </cell>
          <cell r="F1742" t="str">
            <v>Mali Mesuliyet Sigortaları</v>
          </cell>
          <cell r="G1742" t="str">
            <v>7701200097251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0</v>
          </cell>
          <cell r="O1742">
            <v>1377.21</v>
          </cell>
          <cell r="P1742">
            <v>1333.12</v>
          </cell>
          <cell r="Q1742">
            <v>0</v>
          </cell>
          <cell r="R1742">
            <v>0</v>
          </cell>
          <cell r="S1742">
            <v>0</v>
          </cell>
          <cell r="T1742">
            <v>2710.33</v>
          </cell>
        </row>
        <row r="1743">
          <cell r="A1743">
            <v>5819</v>
          </cell>
          <cell r="B1743" t="str">
            <v>1101</v>
          </cell>
          <cell r="C1743">
            <v>760100006</v>
          </cell>
          <cell r="D1743" t="str">
            <v>760</v>
          </cell>
          <cell r="E1743" t="str">
            <v>76010</v>
          </cell>
          <cell r="F1743" t="str">
            <v>Noter Giderleri</v>
          </cell>
          <cell r="G1743" t="str">
            <v>7601000061101</v>
          </cell>
          <cell r="H1743">
            <v>0</v>
          </cell>
          <cell r="I1743">
            <v>263.33</v>
          </cell>
          <cell r="J1743">
            <v>241.91</v>
          </cell>
          <cell r="K1743">
            <v>-505.24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0</v>
          </cell>
        </row>
        <row r="1744">
          <cell r="A1744">
            <v>5819</v>
          </cell>
          <cell r="B1744" t="str">
            <v>1150</v>
          </cell>
          <cell r="C1744">
            <v>760100003</v>
          </cell>
          <cell r="D1744" t="str">
            <v>760</v>
          </cell>
          <cell r="E1744" t="str">
            <v>76010</v>
          </cell>
          <cell r="F1744" t="str">
            <v>Müşavirlik Giderleri</v>
          </cell>
          <cell r="G1744" t="str">
            <v>7601000031150</v>
          </cell>
          <cell r="H1744">
            <v>379</v>
          </cell>
          <cell r="I1744">
            <v>0</v>
          </cell>
          <cell r="J1744">
            <v>0</v>
          </cell>
          <cell r="K1744">
            <v>2050</v>
          </cell>
          <cell r="L1744">
            <v>265</v>
          </cell>
          <cell r="M1744">
            <v>0</v>
          </cell>
          <cell r="N1744">
            <v>150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2844</v>
          </cell>
        </row>
        <row r="1745">
          <cell r="A1745">
            <v>5819</v>
          </cell>
          <cell r="B1745" t="str">
            <v>1150</v>
          </cell>
          <cell r="C1745">
            <v>760100006</v>
          </cell>
          <cell r="D1745" t="str">
            <v>760</v>
          </cell>
          <cell r="E1745" t="str">
            <v>76010</v>
          </cell>
          <cell r="F1745" t="str">
            <v>Noter Giderleri</v>
          </cell>
          <cell r="G1745" t="str">
            <v>7601000061150</v>
          </cell>
          <cell r="H1745">
            <v>35.25</v>
          </cell>
          <cell r="I1745">
            <v>-35.25</v>
          </cell>
          <cell r="J1745">
            <v>266.3</v>
          </cell>
          <cell r="K1745">
            <v>-266.3</v>
          </cell>
          <cell r="L1745">
            <v>0</v>
          </cell>
          <cell r="M1745">
            <v>0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0</v>
          </cell>
          <cell r="S1745">
            <v>0</v>
          </cell>
          <cell r="T1745">
            <v>0</v>
          </cell>
        </row>
        <row r="1746">
          <cell r="A1746">
            <v>5819</v>
          </cell>
          <cell r="B1746" t="str">
            <v>3400</v>
          </cell>
          <cell r="C1746">
            <v>760100006</v>
          </cell>
          <cell r="D1746" t="str">
            <v>760</v>
          </cell>
          <cell r="E1746" t="str">
            <v>76010</v>
          </cell>
          <cell r="F1746" t="str">
            <v>Noter Giderleri</v>
          </cell>
          <cell r="G1746" t="str">
            <v>7601000063400</v>
          </cell>
          <cell r="H1746">
            <v>0</v>
          </cell>
          <cell r="I1746">
            <v>0</v>
          </cell>
          <cell r="J1746">
            <v>69.349999999999994</v>
          </cell>
          <cell r="K1746">
            <v>-69.349999999999994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0</v>
          </cell>
          <cell r="T1746">
            <v>0</v>
          </cell>
        </row>
        <row r="1747">
          <cell r="A1747">
            <v>5819</v>
          </cell>
          <cell r="B1747" t="str">
            <v>4250</v>
          </cell>
          <cell r="C1747">
            <v>760100003</v>
          </cell>
          <cell r="D1747" t="str">
            <v>760</v>
          </cell>
          <cell r="E1747" t="str">
            <v>76010</v>
          </cell>
          <cell r="F1747" t="str">
            <v>Müşavirlik Giderleri</v>
          </cell>
          <cell r="G1747" t="str">
            <v>7601000034250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85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0</v>
          </cell>
          <cell r="T1747">
            <v>85</v>
          </cell>
        </row>
        <row r="1748">
          <cell r="A1748">
            <v>5819</v>
          </cell>
          <cell r="B1748" t="str">
            <v>5100</v>
          </cell>
          <cell r="C1748">
            <v>770100007</v>
          </cell>
          <cell r="D1748" t="str">
            <v>770</v>
          </cell>
          <cell r="E1748" t="str">
            <v>77010</v>
          </cell>
          <cell r="F1748" t="str">
            <v>Noter Giderleri</v>
          </cell>
          <cell r="G1748" t="str">
            <v>7701000075100</v>
          </cell>
          <cell r="H1748">
            <v>45.86</v>
          </cell>
          <cell r="I1748">
            <v>-45.86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0</v>
          </cell>
          <cell r="T1748">
            <v>0</v>
          </cell>
        </row>
        <row r="1749">
          <cell r="A1749">
            <v>5819</v>
          </cell>
          <cell r="B1749" t="str">
            <v>6100</v>
          </cell>
          <cell r="C1749">
            <v>770100004</v>
          </cell>
          <cell r="D1749" t="str">
            <v>770</v>
          </cell>
          <cell r="E1749" t="str">
            <v>77010</v>
          </cell>
          <cell r="F1749" t="str">
            <v>Müşavirlik Giderleri</v>
          </cell>
          <cell r="G1749" t="str">
            <v>7701000046100</v>
          </cell>
          <cell r="H1749">
            <v>0</v>
          </cell>
          <cell r="I1749">
            <v>6860</v>
          </cell>
          <cell r="J1749">
            <v>0</v>
          </cell>
          <cell r="K1749">
            <v>-6860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0</v>
          </cell>
          <cell r="T1749">
            <v>0</v>
          </cell>
        </row>
        <row r="1750">
          <cell r="A1750">
            <v>5819</v>
          </cell>
          <cell r="B1750" t="str">
            <v>6100</v>
          </cell>
          <cell r="C1750">
            <v>770100007</v>
          </cell>
          <cell r="D1750" t="str">
            <v>770</v>
          </cell>
          <cell r="E1750" t="str">
            <v>77010</v>
          </cell>
          <cell r="F1750" t="str">
            <v>Noter Giderleri</v>
          </cell>
          <cell r="G1750" t="str">
            <v>7701000076100</v>
          </cell>
          <cell r="H1750">
            <v>136.49</v>
          </cell>
          <cell r="I1750">
            <v>-115.53</v>
          </cell>
          <cell r="J1750">
            <v>0</v>
          </cell>
          <cell r="K1750">
            <v>-20.96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</row>
        <row r="1751">
          <cell r="A1751">
            <v>5819</v>
          </cell>
          <cell r="B1751" t="str">
            <v>6100</v>
          </cell>
          <cell r="C1751">
            <v>770110001</v>
          </cell>
          <cell r="D1751" t="str">
            <v>770</v>
          </cell>
          <cell r="E1751" t="str">
            <v>77011</v>
          </cell>
          <cell r="F1751" t="str">
            <v>Komisyon Giderleri</v>
          </cell>
          <cell r="G1751" t="str">
            <v>7701100016100</v>
          </cell>
          <cell r="H1751">
            <v>0</v>
          </cell>
          <cell r="I1751">
            <v>0</v>
          </cell>
          <cell r="J1751">
            <v>0</v>
          </cell>
          <cell r="K1751">
            <v>0.01</v>
          </cell>
          <cell r="L1751">
            <v>1522.64</v>
          </cell>
          <cell r="M1751">
            <v>-1522.65</v>
          </cell>
          <cell r="N1751">
            <v>1979.34</v>
          </cell>
          <cell r="O1751">
            <v>-2050.56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-71.22</v>
          </cell>
        </row>
        <row r="1752">
          <cell r="A1752">
            <v>5819</v>
          </cell>
          <cell r="B1752" t="str">
            <v>7100</v>
          </cell>
          <cell r="C1752">
            <v>770100004</v>
          </cell>
          <cell r="D1752" t="str">
            <v>770</v>
          </cell>
          <cell r="E1752" t="str">
            <v>77010</v>
          </cell>
          <cell r="F1752" t="str">
            <v>Müşavirlik Giderleri</v>
          </cell>
          <cell r="G1752" t="str">
            <v>7701000047100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175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175</v>
          </cell>
        </row>
        <row r="1753">
          <cell r="A1753">
            <v>5819</v>
          </cell>
          <cell r="B1753" t="str">
            <v>7100</v>
          </cell>
          <cell r="C1753">
            <v>770100007</v>
          </cell>
          <cell r="D1753" t="str">
            <v>770</v>
          </cell>
          <cell r="E1753" t="str">
            <v>77010</v>
          </cell>
          <cell r="F1753" t="str">
            <v>Noter Giderleri</v>
          </cell>
          <cell r="G1753" t="str">
            <v>7701000077100</v>
          </cell>
          <cell r="H1753">
            <v>0</v>
          </cell>
          <cell r="I1753">
            <v>308.05</v>
          </cell>
          <cell r="J1753">
            <v>309</v>
          </cell>
          <cell r="K1753">
            <v>1802.17</v>
          </cell>
          <cell r="L1753">
            <v>518.53</v>
          </cell>
          <cell r="M1753">
            <v>127.54</v>
          </cell>
          <cell r="N1753">
            <v>447.96</v>
          </cell>
          <cell r="O1753">
            <v>322.81</v>
          </cell>
          <cell r="P1753">
            <v>1149.3</v>
          </cell>
          <cell r="Q1753">
            <v>784.49</v>
          </cell>
          <cell r="R1753">
            <v>542.95000000000005</v>
          </cell>
          <cell r="S1753">
            <v>0</v>
          </cell>
          <cell r="T1753">
            <v>6312.8</v>
          </cell>
        </row>
        <row r="1754">
          <cell r="A1754">
            <v>5819</v>
          </cell>
          <cell r="B1754" t="str">
            <v>7150</v>
          </cell>
          <cell r="C1754">
            <v>770100004</v>
          </cell>
          <cell r="D1754" t="str">
            <v>770</v>
          </cell>
          <cell r="E1754" t="str">
            <v>77010</v>
          </cell>
          <cell r="F1754" t="str">
            <v>Müşavirlik Giderleri</v>
          </cell>
          <cell r="G1754" t="str">
            <v>7701000047150</v>
          </cell>
          <cell r="H1754">
            <v>0</v>
          </cell>
          <cell r="I1754">
            <v>0</v>
          </cell>
          <cell r="J1754">
            <v>0</v>
          </cell>
          <cell r="K1754">
            <v>6860</v>
          </cell>
          <cell r="L1754">
            <v>100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6960</v>
          </cell>
        </row>
        <row r="1755">
          <cell r="A1755">
            <v>5819</v>
          </cell>
          <cell r="B1755" t="str">
            <v>7200</v>
          </cell>
          <cell r="C1755">
            <v>770110001</v>
          </cell>
          <cell r="D1755" t="str">
            <v>770</v>
          </cell>
          <cell r="E1755" t="str">
            <v>77011</v>
          </cell>
          <cell r="F1755" t="str">
            <v>Komisyon Giderleri</v>
          </cell>
          <cell r="G1755" t="str">
            <v>7701100017200</v>
          </cell>
          <cell r="H1755">
            <v>1328.3</v>
          </cell>
          <cell r="I1755">
            <v>1317.6</v>
          </cell>
          <cell r="J1755">
            <v>1349.2</v>
          </cell>
          <cell r="K1755">
            <v>1321.8</v>
          </cell>
          <cell r="L1755">
            <v>0</v>
          </cell>
          <cell r="M1755">
            <v>1544.2</v>
          </cell>
          <cell r="N1755">
            <v>3113.2</v>
          </cell>
          <cell r="O1755">
            <v>0</v>
          </cell>
          <cell r="P1755">
            <v>1475.3</v>
          </cell>
          <cell r="Q1755">
            <v>1504.3</v>
          </cell>
          <cell r="R1755">
            <v>0</v>
          </cell>
          <cell r="S1755">
            <v>0</v>
          </cell>
          <cell r="T1755">
            <v>12953.9</v>
          </cell>
        </row>
        <row r="1756">
          <cell r="A1756">
            <v>5819</v>
          </cell>
          <cell r="B1756" t="str">
            <v>7250</v>
          </cell>
          <cell r="C1756">
            <v>760100006</v>
          </cell>
          <cell r="D1756" t="str">
            <v>760</v>
          </cell>
          <cell r="E1756" t="str">
            <v>76010</v>
          </cell>
          <cell r="F1756" t="str">
            <v>Noter Giderleri</v>
          </cell>
          <cell r="G1756" t="str">
            <v>7601000067250</v>
          </cell>
          <cell r="H1756">
            <v>0</v>
          </cell>
          <cell r="I1756">
            <v>319.05</v>
          </cell>
          <cell r="J1756">
            <v>0</v>
          </cell>
          <cell r="K1756">
            <v>-319.05</v>
          </cell>
          <cell r="L1756">
            <v>0</v>
          </cell>
          <cell r="M1756">
            <v>0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0</v>
          </cell>
          <cell r="T1756">
            <v>0</v>
          </cell>
        </row>
        <row r="1757">
          <cell r="A1757">
            <v>5819</v>
          </cell>
          <cell r="B1757" t="str">
            <v>7300</v>
          </cell>
          <cell r="C1757">
            <v>770100004</v>
          </cell>
          <cell r="D1757" t="str">
            <v>770</v>
          </cell>
          <cell r="E1757" t="str">
            <v>77010</v>
          </cell>
          <cell r="F1757" t="str">
            <v>Müşavirlik Giderleri</v>
          </cell>
          <cell r="G1757" t="str">
            <v>7701000047300</v>
          </cell>
          <cell r="H1757">
            <v>6650.2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0</v>
          </cell>
          <cell r="R1757">
            <v>0</v>
          </cell>
          <cell r="S1757">
            <v>0</v>
          </cell>
          <cell r="T1757">
            <v>6650.2</v>
          </cell>
        </row>
        <row r="1758">
          <cell r="A1758">
            <v>5821</v>
          </cell>
          <cell r="B1758" t="str">
            <v>6100</v>
          </cell>
          <cell r="C1758">
            <v>770100002</v>
          </cell>
          <cell r="D1758" t="str">
            <v>770</v>
          </cell>
          <cell r="E1758" t="str">
            <v>77010</v>
          </cell>
          <cell r="F1758" t="str">
            <v>Denetim Giderleri</v>
          </cell>
          <cell r="G1758" t="str">
            <v>7701000026100</v>
          </cell>
          <cell r="H1758">
            <v>41203.64</v>
          </cell>
          <cell r="I1758">
            <v>-41203.64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0</v>
          </cell>
          <cell r="R1758">
            <v>0</v>
          </cell>
          <cell r="S1758">
            <v>0</v>
          </cell>
          <cell r="T1758">
            <v>0</v>
          </cell>
        </row>
        <row r="1759">
          <cell r="A1759">
            <v>5821</v>
          </cell>
          <cell r="B1759" t="str">
            <v>7100</v>
          </cell>
          <cell r="C1759">
            <v>770100002</v>
          </cell>
          <cell r="D1759" t="str">
            <v>770</v>
          </cell>
          <cell r="E1759" t="str">
            <v>77010</v>
          </cell>
          <cell r="F1759" t="str">
            <v>Denetim Giderleri</v>
          </cell>
          <cell r="G1759" t="str">
            <v>7701000027100</v>
          </cell>
          <cell r="H1759">
            <v>0</v>
          </cell>
          <cell r="I1759">
            <v>41203.64</v>
          </cell>
          <cell r="J1759">
            <v>18500</v>
          </cell>
          <cell r="K1759">
            <v>6166.67</v>
          </cell>
          <cell r="L1759">
            <v>10683.17</v>
          </cell>
          <cell r="M1759">
            <v>10011.77</v>
          </cell>
          <cell r="N1759">
            <v>8481.77</v>
          </cell>
          <cell r="O1759">
            <v>6166.67</v>
          </cell>
          <cell r="P1759">
            <v>10644.17</v>
          </cell>
          <cell r="Q1759">
            <v>8341.82</v>
          </cell>
          <cell r="R1759">
            <v>82791.070000000007</v>
          </cell>
          <cell r="S1759">
            <v>0</v>
          </cell>
          <cell r="T1759">
            <v>202990.75</v>
          </cell>
        </row>
        <row r="1760">
          <cell r="A1760">
            <v>5822</v>
          </cell>
          <cell r="B1760" t="str">
            <v>1101</v>
          </cell>
          <cell r="C1760">
            <v>770100006</v>
          </cell>
          <cell r="D1760" t="str">
            <v>770</v>
          </cell>
          <cell r="E1760" t="str">
            <v>77010</v>
          </cell>
          <cell r="F1760" t="str">
            <v>Tercüme Giderleri</v>
          </cell>
          <cell r="G1760" t="str">
            <v>7701000061101</v>
          </cell>
          <cell r="H1760">
            <v>263.33</v>
          </cell>
          <cell r="I1760">
            <v>-263.33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0</v>
          </cell>
          <cell r="O1760">
            <v>0</v>
          </cell>
          <cell r="P1760">
            <v>0</v>
          </cell>
          <cell r="Q1760">
            <v>0</v>
          </cell>
          <cell r="R1760">
            <v>0</v>
          </cell>
          <cell r="S1760">
            <v>0</v>
          </cell>
          <cell r="T1760">
            <v>0</v>
          </cell>
        </row>
        <row r="1761">
          <cell r="A1761">
            <v>5822</v>
          </cell>
          <cell r="B1761" t="str">
            <v>1102</v>
          </cell>
          <cell r="C1761">
            <v>760100005</v>
          </cell>
          <cell r="D1761" t="str">
            <v>760</v>
          </cell>
          <cell r="E1761" t="str">
            <v>76010</v>
          </cell>
          <cell r="F1761" t="str">
            <v>Tercüme Giderleri</v>
          </cell>
          <cell r="G1761" t="str">
            <v>7601000051102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359.1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0</v>
          </cell>
          <cell r="S1761">
            <v>0</v>
          </cell>
          <cell r="T1761">
            <v>359.1</v>
          </cell>
        </row>
        <row r="1762">
          <cell r="A1762">
            <v>5822</v>
          </cell>
          <cell r="B1762" t="str">
            <v>1150</v>
          </cell>
          <cell r="C1762">
            <v>760100001</v>
          </cell>
          <cell r="D1762" t="str">
            <v>760</v>
          </cell>
          <cell r="E1762" t="str">
            <v>76010</v>
          </cell>
          <cell r="F1762" t="str">
            <v>Danışmanlık Giderleri</v>
          </cell>
          <cell r="G1762" t="str">
            <v>7601000011150</v>
          </cell>
          <cell r="H1762">
            <v>2851.33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0</v>
          </cell>
          <cell r="S1762">
            <v>0</v>
          </cell>
          <cell r="T1762">
            <v>2851.33</v>
          </cell>
        </row>
        <row r="1763">
          <cell r="A1763">
            <v>5822</v>
          </cell>
          <cell r="B1763" t="str">
            <v>1150</v>
          </cell>
          <cell r="C1763">
            <v>760100005</v>
          </cell>
          <cell r="D1763" t="str">
            <v>760</v>
          </cell>
          <cell r="E1763" t="str">
            <v>76010</v>
          </cell>
          <cell r="F1763" t="str">
            <v>Tercüme Giderleri</v>
          </cell>
          <cell r="G1763" t="str">
            <v>7601000051150</v>
          </cell>
          <cell r="H1763">
            <v>0</v>
          </cell>
          <cell r="I1763">
            <v>0</v>
          </cell>
          <cell r="J1763">
            <v>383.33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383.33</v>
          </cell>
        </row>
        <row r="1764">
          <cell r="A1764">
            <v>5822</v>
          </cell>
          <cell r="B1764" t="str">
            <v>3100</v>
          </cell>
          <cell r="C1764">
            <v>760100001</v>
          </cell>
          <cell r="D1764" t="str">
            <v>760</v>
          </cell>
          <cell r="E1764" t="str">
            <v>76010</v>
          </cell>
          <cell r="F1764" t="str">
            <v>Danışmanlık Giderleri</v>
          </cell>
          <cell r="G1764" t="str">
            <v>7601000013100</v>
          </cell>
          <cell r="H1764">
            <v>9535.02</v>
          </cell>
          <cell r="I1764">
            <v>6924.11</v>
          </cell>
          <cell r="J1764">
            <v>-14959.13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1500</v>
          </cell>
        </row>
        <row r="1765">
          <cell r="A1765">
            <v>5822</v>
          </cell>
          <cell r="B1765" t="str">
            <v>3150</v>
          </cell>
          <cell r="C1765">
            <v>760100001</v>
          </cell>
          <cell r="D1765" t="str">
            <v>760</v>
          </cell>
          <cell r="E1765" t="str">
            <v>76010</v>
          </cell>
          <cell r="F1765" t="str">
            <v>Danışmanlık Giderleri</v>
          </cell>
          <cell r="G1765" t="str">
            <v>7601000013150</v>
          </cell>
          <cell r="H1765">
            <v>0</v>
          </cell>
          <cell r="I1765">
            <v>398.43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0</v>
          </cell>
          <cell r="T1765">
            <v>398.43</v>
          </cell>
        </row>
        <row r="1766">
          <cell r="A1766">
            <v>5822</v>
          </cell>
          <cell r="B1766" t="str">
            <v>3200</v>
          </cell>
          <cell r="C1766">
            <v>760100001</v>
          </cell>
          <cell r="D1766" t="str">
            <v>760</v>
          </cell>
          <cell r="E1766" t="str">
            <v>76010</v>
          </cell>
          <cell r="F1766" t="str">
            <v>Danışmanlık Giderleri</v>
          </cell>
          <cell r="G1766" t="str">
            <v>7601000013200</v>
          </cell>
          <cell r="H1766">
            <v>1400</v>
          </cell>
          <cell r="I1766">
            <v>1553.19</v>
          </cell>
          <cell r="J1766">
            <v>-2953.19</v>
          </cell>
          <cell r="K1766">
            <v>0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0</v>
          </cell>
          <cell r="T1766">
            <v>0</v>
          </cell>
        </row>
        <row r="1767">
          <cell r="A1767">
            <v>5822</v>
          </cell>
          <cell r="B1767" t="str">
            <v>3250</v>
          </cell>
          <cell r="C1767">
            <v>760100005</v>
          </cell>
          <cell r="D1767" t="str">
            <v>760</v>
          </cell>
          <cell r="E1767" t="str">
            <v>76010</v>
          </cell>
          <cell r="F1767" t="str">
            <v>Tercüme Giderleri</v>
          </cell>
          <cell r="G1767" t="str">
            <v>7601000053250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1084</v>
          </cell>
          <cell r="P1767">
            <v>0</v>
          </cell>
          <cell r="Q1767">
            <v>955</v>
          </cell>
          <cell r="R1767">
            <v>0</v>
          </cell>
          <cell r="S1767">
            <v>0</v>
          </cell>
          <cell r="T1767">
            <v>2039</v>
          </cell>
        </row>
        <row r="1768">
          <cell r="A1768">
            <v>5822</v>
          </cell>
          <cell r="B1768" t="str">
            <v>3400</v>
          </cell>
          <cell r="C1768">
            <v>760100001</v>
          </cell>
          <cell r="D1768" t="str">
            <v>760</v>
          </cell>
          <cell r="E1768" t="str">
            <v>76010</v>
          </cell>
          <cell r="F1768" t="str">
            <v>Danışmanlık Giderleri</v>
          </cell>
          <cell r="G1768" t="str">
            <v>7601000013400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2480</v>
          </cell>
          <cell r="R1768">
            <v>0</v>
          </cell>
          <cell r="S1768">
            <v>0</v>
          </cell>
          <cell r="T1768">
            <v>2480</v>
          </cell>
        </row>
        <row r="1769">
          <cell r="A1769">
            <v>5822</v>
          </cell>
          <cell r="B1769" t="str">
            <v>3400</v>
          </cell>
          <cell r="C1769">
            <v>760100005</v>
          </cell>
          <cell r="D1769" t="str">
            <v>760</v>
          </cell>
          <cell r="E1769" t="str">
            <v>76010</v>
          </cell>
          <cell r="F1769" t="str">
            <v>Tercüme Giderleri</v>
          </cell>
          <cell r="G1769" t="str">
            <v>7601000053400</v>
          </cell>
          <cell r="H1769">
            <v>0</v>
          </cell>
          <cell r="I1769">
            <v>0</v>
          </cell>
          <cell r="J1769">
            <v>0</v>
          </cell>
          <cell r="K1769">
            <v>10</v>
          </cell>
          <cell r="L1769">
            <v>0</v>
          </cell>
          <cell r="M1769">
            <v>0</v>
          </cell>
          <cell r="N1769">
            <v>0</v>
          </cell>
          <cell r="O1769">
            <v>0</v>
          </cell>
          <cell r="P1769">
            <v>0</v>
          </cell>
          <cell r="Q1769">
            <v>0</v>
          </cell>
          <cell r="R1769">
            <v>0</v>
          </cell>
          <cell r="S1769">
            <v>0</v>
          </cell>
          <cell r="T1769">
            <v>10</v>
          </cell>
        </row>
        <row r="1770">
          <cell r="A1770">
            <v>5822</v>
          </cell>
          <cell r="B1770" t="str">
            <v>4100</v>
          </cell>
          <cell r="C1770">
            <v>760070024</v>
          </cell>
          <cell r="D1770" t="str">
            <v>760</v>
          </cell>
          <cell r="E1770" t="str">
            <v>76007</v>
          </cell>
          <cell r="F1770" t="str">
            <v>Internet Tasarım Gideri</v>
          </cell>
          <cell r="G1770" t="str">
            <v>7600700244100</v>
          </cell>
          <cell r="H1770">
            <v>0</v>
          </cell>
          <cell r="I1770">
            <v>0</v>
          </cell>
          <cell r="J1770">
            <v>1500</v>
          </cell>
          <cell r="K1770">
            <v>-1500</v>
          </cell>
          <cell r="L1770">
            <v>0</v>
          </cell>
          <cell r="M1770">
            <v>0</v>
          </cell>
          <cell r="N1770">
            <v>0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</row>
        <row r="1771">
          <cell r="A1771">
            <v>5822</v>
          </cell>
          <cell r="B1771" t="str">
            <v>4100</v>
          </cell>
          <cell r="C1771">
            <v>760100001</v>
          </cell>
          <cell r="D1771" t="str">
            <v>760</v>
          </cell>
          <cell r="E1771" t="str">
            <v>76010</v>
          </cell>
          <cell r="F1771" t="str">
            <v>Danışmanlık Giderleri</v>
          </cell>
          <cell r="G1771" t="str">
            <v>7601000014100</v>
          </cell>
          <cell r="H1771">
            <v>228759.84</v>
          </cell>
          <cell r="I1771">
            <v>-113652.8</v>
          </cell>
          <cell r="J1771">
            <v>52805.25</v>
          </cell>
          <cell r="K1771">
            <v>-167912.29</v>
          </cell>
          <cell r="L1771">
            <v>0</v>
          </cell>
          <cell r="M1771">
            <v>0</v>
          </cell>
          <cell r="N1771">
            <v>0</v>
          </cell>
          <cell r="O1771">
            <v>0</v>
          </cell>
          <cell r="P1771">
            <v>0</v>
          </cell>
          <cell r="Q1771">
            <v>0</v>
          </cell>
          <cell r="R1771">
            <v>0</v>
          </cell>
          <cell r="S1771">
            <v>0</v>
          </cell>
          <cell r="T1771">
            <v>0</v>
          </cell>
        </row>
        <row r="1772">
          <cell r="A1772">
            <v>5822</v>
          </cell>
          <cell r="B1772" t="str">
            <v>4250</v>
          </cell>
          <cell r="C1772">
            <v>760100001</v>
          </cell>
          <cell r="D1772" t="str">
            <v>760</v>
          </cell>
          <cell r="E1772" t="str">
            <v>76010</v>
          </cell>
          <cell r="F1772" t="str">
            <v>Danışmanlık Giderleri</v>
          </cell>
          <cell r="G1772" t="str">
            <v>7601000014250</v>
          </cell>
          <cell r="H1772">
            <v>93857.18</v>
          </cell>
          <cell r="I1772">
            <v>520625</v>
          </cell>
          <cell r="J1772">
            <v>322116.99</v>
          </cell>
          <cell r="K1772">
            <v>-936599.17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</row>
        <row r="1773">
          <cell r="A1773">
            <v>5822</v>
          </cell>
          <cell r="B1773" t="str">
            <v>4500</v>
          </cell>
          <cell r="C1773">
            <v>760070024</v>
          </cell>
          <cell r="D1773" t="str">
            <v>760</v>
          </cell>
          <cell r="E1773" t="str">
            <v>76007</v>
          </cell>
          <cell r="F1773" t="str">
            <v>Internet Tasarım Gideri</v>
          </cell>
          <cell r="G1773" t="str">
            <v>7600700244500</v>
          </cell>
          <cell r="H1773">
            <v>0</v>
          </cell>
          <cell r="I1773">
            <v>0</v>
          </cell>
          <cell r="J1773">
            <v>0</v>
          </cell>
          <cell r="K1773">
            <v>1500</v>
          </cell>
          <cell r="L1773">
            <v>3000</v>
          </cell>
          <cell r="M1773">
            <v>3718.83</v>
          </cell>
          <cell r="N1773">
            <v>2822.99</v>
          </cell>
          <cell r="O1773">
            <v>1043.28</v>
          </cell>
          <cell r="P1773">
            <v>1019.9</v>
          </cell>
          <cell r="Q1773">
            <v>5780.56</v>
          </cell>
          <cell r="R1773">
            <v>7720.66</v>
          </cell>
          <cell r="S1773">
            <v>0</v>
          </cell>
          <cell r="T1773">
            <v>26606.22</v>
          </cell>
        </row>
        <row r="1774">
          <cell r="A1774">
            <v>5822</v>
          </cell>
          <cell r="B1774" t="str">
            <v>5100</v>
          </cell>
          <cell r="C1774">
            <v>770100001</v>
          </cell>
          <cell r="D1774" t="str">
            <v>770</v>
          </cell>
          <cell r="E1774" t="str">
            <v>77010</v>
          </cell>
          <cell r="F1774" t="str">
            <v>Danışmanlık Giderleri</v>
          </cell>
          <cell r="G1774" t="str">
            <v>7701000015100</v>
          </cell>
          <cell r="H1774">
            <v>11062.37</v>
          </cell>
          <cell r="I1774">
            <v>0</v>
          </cell>
          <cell r="J1774">
            <v>2627.6</v>
          </cell>
          <cell r="K1774">
            <v>2690.8</v>
          </cell>
          <cell r="L1774">
            <v>5202.24</v>
          </cell>
          <cell r="M1774">
            <v>8680.75</v>
          </cell>
          <cell r="N1774">
            <v>-16421.400000000001</v>
          </cell>
          <cell r="O1774">
            <v>1502.6</v>
          </cell>
          <cell r="P1774">
            <v>0</v>
          </cell>
          <cell r="Q1774">
            <v>1734.29</v>
          </cell>
          <cell r="R1774">
            <v>0</v>
          </cell>
          <cell r="S1774">
            <v>0</v>
          </cell>
          <cell r="T1774">
            <v>17079.25</v>
          </cell>
        </row>
        <row r="1775">
          <cell r="A1775">
            <v>5822</v>
          </cell>
          <cell r="B1775" t="str">
            <v>6100</v>
          </cell>
          <cell r="C1775">
            <v>770100001</v>
          </cell>
          <cell r="D1775" t="str">
            <v>770</v>
          </cell>
          <cell r="E1775" t="str">
            <v>77010</v>
          </cell>
          <cell r="F1775" t="str">
            <v>Danışmanlık Giderleri</v>
          </cell>
          <cell r="G1775" t="str">
            <v>7701000016100</v>
          </cell>
          <cell r="H1775">
            <v>5694.53</v>
          </cell>
          <cell r="I1775">
            <v>5858.63</v>
          </cell>
          <cell r="J1775">
            <v>-5930.9</v>
          </cell>
          <cell r="K1775">
            <v>0</v>
          </cell>
          <cell r="L1775">
            <v>0</v>
          </cell>
          <cell r="M1775">
            <v>0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0</v>
          </cell>
          <cell r="S1775">
            <v>0</v>
          </cell>
          <cell r="T1775">
            <v>5622.26</v>
          </cell>
        </row>
        <row r="1776">
          <cell r="A1776">
            <v>5822</v>
          </cell>
          <cell r="B1776" t="str">
            <v>7100</v>
          </cell>
          <cell r="C1776">
            <v>770100001</v>
          </cell>
          <cell r="D1776" t="str">
            <v>770</v>
          </cell>
          <cell r="E1776" t="str">
            <v>77010</v>
          </cell>
          <cell r="F1776" t="str">
            <v>Danışmanlık Giderleri</v>
          </cell>
          <cell r="G1776" t="str">
            <v>7701000017100</v>
          </cell>
          <cell r="H1776">
            <v>0</v>
          </cell>
          <cell r="I1776">
            <v>20189.689999999999</v>
          </cell>
          <cell r="J1776">
            <v>0</v>
          </cell>
          <cell r="K1776">
            <v>0</v>
          </cell>
          <cell r="L1776">
            <v>0</v>
          </cell>
          <cell r="M1776">
            <v>0</v>
          </cell>
          <cell r="N1776">
            <v>28440.31</v>
          </cell>
          <cell r="O1776">
            <v>24888.77</v>
          </cell>
          <cell r="P1776">
            <v>0</v>
          </cell>
          <cell r="Q1776">
            <v>0</v>
          </cell>
          <cell r="R1776">
            <v>0</v>
          </cell>
          <cell r="S1776">
            <v>0</v>
          </cell>
          <cell r="T1776">
            <v>73518.77</v>
          </cell>
        </row>
        <row r="1777">
          <cell r="A1777">
            <v>5822</v>
          </cell>
          <cell r="B1777" t="str">
            <v>7100</v>
          </cell>
          <cell r="C1777">
            <v>770100006</v>
          </cell>
          <cell r="D1777" t="str">
            <v>770</v>
          </cell>
          <cell r="E1777" t="str">
            <v>77010</v>
          </cell>
          <cell r="F1777" t="str">
            <v>Tercüme Giderleri</v>
          </cell>
          <cell r="G1777" t="str">
            <v>7701000067100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-89.83</v>
          </cell>
          <cell r="S1777">
            <v>0</v>
          </cell>
          <cell r="T1777">
            <v>-89.83</v>
          </cell>
        </row>
        <row r="1778">
          <cell r="A1778">
            <v>5822</v>
          </cell>
          <cell r="B1778" t="str">
            <v>7150</v>
          </cell>
          <cell r="C1778">
            <v>770100001</v>
          </cell>
          <cell r="D1778" t="str">
            <v>770</v>
          </cell>
          <cell r="E1778" t="str">
            <v>77010</v>
          </cell>
          <cell r="F1778" t="str">
            <v>Danışmanlık Giderleri</v>
          </cell>
          <cell r="G1778" t="str">
            <v>7701000017150</v>
          </cell>
          <cell r="H1778">
            <v>3000</v>
          </cell>
          <cell r="I1778">
            <v>3000</v>
          </cell>
          <cell r="J1778">
            <v>3000</v>
          </cell>
          <cell r="K1778">
            <v>3000</v>
          </cell>
          <cell r="L1778">
            <v>3000</v>
          </cell>
          <cell r="M1778">
            <v>3000</v>
          </cell>
          <cell r="N1778">
            <v>3000</v>
          </cell>
          <cell r="O1778">
            <v>28000</v>
          </cell>
          <cell r="P1778">
            <v>3000</v>
          </cell>
          <cell r="Q1778">
            <v>3000</v>
          </cell>
          <cell r="R1778">
            <v>1558.95</v>
          </cell>
          <cell r="S1778">
            <v>0</v>
          </cell>
          <cell r="T1778">
            <v>56558.95</v>
          </cell>
        </row>
        <row r="1779">
          <cell r="A1779">
            <v>5822</v>
          </cell>
          <cell r="B1779" t="str">
            <v>7150</v>
          </cell>
          <cell r="C1779">
            <v>770100006</v>
          </cell>
          <cell r="D1779" t="str">
            <v>770</v>
          </cell>
          <cell r="E1779" t="str">
            <v>77010</v>
          </cell>
          <cell r="F1779" t="str">
            <v>Tercüme Giderleri</v>
          </cell>
          <cell r="G1779" t="str">
            <v>7701000067150</v>
          </cell>
          <cell r="H1779">
            <v>120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0</v>
          </cell>
          <cell r="P1779">
            <v>0</v>
          </cell>
          <cell r="Q1779">
            <v>224.44</v>
          </cell>
          <cell r="R1779">
            <v>0</v>
          </cell>
          <cell r="S1779">
            <v>0</v>
          </cell>
          <cell r="T1779">
            <v>344.44</v>
          </cell>
        </row>
        <row r="1780">
          <cell r="A1780">
            <v>5822</v>
          </cell>
          <cell r="B1780" t="str">
            <v>7200</v>
          </cell>
          <cell r="C1780">
            <v>770100001</v>
          </cell>
          <cell r="D1780" t="str">
            <v>770</v>
          </cell>
          <cell r="E1780" t="str">
            <v>77010</v>
          </cell>
          <cell r="F1780" t="str">
            <v>Danışmanlık Giderleri</v>
          </cell>
          <cell r="G1780" t="str">
            <v>7701000017200</v>
          </cell>
          <cell r="H1780">
            <v>0</v>
          </cell>
          <cell r="I1780">
            <v>0</v>
          </cell>
          <cell r="J1780">
            <v>15000</v>
          </cell>
          <cell r="K1780">
            <v>0</v>
          </cell>
          <cell r="L1780">
            <v>0</v>
          </cell>
          <cell r="M1780">
            <v>17700</v>
          </cell>
          <cell r="N1780">
            <v>17300</v>
          </cell>
          <cell r="O1780">
            <v>57000</v>
          </cell>
          <cell r="P1780">
            <v>7650</v>
          </cell>
          <cell r="Q1780">
            <v>0</v>
          </cell>
          <cell r="R1780">
            <v>0</v>
          </cell>
          <cell r="S1780">
            <v>0</v>
          </cell>
          <cell r="T1780">
            <v>114650</v>
          </cell>
        </row>
        <row r="1781">
          <cell r="A1781">
            <v>5822</v>
          </cell>
          <cell r="B1781" t="str">
            <v>7200</v>
          </cell>
          <cell r="C1781">
            <v>770100006</v>
          </cell>
          <cell r="D1781" t="str">
            <v>770</v>
          </cell>
          <cell r="E1781" t="str">
            <v>77010</v>
          </cell>
          <cell r="F1781" t="str">
            <v>Tercüme Giderleri</v>
          </cell>
          <cell r="G1781" t="str">
            <v>7701000067200</v>
          </cell>
          <cell r="H1781">
            <v>6347.47</v>
          </cell>
          <cell r="I1781">
            <v>33258.550000000003</v>
          </cell>
          <cell r="J1781">
            <v>5528.05</v>
          </cell>
          <cell r="K1781">
            <v>2424.4</v>
          </cell>
          <cell r="L1781">
            <v>167</v>
          </cell>
          <cell r="M1781">
            <v>158.19</v>
          </cell>
          <cell r="N1781">
            <v>209.86</v>
          </cell>
          <cell r="O1781">
            <v>196</v>
          </cell>
          <cell r="P1781">
            <v>2291</v>
          </cell>
          <cell r="Q1781">
            <v>0</v>
          </cell>
          <cell r="R1781">
            <v>838.25</v>
          </cell>
          <cell r="S1781">
            <v>0</v>
          </cell>
          <cell r="T1781">
            <v>51418.77</v>
          </cell>
        </row>
        <row r="1782">
          <cell r="A1782">
            <v>5822</v>
          </cell>
          <cell r="B1782" t="str">
            <v>7251</v>
          </cell>
          <cell r="C1782">
            <v>770100001</v>
          </cell>
          <cell r="D1782" t="str">
            <v>770</v>
          </cell>
          <cell r="E1782" t="str">
            <v>77010</v>
          </cell>
          <cell r="F1782" t="str">
            <v>Danışmanlık Giderleri</v>
          </cell>
          <cell r="G1782" t="str">
            <v>7701000017251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2643.59</v>
          </cell>
          <cell r="M1782">
            <v>0</v>
          </cell>
          <cell r="N1782">
            <v>3180</v>
          </cell>
          <cell r="O1782">
            <v>0</v>
          </cell>
          <cell r="P1782">
            <v>0</v>
          </cell>
          <cell r="Q1782">
            <v>1800</v>
          </cell>
          <cell r="R1782">
            <v>0</v>
          </cell>
          <cell r="S1782">
            <v>0</v>
          </cell>
          <cell r="T1782">
            <v>7623.59</v>
          </cell>
        </row>
        <row r="1783">
          <cell r="A1783">
            <v>5822</v>
          </cell>
          <cell r="B1783" t="str">
            <v>7251</v>
          </cell>
          <cell r="C1783">
            <v>770100006</v>
          </cell>
          <cell r="D1783" t="str">
            <v>770</v>
          </cell>
          <cell r="E1783" t="str">
            <v>77010</v>
          </cell>
          <cell r="F1783" t="str">
            <v>Tercüme Giderleri</v>
          </cell>
          <cell r="G1783" t="str">
            <v>7701000067251</v>
          </cell>
          <cell r="H1783">
            <v>0</v>
          </cell>
          <cell r="I1783">
            <v>1060</v>
          </cell>
          <cell r="J1783">
            <v>0</v>
          </cell>
          <cell r="K1783">
            <v>0</v>
          </cell>
          <cell r="L1783">
            <v>0</v>
          </cell>
          <cell r="M1783">
            <v>63.33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1123.33</v>
          </cell>
        </row>
        <row r="1784">
          <cell r="A1784">
            <v>5822</v>
          </cell>
          <cell r="B1784" t="str">
            <v>7300</v>
          </cell>
          <cell r="C1784">
            <v>770100001</v>
          </cell>
          <cell r="D1784" t="str">
            <v>770</v>
          </cell>
          <cell r="E1784" t="str">
            <v>77010</v>
          </cell>
          <cell r="F1784" t="str">
            <v>Danışmanlık Giderleri</v>
          </cell>
          <cell r="G1784" t="str">
            <v>7701000017300</v>
          </cell>
          <cell r="H1784">
            <v>0</v>
          </cell>
          <cell r="I1784">
            <v>6531.37</v>
          </cell>
          <cell r="J1784">
            <v>0</v>
          </cell>
          <cell r="K1784">
            <v>204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6735.37</v>
          </cell>
        </row>
        <row r="1785">
          <cell r="A1785">
            <v>5831</v>
          </cell>
          <cell r="B1785" t="str">
            <v>3400</v>
          </cell>
          <cell r="C1785">
            <v>760190003</v>
          </cell>
          <cell r="D1785" t="str">
            <v>760</v>
          </cell>
          <cell r="E1785" t="str">
            <v>76019</v>
          </cell>
          <cell r="F1785" t="str">
            <v>Aidatlar</v>
          </cell>
          <cell r="G1785" t="str">
            <v>7601900033400</v>
          </cell>
          <cell r="H1785">
            <v>0</v>
          </cell>
          <cell r="I1785">
            <v>14</v>
          </cell>
          <cell r="J1785">
            <v>139</v>
          </cell>
          <cell r="K1785">
            <v>8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0</v>
          </cell>
          <cell r="S1785">
            <v>0</v>
          </cell>
          <cell r="T1785">
            <v>161</v>
          </cell>
        </row>
        <row r="1786">
          <cell r="A1786">
            <v>5831</v>
          </cell>
          <cell r="B1786" t="str">
            <v>7100</v>
          </cell>
          <cell r="C1786">
            <v>770190002</v>
          </cell>
          <cell r="D1786" t="str">
            <v>770</v>
          </cell>
          <cell r="E1786" t="str">
            <v>77019</v>
          </cell>
          <cell r="F1786" t="str">
            <v>Aidatlar</v>
          </cell>
          <cell r="G1786" t="str">
            <v>7701900027100</v>
          </cell>
          <cell r="H1786">
            <v>0</v>
          </cell>
          <cell r="I1786">
            <v>2100</v>
          </cell>
          <cell r="J1786">
            <v>3850</v>
          </cell>
          <cell r="K1786">
            <v>1000</v>
          </cell>
          <cell r="L1786">
            <v>500</v>
          </cell>
          <cell r="M1786">
            <v>8960</v>
          </cell>
          <cell r="N1786">
            <v>500</v>
          </cell>
          <cell r="O1786">
            <v>500</v>
          </cell>
          <cell r="P1786">
            <v>2250</v>
          </cell>
          <cell r="Q1786">
            <v>1000</v>
          </cell>
          <cell r="R1786">
            <v>0</v>
          </cell>
          <cell r="S1786">
            <v>0</v>
          </cell>
          <cell r="T1786">
            <v>20660</v>
          </cell>
        </row>
        <row r="1787">
          <cell r="A1787">
            <v>5845</v>
          </cell>
          <cell r="B1787" t="str">
            <v>4100</v>
          </cell>
          <cell r="C1787">
            <v>760080037</v>
          </cell>
          <cell r="D1787" t="str">
            <v>760</v>
          </cell>
          <cell r="E1787" t="str">
            <v>76008</v>
          </cell>
          <cell r="F1787" t="str">
            <v>Garanti Bonus Odül Gideri</v>
          </cell>
          <cell r="G1787" t="str">
            <v>7600800374100</v>
          </cell>
          <cell r="H1787">
            <v>2353.4699999999998</v>
          </cell>
          <cell r="I1787">
            <v>-4706.9399999999996</v>
          </cell>
          <cell r="J1787">
            <v>2353.4699999999998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0</v>
          </cell>
        </row>
        <row r="1788">
          <cell r="A1788">
            <v>5845</v>
          </cell>
          <cell r="B1788" t="str">
            <v>6100</v>
          </cell>
          <cell r="C1788">
            <v>770080036</v>
          </cell>
          <cell r="D1788" t="str">
            <v>770</v>
          </cell>
          <cell r="E1788" t="str">
            <v>77008</v>
          </cell>
          <cell r="F1788" t="str">
            <v>Isbank Isyeri Odul Katkı Payı</v>
          </cell>
          <cell r="G1788" t="str">
            <v>7700800366100</v>
          </cell>
          <cell r="H1788">
            <v>0</v>
          </cell>
          <cell r="I1788">
            <v>0</v>
          </cell>
          <cell r="J1788">
            <v>2603.9</v>
          </cell>
          <cell r="K1788">
            <v>3069.4</v>
          </cell>
          <cell r="L1788">
            <v>2571.46</v>
          </cell>
          <cell r="M1788">
            <v>2308.96</v>
          </cell>
          <cell r="N1788">
            <v>4352.78</v>
          </cell>
          <cell r="O1788">
            <v>3261</v>
          </cell>
          <cell r="P1788">
            <v>1755.84</v>
          </cell>
          <cell r="Q1788">
            <v>2117.46</v>
          </cell>
          <cell r="R1788">
            <v>3886.19</v>
          </cell>
          <cell r="S1788">
            <v>0</v>
          </cell>
          <cell r="T1788">
            <v>25926.99</v>
          </cell>
        </row>
        <row r="1789">
          <cell r="A1789">
            <v>5845</v>
          </cell>
          <cell r="B1789" t="str">
            <v>6100</v>
          </cell>
          <cell r="C1789">
            <v>770080037</v>
          </cell>
          <cell r="D1789" t="str">
            <v>770</v>
          </cell>
          <cell r="E1789" t="str">
            <v>77008</v>
          </cell>
          <cell r="F1789" t="str">
            <v>Garanti Bonus Odül Gideri</v>
          </cell>
          <cell r="G1789" t="str">
            <v>7700800376100</v>
          </cell>
          <cell r="H1789">
            <v>0</v>
          </cell>
          <cell r="I1789">
            <v>8895.33</v>
          </cell>
          <cell r="J1789">
            <v>2968.33</v>
          </cell>
          <cell r="K1789">
            <v>4662.9399999999996</v>
          </cell>
          <cell r="L1789">
            <v>5265.29</v>
          </cell>
          <cell r="M1789">
            <v>4333.68</v>
          </cell>
          <cell r="N1789">
            <v>3205.67</v>
          </cell>
          <cell r="O1789">
            <v>3647</v>
          </cell>
          <cell r="P1789">
            <v>3809.87</v>
          </cell>
          <cell r="Q1789">
            <v>3703.04</v>
          </cell>
          <cell r="R1789">
            <v>5919.25</v>
          </cell>
          <cell r="S1789">
            <v>0</v>
          </cell>
          <cell r="T1789">
            <v>46410.400000000001</v>
          </cell>
        </row>
        <row r="1790">
          <cell r="A1790">
            <v>5845</v>
          </cell>
          <cell r="B1790" t="str">
            <v>6100</v>
          </cell>
          <cell r="C1790">
            <v>770080038</v>
          </cell>
          <cell r="D1790" t="str">
            <v>770</v>
          </cell>
          <cell r="E1790" t="str">
            <v>77008</v>
          </cell>
          <cell r="F1790" t="str">
            <v>YKB Bonus Üye İşyeri Gideri</v>
          </cell>
          <cell r="G1790" t="str">
            <v>7700800386100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5401.34</v>
          </cell>
          <cell r="P1790">
            <v>8014.23</v>
          </cell>
          <cell r="Q1790">
            <v>1275.79</v>
          </cell>
          <cell r="R1790">
            <v>1751.82</v>
          </cell>
          <cell r="S1790">
            <v>0</v>
          </cell>
          <cell r="T1790">
            <v>16443.18</v>
          </cell>
        </row>
        <row r="1791">
          <cell r="A1791">
            <v>5845</v>
          </cell>
          <cell r="B1791" t="str">
            <v>6100</v>
          </cell>
          <cell r="C1791">
            <v>770190003</v>
          </cell>
          <cell r="D1791" t="str">
            <v>770</v>
          </cell>
          <cell r="E1791" t="str">
            <v>77019</v>
          </cell>
          <cell r="F1791" t="str">
            <v>Banka Havale Giderleri</v>
          </cell>
          <cell r="G1791" t="str">
            <v>7701900036100</v>
          </cell>
          <cell r="H1791">
            <v>4278.34</v>
          </cell>
          <cell r="I1791">
            <v>4724.8599999999997</v>
          </cell>
          <cell r="J1791">
            <v>5323.36</v>
          </cell>
          <cell r="K1791">
            <v>6119.7</v>
          </cell>
          <cell r="L1791">
            <v>6395.66</v>
          </cell>
          <cell r="M1791">
            <v>6437.54</v>
          </cell>
          <cell r="N1791">
            <v>6800.95</v>
          </cell>
          <cell r="O1791">
            <v>6305.45</v>
          </cell>
          <cell r="P1791">
            <v>8498.34</v>
          </cell>
          <cell r="Q1791">
            <v>7901.75</v>
          </cell>
          <cell r="R1791">
            <v>8682.4</v>
          </cell>
          <cell r="S1791">
            <v>0</v>
          </cell>
          <cell r="T1791">
            <v>71468.350000000006</v>
          </cell>
        </row>
        <row r="1792">
          <cell r="A1792">
            <v>5845</v>
          </cell>
          <cell r="B1792" t="str">
            <v>6100</v>
          </cell>
          <cell r="C1792">
            <v>770190004</v>
          </cell>
          <cell r="D1792" t="str">
            <v>770</v>
          </cell>
          <cell r="E1792" t="str">
            <v>77019</v>
          </cell>
          <cell r="F1792" t="str">
            <v>Banka Masrafları</v>
          </cell>
          <cell r="G1792" t="str">
            <v>7701900046100</v>
          </cell>
          <cell r="H1792">
            <v>795.37</v>
          </cell>
          <cell r="I1792">
            <v>398.25</v>
          </cell>
          <cell r="J1792">
            <v>924.75</v>
          </cell>
          <cell r="K1792">
            <v>440.26</v>
          </cell>
          <cell r="L1792">
            <v>361.35</v>
          </cell>
          <cell r="M1792">
            <v>755.01</v>
          </cell>
          <cell r="N1792">
            <v>62.48</v>
          </cell>
          <cell r="O1792">
            <v>159.32</v>
          </cell>
          <cell r="P1792">
            <v>598.95000000000005</v>
          </cell>
          <cell r="Q1792">
            <v>821.44</v>
          </cell>
          <cell r="R1792">
            <v>331.26</v>
          </cell>
          <cell r="S1792">
            <v>0</v>
          </cell>
          <cell r="T1792">
            <v>5648.44</v>
          </cell>
        </row>
        <row r="1793">
          <cell r="A1793">
            <v>5846</v>
          </cell>
          <cell r="B1793" t="str">
            <v>7100</v>
          </cell>
          <cell r="C1793">
            <v>770190007</v>
          </cell>
          <cell r="D1793" t="str">
            <v>770</v>
          </cell>
          <cell r="E1793" t="str">
            <v>77019</v>
          </cell>
          <cell r="F1793" t="str">
            <v>Katı Atık Elden Çıkarma Gider.</v>
          </cell>
          <cell r="G1793" t="str">
            <v>7701900077100</v>
          </cell>
          <cell r="H1793">
            <v>0</v>
          </cell>
          <cell r="I1793">
            <v>720.7</v>
          </cell>
          <cell r="J1793">
            <v>5587.39</v>
          </cell>
          <cell r="K1793">
            <v>5587.22</v>
          </cell>
          <cell r="L1793">
            <v>0</v>
          </cell>
          <cell r="M1793">
            <v>0</v>
          </cell>
          <cell r="N1793">
            <v>5587.93</v>
          </cell>
          <cell r="O1793">
            <v>0</v>
          </cell>
          <cell r="P1793">
            <v>0</v>
          </cell>
          <cell r="Q1793">
            <v>5589.04</v>
          </cell>
          <cell r="R1793">
            <v>0</v>
          </cell>
          <cell r="S1793">
            <v>0</v>
          </cell>
          <cell r="T1793">
            <v>23072.28</v>
          </cell>
        </row>
        <row r="1794">
          <cell r="A1794">
            <v>5867</v>
          </cell>
          <cell r="B1794" t="str">
            <v>4150</v>
          </cell>
          <cell r="C1794">
            <v>760070002</v>
          </cell>
          <cell r="D1794" t="str">
            <v>760</v>
          </cell>
          <cell r="E1794" t="str">
            <v>76007</v>
          </cell>
          <cell r="F1794" t="str">
            <v>Numuneler</v>
          </cell>
          <cell r="G1794" t="str">
            <v>7600700024150</v>
          </cell>
          <cell r="H1794">
            <v>105861.54</v>
          </cell>
          <cell r="I1794">
            <v>75150.81</v>
          </cell>
          <cell r="J1794">
            <v>198139.35</v>
          </cell>
          <cell r="K1794">
            <v>0</v>
          </cell>
          <cell r="L1794">
            <v>-214275.20000000001</v>
          </cell>
          <cell r="M1794">
            <v>350</v>
          </cell>
          <cell r="N1794">
            <v>539221.67000000004</v>
          </cell>
          <cell r="O1794">
            <v>0</v>
          </cell>
          <cell r="P1794">
            <v>0</v>
          </cell>
          <cell r="Q1794">
            <v>0</v>
          </cell>
          <cell r="R1794">
            <v>109073.24</v>
          </cell>
          <cell r="S1794">
            <v>0</v>
          </cell>
          <cell r="T1794">
            <v>813521.41</v>
          </cell>
        </row>
        <row r="1795">
          <cell r="A1795">
            <v>5867</v>
          </cell>
          <cell r="B1795" t="str">
            <v>4150</v>
          </cell>
          <cell r="C1795">
            <v>760070020</v>
          </cell>
          <cell r="D1795" t="str">
            <v>760</v>
          </cell>
          <cell r="E1795" t="str">
            <v>76007</v>
          </cell>
          <cell r="F1795" t="str">
            <v>Numuneler(Marketing)</v>
          </cell>
          <cell r="G1795" t="str">
            <v>7600700204150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1005</v>
          </cell>
          <cell r="P1795">
            <v>1062.8499999999999</v>
          </cell>
          <cell r="Q1795">
            <v>6572.71</v>
          </cell>
          <cell r="R1795">
            <v>0</v>
          </cell>
          <cell r="S1795">
            <v>0</v>
          </cell>
          <cell r="T1795">
            <v>8640.56</v>
          </cell>
        </row>
        <row r="1796">
          <cell r="A1796">
            <v>5869</v>
          </cell>
          <cell r="B1796" t="str">
            <v>4100</v>
          </cell>
          <cell r="C1796">
            <v>689030001</v>
          </cell>
          <cell r="D1796" t="str">
            <v>689</v>
          </cell>
          <cell r="E1796" t="str">
            <v>68903</v>
          </cell>
          <cell r="F1796" t="str">
            <v>Ticari Mallar</v>
          </cell>
          <cell r="G1796" t="str">
            <v>6890300014100</v>
          </cell>
          <cell r="H1796">
            <v>0</v>
          </cell>
          <cell r="I1796">
            <v>7281.35</v>
          </cell>
          <cell r="J1796">
            <v>467787.45</v>
          </cell>
          <cell r="K1796">
            <v>33016.47</v>
          </cell>
          <cell r="L1796">
            <v>57220.38</v>
          </cell>
          <cell r="M1796">
            <v>36159.97</v>
          </cell>
          <cell r="N1796">
            <v>76598.73</v>
          </cell>
          <cell r="O1796">
            <v>10445.02</v>
          </cell>
          <cell r="P1796">
            <v>5509.72</v>
          </cell>
          <cell r="Q1796">
            <v>586360.47</v>
          </cell>
          <cell r="R1796">
            <v>37131.019999999997</v>
          </cell>
          <cell r="S1796">
            <v>0</v>
          </cell>
          <cell r="T1796">
            <v>1317510.58</v>
          </cell>
        </row>
        <row r="1797">
          <cell r="A1797">
            <v>5871</v>
          </cell>
          <cell r="B1797" t="str">
            <v>3100</v>
          </cell>
          <cell r="C1797">
            <v>760190002</v>
          </cell>
          <cell r="D1797" t="str">
            <v>760</v>
          </cell>
          <cell r="E1797" t="str">
            <v>76019</v>
          </cell>
          <cell r="F1797" t="str">
            <v>Taşaron İşçi Giderleri</v>
          </cell>
          <cell r="G1797" t="str">
            <v>7601900023100</v>
          </cell>
          <cell r="H1797">
            <v>0</v>
          </cell>
          <cell r="I1797">
            <v>0</v>
          </cell>
          <cell r="J1797">
            <v>33292.730000000003</v>
          </cell>
          <cell r="K1797">
            <v>21293.03</v>
          </cell>
          <cell r="L1797">
            <v>0</v>
          </cell>
          <cell r="M1797">
            <v>12620.36</v>
          </cell>
          <cell r="N1797">
            <v>16627.43</v>
          </cell>
          <cell r="O1797">
            <v>10028.16</v>
          </cell>
          <cell r="P1797">
            <v>4524.4399999999996</v>
          </cell>
          <cell r="Q1797">
            <v>3844.26</v>
          </cell>
          <cell r="R1797">
            <v>23768.05</v>
          </cell>
          <cell r="S1797">
            <v>0</v>
          </cell>
          <cell r="T1797">
            <v>125998.46</v>
          </cell>
        </row>
        <row r="1798">
          <cell r="A1798">
            <v>5871</v>
          </cell>
          <cell r="B1798" t="str">
            <v>3150</v>
          </cell>
          <cell r="C1798">
            <v>760190002</v>
          </cell>
          <cell r="D1798" t="str">
            <v>760</v>
          </cell>
          <cell r="E1798" t="str">
            <v>76019</v>
          </cell>
          <cell r="F1798" t="str">
            <v>Taşaron İşçi Giderleri</v>
          </cell>
          <cell r="G1798" t="str">
            <v>7601900023150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2700</v>
          </cell>
          <cell r="S1798">
            <v>0</v>
          </cell>
          <cell r="T1798">
            <v>2700</v>
          </cell>
        </row>
        <row r="1799">
          <cell r="A1799">
            <v>5871</v>
          </cell>
          <cell r="B1799" t="str">
            <v>3200</v>
          </cell>
          <cell r="C1799">
            <v>760190002</v>
          </cell>
          <cell r="D1799" t="str">
            <v>760</v>
          </cell>
          <cell r="E1799" t="str">
            <v>76019</v>
          </cell>
          <cell r="F1799" t="str">
            <v>Taşaron İşçi Giderleri</v>
          </cell>
          <cell r="G1799" t="str">
            <v>7601900023200</v>
          </cell>
          <cell r="H1799">
            <v>42317.120000000003</v>
          </cell>
          <cell r="I1799">
            <v>88949</v>
          </cell>
          <cell r="J1799">
            <v>114472.69</v>
          </cell>
          <cell r="K1799">
            <v>99696.98</v>
          </cell>
          <cell r="L1799">
            <v>113396</v>
          </cell>
          <cell r="M1799">
            <v>102276.7</v>
          </cell>
          <cell r="N1799">
            <v>75318.5</v>
          </cell>
          <cell r="O1799">
            <v>91121</v>
          </cell>
          <cell r="P1799">
            <v>93614.91</v>
          </cell>
          <cell r="Q1799">
            <v>157804.5</v>
          </cell>
          <cell r="R1799">
            <v>135313</v>
          </cell>
          <cell r="S1799">
            <v>0</v>
          </cell>
          <cell r="T1799">
            <v>1114280.3999999999</v>
          </cell>
        </row>
        <row r="1800">
          <cell r="A1800">
            <v>5871</v>
          </cell>
          <cell r="B1800" t="str">
            <v>3250</v>
          </cell>
          <cell r="C1800">
            <v>760190002</v>
          </cell>
          <cell r="D1800" t="str">
            <v>760</v>
          </cell>
          <cell r="E1800" t="str">
            <v>76019</v>
          </cell>
          <cell r="F1800" t="str">
            <v>Taşaron İşçi Giderleri</v>
          </cell>
          <cell r="G1800" t="str">
            <v>7601900023250</v>
          </cell>
          <cell r="H1800">
            <v>7489</v>
          </cell>
          <cell r="I1800">
            <v>17795</v>
          </cell>
          <cell r="J1800">
            <v>10966</v>
          </cell>
          <cell r="K1800">
            <v>9231.7000000000007</v>
          </cell>
          <cell r="L1800">
            <v>13192</v>
          </cell>
          <cell r="M1800">
            <v>19668.060000000001</v>
          </cell>
          <cell r="N1800">
            <v>9023</v>
          </cell>
          <cell r="O1800">
            <v>8685</v>
          </cell>
          <cell r="P1800">
            <v>13210</v>
          </cell>
          <cell r="Q1800">
            <v>18138</v>
          </cell>
          <cell r="R1800">
            <v>19308</v>
          </cell>
          <cell r="S1800">
            <v>0</v>
          </cell>
          <cell r="T1800">
            <v>146705.76</v>
          </cell>
        </row>
        <row r="1801">
          <cell r="A1801">
            <v>5871</v>
          </cell>
          <cell r="B1801" t="str">
            <v>3300</v>
          </cell>
          <cell r="C1801">
            <v>760190002</v>
          </cell>
          <cell r="D1801" t="str">
            <v>760</v>
          </cell>
          <cell r="E1801" t="str">
            <v>76019</v>
          </cell>
          <cell r="F1801" t="str">
            <v>Taşaron İşçi Giderleri</v>
          </cell>
          <cell r="G1801" t="str">
            <v>7601900023300</v>
          </cell>
          <cell r="H1801">
            <v>9652</v>
          </cell>
          <cell r="I1801">
            <v>14543</v>
          </cell>
          <cell r="J1801">
            <v>12793</v>
          </cell>
          <cell r="K1801">
            <v>8733.7000000000007</v>
          </cell>
          <cell r="L1801">
            <v>16681</v>
          </cell>
          <cell r="M1801">
            <v>10313.39</v>
          </cell>
          <cell r="N1801">
            <v>8443</v>
          </cell>
          <cell r="O1801">
            <v>10856</v>
          </cell>
          <cell r="P1801">
            <v>11367</v>
          </cell>
          <cell r="Q1801">
            <v>14022</v>
          </cell>
          <cell r="R1801">
            <v>19522</v>
          </cell>
          <cell r="S1801">
            <v>0</v>
          </cell>
          <cell r="T1801">
            <v>136926.09</v>
          </cell>
        </row>
        <row r="1802">
          <cell r="A1802">
            <v>5871</v>
          </cell>
          <cell r="B1802" t="str">
            <v>4250</v>
          </cell>
          <cell r="C1802">
            <v>760190002</v>
          </cell>
          <cell r="D1802" t="str">
            <v>760</v>
          </cell>
          <cell r="E1802" t="str">
            <v>76019</v>
          </cell>
          <cell r="F1802" t="str">
            <v>Taşaron İşçi Giderleri</v>
          </cell>
          <cell r="G1802" t="str">
            <v>7601900024250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7195.17</v>
          </cell>
          <cell r="N1802">
            <v>0</v>
          </cell>
          <cell r="O1802">
            <v>1730</v>
          </cell>
          <cell r="P1802">
            <v>0</v>
          </cell>
          <cell r="Q1802">
            <v>0</v>
          </cell>
          <cell r="R1802">
            <v>0</v>
          </cell>
          <cell r="S1802">
            <v>0</v>
          </cell>
          <cell r="T1802">
            <v>8925.17</v>
          </cell>
        </row>
        <row r="1803">
          <cell r="A1803">
            <v>5871</v>
          </cell>
          <cell r="B1803" t="str">
            <v>6100</v>
          </cell>
          <cell r="C1803">
            <v>770190012</v>
          </cell>
          <cell r="D1803" t="str">
            <v>770</v>
          </cell>
          <cell r="E1803" t="str">
            <v>77019</v>
          </cell>
          <cell r="F1803" t="str">
            <v>Taşeron İşçilik Gideri</v>
          </cell>
          <cell r="G1803" t="str">
            <v>7701900126100</v>
          </cell>
          <cell r="H1803">
            <v>0</v>
          </cell>
          <cell r="I1803">
            <v>0</v>
          </cell>
          <cell r="J1803">
            <v>18142.62</v>
          </cell>
          <cell r="K1803">
            <v>5904.85</v>
          </cell>
          <cell r="L1803">
            <v>0</v>
          </cell>
          <cell r="M1803">
            <v>6076.2</v>
          </cell>
          <cell r="N1803">
            <v>6160.88</v>
          </cell>
          <cell r="O1803">
            <v>842.27</v>
          </cell>
          <cell r="P1803">
            <v>935.85</v>
          </cell>
          <cell r="Q1803">
            <v>2980.25</v>
          </cell>
          <cell r="R1803">
            <v>345.52</v>
          </cell>
          <cell r="S1803">
            <v>0</v>
          </cell>
          <cell r="T1803">
            <v>41388.44</v>
          </cell>
        </row>
        <row r="1804">
          <cell r="A1804">
            <v>5871</v>
          </cell>
          <cell r="B1804" t="str">
            <v>7150</v>
          </cell>
          <cell r="C1804">
            <v>770190012</v>
          </cell>
          <cell r="D1804" t="str">
            <v>770</v>
          </cell>
          <cell r="E1804" t="str">
            <v>77019</v>
          </cell>
          <cell r="F1804" t="str">
            <v>Taşeron İşçilik Gideri</v>
          </cell>
          <cell r="G1804" t="str">
            <v>7701900127150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802.1</v>
          </cell>
          <cell r="Q1804">
            <v>2797.25</v>
          </cell>
          <cell r="R1804">
            <v>1397.25</v>
          </cell>
          <cell r="S1804">
            <v>0</v>
          </cell>
          <cell r="T1804">
            <v>4996.6000000000004</v>
          </cell>
        </row>
        <row r="1805">
          <cell r="A1805">
            <v>5872</v>
          </cell>
          <cell r="B1805" t="str">
            <v>7250</v>
          </cell>
          <cell r="C1805">
            <v>679010002</v>
          </cell>
          <cell r="D1805" t="str">
            <v>679</v>
          </cell>
          <cell r="E1805" t="str">
            <v>67901</v>
          </cell>
          <cell r="F1805" t="str">
            <v>Maddi Duran Varlık Satış Karı</v>
          </cell>
          <cell r="G1805" t="str">
            <v>6790100027250</v>
          </cell>
          <cell r="H1805">
            <v>0</v>
          </cell>
          <cell r="I1805">
            <v>0</v>
          </cell>
          <cell r="J1805">
            <v>0</v>
          </cell>
          <cell r="K1805">
            <v>-135220.07</v>
          </cell>
          <cell r="L1805">
            <v>-184894.25</v>
          </cell>
          <cell r="M1805">
            <v>-13353.84</v>
          </cell>
          <cell r="N1805">
            <v>-9304.32</v>
          </cell>
          <cell r="O1805">
            <v>-10063.799999999999</v>
          </cell>
          <cell r="P1805">
            <v>0</v>
          </cell>
          <cell r="Q1805">
            <v>0</v>
          </cell>
          <cell r="R1805">
            <v>0</v>
          </cell>
          <cell r="S1805">
            <v>0</v>
          </cell>
          <cell r="T1805">
            <v>-352836.28</v>
          </cell>
        </row>
        <row r="1806">
          <cell r="A1806">
            <v>5873</v>
          </cell>
          <cell r="B1806" t="str">
            <v>7250</v>
          </cell>
          <cell r="C1806">
            <v>689010002</v>
          </cell>
          <cell r="D1806" t="str">
            <v>689</v>
          </cell>
          <cell r="E1806" t="str">
            <v>68901</v>
          </cell>
          <cell r="F1806" t="str">
            <v>Maddi Duran Varlık Satış Zar.</v>
          </cell>
          <cell r="G1806" t="str">
            <v>6890100027250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58.11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58.11</v>
          </cell>
        </row>
        <row r="1807">
          <cell r="A1807">
            <v>5873</v>
          </cell>
          <cell r="B1807" t="str">
            <v>7250</v>
          </cell>
          <cell r="C1807">
            <v>689010098</v>
          </cell>
          <cell r="D1807" t="str">
            <v>689</v>
          </cell>
          <cell r="E1807" t="str">
            <v>68901</v>
          </cell>
          <cell r="F1807" t="str">
            <v>MDV Satış Zararı Enflasyon</v>
          </cell>
          <cell r="G1807" t="str">
            <v>6890100987250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843.09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0</v>
          </cell>
          <cell r="T1807">
            <v>843.09</v>
          </cell>
        </row>
        <row r="1808">
          <cell r="A1808">
            <v>5889</v>
          </cell>
          <cell r="B1808" t="str">
            <v>1150</v>
          </cell>
          <cell r="C1808">
            <v>679990101</v>
          </cell>
          <cell r="D1808" t="str">
            <v>679</v>
          </cell>
          <cell r="E1808" t="str">
            <v>67999</v>
          </cell>
          <cell r="F1808" t="str">
            <v>Diğer O.Dışı Gel.Kar-Fiy.Fark.</v>
          </cell>
          <cell r="G1808" t="str">
            <v>6799901011150</v>
          </cell>
          <cell r="H1808">
            <v>0</v>
          </cell>
          <cell r="I1808">
            <v>0</v>
          </cell>
          <cell r="J1808">
            <v>-2450.85</v>
          </cell>
          <cell r="K1808">
            <v>-2238.52</v>
          </cell>
          <cell r="L1808">
            <v>-329.07</v>
          </cell>
          <cell r="M1808">
            <v>0</v>
          </cell>
          <cell r="N1808">
            <v>-2079.11</v>
          </cell>
          <cell r="O1808">
            <v>-1253.01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-8350.56</v>
          </cell>
        </row>
        <row r="1809">
          <cell r="A1809">
            <v>5889</v>
          </cell>
          <cell r="B1809" t="str">
            <v>3200</v>
          </cell>
          <cell r="C1809">
            <v>679990101</v>
          </cell>
          <cell r="D1809" t="str">
            <v>679</v>
          </cell>
          <cell r="E1809" t="str">
            <v>67999</v>
          </cell>
          <cell r="F1809" t="str">
            <v>Diğer O.Dışı Gel.Kar-Fiy.Fark.</v>
          </cell>
          <cell r="G1809" t="str">
            <v>6799901013200</v>
          </cell>
          <cell r="H1809">
            <v>0</v>
          </cell>
          <cell r="I1809">
            <v>-825</v>
          </cell>
          <cell r="J1809">
            <v>-400</v>
          </cell>
          <cell r="K1809">
            <v>0</v>
          </cell>
          <cell r="L1809">
            <v>-239.43</v>
          </cell>
          <cell r="M1809">
            <v>-9500.11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0</v>
          </cell>
          <cell r="T1809">
            <v>-10964.54</v>
          </cell>
        </row>
        <row r="1810">
          <cell r="A1810">
            <v>5889</v>
          </cell>
          <cell r="B1810" t="str">
            <v>4100</v>
          </cell>
          <cell r="C1810">
            <v>679990101</v>
          </cell>
          <cell r="D1810" t="str">
            <v>679</v>
          </cell>
          <cell r="E1810" t="str">
            <v>67999</v>
          </cell>
          <cell r="F1810" t="str">
            <v>Diğer O.Dışı Gel.Kar-Fiy.Fark.</v>
          </cell>
          <cell r="G1810" t="str">
            <v>6799901014100</v>
          </cell>
          <cell r="H1810">
            <v>0</v>
          </cell>
          <cell r="I1810">
            <v>-993.71</v>
          </cell>
          <cell r="J1810">
            <v>993.71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S1810">
            <v>0</v>
          </cell>
          <cell r="T1810">
            <v>0</v>
          </cell>
        </row>
        <row r="1811">
          <cell r="A1811">
            <v>5889</v>
          </cell>
          <cell r="B1811" t="str">
            <v>4250</v>
          </cell>
          <cell r="C1811">
            <v>679990101</v>
          </cell>
          <cell r="D1811" t="str">
            <v>679</v>
          </cell>
          <cell r="E1811" t="str">
            <v>67999</v>
          </cell>
          <cell r="F1811" t="str">
            <v>Diğer O.Dışı Gel.Kar-Fiy.Fark.</v>
          </cell>
          <cell r="G1811" t="str">
            <v>6799901014250</v>
          </cell>
          <cell r="H1811">
            <v>0</v>
          </cell>
          <cell r="I1811">
            <v>-2996.51</v>
          </cell>
          <cell r="J1811">
            <v>0</v>
          </cell>
          <cell r="K1811">
            <v>0</v>
          </cell>
          <cell r="L1811">
            <v>-2961.14</v>
          </cell>
          <cell r="M1811">
            <v>0</v>
          </cell>
          <cell r="N1811">
            <v>-549.98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-6507.63</v>
          </cell>
        </row>
        <row r="1812">
          <cell r="A1812">
            <v>5889</v>
          </cell>
          <cell r="B1812" t="str">
            <v>4250</v>
          </cell>
          <cell r="C1812">
            <v>689070001</v>
          </cell>
          <cell r="D1812" t="str">
            <v>689</v>
          </cell>
          <cell r="E1812" t="str">
            <v>68907</v>
          </cell>
          <cell r="F1812" t="str">
            <v>Gecikme Zamları Ve Tecil Faiz.</v>
          </cell>
          <cell r="G1812" t="str">
            <v>6890700014250</v>
          </cell>
          <cell r="H1812">
            <v>0</v>
          </cell>
          <cell r="I1812">
            <v>0</v>
          </cell>
          <cell r="J1812">
            <v>5.9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5.9</v>
          </cell>
        </row>
        <row r="1813">
          <cell r="A1813">
            <v>5889</v>
          </cell>
          <cell r="B1813" t="str">
            <v>7100</v>
          </cell>
          <cell r="C1813">
            <v>679990101</v>
          </cell>
          <cell r="D1813" t="str">
            <v>679</v>
          </cell>
          <cell r="E1813" t="str">
            <v>67999</v>
          </cell>
          <cell r="F1813" t="str">
            <v>Diğer O.Dışı Gel.Kar-Fiy.Fark.</v>
          </cell>
          <cell r="G1813" t="str">
            <v>6799901017100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-13567.79</v>
          </cell>
          <cell r="M1813">
            <v>0</v>
          </cell>
          <cell r="N1813">
            <v>0</v>
          </cell>
          <cell r="O1813">
            <v>-48304.65</v>
          </cell>
          <cell r="P1813">
            <v>-3591.28</v>
          </cell>
          <cell r="Q1813">
            <v>-1669.92</v>
          </cell>
          <cell r="R1813">
            <v>0</v>
          </cell>
          <cell r="S1813">
            <v>0</v>
          </cell>
          <cell r="T1813">
            <v>-67133.64</v>
          </cell>
        </row>
        <row r="1814">
          <cell r="A1814">
            <v>5889</v>
          </cell>
          <cell r="B1814" t="str">
            <v>7100</v>
          </cell>
          <cell r="C1814">
            <v>689060001</v>
          </cell>
          <cell r="D1814" t="str">
            <v>689</v>
          </cell>
          <cell r="E1814" t="str">
            <v>68906</v>
          </cell>
          <cell r="F1814" t="str">
            <v>Kamuya Yararlı Dernekler</v>
          </cell>
          <cell r="G1814" t="str">
            <v>6890600017100</v>
          </cell>
          <cell r="H1814">
            <v>75</v>
          </cell>
          <cell r="I1814">
            <v>0</v>
          </cell>
          <cell r="J1814">
            <v>225</v>
          </cell>
          <cell r="K1814">
            <v>0</v>
          </cell>
          <cell r="L1814">
            <v>225</v>
          </cell>
          <cell r="M1814">
            <v>0</v>
          </cell>
          <cell r="N1814">
            <v>0</v>
          </cell>
          <cell r="O1814">
            <v>0</v>
          </cell>
          <cell r="P1814">
            <v>150</v>
          </cell>
          <cell r="Q1814">
            <v>0</v>
          </cell>
          <cell r="R1814">
            <v>0</v>
          </cell>
          <cell r="S1814">
            <v>0</v>
          </cell>
          <cell r="T1814">
            <v>675</v>
          </cell>
        </row>
        <row r="1815">
          <cell r="A1815">
            <v>5889</v>
          </cell>
          <cell r="B1815" t="str">
            <v>7100</v>
          </cell>
          <cell r="C1815">
            <v>689060002</v>
          </cell>
          <cell r="D1815" t="str">
            <v>689</v>
          </cell>
          <cell r="E1815" t="str">
            <v>68906</v>
          </cell>
          <cell r="F1815" t="str">
            <v>Diğer Bağış Ve Yardımlar</v>
          </cell>
          <cell r="G1815" t="str">
            <v>6890600027100</v>
          </cell>
          <cell r="H1815">
            <v>60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0</v>
          </cell>
          <cell r="T1815">
            <v>60</v>
          </cell>
        </row>
        <row r="1816">
          <cell r="A1816">
            <v>5889</v>
          </cell>
          <cell r="B1816" t="str">
            <v>7100</v>
          </cell>
          <cell r="C1816">
            <v>689070001</v>
          </cell>
          <cell r="D1816" t="str">
            <v>689</v>
          </cell>
          <cell r="E1816" t="str">
            <v>68907</v>
          </cell>
          <cell r="F1816" t="str">
            <v>Gecikme Zamları Ve Tecil Faiz.</v>
          </cell>
          <cell r="G1816" t="str">
            <v>6890700017100</v>
          </cell>
          <cell r="H1816">
            <v>63.55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0</v>
          </cell>
          <cell r="N1816">
            <v>0</v>
          </cell>
          <cell r="O1816">
            <v>110.25</v>
          </cell>
          <cell r="P1816">
            <v>36.75</v>
          </cell>
          <cell r="Q1816">
            <v>0</v>
          </cell>
          <cell r="R1816">
            <v>0</v>
          </cell>
          <cell r="S1816">
            <v>0</v>
          </cell>
          <cell r="T1816">
            <v>210.55</v>
          </cell>
        </row>
        <row r="1817">
          <cell r="A1817">
            <v>5889</v>
          </cell>
          <cell r="B1817" t="str">
            <v>7100</v>
          </cell>
          <cell r="C1817">
            <v>689080001</v>
          </cell>
          <cell r="D1817" t="str">
            <v>689</v>
          </cell>
          <cell r="E1817" t="str">
            <v>68908</v>
          </cell>
          <cell r="F1817" t="str">
            <v>Para Cezaları, Vergi Cazaları</v>
          </cell>
          <cell r="G1817" t="str">
            <v>6890800017100</v>
          </cell>
          <cell r="H1817">
            <v>1028.51</v>
          </cell>
          <cell r="I1817">
            <v>924.55</v>
          </cell>
          <cell r="J1817">
            <v>2045.7</v>
          </cell>
          <cell r="K1817">
            <v>1976.57</v>
          </cell>
          <cell r="L1817">
            <v>2769.68</v>
          </cell>
          <cell r="M1817">
            <v>568.44000000000005</v>
          </cell>
          <cell r="N1817">
            <v>2881.7</v>
          </cell>
          <cell r="O1817">
            <v>760.15</v>
          </cell>
          <cell r="P1817">
            <v>4083.93</v>
          </cell>
          <cell r="Q1817">
            <v>556.25</v>
          </cell>
          <cell r="R1817">
            <v>266.39</v>
          </cell>
          <cell r="S1817">
            <v>0</v>
          </cell>
          <cell r="T1817">
            <v>17861.87</v>
          </cell>
        </row>
        <row r="1818">
          <cell r="A1818">
            <v>5889</v>
          </cell>
          <cell r="B1818" t="str">
            <v>7250</v>
          </cell>
          <cell r="C1818">
            <v>679990101</v>
          </cell>
          <cell r="D1818" t="str">
            <v>679</v>
          </cell>
          <cell r="E1818" t="str">
            <v>67999</v>
          </cell>
          <cell r="F1818" t="str">
            <v>Diğer O.Dışı Gel.Kar-Fiy.Fark.</v>
          </cell>
          <cell r="G1818" t="str">
            <v>6799901017250</v>
          </cell>
          <cell r="H1818">
            <v>0</v>
          </cell>
          <cell r="I1818">
            <v>-1471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-700.05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-2171.0500000000002</v>
          </cell>
        </row>
        <row r="1819">
          <cell r="A1819">
            <v>5892</v>
          </cell>
          <cell r="B1819" t="str">
            <v>4100</v>
          </cell>
          <cell r="C1819">
            <v>760100004</v>
          </cell>
          <cell r="D1819" t="str">
            <v>760</v>
          </cell>
          <cell r="E1819" t="str">
            <v>76010</v>
          </cell>
          <cell r="F1819" t="str">
            <v>YurtDışı Yerinde Destek Gideri</v>
          </cell>
          <cell r="G1819" t="str">
            <v>7601000044100</v>
          </cell>
          <cell r="H1819">
            <v>2808.1</v>
          </cell>
          <cell r="I1819">
            <v>6451.01</v>
          </cell>
          <cell r="J1819">
            <v>5933.72</v>
          </cell>
          <cell r="K1819">
            <v>1348.15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0</v>
          </cell>
          <cell r="T1819">
            <v>16540.98</v>
          </cell>
        </row>
        <row r="1820">
          <cell r="A1820">
            <v>5892</v>
          </cell>
          <cell r="B1820" t="str">
            <v>4100</v>
          </cell>
          <cell r="C1820">
            <v>760100010</v>
          </cell>
          <cell r="D1820" t="str">
            <v>760</v>
          </cell>
          <cell r="E1820" t="str">
            <v>76010</v>
          </cell>
          <cell r="F1820" t="str">
            <v>Yurtdışı MANA gideri</v>
          </cell>
          <cell r="G1820" t="str">
            <v>7601000104100</v>
          </cell>
          <cell r="H1820">
            <v>0</v>
          </cell>
          <cell r="I1820">
            <v>0</v>
          </cell>
          <cell r="J1820">
            <v>0</v>
          </cell>
          <cell r="K1820">
            <v>1283159.8899999999</v>
          </cell>
          <cell r="L1820">
            <v>393280.75</v>
          </cell>
          <cell r="M1820">
            <v>423775.84</v>
          </cell>
          <cell r="N1820">
            <v>381880.14</v>
          </cell>
          <cell r="O1820">
            <v>378103.61</v>
          </cell>
          <cell r="P1820">
            <v>385700.34</v>
          </cell>
          <cell r="Q1820">
            <v>367559.38</v>
          </cell>
          <cell r="R1820">
            <v>384440.28</v>
          </cell>
          <cell r="S1820">
            <v>0</v>
          </cell>
          <cell r="T1820">
            <v>3997900.23</v>
          </cell>
        </row>
        <row r="1821">
          <cell r="A1821">
            <v>5892</v>
          </cell>
          <cell r="B1821" t="str">
            <v>4200</v>
          </cell>
          <cell r="C1821">
            <v>760100011</v>
          </cell>
          <cell r="D1821" t="str">
            <v>760</v>
          </cell>
          <cell r="E1821" t="str">
            <v>76010</v>
          </cell>
          <cell r="F1821" t="str">
            <v>Yurtdışı Reklam gideri</v>
          </cell>
          <cell r="G1821" t="str">
            <v>7601000114200</v>
          </cell>
          <cell r="H1821">
            <v>0</v>
          </cell>
          <cell r="I1821">
            <v>0</v>
          </cell>
          <cell r="J1821">
            <v>0</v>
          </cell>
          <cell r="K1821">
            <v>53419.37</v>
          </cell>
          <cell r="L1821">
            <v>0</v>
          </cell>
          <cell r="M1821">
            <v>0</v>
          </cell>
          <cell r="N1821">
            <v>63272.84</v>
          </cell>
          <cell r="O1821">
            <v>0</v>
          </cell>
          <cell r="P1821">
            <v>0</v>
          </cell>
          <cell r="Q1821">
            <v>58717.32</v>
          </cell>
          <cell r="R1821">
            <v>0</v>
          </cell>
          <cell r="S1821">
            <v>0</v>
          </cell>
          <cell r="T1821">
            <v>175409.53</v>
          </cell>
        </row>
        <row r="1822">
          <cell r="A1822">
            <v>5892</v>
          </cell>
          <cell r="B1822" t="str">
            <v>4250</v>
          </cell>
          <cell r="C1822">
            <v>760100004</v>
          </cell>
          <cell r="D1822" t="str">
            <v>760</v>
          </cell>
          <cell r="E1822" t="str">
            <v>76010</v>
          </cell>
          <cell r="F1822" t="str">
            <v>YurtDışı Yerinde Destek Gideri</v>
          </cell>
          <cell r="G1822" t="str">
            <v>7601000044250</v>
          </cell>
          <cell r="H1822">
            <v>3642.91</v>
          </cell>
          <cell r="I1822">
            <v>-651.27</v>
          </cell>
          <cell r="J1822">
            <v>552.96</v>
          </cell>
          <cell r="K1822">
            <v>0</v>
          </cell>
          <cell r="L1822">
            <v>0</v>
          </cell>
          <cell r="M1822">
            <v>0</v>
          </cell>
          <cell r="N1822">
            <v>0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3544.6</v>
          </cell>
        </row>
        <row r="1823">
          <cell r="A1823">
            <v>5892</v>
          </cell>
          <cell r="B1823" t="str">
            <v>5100</v>
          </cell>
          <cell r="C1823">
            <v>770100005</v>
          </cell>
          <cell r="D1823" t="str">
            <v>770</v>
          </cell>
          <cell r="E1823" t="str">
            <v>77010</v>
          </cell>
          <cell r="F1823" t="str">
            <v>Yurt Dışı Yerinde Destek Gid.</v>
          </cell>
          <cell r="G1823" t="str">
            <v>7701000055100</v>
          </cell>
          <cell r="H1823">
            <v>0</v>
          </cell>
          <cell r="I1823">
            <v>0</v>
          </cell>
          <cell r="J1823">
            <v>9505.82</v>
          </cell>
          <cell r="K1823">
            <v>20134.330000000002</v>
          </cell>
          <cell r="L1823">
            <v>-20134.330000000002</v>
          </cell>
          <cell r="M1823">
            <v>0</v>
          </cell>
          <cell r="N1823">
            <v>9594.7199999999993</v>
          </cell>
          <cell r="O1823">
            <v>819.35</v>
          </cell>
          <cell r="P1823">
            <v>0</v>
          </cell>
          <cell r="Q1823">
            <v>3980.34</v>
          </cell>
          <cell r="R1823">
            <v>48150.05</v>
          </cell>
          <cell r="S1823">
            <v>0</v>
          </cell>
          <cell r="T1823">
            <v>72050.28</v>
          </cell>
        </row>
        <row r="1824">
          <cell r="A1824">
            <v>5892</v>
          </cell>
          <cell r="B1824" t="str">
            <v>5100</v>
          </cell>
          <cell r="C1824">
            <v>770100012</v>
          </cell>
          <cell r="D1824" t="str">
            <v>770</v>
          </cell>
          <cell r="E1824" t="str">
            <v>77010</v>
          </cell>
          <cell r="F1824" t="str">
            <v>Yurtdışı Bilgi Tek.Gid.(USA)</v>
          </cell>
          <cell r="G1824" t="str">
            <v>7701000125100</v>
          </cell>
          <cell r="H1824">
            <v>0</v>
          </cell>
          <cell r="I1824">
            <v>0</v>
          </cell>
          <cell r="J1824">
            <v>11559.31</v>
          </cell>
          <cell r="K1824">
            <v>5814.57</v>
          </cell>
          <cell r="L1824">
            <v>6534.42</v>
          </cell>
          <cell r="M1824">
            <v>7001.73</v>
          </cell>
          <cell r="N1824">
            <v>6887.1</v>
          </cell>
          <cell r="O1824">
            <v>6309.11</v>
          </cell>
          <cell r="P1824">
            <v>6420.23</v>
          </cell>
          <cell r="Q1824">
            <v>6391.24</v>
          </cell>
          <cell r="R1824">
            <v>6310.86</v>
          </cell>
          <cell r="S1824">
            <v>0</v>
          </cell>
          <cell r="T1824">
            <v>63228.57</v>
          </cell>
        </row>
        <row r="1825">
          <cell r="A1825">
            <v>5892</v>
          </cell>
          <cell r="B1825" t="str">
            <v>5100</v>
          </cell>
          <cell r="C1825">
            <v>770150002</v>
          </cell>
          <cell r="D1825" t="str">
            <v>770</v>
          </cell>
          <cell r="E1825" t="str">
            <v>77015</v>
          </cell>
          <cell r="F1825" t="str">
            <v>Yazılım Geliştirme Giderleri</v>
          </cell>
          <cell r="G1825" t="str">
            <v>7701500025100</v>
          </cell>
          <cell r="H1825">
            <v>0</v>
          </cell>
          <cell r="I1825">
            <v>14893.83</v>
          </cell>
          <cell r="J1825">
            <v>13825.92</v>
          </cell>
          <cell r="K1825">
            <v>14458.9</v>
          </cell>
          <cell r="L1825">
            <v>18865.37</v>
          </cell>
          <cell r="M1825">
            <v>5446.88</v>
          </cell>
          <cell r="N1825">
            <v>27291.67</v>
          </cell>
          <cell r="O1825">
            <v>18523.36</v>
          </cell>
          <cell r="P1825">
            <v>5418</v>
          </cell>
          <cell r="Q1825">
            <v>3622.5</v>
          </cell>
          <cell r="R1825">
            <v>15957.75</v>
          </cell>
          <cell r="S1825">
            <v>0</v>
          </cell>
          <cell r="T1825">
            <v>138304.18</v>
          </cell>
        </row>
        <row r="1826">
          <cell r="A1826">
            <v>5892</v>
          </cell>
          <cell r="B1826" t="str">
            <v>6100</v>
          </cell>
          <cell r="C1826">
            <v>770100005</v>
          </cell>
          <cell r="D1826" t="str">
            <v>770</v>
          </cell>
          <cell r="E1826" t="str">
            <v>77010</v>
          </cell>
          <cell r="F1826" t="str">
            <v>Yurt Dışı Yerinde Destek Gid.</v>
          </cell>
          <cell r="G1826" t="str">
            <v>7701000056100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M1826">
            <v>0</v>
          </cell>
          <cell r="N1826">
            <v>4171.1499999999996</v>
          </cell>
          <cell r="O1826">
            <v>0</v>
          </cell>
          <cell r="P1826">
            <v>0</v>
          </cell>
          <cell r="Q1826">
            <v>0</v>
          </cell>
          <cell r="R1826">
            <v>0</v>
          </cell>
          <cell r="S1826">
            <v>0</v>
          </cell>
          <cell r="T1826">
            <v>4171.1499999999996</v>
          </cell>
        </row>
        <row r="1827">
          <cell r="A1827">
            <v>5892</v>
          </cell>
          <cell r="B1827" t="str">
            <v>6100</v>
          </cell>
          <cell r="C1827">
            <v>770150002</v>
          </cell>
          <cell r="D1827" t="str">
            <v>770</v>
          </cell>
          <cell r="E1827" t="str">
            <v>77015</v>
          </cell>
          <cell r="F1827" t="str">
            <v>Yazılım Geliştirme Giderleri</v>
          </cell>
          <cell r="G1827" t="str">
            <v>7701500026100</v>
          </cell>
          <cell r="H1827">
            <v>389.83</v>
          </cell>
          <cell r="I1827">
            <v>389.81</v>
          </cell>
          <cell r="J1827">
            <v>0</v>
          </cell>
          <cell r="K1827">
            <v>-779.64</v>
          </cell>
          <cell r="L1827">
            <v>0</v>
          </cell>
          <cell r="M1827">
            <v>0</v>
          </cell>
          <cell r="N1827">
            <v>0</v>
          </cell>
          <cell r="O1827">
            <v>0</v>
          </cell>
          <cell r="P1827">
            <v>0</v>
          </cell>
          <cell r="Q1827">
            <v>0</v>
          </cell>
          <cell r="R1827">
            <v>0</v>
          </cell>
          <cell r="S1827">
            <v>0</v>
          </cell>
          <cell r="T1827">
            <v>0</v>
          </cell>
        </row>
        <row r="1828">
          <cell r="A1828">
            <v>6901</v>
          </cell>
          <cell r="C1828">
            <v>642010001</v>
          </cell>
          <cell r="D1828" t="str">
            <v>642</v>
          </cell>
          <cell r="E1828" t="str">
            <v>64201</v>
          </cell>
          <cell r="F1828" t="str">
            <v>Banka Ve Faiz Gelirleri</v>
          </cell>
          <cell r="G1828" t="str">
            <v>642010001</v>
          </cell>
          <cell r="H1828">
            <v>-676503.6</v>
          </cell>
          <cell r="I1828">
            <v>-653841.88</v>
          </cell>
          <cell r="J1828">
            <v>-796843.49</v>
          </cell>
          <cell r="K1828">
            <v>-698070.02</v>
          </cell>
          <cell r="L1828">
            <v>-767747.05</v>
          </cell>
          <cell r="M1828">
            <v>-831128.48</v>
          </cell>
          <cell r="N1828">
            <v>-1032897.15</v>
          </cell>
          <cell r="O1828">
            <v>-1017407.77</v>
          </cell>
          <cell r="P1828">
            <v>-1015118.22</v>
          </cell>
          <cell r="Q1828">
            <v>-940802.28</v>
          </cell>
          <cell r="R1828">
            <v>-497423.39</v>
          </cell>
          <cell r="S1828">
            <v>0</v>
          </cell>
          <cell r="T1828">
            <v>-8927783.3300000001</v>
          </cell>
        </row>
        <row r="1829">
          <cell r="A1829">
            <v>6902</v>
          </cell>
          <cell r="C1829">
            <v>780030001</v>
          </cell>
          <cell r="D1829" t="str">
            <v>780</v>
          </cell>
          <cell r="E1829" t="str">
            <v>78003</v>
          </cell>
          <cell r="F1829" t="str">
            <v>Bnp Leasing Finansman Gider.</v>
          </cell>
          <cell r="G1829" t="str">
            <v>780030001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M1829">
            <v>0</v>
          </cell>
          <cell r="N1829">
            <v>0</v>
          </cell>
          <cell r="O1829">
            <v>0</v>
          </cell>
          <cell r="P1829">
            <v>100</v>
          </cell>
          <cell r="Q1829">
            <v>99.01</v>
          </cell>
          <cell r="R1829">
            <v>0</v>
          </cell>
          <cell r="S1829">
            <v>0</v>
          </cell>
          <cell r="T1829">
            <v>199.01</v>
          </cell>
        </row>
        <row r="1830">
          <cell r="A1830">
            <v>6921</v>
          </cell>
          <cell r="C1830">
            <v>646010001</v>
          </cell>
          <cell r="D1830" t="str">
            <v>646</v>
          </cell>
          <cell r="E1830" t="str">
            <v>64601</v>
          </cell>
          <cell r="F1830" t="str">
            <v>Kur Farkı Gelirleri</v>
          </cell>
          <cell r="G1830" t="str">
            <v>646010001</v>
          </cell>
          <cell r="H1830">
            <v>-1169650.9099999999</v>
          </cell>
          <cell r="I1830">
            <v>-1635319.76</v>
          </cell>
          <cell r="J1830">
            <v>-2852859.06</v>
          </cell>
          <cell r="K1830">
            <v>-1337346.1499999999</v>
          </cell>
          <cell r="L1830">
            <v>-820694.66</v>
          </cell>
          <cell r="M1830">
            <v>-1901335.55</v>
          </cell>
          <cell r="N1830">
            <v>-445407.3</v>
          </cell>
          <cell r="O1830">
            <v>-207561.37</v>
          </cell>
          <cell r="P1830">
            <v>-607257.89</v>
          </cell>
          <cell r="Q1830">
            <v>-895900.27</v>
          </cell>
          <cell r="R1830">
            <v>-392180.6</v>
          </cell>
          <cell r="S1830">
            <v>0</v>
          </cell>
          <cell r="T1830">
            <v>-12265513.52</v>
          </cell>
        </row>
        <row r="1831">
          <cell r="A1831">
            <v>6922</v>
          </cell>
          <cell r="C1831">
            <v>656010001</v>
          </cell>
          <cell r="D1831" t="str">
            <v>656</v>
          </cell>
          <cell r="E1831" t="str">
            <v>65601</v>
          </cell>
          <cell r="F1831" t="str">
            <v>Kambiyo Zararları</v>
          </cell>
          <cell r="G1831" t="str">
            <v>656010001</v>
          </cell>
          <cell r="H1831">
            <v>634090.6</v>
          </cell>
          <cell r="I1831">
            <v>1653331.39</v>
          </cell>
          <cell r="J1831">
            <v>2943375.45</v>
          </cell>
          <cell r="K1831">
            <v>1337856.6299999999</v>
          </cell>
          <cell r="L1831">
            <v>810283.1</v>
          </cell>
          <cell r="M1831">
            <v>1832692.67</v>
          </cell>
          <cell r="N1831">
            <v>530476.55000000005</v>
          </cell>
          <cell r="O1831">
            <v>207744.3</v>
          </cell>
          <cell r="P1831">
            <v>640544.42000000004</v>
          </cell>
          <cell r="Q1831">
            <v>826794.45</v>
          </cell>
          <cell r="R1831">
            <v>533884.62</v>
          </cell>
          <cell r="S1831">
            <v>0</v>
          </cell>
          <cell r="T1831">
            <v>11951074.18</v>
          </cell>
        </row>
        <row r="1832">
          <cell r="A1832">
            <v>6922</v>
          </cell>
          <cell r="C1832">
            <v>780010001</v>
          </cell>
          <cell r="D1832" t="str">
            <v>780</v>
          </cell>
          <cell r="E1832" t="str">
            <v>78001</v>
          </cell>
          <cell r="F1832" t="str">
            <v>K.V.K Faızlerı</v>
          </cell>
          <cell r="G1832" t="str">
            <v>780010001</v>
          </cell>
          <cell r="H1832">
            <v>0</v>
          </cell>
          <cell r="I1832">
            <v>22.17</v>
          </cell>
          <cell r="J1832">
            <v>15.17</v>
          </cell>
          <cell r="K1832">
            <v>67.19</v>
          </cell>
          <cell r="L1832">
            <v>0</v>
          </cell>
          <cell r="M1832">
            <v>0</v>
          </cell>
          <cell r="N1832">
            <v>0.72</v>
          </cell>
          <cell r="O1832">
            <v>1.37</v>
          </cell>
          <cell r="P1832">
            <v>69.59</v>
          </cell>
          <cell r="Q1832">
            <v>21</v>
          </cell>
          <cell r="R1832">
            <v>-21</v>
          </cell>
          <cell r="S1832">
            <v>0</v>
          </cell>
          <cell r="T1832">
            <v>176.21</v>
          </cell>
        </row>
        <row r="1833">
          <cell r="A1833">
            <v>6922</v>
          </cell>
          <cell r="C1833">
            <v>780010002</v>
          </cell>
          <cell r="D1833" t="str">
            <v>780</v>
          </cell>
          <cell r="E1833" t="str">
            <v>78001</v>
          </cell>
          <cell r="F1833" t="str">
            <v>Teminat Mektubu Komisyonları</v>
          </cell>
          <cell r="G1833" t="str">
            <v>780010002</v>
          </cell>
          <cell r="H1833">
            <v>235.56</v>
          </cell>
          <cell r="I1833">
            <v>205.98</v>
          </cell>
          <cell r="J1833">
            <v>229.58</v>
          </cell>
          <cell r="K1833">
            <v>247.65</v>
          </cell>
          <cell r="L1833">
            <v>211.94</v>
          </cell>
          <cell r="M1833">
            <v>191.45</v>
          </cell>
          <cell r="N1833">
            <v>211.84</v>
          </cell>
          <cell r="O1833">
            <v>213.73</v>
          </cell>
          <cell r="P1833">
            <v>217.19</v>
          </cell>
          <cell r="Q1833">
            <v>209.34</v>
          </cell>
          <cell r="R1833">
            <v>270.16000000000003</v>
          </cell>
          <cell r="S1833">
            <v>0</v>
          </cell>
          <cell r="T1833">
            <v>2444.42</v>
          </cell>
        </row>
        <row r="1834">
          <cell r="A1834">
            <v>6939</v>
          </cell>
          <cell r="C1834">
            <v>649010001</v>
          </cell>
          <cell r="D1834" t="str">
            <v>649</v>
          </cell>
          <cell r="E1834" t="str">
            <v>64901</v>
          </cell>
          <cell r="F1834" t="str">
            <v>Diğer Olağan Gelir Ve Karlar</v>
          </cell>
          <cell r="G1834" t="str">
            <v>649010001</v>
          </cell>
          <cell r="H1834">
            <v>-35050.89</v>
          </cell>
          <cell r="I1834">
            <v>-35466.46</v>
          </cell>
          <cell r="J1834">
            <v>-46687.4</v>
          </cell>
          <cell r="K1834">
            <v>-36757.81</v>
          </cell>
          <cell r="L1834">
            <v>-80340.27</v>
          </cell>
          <cell r="M1834">
            <v>-59749.27</v>
          </cell>
          <cell r="N1834">
            <v>-27502.27</v>
          </cell>
          <cell r="O1834">
            <v>-52086.92</v>
          </cell>
          <cell r="P1834">
            <v>-49909.09</v>
          </cell>
          <cell r="Q1834">
            <v>-46031.72</v>
          </cell>
          <cell r="R1834">
            <v>-66028.87</v>
          </cell>
          <cell r="S1834">
            <v>0</v>
          </cell>
          <cell r="T1834">
            <v>-535610.97</v>
          </cell>
        </row>
        <row r="1835">
          <cell r="A1835">
            <v>6939</v>
          </cell>
          <cell r="C1835">
            <v>679050001</v>
          </cell>
          <cell r="D1835" t="str">
            <v>679</v>
          </cell>
          <cell r="E1835" t="str">
            <v>67905</v>
          </cell>
          <cell r="F1835" t="str">
            <v>Nakil Vasıtaları Sigorta Gel.</v>
          </cell>
          <cell r="G1835" t="str">
            <v>679050001</v>
          </cell>
          <cell r="H1835">
            <v>-466.39</v>
          </cell>
          <cell r="I1835">
            <v>-9902.3799999999992</v>
          </cell>
          <cell r="J1835">
            <v>-17875.8</v>
          </cell>
          <cell r="K1835">
            <v>-1861.76</v>
          </cell>
          <cell r="L1835">
            <v>-12213.8</v>
          </cell>
          <cell r="M1835">
            <v>-1228.58</v>
          </cell>
          <cell r="N1835">
            <v>-11581.34</v>
          </cell>
          <cell r="O1835">
            <v>-1483.95</v>
          </cell>
          <cell r="P1835">
            <v>-879.97</v>
          </cell>
          <cell r="Q1835">
            <v>-10018.59</v>
          </cell>
          <cell r="R1835">
            <v>-12713.64</v>
          </cell>
          <cell r="S1835">
            <v>0</v>
          </cell>
          <cell r="T1835">
            <v>-80226.2</v>
          </cell>
        </row>
        <row r="1836">
          <cell r="A1836">
            <v>6939</v>
          </cell>
          <cell r="C1836">
            <v>679050009</v>
          </cell>
          <cell r="D1836" t="str">
            <v>679</v>
          </cell>
          <cell r="E1836" t="str">
            <v>67905</v>
          </cell>
          <cell r="F1836" t="str">
            <v>Diğer Sigorta Gelirleri</v>
          </cell>
          <cell r="G1836" t="str">
            <v>679050009</v>
          </cell>
          <cell r="H1836">
            <v>0</v>
          </cell>
          <cell r="I1836">
            <v>-4628.88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0</v>
          </cell>
          <cell r="Q1836">
            <v>0</v>
          </cell>
          <cell r="R1836">
            <v>0</v>
          </cell>
          <cell r="S1836">
            <v>0</v>
          </cell>
          <cell r="T1836">
            <v>-4628.88</v>
          </cell>
        </row>
        <row r="1837">
          <cell r="A1837">
            <v>6939</v>
          </cell>
          <cell r="C1837">
            <v>679999901</v>
          </cell>
          <cell r="D1837" t="str">
            <v>679</v>
          </cell>
          <cell r="E1837" t="str">
            <v>67999</v>
          </cell>
          <cell r="F1837" t="str">
            <v>Diğer Ol.dışı Gelir Ve Karlar</v>
          </cell>
          <cell r="G1837" t="str">
            <v>679999901</v>
          </cell>
          <cell r="H1837">
            <v>-5790.78</v>
          </cell>
          <cell r="I1837">
            <v>-1616.8</v>
          </cell>
          <cell r="J1837">
            <v>-61667.15</v>
          </cell>
          <cell r="K1837">
            <v>-54380.41</v>
          </cell>
          <cell r="L1837">
            <v>150.15</v>
          </cell>
          <cell r="M1837">
            <v>-66474.61</v>
          </cell>
          <cell r="N1837">
            <v>-51289.77</v>
          </cell>
          <cell r="O1837">
            <v>27177.31</v>
          </cell>
          <cell r="P1837">
            <v>-24280.1</v>
          </cell>
          <cell r="Q1837">
            <v>-33813.97</v>
          </cell>
          <cell r="R1837">
            <v>-17400.18</v>
          </cell>
          <cell r="S1837">
            <v>0</v>
          </cell>
          <cell r="T1837">
            <v>-289386.31</v>
          </cell>
        </row>
        <row r="1838">
          <cell r="A1838">
            <v>6939</v>
          </cell>
          <cell r="C1838">
            <v>689990001</v>
          </cell>
          <cell r="D1838" t="str">
            <v>689</v>
          </cell>
          <cell r="E1838" t="str">
            <v>68999</v>
          </cell>
          <cell r="F1838" t="str">
            <v>Diğer</v>
          </cell>
          <cell r="G1838" t="str">
            <v>689990001</v>
          </cell>
          <cell r="H1838">
            <v>131.75</v>
          </cell>
          <cell r="I1838">
            <v>16506.36</v>
          </cell>
          <cell r="J1838">
            <v>1195.68</v>
          </cell>
          <cell r="K1838">
            <v>2054.89</v>
          </cell>
          <cell r="L1838">
            <v>693.1</v>
          </cell>
          <cell r="M1838">
            <v>2864.54</v>
          </cell>
          <cell r="N1838">
            <v>754.04</v>
          </cell>
          <cell r="O1838">
            <v>13124.21</v>
          </cell>
          <cell r="P1838">
            <v>11593.21</v>
          </cell>
          <cell r="Q1838">
            <v>0</v>
          </cell>
          <cell r="R1838">
            <v>300</v>
          </cell>
          <cell r="S1838">
            <v>0</v>
          </cell>
          <cell r="T1838">
            <v>49217.78</v>
          </cell>
        </row>
        <row r="1839">
          <cell r="A1839">
            <v>6968</v>
          </cell>
          <cell r="C1839">
            <v>601010001</v>
          </cell>
          <cell r="D1839" t="str">
            <v>601</v>
          </cell>
          <cell r="E1839" t="str">
            <v>60101</v>
          </cell>
          <cell r="F1839" t="str">
            <v>Ticari Mal</v>
          </cell>
          <cell r="G1839" t="str">
            <v>601010001</v>
          </cell>
          <cell r="H1839">
            <v>0</v>
          </cell>
          <cell r="I1839">
            <v>-50110.99</v>
          </cell>
          <cell r="J1839">
            <v>-50890.63</v>
          </cell>
          <cell r="K1839">
            <v>-61891.29</v>
          </cell>
          <cell r="L1839">
            <v>-49485.82</v>
          </cell>
          <cell r="M1839">
            <v>0</v>
          </cell>
          <cell r="N1839">
            <v>-48868.28</v>
          </cell>
          <cell r="O1839">
            <v>-42698.91</v>
          </cell>
          <cell r="P1839">
            <v>-21705.47</v>
          </cell>
          <cell r="Q1839">
            <v>-24956.67</v>
          </cell>
          <cell r="R1839">
            <v>-16271.22</v>
          </cell>
          <cell r="S1839">
            <v>0</v>
          </cell>
          <cell r="T1839">
            <v>-366879.28</v>
          </cell>
        </row>
        <row r="1840">
          <cell r="A1840">
            <v>6968</v>
          </cell>
          <cell r="C1840">
            <v>601010002</v>
          </cell>
          <cell r="D1840" t="str">
            <v>601</v>
          </cell>
          <cell r="E1840" t="str">
            <v>60101</v>
          </cell>
          <cell r="F1840" t="str">
            <v>Hizmet İşleri</v>
          </cell>
          <cell r="G1840" t="str">
            <v>601010002</v>
          </cell>
          <cell r="H1840">
            <v>0</v>
          </cell>
          <cell r="I1840">
            <v>-167.81</v>
          </cell>
          <cell r="J1840">
            <v>0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-167.81</v>
          </cell>
        </row>
        <row r="1841">
          <cell r="A1841">
            <v>6979</v>
          </cell>
          <cell r="C1841">
            <v>760100008</v>
          </cell>
          <cell r="D1841" t="str">
            <v>760</v>
          </cell>
          <cell r="E1841" t="str">
            <v>76010</v>
          </cell>
          <cell r="F1841" t="str">
            <v>Yurtdışı ERM gideri</v>
          </cell>
          <cell r="G1841" t="str">
            <v>760100008</v>
          </cell>
          <cell r="H1841">
            <v>0</v>
          </cell>
          <cell r="I1841">
            <v>0</v>
          </cell>
          <cell r="J1841">
            <v>0</v>
          </cell>
          <cell r="K1841">
            <v>167912.29</v>
          </cell>
          <cell r="L1841">
            <v>207576.98</v>
          </cell>
          <cell r="M1841">
            <v>0</v>
          </cell>
          <cell r="N1841">
            <v>0</v>
          </cell>
          <cell r="O1841">
            <v>0</v>
          </cell>
          <cell r="P1841">
            <v>203160.9</v>
          </cell>
          <cell r="Q1841">
            <v>0</v>
          </cell>
          <cell r="R1841">
            <v>202784.53</v>
          </cell>
          <cell r="S1841">
            <v>0</v>
          </cell>
          <cell r="T1841">
            <v>781434.7</v>
          </cell>
        </row>
        <row r="1842">
          <cell r="A1842">
            <v>19910100</v>
          </cell>
          <cell r="C1842">
            <v>120030026</v>
          </cell>
          <cell r="D1842" t="str">
            <v>120</v>
          </cell>
          <cell r="E1842" t="str">
            <v>12003</v>
          </cell>
          <cell r="F1842" t="str">
            <v>Avon Products Inc.-Hizmet</v>
          </cell>
          <cell r="G1842" t="str">
            <v>120030026</v>
          </cell>
          <cell r="H1842">
            <v>85962.71</v>
          </cell>
          <cell r="I1842">
            <v>0</v>
          </cell>
          <cell r="J1842">
            <v>32770.89</v>
          </cell>
          <cell r="K1842">
            <v>0</v>
          </cell>
          <cell r="L1842">
            <v>0</v>
          </cell>
          <cell r="M1842">
            <v>0</v>
          </cell>
          <cell r="N1842">
            <v>2225.13</v>
          </cell>
          <cell r="O1842">
            <v>0</v>
          </cell>
          <cell r="P1842">
            <v>0</v>
          </cell>
          <cell r="Q1842">
            <v>19731.55</v>
          </cell>
          <cell r="R1842">
            <v>-48182.41</v>
          </cell>
          <cell r="S1842">
            <v>0</v>
          </cell>
          <cell r="T1842">
            <v>92507.87</v>
          </cell>
        </row>
        <row r="1843">
          <cell r="A1843">
            <v>19910551</v>
          </cell>
          <cell r="C1843">
            <v>120030038</v>
          </cell>
          <cell r="D1843" t="str">
            <v>120</v>
          </cell>
          <cell r="E1843" t="str">
            <v>12003</v>
          </cell>
          <cell r="F1843" t="str">
            <v>Avon Beauty Pro.Sarl(FAS)-Hiz</v>
          </cell>
          <cell r="G1843" t="str">
            <v>120030038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M1843">
            <v>0</v>
          </cell>
          <cell r="N1843">
            <v>1091.6099999999999</v>
          </cell>
          <cell r="O1843">
            <v>-914.21</v>
          </cell>
          <cell r="P1843">
            <v>0</v>
          </cell>
          <cell r="Q1843">
            <v>-177.4</v>
          </cell>
          <cell r="R1843">
            <v>0</v>
          </cell>
          <cell r="S1843">
            <v>0</v>
          </cell>
          <cell r="T1843">
            <v>0</v>
          </cell>
        </row>
        <row r="1844">
          <cell r="A1844">
            <v>19910552</v>
          </cell>
          <cell r="C1844">
            <v>120030040</v>
          </cell>
          <cell r="D1844" t="str">
            <v>120</v>
          </cell>
          <cell r="E1844" t="str">
            <v>12003</v>
          </cell>
          <cell r="F1844" t="str">
            <v>Avon Asia Pacific Hizmet</v>
          </cell>
          <cell r="G1844" t="str">
            <v>120030040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M1844">
            <v>0</v>
          </cell>
          <cell r="N1844">
            <v>0</v>
          </cell>
          <cell r="O1844">
            <v>0</v>
          </cell>
          <cell r="P1844">
            <v>4689.1499999999996</v>
          </cell>
          <cell r="Q1844">
            <v>52.92</v>
          </cell>
          <cell r="R1844">
            <v>-45.71</v>
          </cell>
          <cell r="S1844">
            <v>0</v>
          </cell>
          <cell r="T1844">
            <v>4696.3599999999997</v>
          </cell>
        </row>
        <row r="1845">
          <cell r="A1845">
            <v>19910716</v>
          </cell>
          <cell r="C1845">
            <v>120030002</v>
          </cell>
          <cell r="D1845" t="str">
            <v>120</v>
          </cell>
          <cell r="E1845" t="str">
            <v>12003</v>
          </cell>
          <cell r="F1845" t="str">
            <v>Avon Operations Polska-Hizmet</v>
          </cell>
          <cell r="G1845" t="str">
            <v>120030002</v>
          </cell>
          <cell r="H1845">
            <v>0</v>
          </cell>
          <cell r="I1845">
            <v>203.25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-203.25</v>
          </cell>
          <cell r="R1845">
            <v>0</v>
          </cell>
          <cell r="S1845">
            <v>0</v>
          </cell>
          <cell r="T1845">
            <v>0</v>
          </cell>
        </row>
        <row r="1846">
          <cell r="A1846">
            <v>19930705</v>
          </cell>
          <cell r="C1846">
            <v>120030005</v>
          </cell>
          <cell r="D1846" t="str">
            <v>120</v>
          </cell>
          <cell r="E1846" t="str">
            <v>12003</v>
          </cell>
          <cell r="F1846" t="str">
            <v>Avon İngiltere-Mal</v>
          </cell>
          <cell r="G1846" t="str">
            <v>120030005</v>
          </cell>
          <cell r="H1846">
            <v>45464.45</v>
          </cell>
          <cell r="I1846">
            <v>10085.780000000001</v>
          </cell>
          <cell r="J1846">
            <v>0</v>
          </cell>
          <cell r="K1846">
            <v>54175.02</v>
          </cell>
          <cell r="L1846">
            <v>0</v>
          </cell>
          <cell r="M1846">
            <v>-99601.05</v>
          </cell>
          <cell r="N1846">
            <v>9965.8799999999992</v>
          </cell>
          <cell r="O1846">
            <v>26622.47</v>
          </cell>
          <cell r="P1846">
            <v>-17635.18</v>
          </cell>
          <cell r="Q1846">
            <v>0</v>
          </cell>
          <cell r="R1846">
            <v>-25926.77</v>
          </cell>
          <cell r="S1846">
            <v>0</v>
          </cell>
          <cell r="T1846">
            <v>3150.6</v>
          </cell>
        </row>
        <row r="1847">
          <cell r="A1847">
            <v>19930710</v>
          </cell>
          <cell r="C1847">
            <v>120030009</v>
          </cell>
          <cell r="D1847" t="str">
            <v>120</v>
          </cell>
          <cell r="E1847" t="str">
            <v>12003</v>
          </cell>
          <cell r="F1847" t="str">
            <v>Avon CosmeticsGmbh-Germany-Mal</v>
          </cell>
          <cell r="G1847" t="str">
            <v>120030009</v>
          </cell>
          <cell r="H1847">
            <v>35410.53</v>
          </cell>
          <cell r="I1847">
            <v>36133.42</v>
          </cell>
          <cell r="J1847">
            <v>68741.850000000006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2373.71</v>
          </cell>
          <cell r="P1847">
            <v>5957.14</v>
          </cell>
          <cell r="Q1847">
            <v>8123.48</v>
          </cell>
          <cell r="R1847">
            <v>27915.95</v>
          </cell>
          <cell r="S1847">
            <v>0</v>
          </cell>
          <cell r="T1847">
            <v>184656.08</v>
          </cell>
        </row>
        <row r="1848">
          <cell r="A1848">
            <v>19930716</v>
          </cell>
          <cell r="C1848">
            <v>120030001</v>
          </cell>
          <cell r="D1848" t="str">
            <v>120</v>
          </cell>
          <cell r="E1848" t="str">
            <v>12003</v>
          </cell>
          <cell r="F1848" t="str">
            <v>Avon Operations Polska-Mal</v>
          </cell>
          <cell r="G1848" t="str">
            <v>120030001</v>
          </cell>
          <cell r="H1848">
            <v>0</v>
          </cell>
          <cell r="I1848">
            <v>3266.1</v>
          </cell>
          <cell r="J1848">
            <v>10985.18</v>
          </cell>
          <cell r="K1848">
            <v>-3363.29</v>
          </cell>
          <cell r="L1848">
            <v>19001.97</v>
          </cell>
          <cell r="M1848">
            <v>0</v>
          </cell>
          <cell r="N1848">
            <v>17615.41</v>
          </cell>
          <cell r="O1848">
            <v>3530.44</v>
          </cell>
          <cell r="P1848">
            <v>141484.49</v>
          </cell>
          <cell r="Q1848">
            <v>-137292.94</v>
          </cell>
          <cell r="R1848">
            <v>-28892.02</v>
          </cell>
          <cell r="S1848">
            <v>0</v>
          </cell>
          <cell r="T1848">
            <v>26335.34</v>
          </cell>
        </row>
        <row r="1849">
          <cell r="A1849">
            <v>19930725</v>
          </cell>
          <cell r="C1849">
            <v>120030031</v>
          </cell>
          <cell r="D1849" t="str">
            <v>120</v>
          </cell>
          <cell r="E1849" t="str">
            <v>12003</v>
          </cell>
          <cell r="F1849" t="str">
            <v>Avon Cosmetics Hungary Kft-Mal</v>
          </cell>
          <cell r="G1849" t="str">
            <v>120030031</v>
          </cell>
          <cell r="H1849">
            <v>0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0</v>
          </cell>
          <cell r="Q1849">
            <v>0</v>
          </cell>
          <cell r="R1849">
            <v>1045.3599999999999</v>
          </cell>
          <cell r="S1849">
            <v>0</v>
          </cell>
          <cell r="T1849">
            <v>1045.3599999999999</v>
          </cell>
        </row>
        <row r="1850">
          <cell r="A1850">
            <v>19930740</v>
          </cell>
          <cell r="C1850">
            <v>120030007</v>
          </cell>
          <cell r="D1850" t="str">
            <v>120</v>
          </cell>
          <cell r="E1850" t="str">
            <v>12003</v>
          </cell>
          <cell r="F1850" t="str">
            <v>Avon İspanya-Mal</v>
          </cell>
          <cell r="G1850" t="str">
            <v>120030007</v>
          </cell>
          <cell r="H1850">
            <v>25564.63</v>
          </cell>
          <cell r="I1850">
            <v>0</v>
          </cell>
          <cell r="J1850">
            <v>4201.8900000000003</v>
          </cell>
          <cell r="K1850">
            <v>0</v>
          </cell>
          <cell r="L1850">
            <v>-35140.99</v>
          </cell>
          <cell r="M1850">
            <v>0</v>
          </cell>
          <cell r="N1850">
            <v>0</v>
          </cell>
          <cell r="O1850">
            <v>5542.02</v>
          </cell>
          <cell r="P1850">
            <v>-1563.36</v>
          </cell>
          <cell r="Q1850">
            <v>3031.43</v>
          </cell>
          <cell r="R1850">
            <v>0</v>
          </cell>
          <cell r="S1850">
            <v>0</v>
          </cell>
          <cell r="T1850">
            <v>1635.62</v>
          </cell>
        </row>
        <row r="1851">
          <cell r="A1851">
            <v>19930771</v>
          </cell>
          <cell r="C1851">
            <v>120030013</v>
          </cell>
          <cell r="D1851" t="str">
            <v>120</v>
          </cell>
          <cell r="E1851" t="str">
            <v>12003</v>
          </cell>
          <cell r="F1851" t="str">
            <v>Justine Avon Rsa Ltd G.Afr-Mal</v>
          </cell>
          <cell r="G1851" t="str">
            <v>120030013</v>
          </cell>
          <cell r="H1851">
            <v>0</v>
          </cell>
          <cell r="I1851">
            <v>1198.77</v>
          </cell>
          <cell r="J1851">
            <v>0</v>
          </cell>
          <cell r="K1851">
            <v>-1198.77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0</v>
          </cell>
          <cell r="R1851">
            <v>0</v>
          </cell>
          <cell r="S1851">
            <v>0</v>
          </cell>
          <cell r="T1851">
            <v>0</v>
          </cell>
        </row>
        <row r="1852">
          <cell r="A1852">
            <v>19930772</v>
          </cell>
          <cell r="C1852">
            <v>120030017</v>
          </cell>
          <cell r="D1852" t="str">
            <v>120</v>
          </cell>
          <cell r="E1852" t="str">
            <v>12003</v>
          </cell>
          <cell r="F1852" t="str">
            <v>Avon Cosmetics Romanya Srl-Mal</v>
          </cell>
          <cell r="G1852" t="str">
            <v>120030017</v>
          </cell>
          <cell r="H1852">
            <v>0</v>
          </cell>
          <cell r="I1852">
            <v>0</v>
          </cell>
          <cell r="J1852">
            <v>0</v>
          </cell>
          <cell r="K1852">
            <v>15634.83</v>
          </cell>
          <cell r="L1852">
            <v>11749.07</v>
          </cell>
          <cell r="M1852">
            <v>5633.58</v>
          </cell>
          <cell r="N1852">
            <v>9498.2199999999993</v>
          </cell>
          <cell r="O1852">
            <v>-46490.19</v>
          </cell>
          <cell r="P1852">
            <v>0</v>
          </cell>
          <cell r="Q1852">
            <v>3974.49</v>
          </cell>
          <cell r="R1852">
            <v>0</v>
          </cell>
          <cell r="S1852">
            <v>0</v>
          </cell>
          <cell r="T1852">
            <v>0</v>
          </cell>
        </row>
        <row r="1853">
          <cell r="A1853">
            <v>19930791</v>
          </cell>
          <cell r="C1853">
            <v>120030023</v>
          </cell>
          <cell r="D1853" t="str">
            <v>120</v>
          </cell>
          <cell r="E1853" t="str">
            <v>12003</v>
          </cell>
          <cell r="F1853" t="str">
            <v>Avon Cosm. Greece M.E.P.E.-Mal</v>
          </cell>
          <cell r="G1853" t="str">
            <v>120030023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M1853">
            <v>0</v>
          </cell>
          <cell r="N1853">
            <v>0</v>
          </cell>
          <cell r="O1853">
            <v>0</v>
          </cell>
          <cell r="P1853">
            <v>0</v>
          </cell>
          <cell r="Q1853">
            <v>16590.39</v>
          </cell>
          <cell r="R1853">
            <v>0</v>
          </cell>
          <cell r="S1853">
            <v>0</v>
          </cell>
          <cell r="T1853">
            <v>16590.39</v>
          </cell>
        </row>
        <row r="1854">
          <cell r="A1854">
            <v>29910100</v>
          </cell>
          <cell r="C1854">
            <v>320030026</v>
          </cell>
          <cell r="D1854" t="str">
            <v>320</v>
          </cell>
          <cell r="E1854" t="str">
            <v>32003</v>
          </cell>
          <cell r="F1854" t="str">
            <v>Avon Products Inc.- Hizmet</v>
          </cell>
          <cell r="G1854" t="str">
            <v>320030026</v>
          </cell>
          <cell r="H1854">
            <v>-98883.07</v>
          </cell>
          <cell r="I1854">
            <v>769.73</v>
          </cell>
          <cell r="J1854">
            <v>86077.91</v>
          </cell>
          <cell r="K1854">
            <v>-77503.17</v>
          </cell>
          <cell r="L1854">
            <v>66165.539999999994</v>
          </cell>
          <cell r="M1854">
            <v>5982.31</v>
          </cell>
          <cell r="N1854">
            <v>-80033.05</v>
          </cell>
          <cell r="O1854">
            <v>-6448.33</v>
          </cell>
          <cell r="P1854">
            <v>91667.56</v>
          </cell>
          <cell r="Q1854">
            <v>-119062.86</v>
          </cell>
          <cell r="R1854">
            <v>117785.22</v>
          </cell>
          <cell r="S1854">
            <v>0</v>
          </cell>
          <cell r="T1854">
            <v>-13482.21</v>
          </cell>
        </row>
        <row r="1855">
          <cell r="A1855">
            <v>29910708</v>
          </cell>
          <cell r="C1855">
            <v>320030006</v>
          </cell>
          <cell r="D1855" t="str">
            <v>320</v>
          </cell>
          <cell r="E1855" t="str">
            <v>32003</v>
          </cell>
          <cell r="F1855" t="str">
            <v>Avon İngiltere-Hizmet</v>
          </cell>
          <cell r="G1855" t="str">
            <v>320030006</v>
          </cell>
          <cell r="H1855">
            <v>-1086002.8</v>
          </cell>
          <cell r="I1855">
            <v>-178249.16</v>
          </cell>
          <cell r="J1855">
            <v>1209526.26</v>
          </cell>
          <cell r="K1855">
            <v>-286041.23</v>
          </cell>
          <cell r="L1855">
            <v>-8536.4699999999993</v>
          </cell>
          <cell r="M1855">
            <v>-252025.41</v>
          </cell>
          <cell r="N1855">
            <v>-24098.58</v>
          </cell>
          <cell r="O1855">
            <v>-135429.68</v>
          </cell>
          <cell r="P1855">
            <v>545340.29</v>
          </cell>
          <cell r="Q1855">
            <v>-234703.33</v>
          </cell>
          <cell r="R1855">
            <v>135981.12</v>
          </cell>
          <cell r="S1855">
            <v>0</v>
          </cell>
          <cell r="T1855">
            <v>-314238.99</v>
          </cell>
        </row>
        <row r="1856">
          <cell r="A1856">
            <v>29910710</v>
          </cell>
          <cell r="C1856">
            <v>320030010</v>
          </cell>
          <cell r="D1856" t="str">
            <v>320</v>
          </cell>
          <cell r="E1856" t="str">
            <v>32003</v>
          </cell>
          <cell r="F1856" t="str">
            <v>Avon Cosmetics Gmbh-Germ.-Hzm</v>
          </cell>
          <cell r="G1856" t="str">
            <v>320030010</v>
          </cell>
          <cell r="H1856">
            <v>3148.74</v>
          </cell>
          <cell r="I1856">
            <v>-3543.82</v>
          </cell>
          <cell r="J1856">
            <v>-10057.41</v>
          </cell>
          <cell r="K1856">
            <v>-15208.23</v>
          </cell>
          <cell r="L1856">
            <v>11513.65</v>
          </cell>
          <cell r="M1856">
            <v>13648.55</v>
          </cell>
          <cell r="N1856">
            <v>-1680.91</v>
          </cell>
          <cell r="O1856">
            <v>-828.86</v>
          </cell>
          <cell r="P1856">
            <v>2967.91</v>
          </cell>
          <cell r="Q1856">
            <v>-7358.32</v>
          </cell>
          <cell r="R1856">
            <v>-29395.360000000001</v>
          </cell>
          <cell r="S1856">
            <v>0</v>
          </cell>
          <cell r="T1856">
            <v>-36794.06</v>
          </cell>
        </row>
        <row r="1857">
          <cell r="A1857">
            <v>29910716</v>
          </cell>
          <cell r="C1857">
            <v>320030002</v>
          </cell>
          <cell r="D1857" t="str">
            <v>320</v>
          </cell>
          <cell r="E1857" t="str">
            <v>32003</v>
          </cell>
          <cell r="F1857" t="str">
            <v>Avon Operations Polska-Hizmet</v>
          </cell>
          <cell r="G1857" t="str">
            <v>320030002</v>
          </cell>
          <cell r="H1857">
            <v>-12337.84</v>
          </cell>
          <cell r="I1857">
            <v>0</v>
          </cell>
          <cell r="J1857">
            <v>-266.01</v>
          </cell>
          <cell r="K1857">
            <v>-15299.38</v>
          </cell>
          <cell r="L1857">
            <v>-27781.73</v>
          </cell>
          <cell r="M1857">
            <v>29417.51</v>
          </cell>
          <cell r="N1857">
            <v>-71277.53</v>
          </cell>
          <cell r="O1857">
            <v>0</v>
          </cell>
          <cell r="P1857">
            <v>95517.66</v>
          </cell>
          <cell r="Q1857">
            <v>0</v>
          </cell>
          <cell r="R1857">
            <v>1962.64</v>
          </cell>
          <cell r="S1857">
            <v>0</v>
          </cell>
          <cell r="T1857">
            <v>-64.680000000000007</v>
          </cell>
        </row>
        <row r="1858">
          <cell r="A1858">
            <v>29910725</v>
          </cell>
          <cell r="C1858">
            <v>320030032</v>
          </cell>
          <cell r="D1858" t="str">
            <v>320</v>
          </cell>
          <cell r="E1858" t="str">
            <v>32003</v>
          </cell>
          <cell r="F1858" t="str">
            <v>Avon Cosmetics Hungary Kft-Hzm</v>
          </cell>
          <cell r="G1858" t="str">
            <v>320030032</v>
          </cell>
          <cell r="H1858">
            <v>0</v>
          </cell>
          <cell r="I1858">
            <v>-4470.22</v>
          </cell>
          <cell r="J1858">
            <v>4470.22</v>
          </cell>
          <cell r="K1858">
            <v>0</v>
          </cell>
          <cell r="L1858">
            <v>0</v>
          </cell>
          <cell r="M1858">
            <v>0</v>
          </cell>
          <cell r="N1858">
            <v>-3905.41</v>
          </cell>
          <cell r="O1858">
            <v>0</v>
          </cell>
          <cell r="P1858">
            <v>4034.69</v>
          </cell>
          <cell r="Q1858">
            <v>-129.28</v>
          </cell>
          <cell r="R1858">
            <v>0</v>
          </cell>
          <cell r="S1858">
            <v>0</v>
          </cell>
          <cell r="T1858">
            <v>0</v>
          </cell>
        </row>
        <row r="1859">
          <cell r="A1859">
            <v>29910731</v>
          </cell>
          <cell r="C1859">
            <v>320030022</v>
          </cell>
          <cell r="D1859" t="str">
            <v>320</v>
          </cell>
          <cell r="E1859" t="str">
            <v>32003</v>
          </cell>
          <cell r="F1859" t="str">
            <v>Avon Cosmetics İtalya - Hizmet</v>
          </cell>
          <cell r="G1859" t="str">
            <v>320030022</v>
          </cell>
          <cell r="H1859">
            <v>-13110.13</v>
          </cell>
          <cell r="I1859">
            <v>0</v>
          </cell>
          <cell r="J1859">
            <v>0</v>
          </cell>
          <cell r="K1859">
            <v>13110.13</v>
          </cell>
          <cell r="L1859">
            <v>0</v>
          </cell>
          <cell r="M1859">
            <v>0</v>
          </cell>
          <cell r="N1859">
            <v>-5321.2</v>
          </cell>
          <cell r="O1859">
            <v>0</v>
          </cell>
          <cell r="P1859">
            <v>5321.2</v>
          </cell>
          <cell r="Q1859">
            <v>0</v>
          </cell>
          <cell r="R1859">
            <v>0</v>
          </cell>
          <cell r="S1859">
            <v>0</v>
          </cell>
          <cell r="T1859">
            <v>0</v>
          </cell>
        </row>
        <row r="1860">
          <cell r="A1860">
            <v>29910740</v>
          </cell>
          <cell r="C1860">
            <v>320030008</v>
          </cell>
          <cell r="D1860" t="str">
            <v>320</v>
          </cell>
          <cell r="E1860" t="str">
            <v>32003</v>
          </cell>
          <cell r="F1860" t="str">
            <v>Avon İspanya - Hizmet</v>
          </cell>
          <cell r="G1860" t="str">
            <v>320030008</v>
          </cell>
          <cell r="H1860">
            <v>-535403.91</v>
          </cell>
          <cell r="I1860">
            <v>-326183.48</v>
          </cell>
          <cell r="J1860">
            <v>186219.5</v>
          </cell>
          <cell r="K1860">
            <v>286052.08</v>
          </cell>
          <cell r="L1860">
            <v>-59345.65</v>
          </cell>
          <cell r="M1860">
            <v>45206.559999999998</v>
          </cell>
          <cell r="N1860">
            <v>-388207.89</v>
          </cell>
          <cell r="O1860">
            <v>400847.45</v>
          </cell>
          <cell r="P1860">
            <v>3409.97</v>
          </cell>
          <cell r="Q1860">
            <v>1352.75</v>
          </cell>
          <cell r="R1860">
            <v>-38162.01</v>
          </cell>
          <cell r="S1860">
            <v>0</v>
          </cell>
          <cell r="T1860">
            <v>-424214.63</v>
          </cell>
        </row>
        <row r="1861">
          <cell r="A1861">
            <v>29910755</v>
          </cell>
          <cell r="C1861">
            <v>320030012</v>
          </cell>
          <cell r="D1861" t="str">
            <v>320</v>
          </cell>
          <cell r="E1861" t="str">
            <v>32003</v>
          </cell>
          <cell r="F1861" t="str">
            <v>Avon Portekiz - Hizmet</v>
          </cell>
          <cell r="G1861" t="str">
            <v>320030012</v>
          </cell>
          <cell r="H1861">
            <v>-32963.01</v>
          </cell>
          <cell r="I1861">
            <v>889.49</v>
          </cell>
          <cell r="J1861">
            <v>28052.5</v>
          </cell>
          <cell r="K1861">
            <v>4021.02</v>
          </cell>
          <cell r="L1861">
            <v>0</v>
          </cell>
          <cell r="M1861">
            <v>0</v>
          </cell>
          <cell r="N1861">
            <v>-3758.02</v>
          </cell>
          <cell r="O1861">
            <v>3758.02</v>
          </cell>
          <cell r="P1861">
            <v>-4262.6899999999996</v>
          </cell>
          <cell r="Q1861">
            <v>4262.6899999999996</v>
          </cell>
          <cell r="R1861">
            <v>0</v>
          </cell>
          <cell r="S1861">
            <v>0</v>
          </cell>
          <cell r="T1861">
            <v>0</v>
          </cell>
        </row>
        <row r="1862">
          <cell r="A1862">
            <v>29920132</v>
          </cell>
          <cell r="C1862">
            <v>320050001</v>
          </cell>
          <cell r="D1862" t="str">
            <v>320</v>
          </cell>
          <cell r="E1862" t="str">
            <v>32005</v>
          </cell>
          <cell r="F1862" t="str">
            <v>Avon Products Inc.-Royalty</v>
          </cell>
          <cell r="G1862" t="str">
            <v>320050001</v>
          </cell>
          <cell r="H1862">
            <v>-3635826.65</v>
          </cell>
          <cell r="I1862">
            <v>2194209.8199999998</v>
          </cell>
          <cell r="J1862">
            <v>-968574.32</v>
          </cell>
          <cell r="K1862">
            <v>1541827.17</v>
          </cell>
          <cell r="L1862">
            <v>-1189642.21</v>
          </cell>
          <cell r="M1862">
            <v>-962805.61</v>
          </cell>
          <cell r="N1862">
            <v>1724385.91</v>
          </cell>
          <cell r="O1862">
            <v>-809430.74</v>
          </cell>
          <cell r="P1862">
            <v>-1225687.8400000001</v>
          </cell>
          <cell r="Q1862">
            <v>2105365.19</v>
          </cell>
          <cell r="R1862">
            <v>-2059840.86</v>
          </cell>
          <cell r="S1862">
            <v>0</v>
          </cell>
          <cell r="T1862">
            <v>-3286020.14</v>
          </cell>
        </row>
        <row r="1863">
          <cell r="A1863">
            <v>29930100</v>
          </cell>
          <cell r="C1863">
            <v>320030025</v>
          </cell>
          <cell r="D1863" t="str">
            <v>320</v>
          </cell>
          <cell r="E1863" t="str">
            <v>32003</v>
          </cell>
          <cell r="F1863" t="str">
            <v>Avon Products Inc.- Mal</v>
          </cell>
          <cell r="G1863" t="str">
            <v>320030025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</row>
        <row r="1864">
          <cell r="A1864">
            <v>29930705</v>
          </cell>
          <cell r="C1864">
            <v>320030005</v>
          </cell>
          <cell r="D1864" t="str">
            <v>320</v>
          </cell>
          <cell r="E1864" t="str">
            <v>32003</v>
          </cell>
          <cell r="F1864" t="str">
            <v>Avon İngiltere-Mal</v>
          </cell>
          <cell r="G1864" t="str">
            <v>320030005</v>
          </cell>
          <cell r="H1864">
            <v>-18819.64</v>
          </cell>
          <cell r="I1864">
            <v>417.95</v>
          </cell>
          <cell r="J1864">
            <v>18401.689999999999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-92916.34</v>
          </cell>
          <cell r="S1864">
            <v>0</v>
          </cell>
          <cell r="T1864">
            <v>-92916.34</v>
          </cell>
        </row>
        <row r="1865">
          <cell r="A1865">
            <v>29930710</v>
          </cell>
          <cell r="C1865">
            <v>320030009</v>
          </cell>
          <cell r="D1865" t="str">
            <v>320</v>
          </cell>
          <cell r="E1865" t="str">
            <v>32003</v>
          </cell>
          <cell r="F1865" t="str">
            <v>Avon Cosmetics Gmbh-Germ-Mal</v>
          </cell>
          <cell r="G1865" t="str">
            <v>320030009</v>
          </cell>
          <cell r="H1865">
            <v>-54611.71</v>
          </cell>
          <cell r="I1865">
            <v>49713.36</v>
          </cell>
          <cell r="J1865">
            <v>-132231.37</v>
          </cell>
          <cell r="K1865">
            <v>-96036.88</v>
          </cell>
          <cell r="L1865">
            <v>228268.25</v>
          </cell>
          <cell r="M1865">
            <v>-175192.28</v>
          </cell>
          <cell r="N1865">
            <v>137879.04999999999</v>
          </cell>
          <cell r="O1865">
            <v>-312454.34999999998</v>
          </cell>
          <cell r="P1865">
            <v>337208.98</v>
          </cell>
          <cell r="Q1865">
            <v>-195579.05</v>
          </cell>
          <cell r="R1865">
            <v>-892961.87</v>
          </cell>
          <cell r="S1865">
            <v>0</v>
          </cell>
          <cell r="T1865">
            <v>-1105997.8700000001</v>
          </cell>
        </row>
        <row r="1866">
          <cell r="A1866">
            <v>29930716</v>
          </cell>
          <cell r="C1866">
            <v>320030001</v>
          </cell>
          <cell r="D1866" t="str">
            <v>320</v>
          </cell>
          <cell r="E1866" t="str">
            <v>32003</v>
          </cell>
          <cell r="F1866" t="str">
            <v>Avon Operations Polska - Mal</v>
          </cell>
          <cell r="G1866" t="str">
            <v>320030001</v>
          </cell>
          <cell r="H1866">
            <v>-103465.77</v>
          </cell>
          <cell r="I1866">
            <v>-62401.4</v>
          </cell>
          <cell r="J1866">
            <v>10765.75</v>
          </cell>
          <cell r="K1866">
            <v>176150.58</v>
          </cell>
          <cell r="L1866">
            <v>-594382.02</v>
          </cell>
          <cell r="M1866">
            <v>259678.37</v>
          </cell>
          <cell r="N1866">
            <v>547082.91</v>
          </cell>
          <cell r="O1866">
            <v>-635136.68000000005</v>
          </cell>
          <cell r="P1866">
            <v>405609.28</v>
          </cell>
          <cell r="Q1866">
            <v>4674.91</v>
          </cell>
          <cell r="R1866">
            <v>-1178580.8600000001</v>
          </cell>
          <cell r="S1866">
            <v>0</v>
          </cell>
          <cell r="T1866">
            <v>-1170004.93</v>
          </cell>
        </row>
        <row r="1867">
          <cell r="A1867">
            <v>29930731</v>
          </cell>
          <cell r="C1867">
            <v>320030021</v>
          </cell>
          <cell r="D1867" t="str">
            <v>320</v>
          </cell>
          <cell r="E1867" t="str">
            <v>32003</v>
          </cell>
          <cell r="F1867" t="str">
            <v>Avon Cosmetics İtalya - Mal</v>
          </cell>
          <cell r="G1867" t="str">
            <v>320030021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-88383.87</v>
          </cell>
          <cell r="P1867">
            <v>-47070.35</v>
          </cell>
          <cell r="Q1867">
            <v>124965.42</v>
          </cell>
          <cell r="R1867">
            <v>-68941.119999999995</v>
          </cell>
          <cell r="S1867">
            <v>0</v>
          </cell>
          <cell r="T1867">
            <v>-79429.919999999998</v>
          </cell>
        </row>
        <row r="1868">
          <cell r="A1868">
            <v>29930740</v>
          </cell>
          <cell r="C1868">
            <v>320030007</v>
          </cell>
          <cell r="D1868" t="str">
            <v>320</v>
          </cell>
          <cell r="E1868" t="str">
            <v>32003</v>
          </cell>
          <cell r="F1868" t="str">
            <v>Avon İspanya - Mal</v>
          </cell>
          <cell r="G1868" t="str">
            <v>320030007</v>
          </cell>
          <cell r="H1868">
            <v>0</v>
          </cell>
          <cell r="I1868">
            <v>-28691.64</v>
          </cell>
          <cell r="J1868">
            <v>20875.34</v>
          </cell>
          <cell r="K1868">
            <v>7816.3</v>
          </cell>
          <cell r="L1868">
            <v>0</v>
          </cell>
          <cell r="M1868">
            <v>0</v>
          </cell>
          <cell r="N1868">
            <v>-9.41</v>
          </cell>
          <cell r="O1868">
            <v>0</v>
          </cell>
          <cell r="P1868">
            <v>9.41</v>
          </cell>
          <cell r="Q1868">
            <v>0</v>
          </cell>
          <cell r="R1868">
            <v>-18125.77</v>
          </cell>
          <cell r="S1868">
            <v>0</v>
          </cell>
          <cell r="T1868">
            <v>-18125.77</v>
          </cell>
        </row>
        <row r="1869">
          <cell r="A1869">
            <v>29930772</v>
          </cell>
          <cell r="C1869">
            <v>320030017</v>
          </cell>
          <cell r="D1869" t="str">
            <v>320</v>
          </cell>
          <cell r="E1869" t="str">
            <v>32003</v>
          </cell>
          <cell r="F1869" t="str">
            <v>Avon Cosmetics Romanya Srl-Mal</v>
          </cell>
          <cell r="G1869" t="str">
            <v>320030017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0</v>
          </cell>
          <cell r="T1869">
            <v>0</v>
          </cell>
        </row>
        <row r="1870">
          <cell r="A1870">
            <v>29930791</v>
          </cell>
          <cell r="C1870">
            <v>320030023</v>
          </cell>
          <cell r="D1870" t="str">
            <v>320</v>
          </cell>
          <cell r="E1870" t="str">
            <v>32003</v>
          </cell>
          <cell r="F1870" t="str">
            <v>Avon Cosm.Greece M.E.P.E.-Mal</v>
          </cell>
          <cell r="G1870" t="str">
            <v>320030023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0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</row>
        <row r="1871">
          <cell r="A1871">
            <v>69791705</v>
          </cell>
          <cell r="C1871">
            <v>760100009</v>
          </cell>
          <cell r="D1871" t="str">
            <v>760</v>
          </cell>
          <cell r="E1871" t="str">
            <v>76010</v>
          </cell>
          <cell r="F1871" t="str">
            <v>Yurtdışı PFC gideri</v>
          </cell>
          <cell r="G1871" t="str">
            <v>760100009</v>
          </cell>
          <cell r="H1871">
            <v>0</v>
          </cell>
          <cell r="I1871">
            <v>0</v>
          </cell>
          <cell r="J1871">
            <v>0</v>
          </cell>
          <cell r="K1871">
            <v>446.56</v>
          </cell>
          <cell r="L1871">
            <v>1345.93</v>
          </cell>
          <cell r="M1871">
            <v>1506.85</v>
          </cell>
          <cell r="N1871">
            <v>624.19000000000005</v>
          </cell>
          <cell r="O1871">
            <v>1477.35</v>
          </cell>
          <cell r="P1871">
            <v>0</v>
          </cell>
          <cell r="Q1871">
            <v>0</v>
          </cell>
          <cell r="R1871">
            <v>643.49</v>
          </cell>
          <cell r="S1871">
            <v>0</v>
          </cell>
          <cell r="T1871">
            <v>6044.37</v>
          </cell>
        </row>
        <row r="1872">
          <cell r="A1872">
            <v>69793705</v>
          </cell>
          <cell r="C1872">
            <v>770100013</v>
          </cell>
          <cell r="D1872" t="str">
            <v>770</v>
          </cell>
          <cell r="E1872" t="str">
            <v>77010</v>
          </cell>
          <cell r="F1872" t="str">
            <v>Yurtdışı Bilgi Tek.Gid.(Ing.)</v>
          </cell>
          <cell r="G1872" t="str">
            <v>770100013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1831.79</v>
          </cell>
          <cell r="M1872">
            <v>0</v>
          </cell>
          <cell r="N1872">
            <v>0</v>
          </cell>
          <cell r="O1872">
            <v>1756.24</v>
          </cell>
          <cell r="P1872">
            <v>0</v>
          </cell>
          <cell r="Q1872">
            <v>0</v>
          </cell>
          <cell r="R1872">
            <v>1789.64</v>
          </cell>
          <cell r="S1872">
            <v>0</v>
          </cell>
          <cell r="T1872">
            <v>5377.67</v>
          </cell>
        </row>
        <row r="1873">
          <cell r="A1873">
            <v>69794723</v>
          </cell>
          <cell r="C1873">
            <v>770100014</v>
          </cell>
          <cell r="D1873" t="str">
            <v>770</v>
          </cell>
          <cell r="E1873" t="str">
            <v>77010</v>
          </cell>
          <cell r="F1873" t="str">
            <v>Windsor Charge</v>
          </cell>
          <cell r="G1873" t="str">
            <v>770100014</v>
          </cell>
          <cell r="H1873">
            <v>0</v>
          </cell>
          <cell r="I1873">
            <v>0</v>
          </cell>
          <cell r="J1873">
            <v>-6081.85</v>
          </cell>
          <cell r="K1873">
            <v>340357.51</v>
          </cell>
          <cell r="L1873">
            <v>0</v>
          </cell>
          <cell r="M1873">
            <v>437397.95</v>
          </cell>
          <cell r="N1873">
            <v>-61566.07</v>
          </cell>
          <cell r="O1873">
            <v>0</v>
          </cell>
          <cell r="P1873">
            <v>0</v>
          </cell>
          <cell r="Q1873">
            <v>394468.15</v>
          </cell>
          <cell r="R1873">
            <v>0</v>
          </cell>
          <cell r="S1873">
            <v>0</v>
          </cell>
          <cell r="T1873">
            <v>1104575.69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B"/>
      <sheetName val="C"/>
      <sheetName val="D"/>
      <sheetName val="E"/>
      <sheetName val="F"/>
      <sheetName val="T"/>
      <sheetName val="M"/>
      <sheetName val="N"/>
      <sheetName val="O"/>
      <sheetName val="U"/>
      <sheetName val="V"/>
      <sheetName val="W"/>
      <sheetName val="Y"/>
      <sheetName val="Z"/>
      <sheetName val="Module3"/>
      <sheetName val="Module4"/>
      <sheetName val="Module5"/>
      <sheetName val="Module6"/>
      <sheetName val="Module1"/>
      <sheetName val="Sayfa2"/>
      <sheetName val="Ertelenmiş Vergi"/>
      <sheetName val="Cari Yıl KP"/>
      <sheetName val="Blokaj Fazlası Çalışması"/>
      <sheetName val="mizan-2014"/>
      <sheetName val="TEBERRU GİDERLER"/>
      <sheetName val="MT-02201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C401">
            <v>4469894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C402">
            <v>0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  <sheetName val="oladisgelgid"/>
      <sheetName val="EDIRNE"/>
      <sheetName val="IZMIR"/>
      <sheetName val="MMÜSTERI"/>
      <sheetName val="MÜSTERI"/>
      <sheetName val="SATIS ÇALISMA"/>
      <sheetName val="LO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ANCO"/>
      <sheetName val="HAZDEGVETICALAC"/>
      <sheetName val="STOKVECARIAKTIF"/>
      <sheetName val="SABITKIYVEBAMORT"/>
      <sheetName val="TBOR,ODVER,GIDKAR"/>
      <sheetName val="ORUZVADBORC"/>
      <sheetName val="KARZARAR"/>
      <sheetName val="SATISLAR"/>
      <sheetName val="PAZVEGENGIDERI"/>
      <sheetName val="SMMALIYETI"/>
      <sheetName val="FINSGIDERI"/>
      <sheetName val="DIGERFAAL"/>
      <sheetName val="oladısgelgıd"/>
      <sheetName val="EDİRNE"/>
      <sheetName val="GEBZE"/>
      <sheetName val="İZMİR"/>
      <sheetName val="ADANA"/>
      <sheetName val="MMÜŞTERİ"/>
      <sheetName val="MÜŞTERİ"/>
      <sheetName val="MERKEZ"/>
      <sheetName val="BCALISMATABLOSU"/>
      <sheetName val="KARZARARCALTABLOSU"/>
      <sheetName val="SATIŞ ÇALIŞMA"/>
      <sheetName val="EDSATIS"/>
      <sheetName val="GEBSATIS"/>
      <sheetName val="IZSATIS"/>
      <sheetName val="ADASATIS"/>
      <sheetName val="SATISCALTAB"/>
      <sheetName val="Module9"/>
      <sheetName val="Module7"/>
      <sheetName val="Module1"/>
      <sheetName val="Module2"/>
      <sheetName val="Module3"/>
      <sheetName val="Module4"/>
      <sheetName val="Module5"/>
      <sheetName val="Sheet1"/>
      <sheetName val="Sheet2"/>
      <sheetName val="Module6"/>
      <sheetName val="Module10"/>
      <sheetName val="oladisgelgid"/>
      <sheetName val="EDIRNE"/>
      <sheetName val="IZMIR"/>
      <sheetName val="MMÜSTERI"/>
      <sheetName val="MÜSTERI"/>
      <sheetName val="SATIS ÇALISMA"/>
      <sheetName val="LOAN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6">
          <cell r="B6">
            <v>100101</v>
          </cell>
          <cell r="D6">
            <v>46253020966</v>
          </cell>
          <cell r="E6">
            <v>45936575182</v>
          </cell>
          <cell r="F6">
            <v>316445784</v>
          </cell>
          <cell r="G6">
            <v>0</v>
          </cell>
        </row>
        <row r="7">
          <cell r="B7">
            <v>102101</v>
          </cell>
          <cell r="D7">
            <v>1108303142276</v>
          </cell>
          <cell r="E7">
            <v>1109643283575</v>
          </cell>
          <cell r="F7">
            <v>0</v>
          </cell>
          <cell r="G7">
            <v>1340141299</v>
          </cell>
        </row>
        <row r="8">
          <cell r="B8">
            <v>120201</v>
          </cell>
          <cell r="D8">
            <v>766245660312</v>
          </cell>
          <cell r="E8">
            <v>766245660312</v>
          </cell>
          <cell r="F8">
            <v>0</v>
          </cell>
          <cell r="G8">
            <v>0</v>
          </cell>
        </row>
        <row r="9">
          <cell r="B9">
            <v>120203</v>
          </cell>
          <cell r="D9">
            <v>660233140710</v>
          </cell>
          <cell r="E9">
            <v>560368815125</v>
          </cell>
          <cell r="F9">
            <v>99864325585</v>
          </cell>
          <cell r="G9">
            <v>0</v>
          </cell>
        </row>
        <row r="10">
          <cell r="B10">
            <v>120205</v>
          </cell>
          <cell r="D10">
            <v>59999119232</v>
          </cell>
          <cell r="E10">
            <v>59999119232</v>
          </cell>
          <cell r="F10">
            <v>0</v>
          </cell>
          <cell r="G10">
            <v>0</v>
          </cell>
        </row>
        <row r="11">
          <cell r="B11">
            <v>121101</v>
          </cell>
          <cell r="D11">
            <v>38714746000</v>
          </cell>
          <cell r="E11">
            <v>38714746000</v>
          </cell>
          <cell r="F11">
            <v>0</v>
          </cell>
          <cell r="G11">
            <v>0</v>
          </cell>
        </row>
        <row r="12">
          <cell r="B12">
            <v>121102</v>
          </cell>
          <cell r="D12">
            <v>38714746000</v>
          </cell>
          <cell r="E12">
            <v>0</v>
          </cell>
          <cell r="F12">
            <v>38714746000</v>
          </cell>
          <cell r="G12">
            <v>0</v>
          </cell>
        </row>
        <row r="13">
          <cell r="B13">
            <v>122911</v>
          </cell>
          <cell r="D13">
            <v>26246667682</v>
          </cell>
          <cell r="E13">
            <v>39186996746</v>
          </cell>
          <cell r="F13">
            <v>0</v>
          </cell>
          <cell r="G13">
            <v>12940329064</v>
          </cell>
        </row>
        <row r="14">
          <cell r="B14">
            <v>127199</v>
          </cell>
          <cell r="D14">
            <v>113280636860</v>
          </cell>
          <cell r="E14">
            <v>61696685863</v>
          </cell>
          <cell r="F14">
            <v>51583950997</v>
          </cell>
          <cell r="G14">
            <v>0</v>
          </cell>
        </row>
        <row r="15">
          <cell r="B15">
            <v>135101</v>
          </cell>
          <cell r="D15">
            <v>169798092</v>
          </cell>
          <cell r="E15">
            <v>201702092</v>
          </cell>
          <cell r="F15">
            <v>0</v>
          </cell>
          <cell r="G15">
            <v>31904000</v>
          </cell>
        </row>
        <row r="16">
          <cell r="B16">
            <v>136104</v>
          </cell>
          <cell r="D16">
            <v>2178706215</v>
          </cell>
          <cell r="E16">
            <v>494000000</v>
          </cell>
          <cell r="F16">
            <v>1684706215</v>
          </cell>
          <cell r="G16">
            <v>0</v>
          </cell>
        </row>
        <row r="17">
          <cell r="B17">
            <v>136304</v>
          </cell>
          <cell r="D17">
            <v>8181676273</v>
          </cell>
          <cell r="E17">
            <v>7947401908</v>
          </cell>
          <cell r="F17">
            <v>234274365</v>
          </cell>
          <cell r="G17">
            <v>0</v>
          </cell>
        </row>
        <row r="18">
          <cell r="B18">
            <v>136899</v>
          </cell>
          <cell r="D18">
            <v>1669327250</v>
          </cell>
          <cell r="E18">
            <v>100066000</v>
          </cell>
          <cell r="F18">
            <v>1569261250</v>
          </cell>
          <cell r="G18">
            <v>0</v>
          </cell>
        </row>
        <row r="19">
          <cell r="B19">
            <v>150101</v>
          </cell>
          <cell r="D19">
            <v>789758198314</v>
          </cell>
          <cell r="E19">
            <v>789400307773</v>
          </cell>
          <cell r="F19">
            <v>357890541</v>
          </cell>
          <cell r="G19">
            <v>0</v>
          </cell>
        </row>
        <row r="20">
          <cell r="B20">
            <v>150102</v>
          </cell>
          <cell r="D20">
            <v>11158658722</v>
          </cell>
          <cell r="E20">
            <v>11158658722</v>
          </cell>
          <cell r="F20">
            <v>0</v>
          </cell>
          <cell r="G20">
            <v>0</v>
          </cell>
        </row>
        <row r="21">
          <cell r="B21">
            <v>150103</v>
          </cell>
          <cell r="D21">
            <v>968761720</v>
          </cell>
          <cell r="E21">
            <v>649447908</v>
          </cell>
          <cell r="F21">
            <v>319313812</v>
          </cell>
          <cell r="G21">
            <v>0</v>
          </cell>
        </row>
        <row r="22">
          <cell r="B22">
            <v>150104</v>
          </cell>
          <cell r="D22">
            <v>6860216852</v>
          </cell>
          <cell r="E22">
            <v>6727928009</v>
          </cell>
          <cell r="F22">
            <v>132288843</v>
          </cell>
          <cell r="G22">
            <v>0</v>
          </cell>
        </row>
        <row r="23">
          <cell r="B23">
            <v>150105</v>
          </cell>
          <cell r="D23">
            <v>29552599687</v>
          </cell>
          <cell r="E23">
            <v>29249410904</v>
          </cell>
          <cell r="F23">
            <v>303188783</v>
          </cell>
          <cell r="G23">
            <v>0</v>
          </cell>
        </row>
        <row r="24">
          <cell r="B24">
            <v>150201</v>
          </cell>
          <cell r="D24">
            <v>2078911371223</v>
          </cell>
          <cell r="E24">
            <v>1642742462474</v>
          </cell>
          <cell r="F24">
            <v>436168908749</v>
          </cell>
          <cell r="G24">
            <v>0</v>
          </cell>
        </row>
        <row r="25">
          <cell r="B25">
            <v>150202</v>
          </cell>
          <cell r="D25">
            <v>127530437937</v>
          </cell>
          <cell r="E25">
            <v>118135934351</v>
          </cell>
          <cell r="F25">
            <v>9394503586</v>
          </cell>
          <cell r="G25">
            <v>0</v>
          </cell>
        </row>
        <row r="26">
          <cell r="B26">
            <v>150203</v>
          </cell>
          <cell r="D26">
            <v>26709985756</v>
          </cell>
          <cell r="E26">
            <v>24256916560</v>
          </cell>
          <cell r="F26">
            <v>2453069196</v>
          </cell>
          <cell r="G26">
            <v>0</v>
          </cell>
        </row>
        <row r="27">
          <cell r="B27">
            <v>150204</v>
          </cell>
          <cell r="D27">
            <v>31334290514</v>
          </cell>
          <cell r="E27">
            <v>24344472560</v>
          </cell>
          <cell r="F27">
            <v>6989817954</v>
          </cell>
          <cell r="G27">
            <v>0</v>
          </cell>
        </row>
        <row r="28">
          <cell r="B28">
            <v>150205</v>
          </cell>
          <cell r="D28">
            <v>40297203147</v>
          </cell>
          <cell r="E28">
            <v>13228273898</v>
          </cell>
          <cell r="F28">
            <v>27068929249</v>
          </cell>
          <cell r="G28">
            <v>0</v>
          </cell>
        </row>
        <row r="29">
          <cell r="B29">
            <v>150207</v>
          </cell>
          <cell r="D29">
            <v>16162938125</v>
          </cell>
          <cell r="E29">
            <v>10951171734</v>
          </cell>
          <cell r="F29">
            <v>5211766391</v>
          </cell>
          <cell r="G29">
            <v>0</v>
          </cell>
        </row>
        <row r="30">
          <cell r="B30">
            <v>151201</v>
          </cell>
          <cell r="D30">
            <v>1979024836596</v>
          </cell>
          <cell r="E30">
            <v>1962991540006</v>
          </cell>
          <cell r="F30">
            <v>16033296590</v>
          </cell>
          <cell r="G30">
            <v>0</v>
          </cell>
        </row>
        <row r="31">
          <cell r="B31">
            <v>151204</v>
          </cell>
          <cell r="D31">
            <v>478090940989</v>
          </cell>
          <cell r="E31">
            <v>472794754244</v>
          </cell>
          <cell r="F31">
            <v>5296186745</v>
          </cell>
          <cell r="G31">
            <v>0</v>
          </cell>
        </row>
        <row r="32">
          <cell r="B32">
            <v>152101</v>
          </cell>
          <cell r="D32">
            <v>4291785919692</v>
          </cell>
          <cell r="E32">
            <v>4244390326920</v>
          </cell>
          <cell r="F32">
            <v>47395592772</v>
          </cell>
          <cell r="G32">
            <v>0</v>
          </cell>
        </row>
        <row r="33">
          <cell r="B33">
            <v>157103</v>
          </cell>
          <cell r="D33">
            <v>3545697720</v>
          </cell>
          <cell r="E33">
            <v>2782335000</v>
          </cell>
          <cell r="F33">
            <v>763362720</v>
          </cell>
          <cell r="G33">
            <v>0</v>
          </cell>
        </row>
        <row r="34">
          <cell r="B34">
            <v>157201</v>
          </cell>
          <cell r="D34">
            <v>36012285467</v>
          </cell>
          <cell r="E34">
            <v>35579232235</v>
          </cell>
          <cell r="F34">
            <v>433053232</v>
          </cell>
          <cell r="G34">
            <v>0</v>
          </cell>
        </row>
        <row r="35">
          <cell r="B35">
            <v>159101</v>
          </cell>
          <cell r="D35">
            <v>90705910</v>
          </cell>
          <cell r="E35">
            <v>90705910</v>
          </cell>
          <cell r="F35">
            <v>0</v>
          </cell>
          <cell r="G35">
            <v>0</v>
          </cell>
        </row>
        <row r="36">
          <cell r="B36">
            <v>180101</v>
          </cell>
          <cell r="D36">
            <v>110944540917</v>
          </cell>
          <cell r="E36">
            <v>73288887797</v>
          </cell>
          <cell r="F36">
            <v>37655653120</v>
          </cell>
          <cell r="G36">
            <v>0</v>
          </cell>
        </row>
        <row r="37">
          <cell r="B37">
            <v>181199</v>
          </cell>
          <cell r="D37">
            <v>49488302137</v>
          </cell>
          <cell r="E37">
            <v>23721694442</v>
          </cell>
          <cell r="F37">
            <v>25766607695</v>
          </cell>
          <cell r="G37">
            <v>0</v>
          </cell>
        </row>
        <row r="38">
          <cell r="B38">
            <v>191101</v>
          </cell>
          <cell r="D38">
            <v>123109462782</v>
          </cell>
          <cell r="E38">
            <v>123109462782</v>
          </cell>
          <cell r="F38">
            <v>0</v>
          </cell>
          <cell r="G38">
            <v>0</v>
          </cell>
        </row>
        <row r="39">
          <cell r="B39">
            <v>195101</v>
          </cell>
          <cell r="D39">
            <v>2250000000</v>
          </cell>
          <cell r="E39">
            <v>1350000000</v>
          </cell>
          <cell r="F39">
            <v>900000000</v>
          </cell>
          <cell r="G39">
            <v>0</v>
          </cell>
        </row>
        <row r="40">
          <cell r="B40">
            <v>195103</v>
          </cell>
          <cell r="D40">
            <v>214096000</v>
          </cell>
          <cell r="E40">
            <v>114096000</v>
          </cell>
          <cell r="F40">
            <v>100000000</v>
          </cell>
          <cell r="G40">
            <v>0</v>
          </cell>
        </row>
        <row r="41">
          <cell r="B41">
            <v>195201</v>
          </cell>
          <cell r="D41">
            <v>2064028697</v>
          </cell>
          <cell r="E41">
            <v>1614028697</v>
          </cell>
          <cell r="F41">
            <v>450000000</v>
          </cell>
          <cell r="G41">
            <v>0</v>
          </cell>
        </row>
        <row r="42">
          <cell r="B42">
            <v>196101</v>
          </cell>
          <cell r="D42">
            <v>56340024000</v>
          </cell>
          <cell r="E42">
            <v>52935208902</v>
          </cell>
          <cell r="F42">
            <v>3404815098</v>
          </cell>
          <cell r="G42">
            <v>0</v>
          </cell>
        </row>
        <row r="43">
          <cell r="B43">
            <v>196102</v>
          </cell>
          <cell r="D43">
            <v>965760000</v>
          </cell>
          <cell r="E43">
            <v>965760000</v>
          </cell>
          <cell r="F43">
            <v>0</v>
          </cell>
          <cell r="G43">
            <v>0</v>
          </cell>
        </row>
        <row r="44">
          <cell r="B44">
            <v>196103</v>
          </cell>
          <cell r="D44">
            <v>4592977918</v>
          </cell>
          <cell r="E44">
            <v>3203742187</v>
          </cell>
          <cell r="F44">
            <v>1389235731</v>
          </cell>
          <cell r="G44">
            <v>0</v>
          </cell>
        </row>
        <row r="45">
          <cell r="B45">
            <v>198101</v>
          </cell>
          <cell r="D45">
            <v>9242542428</v>
          </cell>
          <cell r="E45">
            <v>9187060953</v>
          </cell>
          <cell r="F45">
            <v>55481475</v>
          </cell>
          <cell r="G45">
            <v>0</v>
          </cell>
        </row>
        <row r="46">
          <cell r="B46">
            <v>226199</v>
          </cell>
          <cell r="D46">
            <v>12658000</v>
          </cell>
          <cell r="E46">
            <v>0</v>
          </cell>
          <cell r="F46">
            <v>12658000</v>
          </cell>
          <cell r="G46">
            <v>0</v>
          </cell>
        </row>
        <row r="47">
          <cell r="B47">
            <v>250101</v>
          </cell>
          <cell r="D47">
            <v>1035000000</v>
          </cell>
          <cell r="E47">
            <v>0</v>
          </cell>
          <cell r="F47">
            <v>1035000000</v>
          </cell>
          <cell r="G47">
            <v>0</v>
          </cell>
        </row>
        <row r="48">
          <cell r="B48">
            <v>251101</v>
          </cell>
          <cell r="D48">
            <v>46394186878</v>
          </cell>
          <cell r="E48">
            <v>0</v>
          </cell>
          <cell r="F48">
            <v>46394186878</v>
          </cell>
          <cell r="G48">
            <v>0</v>
          </cell>
        </row>
        <row r="49">
          <cell r="B49">
            <v>251971</v>
          </cell>
          <cell r="D49">
            <v>2731899146</v>
          </cell>
          <cell r="E49">
            <v>347337938</v>
          </cell>
          <cell r="F49">
            <v>2384561208</v>
          </cell>
          <cell r="G49">
            <v>0</v>
          </cell>
        </row>
        <row r="50">
          <cell r="B50">
            <v>252101</v>
          </cell>
          <cell r="D50">
            <v>305927576000</v>
          </cell>
          <cell r="E50">
            <v>0</v>
          </cell>
          <cell r="F50">
            <v>305927576000</v>
          </cell>
          <cell r="G50">
            <v>0</v>
          </cell>
        </row>
        <row r="51">
          <cell r="B51">
            <v>252102</v>
          </cell>
          <cell r="D51">
            <v>118795208390</v>
          </cell>
          <cell r="E51">
            <v>0</v>
          </cell>
          <cell r="F51">
            <v>118795208390</v>
          </cell>
          <cell r="G51">
            <v>0</v>
          </cell>
        </row>
        <row r="52">
          <cell r="B52">
            <v>252103</v>
          </cell>
          <cell r="D52">
            <v>44490304637</v>
          </cell>
          <cell r="E52">
            <v>0</v>
          </cell>
          <cell r="F52">
            <v>44490304637</v>
          </cell>
          <cell r="G52">
            <v>0</v>
          </cell>
        </row>
        <row r="53">
          <cell r="B53">
            <v>252104</v>
          </cell>
          <cell r="D53">
            <v>57345502998</v>
          </cell>
          <cell r="E53">
            <v>0</v>
          </cell>
          <cell r="F53">
            <v>57345502998</v>
          </cell>
          <cell r="G53">
            <v>0</v>
          </cell>
        </row>
        <row r="54">
          <cell r="B54">
            <v>252105</v>
          </cell>
          <cell r="D54">
            <v>35220052683</v>
          </cell>
          <cell r="E54">
            <v>0</v>
          </cell>
          <cell r="F54">
            <v>35220052683</v>
          </cell>
          <cell r="G54">
            <v>0</v>
          </cell>
        </row>
        <row r="55">
          <cell r="B55">
            <v>252971</v>
          </cell>
          <cell r="D55">
            <v>155753129242</v>
          </cell>
          <cell r="E55">
            <v>19802697226</v>
          </cell>
          <cell r="F55">
            <v>135950432016</v>
          </cell>
          <cell r="G55">
            <v>0</v>
          </cell>
        </row>
        <row r="56">
          <cell r="B56">
            <v>253101</v>
          </cell>
          <cell r="D56">
            <v>2855432700246</v>
          </cell>
          <cell r="E56">
            <v>0</v>
          </cell>
          <cell r="F56">
            <v>2855432700246</v>
          </cell>
          <cell r="G56">
            <v>0</v>
          </cell>
        </row>
        <row r="57">
          <cell r="B57">
            <v>253106</v>
          </cell>
          <cell r="D57">
            <v>2992744600</v>
          </cell>
          <cell r="E57">
            <v>0</v>
          </cell>
          <cell r="F57">
            <v>2992744600</v>
          </cell>
          <cell r="G57">
            <v>0</v>
          </cell>
        </row>
        <row r="58">
          <cell r="B58">
            <v>253199</v>
          </cell>
          <cell r="D58">
            <v>2252198510</v>
          </cell>
          <cell r="E58">
            <v>0</v>
          </cell>
          <cell r="F58">
            <v>2252198510</v>
          </cell>
          <cell r="G58">
            <v>0</v>
          </cell>
        </row>
        <row r="59">
          <cell r="B59">
            <v>253201</v>
          </cell>
          <cell r="D59">
            <v>70197354954</v>
          </cell>
          <cell r="E59">
            <v>0</v>
          </cell>
          <cell r="F59">
            <v>70197354954</v>
          </cell>
          <cell r="G59">
            <v>0</v>
          </cell>
        </row>
        <row r="60">
          <cell r="B60">
            <v>253202</v>
          </cell>
          <cell r="D60">
            <v>27517034730</v>
          </cell>
          <cell r="E60">
            <v>0</v>
          </cell>
          <cell r="F60">
            <v>27517034730</v>
          </cell>
          <cell r="G60">
            <v>0</v>
          </cell>
        </row>
        <row r="61">
          <cell r="B61">
            <v>253203</v>
          </cell>
          <cell r="D61">
            <v>127254022294</v>
          </cell>
          <cell r="E61">
            <v>0</v>
          </cell>
          <cell r="F61">
            <v>127254022294</v>
          </cell>
          <cell r="G61">
            <v>0</v>
          </cell>
        </row>
        <row r="62">
          <cell r="B62">
            <v>253205</v>
          </cell>
          <cell r="D62">
            <v>585457491518</v>
          </cell>
          <cell r="E62">
            <v>0</v>
          </cell>
          <cell r="F62">
            <v>585457491518</v>
          </cell>
          <cell r="G62">
            <v>0</v>
          </cell>
        </row>
        <row r="63">
          <cell r="B63">
            <v>253206</v>
          </cell>
          <cell r="D63">
            <v>4766619432</v>
          </cell>
          <cell r="E63">
            <v>0</v>
          </cell>
          <cell r="F63">
            <v>4766619432</v>
          </cell>
          <cell r="G63">
            <v>0</v>
          </cell>
        </row>
        <row r="64">
          <cell r="B64">
            <v>253208</v>
          </cell>
          <cell r="D64">
            <v>7897108746</v>
          </cell>
          <cell r="E64">
            <v>0</v>
          </cell>
          <cell r="F64">
            <v>7897108746</v>
          </cell>
          <cell r="G64">
            <v>0</v>
          </cell>
        </row>
        <row r="65">
          <cell r="B65">
            <v>253299</v>
          </cell>
          <cell r="D65">
            <v>83352381407</v>
          </cell>
          <cell r="E65">
            <v>0</v>
          </cell>
          <cell r="F65">
            <v>83352381407</v>
          </cell>
          <cell r="G65">
            <v>0</v>
          </cell>
        </row>
        <row r="66">
          <cell r="B66">
            <v>253301</v>
          </cell>
          <cell r="D66">
            <v>1295834848</v>
          </cell>
          <cell r="E66">
            <v>0</v>
          </cell>
          <cell r="F66">
            <v>1295834848</v>
          </cell>
          <cell r="G66">
            <v>0</v>
          </cell>
        </row>
        <row r="67">
          <cell r="B67">
            <v>253302</v>
          </cell>
          <cell r="D67">
            <v>32051543555</v>
          </cell>
          <cell r="E67">
            <v>0</v>
          </cell>
          <cell r="F67">
            <v>32051543555</v>
          </cell>
          <cell r="G67">
            <v>0</v>
          </cell>
        </row>
        <row r="68">
          <cell r="B68">
            <v>253304</v>
          </cell>
          <cell r="D68">
            <v>1703904449</v>
          </cell>
          <cell r="E68">
            <v>0</v>
          </cell>
          <cell r="F68">
            <v>1703904449</v>
          </cell>
          <cell r="G68">
            <v>0</v>
          </cell>
        </row>
        <row r="69">
          <cell r="B69">
            <v>253399</v>
          </cell>
          <cell r="D69">
            <v>1610213443</v>
          </cell>
          <cell r="E69">
            <v>0</v>
          </cell>
          <cell r="F69">
            <v>1610213443</v>
          </cell>
          <cell r="G69">
            <v>0</v>
          </cell>
        </row>
        <row r="70">
          <cell r="B70">
            <v>253403</v>
          </cell>
          <cell r="D70">
            <v>14305025255</v>
          </cell>
          <cell r="E70">
            <v>0</v>
          </cell>
          <cell r="F70">
            <v>14305025255</v>
          </cell>
          <cell r="G70">
            <v>0</v>
          </cell>
        </row>
        <row r="71">
          <cell r="B71">
            <v>253404</v>
          </cell>
          <cell r="D71">
            <v>15807844358</v>
          </cell>
          <cell r="E71">
            <v>0</v>
          </cell>
          <cell r="F71">
            <v>15807844358</v>
          </cell>
          <cell r="G71">
            <v>0</v>
          </cell>
        </row>
        <row r="72">
          <cell r="B72">
            <v>253971</v>
          </cell>
          <cell r="D72">
            <v>776658492825</v>
          </cell>
          <cell r="E72">
            <v>98745579381</v>
          </cell>
          <cell r="F72">
            <v>677912913444</v>
          </cell>
          <cell r="G72">
            <v>0</v>
          </cell>
        </row>
        <row r="73">
          <cell r="B73">
            <v>254101</v>
          </cell>
          <cell r="D73">
            <v>3333333</v>
          </cell>
          <cell r="E73">
            <v>0</v>
          </cell>
          <cell r="F73">
            <v>3333333</v>
          </cell>
          <cell r="G73">
            <v>0</v>
          </cell>
        </row>
        <row r="74">
          <cell r="B74">
            <v>255101</v>
          </cell>
          <cell r="D74">
            <v>5503057762</v>
          </cell>
          <cell r="E74">
            <v>0</v>
          </cell>
          <cell r="F74">
            <v>5503057762</v>
          </cell>
          <cell r="G74">
            <v>0</v>
          </cell>
        </row>
        <row r="75">
          <cell r="B75">
            <v>255102</v>
          </cell>
          <cell r="D75">
            <v>1426976009</v>
          </cell>
          <cell r="E75">
            <v>0</v>
          </cell>
          <cell r="F75">
            <v>1426976009</v>
          </cell>
          <cell r="G75">
            <v>0</v>
          </cell>
        </row>
        <row r="76">
          <cell r="B76">
            <v>255103</v>
          </cell>
          <cell r="D76">
            <v>26085115709</v>
          </cell>
          <cell r="E76">
            <v>0</v>
          </cell>
          <cell r="F76">
            <v>26085115709</v>
          </cell>
          <cell r="G76">
            <v>0</v>
          </cell>
        </row>
        <row r="77">
          <cell r="B77">
            <v>255971</v>
          </cell>
          <cell r="D77">
            <v>8624649145</v>
          </cell>
          <cell r="E77">
            <v>1096551481</v>
          </cell>
          <cell r="F77">
            <v>7528097664</v>
          </cell>
          <cell r="G77">
            <v>0</v>
          </cell>
        </row>
        <row r="78">
          <cell r="B78">
            <v>257102</v>
          </cell>
          <cell r="D78">
            <v>0</v>
          </cell>
          <cell r="E78">
            <v>40020215248</v>
          </cell>
          <cell r="F78">
            <v>0</v>
          </cell>
          <cell r="G78">
            <v>40020215248</v>
          </cell>
        </row>
        <row r="79">
          <cell r="B79">
            <v>257103</v>
          </cell>
          <cell r="D79">
            <v>0</v>
          </cell>
          <cell r="E79">
            <v>50719538297</v>
          </cell>
          <cell r="F79">
            <v>0</v>
          </cell>
          <cell r="G79">
            <v>50719538297</v>
          </cell>
        </row>
        <row r="80">
          <cell r="B80">
            <v>257104</v>
          </cell>
          <cell r="D80">
            <v>0</v>
          </cell>
          <cell r="E80">
            <v>4962808677</v>
          </cell>
          <cell r="F80">
            <v>0</v>
          </cell>
          <cell r="G80">
            <v>4962808677</v>
          </cell>
        </row>
        <row r="81">
          <cell r="B81">
            <v>257105</v>
          </cell>
          <cell r="D81">
            <v>0</v>
          </cell>
          <cell r="E81">
            <v>7454246945</v>
          </cell>
          <cell r="F81">
            <v>0</v>
          </cell>
          <cell r="G81">
            <v>7454246945</v>
          </cell>
        </row>
        <row r="82">
          <cell r="B82">
            <v>257106</v>
          </cell>
          <cell r="D82">
            <v>0</v>
          </cell>
          <cell r="E82">
            <v>8323977382</v>
          </cell>
          <cell r="F82">
            <v>0</v>
          </cell>
          <cell r="G82">
            <v>8323977382</v>
          </cell>
        </row>
        <row r="83">
          <cell r="B83">
            <v>257107</v>
          </cell>
          <cell r="D83">
            <v>0</v>
          </cell>
          <cell r="E83">
            <v>3039493681</v>
          </cell>
          <cell r="F83">
            <v>0</v>
          </cell>
          <cell r="G83">
            <v>3039493681</v>
          </cell>
        </row>
        <row r="84">
          <cell r="B84">
            <v>257201</v>
          </cell>
          <cell r="D84">
            <v>0</v>
          </cell>
          <cell r="E84">
            <v>2394987512461</v>
          </cell>
          <cell r="F84">
            <v>0</v>
          </cell>
          <cell r="G84">
            <v>2394987512461</v>
          </cell>
        </row>
        <row r="85">
          <cell r="B85">
            <v>257206</v>
          </cell>
          <cell r="D85">
            <v>0</v>
          </cell>
          <cell r="E85">
            <v>2604884898</v>
          </cell>
          <cell r="F85">
            <v>0</v>
          </cell>
          <cell r="G85">
            <v>2604884898</v>
          </cell>
        </row>
        <row r="86">
          <cell r="B86">
            <v>257299</v>
          </cell>
          <cell r="D86">
            <v>0</v>
          </cell>
          <cell r="E86">
            <v>496560899</v>
          </cell>
          <cell r="F86">
            <v>0</v>
          </cell>
          <cell r="G86">
            <v>496560899</v>
          </cell>
        </row>
        <row r="87">
          <cell r="B87">
            <v>257301</v>
          </cell>
          <cell r="D87">
            <v>0</v>
          </cell>
          <cell r="E87">
            <v>35890205657</v>
          </cell>
          <cell r="F87">
            <v>0</v>
          </cell>
          <cell r="G87">
            <v>35890205657</v>
          </cell>
        </row>
        <row r="88">
          <cell r="B88">
            <v>257302</v>
          </cell>
          <cell r="D88">
            <v>0</v>
          </cell>
          <cell r="E88">
            <v>18684243167</v>
          </cell>
          <cell r="F88">
            <v>0</v>
          </cell>
          <cell r="G88">
            <v>18684243167</v>
          </cell>
        </row>
        <row r="89">
          <cell r="B89">
            <v>257303</v>
          </cell>
          <cell r="D89">
            <v>0</v>
          </cell>
          <cell r="E89">
            <v>100686058000</v>
          </cell>
          <cell r="F89">
            <v>0</v>
          </cell>
          <cell r="G89">
            <v>100686058000</v>
          </cell>
        </row>
        <row r="90">
          <cell r="B90">
            <v>257305</v>
          </cell>
          <cell r="D90">
            <v>0</v>
          </cell>
          <cell r="E90">
            <v>281905041700</v>
          </cell>
          <cell r="F90">
            <v>0</v>
          </cell>
          <cell r="G90">
            <v>281905041700</v>
          </cell>
        </row>
        <row r="91">
          <cell r="B91">
            <v>257306</v>
          </cell>
          <cell r="D91">
            <v>0</v>
          </cell>
          <cell r="E91">
            <v>4148865552</v>
          </cell>
          <cell r="F91">
            <v>0</v>
          </cell>
          <cell r="G91">
            <v>4148865552</v>
          </cell>
        </row>
        <row r="92">
          <cell r="B92">
            <v>257308</v>
          </cell>
          <cell r="D92">
            <v>0</v>
          </cell>
          <cell r="E92">
            <v>3313815785</v>
          </cell>
          <cell r="F92">
            <v>0</v>
          </cell>
          <cell r="G92">
            <v>3313815785</v>
          </cell>
        </row>
        <row r="93">
          <cell r="B93">
            <v>257399</v>
          </cell>
          <cell r="D93">
            <v>0</v>
          </cell>
          <cell r="E93">
            <v>69250705054</v>
          </cell>
          <cell r="F93">
            <v>0</v>
          </cell>
          <cell r="G93">
            <v>69250705054</v>
          </cell>
        </row>
        <row r="94">
          <cell r="B94">
            <v>257401</v>
          </cell>
          <cell r="D94">
            <v>0</v>
          </cell>
          <cell r="E94">
            <v>388750453</v>
          </cell>
          <cell r="F94">
            <v>0</v>
          </cell>
          <cell r="G94">
            <v>388750453</v>
          </cell>
        </row>
        <row r="95">
          <cell r="B95">
            <v>257402</v>
          </cell>
          <cell r="D95">
            <v>0</v>
          </cell>
          <cell r="E95">
            <v>16248147390</v>
          </cell>
          <cell r="F95">
            <v>0</v>
          </cell>
          <cell r="G95">
            <v>16248147390</v>
          </cell>
        </row>
        <row r="96">
          <cell r="B96">
            <v>257404</v>
          </cell>
          <cell r="D96">
            <v>0</v>
          </cell>
          <cell r="E96">
            <v>1634750487</v>
          </cell>
          <cell r="F96">
            <v>0</v>
          </cell>
          <cell r="G96">
            <v>1634750487</v>
          </cell>
        </row>
        <row r="97">
          <cell r="B97">
            <v>257499</v>
          </cell>
          <cell r="D97">
            <v>0</v>
          </cell>
          <cell r="E97">
            <v>1353398201</v>
          </cell>
          <cell r="F97">
            <v>0</v>
          </cell>
          <cell r="G97">
            <v>1353398201</v>
          </cell>
        </row>
        <row r="98">
          <cell r="B98">
            <v>257603</v>
          </cell>
          <cell r="D98">
            <v>0</v>
          </cell>
          <cell r="E98">
            <v>9090314097</v>
          </cell>
          <cell r="F98">
            <v>0</v>
          </cell>
          <cell r="G98">
            <v>9090314097</v>
          </cell>
        </row>
        <row r="99">
          <cell r="B99">
            <v>257604</v>
          </cell>
          <cell r="D99">
            <v>0</v>
          </cell>
          <cell r="E99">
            <v>8677251228</v>
          </cell>
          <cell r="F99">
            <v>0</v>
          </cell>
          <cell r="G99">
            <v>8677251228</v>
          </cell>
        </row>
        <row r="100">
          <cell r="B100">
            <v>257701</v>
          </cell>
          <cell r="D100">
            <v>0</v>
          </cell>
          <cell r="E100">
            <v>2538435464</v>
          </cell>
          <cell r="F100">
            <v>0</v>
          </cell>
          <cell r="G100">
            <v>2538435464</v>
          </cell>
        </row>
        <row r="101">
          <cell r="B101">
            <v>257702</v>
          </cell>
          <cell r="D101">
            <v>0</v>
          </cell>
          <cell r="E101">
            <v>1057903845</v>
          </cell>
          <cell r="F101">
            <v>0</v>
          </cell>
          <cell r="G101">
            <v>1057903845</v>
          </cell>
        </row>
        <row r="102">
          <cell r="B102">
            <v>257703</v>
          </cell>
          <cell r="D102">
            <v>0</v>
          </cell>
          <cell r="E102">
            <v>16187254517</v>
          </cell>
          <cell r="F102">
            <v>0</v>
          </cell>
          <cell r="G102">
            <v>16187254517</v>
          </cell>
        </row>
        <row r="103">
          <cell r="B103">
            <v>257961</v>
          </cell>
          <cell r="D103">
            <v>56210720384</v>
          </cell>
          <cell r="E103">
            <v>284383362731</v>
          </cell>
          <cell r="F103">
            <v>0</v>
          </cell>
          <cell r="G103">
            <v>228172642347</v>
          </cell>
        </row>
        <row r="104">
          <cell r="B104">
            <v>257971</v>
          </cell>
          <cell r="D104">
            <v>70971254899</v>
          </cell>
          <cell r="E104">
            <v>558206535871</v>
          </cell>
          <cell r="F104">
            <v>0</v>
          </cell>
          <cell r="G104">
            <v>487235280972</v>
          </cell>
        </row>
        <row r="105">
          <cell r="B105">
            <v>267101</v>
          </cell>
          <cell r="D105">
            <v>2114279082</v>
          </cell>
          <cell r="E105">
            <v>0</v>
          </cell>
          <cell r="F105">
            <v>2114279082</v>
          </cell>
          <cell r="G105">
            <v>0</v>
          </cell>
        </row>
        <row r="106">
          <cell r="B106">
            <v>268961</v>
          </cell>
          <cell r="D106">
            <v>1899128461</v>
          </cell>
          <cell r="E106">
            <v>2193269824</v>
          </cell>
          <cell r="F106">
            <v>0</v>
          </cell>
          <cell r="G106">
            <v>294141363</v>
          </cell>
        </row>
        <row r="107">
          <cell r="B107">
            <v>280101</v>
          </cell>
          <cell r="D107">
            <v>15561402484</v>
          </cell>
          <cell r="E107">
            <v>15561402484</v>
          </cell>
          <cell r="F107">
            <v>0</v>
          </cell>
          <cell r="G107">
            <v>0</v>
          </cell>
        </row>
        <row r="108">
          <cell r="B108">
            <v>320101</v>
          </cell>
          <cell r="D108">
            <v>145832439751</v>
          </cell>
          <cell r="E108">
            <v>183368622263</v>
          </cell>
          <cell r="F108">
            <v>0</v>
          </cell>
          <cell r="G108">
            <v>37536182512</v>
          </cell>
        </row>
        <row r="109">
          <cell r="B109">
            <v>320401</v>
          </cell>
          <cell r="D109">
            <v>680670000</v>
          </cell>
          <cell r="E109">
            <v>804780000</v>
          </cell>
          <cell r="F109">
            <v>0</v>
          </cell>
          <cell r="G109">
            <v>124110000</v>
          </cell>
        </row>
        <row r="110">
          <cell r="B110">
            <v>320501</v>
          </cell>
          <cell r="D110">
            <v>69157655125</v>
          </cell>
          <cell r="E110">
            <v>69157655122</v>
          </cell>
          <cell r="F110">
            <v>3</v>
          </cell>
          <cell r="G110">
            <v>0</v>
          </cell>
        </row>
        <row r="111">
          <cell r="B111">
            <v>321101</v>
          </cell>
          <cell r="D111">
            <v>0</v>
          </cell>
          <cell r="E111">
            <v>207816856658</v>
          </cell>
          <cell r="F111">
            <v>0</v>
          </cell>
          <cell r="G111">
            <v>207816856658</v>
          </cell>
        </row>
        <row r="112">
          <cell r="B112">
            <v>322951</v>
          </cell>
          <cell r="D112">
            <v>3384162710</v>
          </cell>
          <cell r="E112">
            <v>1860285443</v>
          </cell>
          <cell r="F112">
            <v>1523877267</v>
          </cell>
          <cell r="G112">
            <v>0</v>
          </cell>
        </row>
        <row r="113">
          <cell r="B113">
            <v>335101</v>
          </cell>
          <cell r="D113">
            <v>25968819780</v>
          </cell>
          <cell r="E113">
            <v>29881067488</v>
          </cell>
          <cell r="F113">
            <v>0</v>
          </cell>
          <cell r="G113">
            <v>3912247708</v>
          </cell>
        </row>
        <row r="114">
          <cell r="B114">
            <v>335102</v>
          </cell>
          <cell r="D114">
            <v>30175321266</v>
          </cell>
          <cell r="E114">
            <v>30175321266</v>
          </cell>
          <cell r="F114">
            <v>0</v>
          </cell>
          <cell r="G114">
            <v>0</v>
          </cell>
        </row>
        <row r="115">
          <cell r="B115">
            <v>335103</v>
          </cell>
          <cell r="D115">
            <v>15373770447</v>
          </cell>
          <cell r="E115">
            <v>15373770447</v>
          </cell>
          <cell r="F115">
            <v>0</v>
          </cell>
          <cell r="G115">
            <v>0</v>
          </cell>
        </row>
        <row r="116">
          <cell r="B116">
            <v>335104</v>
          </cell>
          <cell r="D116">
            <v>2909273506</v>
          </cell>
          <cell r="E116">
            <v>2998323506</v>
          </cell>
          <cell r="F116">
            <v>0</v>
          </cell>
          <cell r="G116">
            <v>89050000</v>
          </cell>
        </row>
        <row r="117">
          <cell r="B117">
            <v>335107</v>
          </cell>
          <cell r="D117">
            <v>15334803895</v>
          </cell>
          <cell r="E117">
            <v>15567672614</v>
          </cell>
          <cell r="F117">
            <v>0</v>
          </cell>
          <cell r="G117">
            <v>232868719</v>
          </cell>
        </row>
        <row r="118">
          <cell r="B118">
            <v>336199</v>
          </cell>
          <cell r="D118">
            <v>0</v>
          </cell>
          <cell r="E118">
            <v>64328500</v>
          </cell>
          <cell r="F118">
            <v>0</v>
          </cell>
          <cell r="G118">
            <v>64328500</v>
          </cell>
        </row>
        <row r="119">
          <cell r="B119">
            <v>360501</v>
          </cell>
          <cell r="D119">
            <v>29114920739</v>
          </cell>
          <cell r="E119">
            <v>32873052704</v>
          </cell>
          <cell r="F119">
            <v>0</v>
          </cell>
          <cell r="G119">
            <v>3758131965</v>
          </cell>
        </row>
        <row r="120">
          <cell r="B120">
            <v>360502</v>
          </cell>
          <cell r="D120">
            <v>199771909</v>
          </cell>
          <cell r="E120">
            <v>233671909</v>
          </cell>
          <cell r="F120">
            <v>0</v>
          </cell>
          <cell r="G120">
            <v>33900000</v>
          </cell>
        </row>
        <row r="121">
          <cell r="B121">
            <v>360504</v>
          </cell>
          <cell r="D121">
            <v>19977192</v>
          </cell>
          <cell r="E121">
            <v>23367192</v>
          </cell>
          <cell r="F121">
            <v>0</v>
          </cell>
          <cell r="G121">
            <v>3390000</v>
          </cell>
        </row>
        <row r="122">
          <cell r="B122">
            <v>360601</v>
          </cell>
          <cell r="D122">
            <v>1003386789</v>
          </cell>
          <cell r="E122">
            <v>1151961260</v>
          </cell>
          <cell r="F122">
            <v>0</v>
          </cell>
          <cell r="G122">
            <v>148574471</v>
          </cell>
        </row>
        <row r="123">
          <cell r="B123">
            <v>361101</v>
          </cell>
          <cell r="D123">
            <v>24049193170</v>
          </cell>
          <cell r="E123">
            <v>28109632046</v>
          </cell>
          <cell r="F123">
            <v>0</v>
          </cell>
          <cell r="G123">
            <v>4060438876</v>
          </cell>
        </row>
        <row r="124">
          <cell r="B124">
            <v>361104</v>
          </cell>
          <cell r="D124">
            <v>6672990559</v>
          </cell>
          <cell r="E124">
            <v>7817534015</v>
          </cell>
          <cell r="F124">
            <v>0</v>
          </cell>
          <cell r="G124">
            <v>1144543456</v>
          </cell>
        </row>
        <row r="125">
          <cell r="B125">
            <v>361199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373951</v>
          </cell>
          <cell r="D126">
            <v>24986760246</v>
          </cell>
          <cell r="E126">
            <v>50931628210</v>
          </cell>
          <cell r="F126">
            <v>0</v>
          </cell>
          <cell r="G126">
            <v>25944867964</v>
          </cell>
        </row>
        <row r="127">
          <cell r="B127">
            <v>373953</v>
          </cell>
          <cell r="D127">
            <v>621220759080</v>
          </cell>
          <cell r="E127">
            <v>776893418926</v>
          </cell>
          <cell r="F127">
            <v>0</v>
          </cell>
          <cell r="G127">
            <v>155672659846</v>
          </cell>
        </row>
        <row r="128">
          <cell r="B128">
            <v>379959</v>
          </cell>
          <cell r="D128">
            <v>8517838755</v>
          </cell>
          <cell r="E128">
            <v>8973669451</v>
          </cell>
          <cell r="F128">
            <v>0</v>
          </cell>
          <cell r="G128">
            <v>455830696</v>
          </cell>
        </row>
        <row r="129">
          <cell r="B129">
            <v>381101</v>
          </cell>
          <cell r="D129">
            <v>5296049839</v>
          </cell>
          <cell r="E129">
            <v>9018251950</v>
          </cell>
          <cell r="F129">
            <v>0</v>
          </cell>
          <cell r="G129">
            <v>3722202111</v>
          </cell>
        </row>
        <row r="130">
          <cell r="B130">
            <v>391101</v>
          </cell>
          <cell r="D130">
            <v>7322406825</v>
          </cell>
          <cell r="E130">
            <v>7322406825</v>
          </cell>
          <cell r="F130">
            <v>0</v>
          </cell>
          <cell r="G130">
            <v>0</v>
          </cell>
        </row>
        <row r="131">
          <cell r="B131">
            <v>393101</v>
          </cell>
          <cell r="D131">
            <v>7270650807606</v>
          </cell>
          <cell r="E131">
            <v>6013671847572</v>
          </cell>
          <cell r="F131">
            <v>1256978960034</v>
          </cell>
          <cell r="G131">
            <v>0</v>
          </cell>
        </row>
        <row r="132">
          <cell r="B132">
            <v>393102</v>
          </cell>
          <cell r="D132">
            <v>307064345250</v>
          </cell>
          <cell r="E132">
            <v>1104657434251</v>
          </cell>
          <cell r="F132">
            <v>0</v>
          </cell>
          <cell r="G132">
            <v>797593089001</v>
          </cell>
        </row>
        <row r="133">
          <cell r="B133">
            <v>472951</v>
          </cell>
          <cell r="D133">
            <v>0</v>
          </cell>
          <cell r="E133">
            <v>97426074169</v>
          </cell>
          <cell r="F133">
            <v>0</v>
          </cell>
          <cell r="G133">
            <v>97426074169</v>
          </cell>
        </row>
        <row r="134">
          <cell r="B134">
            <v>522101</v>
          </cell>
          <cell r="D134">
            <v>0</v>
          </cell>
          <cell r="E134">
            <v>1593050451930</v>
          </cell>
          <cell r="F134">
            <v>0</v>
          </cell>
          <cell r="G134">
            <v>1593050451930</v>
          </cell>
        </row>
        <row r="135">
          <cell r="B135">
            <v>522971</v>
          </cell>
          <cell r="D135">
            <v>49020911127</v>
          </cell>
          <cell r="E135">
            <v>385561634487</v>
          </cell>
          <cell r="F135">
            <v>0</v>
          </cell>
          <cell r="G135">
            <v>336540723360</v>
          </cell>
        </row>
        <row r="136">
          <cell r="B136">
            <v>600801</v>
          </cell>
          <cell r="D136">
            <v>0</v>
          </cell>
          <cell r="E136">
            <v>2520981042999</v>
          </cell>
          <cell r="F136">
            <v>0</v>
          </cell>
          <cell r="G136">
            <v>2520981042999</v>
          </cell>
        </row>
        <row r="137">
          <cell r="B137">
            <v>600808</v>
          </cell>
          <cell r="D137">
            <v>0</v>
          </cell>
          <cell r="E137">
            <v>26211166476</v>
          </cell>
          <cell r="F137">
            <v>0</v>
          </cell>
          <cell r="G137">
            <v>26211166476</v>
          </cell>
        </row>
        <row r="138">
          <cell r="B138">
            <v>601801</v>
          </cell>
          <cell r="D138">
            <v>103652142</v>
          </cell>
          <cell r="E138">
            <v>489267356110</v>
          </cell>
          <cell r="F138">
            <v>0</v>
          </cell>
          <cell r="G138">
            <v>489163703968</v>
          </cell>
        </row>
        <row r="139">
          <cell r="B139">
            <v>610816</v>
          </cell>
          <cell r="D139">
            <v>7814885695</v>
          </cell>
          <cell r="E139">
            <v>0</v>
          </cell>
          <cell r="F139">
            <v>7814885695</v>
          </cell>
          <cell r="G139">
            <v>0</v>
          </cell>
        </row>
        <row r="140">
          <cell r="B140">
            <v>611816</v>
          </cell>
          <cell r="D140">
            <v>9979920982</v>
          </cell>
          <cell r="E140">
            <v>34500000</v>
          </cell>
          <cell r="F140">
            <v>9945420982</v>
          </cell>
          <cell r="G140">
            <v>0</v>
          </cell>
        </row>
        <row r="141">
          <cell r="B141">
            <v>620852</v>
          </cell>
          <cell r="D141">
            <v>2252130452467</v>
          </cell>
          <cell r="E141">
            <v>7993534992</v>
          </cell>
          <cell r="F141">
            <v>2244136917475</v>
          </cell>
          <cell r="G141">
            <v>0</v>
          </cell>
        </row>
        <row r="142">
          <cell r="B142">
            <v>621859</v>
          </cell>
          <cell r="D142">
            <v>26794515918</v>
          </cell>
          <cell r="E142">
            <v>0</v>
          </cell>
          <cell r="F142">
            <v>26794515918</v>
          </cell>
          <cell r="G142">
            <v>0</v>
          </cell>
        </row>
        <row r="143">
          <cell r="B143">
            <v>631993</v>
          </cell>
          <cell r="D143">
            <v>256946966502</v>
          </cell>
          <cell r="E143">
            <v>0</v>
          </cell>
          <cell r="F143">
            <v>256946966502</v>
          </cell>
          <cell r="G143">
            <v>0</v>
          </cell>
        </row>
        <row r="144">
          <cell r="B144">
            <v>632478</v>
          </cell>
          <cell r="D144">
            <v>36772352882</v>
          </cell>
          <cell r="E144">
            <v>4092713506</v>
          </cell>
          <cell r="F144">
            <v>32679639376</v>
          </cell>
          <cell r="G144">
            <v>0</v>
          </cell>
        </row>
        <row r="145">
          <cell r="B145">
            <v>632994</v>
          </cell>
          <cell r="D145">
            <v>155649269791</v>
          </cell>
          <cell r="E145">
            <v>0</v>
          </cell>
          <cell r="F145">
            <v>155649269791</v>
          </cell>
          <cell r="G145">
            <v>0</v>
          </cell>
        </row>
        <row r="146">
          <cell r="B146">
            <v>642914</v>
          </cell>
          <cell r="D146">
            <v>907647</v>
          </cell>
          <cell r="E146">
            <v>907647</v>
          </cell>
          <cell r="F146">
            <v>0</v>
          </cell>
          <cell r="G146">
            <v>0</v>
          </cell>
        </row>
        <row r="147">
          <cell r="B147">
            <v>642915</v>
          </cell>
          <cell r="D147">
            <v>2068905121</v>
          </cell>
          <cell r="E147">
            <v>14640550104</v>
          </cell>
          <cell r="F147">
            <v>0</v>
          </cell>
          <cell r="G147">
            <v>12571644983</v>
          </cell>
        </row>
        <row r="148">
          <cell r="B148">
            <v>644947</v>
          </cell>
          <cell r="D148">
            <v>0</v>
          </cell>
          <cell r="E148">
            <v>65029005528</v>
          </cell>
          <cell r="F148">
            <v>0</v>
          </cell>
          <cell r="G148">
            <v>65029005528</v>
          </cell>
        </row>
        <row r="149">
          <cell r="B149">
            <v>646935</v>
          </cell>
          <cell r="D149">
            <v>0</v>
          </cell>
          <cell r="E149">
            <v>5137616346</v>
          </cell>
          <cell r="F149">
            <v>0</v>
          </cell>
          <cell r="G149">
            <v>5137616346</v>
          </cell>
        </row>
        <row r="150">
          <cell r="B150">
            <v>647916</v>
          </cell>
          <cell r="D150">
            <v>0</v>
          </cell>
          <cell r="E150">
            <v>29630830392</v>
          </cell>
          <cell r="F150">
            <v>0</v>
          </cell>
          <cell r="G150">
            <v>29630830392</v>
          </cell>
        </row>
        <row r="151">
          <cell r="B151">
            <v>649889</v>
          </cell>
          <cell r="D151">
            <v>13919805976</v>
          </cell>
          <cell r="E151">
            <v>16393934111</v>
          </cell>
          <cell r="F151">
            <v>0</v>
          </cell>
          <cell r="G151">
            <v>2474128135</v>
          </cell>
        </row>
        <row r="152">
          <cell r="B152">
            <v>649949</v>
          </cell>
          <cell r="D152">
            <v>1136</v>
          </cell>
          <cell r="E152">
            <v>1857</v>
          </cell>
          <cell r="F152">
            <v>0</v>
          </cell>
          <cell r="G152">
            <v>721</v>
          </cell>
        </row>
        <row r="153">
          <cell r="B153">
            <v>654496</v>
          </cell>
          <cell r="D153">
            <v>7673425418</v>
          </cell>
          <cell r="E153">
            <v>0</v>
          </cell>
          <cell r="F153">
            <v>7673425418</v>
          </cell>
          <cell r="G153">
            <v>0</v>
          </cell>
        </row>
        <row r="154">
          <cell r="B154">
            <v>656733</v>
          </cell>
          <cell r="D154">
            <v>235889280</v>
          </cell>
          <cell r="E154">
            <v>0</v>
          </cell>
          <cell r="F154">
            <v>235889280</v>
          </cell>
          <cell r="G154">
            <v>0</v>
          </cell>
        </row>
        <row r="155">
          <cell r="B155">
            <v>657736</v>
          </cell>
          <cell r="D155">
            <v>40043012237</v>
          </cell>
          <cell r="E155">
            <v>0</v>
          </cell>
          <cell r="F155">
            <v>40043012237</v>
          </cell>
          <cell r="G155">
            <v>0</v>
          </cell>
        </row>
        <row r="156">
          <cell r="B156">
            <v>659477</v>
          </cell>
          <cell r="D156">
            <v>328131087</v>
          </cell>
          <cell r="E156">
            <v>0</v>
          </cell>
          <cell r="F156">
            <v>328131087</v>
          </cell>
          <cell r="G156">
            <v>0</v>
          </cell>
        </row>
        <row r="157">
          <cell r="B157">
            <v>659541</v>
          </cell>
          <cell r="D157">
            <v>316823000</v>
          </cell>
          <cell r="E157">
            <v>0</v>
          </cell>
          <cell r="F157">
            <v>316823000</v>
          </cell>
          <cell r="G157">
            <v>0</v>
          </cell>
        </row>
        <row r="158">
          <cell r="B158">
            <v>659543</v>
          </cell>
          <cell r="D158">
            <v>57100000</v>
          </cell>
          <cell r="E158">
            <v>0</v>
          </cell>
          <cell r="F158">
            <v>57100000</v>
          </cell>
          <cell r="G158">
            <v>0</v>
          </cell>
        </row>
        <row r="159">
          <cell r="B159">
            <v>659548</v>
          </cell>
          <cell r="D159">
            <v>1777873000</v>
          </cell>
          <cell r="E159">
            <v>0</v>
          </cell>
          <cell r="F159">
            <v>1777873000</v>
          </cell>
          <cell r="G159">
            <v>0</v>
          </cell>
        </row>
        <row r="160">
          <cell r="B160">
            <v>659735</v>
          </cell>
          <cell r="D160">
            <v>40479683816</v>
          </cell>
          <cell r="E160">
            <v>532561718</v>
          </cell>
          <cell r="F160">
            <v>39947122098</v>
          </cell>
          <cell r="G160">
            <v>0</v>
          </cell>
        </row>
        <row r="161">
          <cell r="B161">
            <v>659899</v>
          </cell>
          <cell r="D161">
            <v>15102437685</v>
          </cell>
          <cell r="E161">
            <v>14111255986</v>
          </cell>
          <cell r="F161">
            <v>991181699</v>
          </cell>
          <cell r="G161">
            <v>0</v>
          </cell>
        </row>
        <row r="162">
          <cell r="B162">
            <v>661995</v>
          </cell>
          <cell r="D162">
            <v>24819049273</v>
          </cell>
          <cell r="E162">
            <v>0</v>
          </cell>
          <cell r="F162">
            <v>24819049273</v>
          </cell>
          <cell r="G162">
            <v>0</v>
          </cell>
        </row>
        <row r="163">
          <cell r="B163">
            <v>679946</v>
          </cell>
          <cell r="D163">
            <v>0</v>
          </cell>
          <cell r="E163">
            <v>158753000</v>
          </cell>
          <cell r="F163">
            <v>0</v>
          </cell>
          <cell r="G163">
            <v>158753000</v>
          </cell>
        </row>
        <row r="164">
          <cell r="B164">
            <v>679949</v>
          </cell>
          <cell r="D164">
            <v>0</v>
          </cell>
          <cell r="E164">
            <v>33707700</v>
          </cell>
          <cell r="F164">
            <v>0</v>
          </cell>
          <cell r="G164">
            <v>33707700</v>
          </cell>
        </row>
        <row r="165">
          <cell r="B165">
            <v>681497</v>
          </cell>
          <cell r="D165">
            <v>67173913</v>
          </cell>
          <cell r="E165">
            <v>0</v>
          </cell>
          <cell r="F165">
            <v>67173913</v>
          </cell>
          <cell r="G165">
            <v>0</v>
          </cell>
        </row>
        <row r="166">
          <cell r="B166">
            <v>689476</v>
          </cell>
          <cell r="D166">
            <v>22000000</v>
          </cell>
          <cell r="E166">
            <v>0</v>
          </cell>
          <cell r="F166">
            <v>22000000</v>
          </cell>
          <cell r="G166">
            <v>0</v>
          </cell>
        </row>
        <row r="167">
          <cell r="B167">
            <v>689487</v>
          </cell>
          <cell r="D167">
            <v>1605982453</v>
          </cell>
          <cell r="E167">
            <v>0</v>
          </cell>
          <cell r="F167">
            <v>1605982453</v>
          </cell>
          <cell r="G167">
            <v>0</v>
          </cell>
        </row>
        <row r="168">
          <cell r="B168">
            <v>689494</v>
          </cell>
          <cell r="D168">
            <v>11773183</v>
          </cell>
          <cell r="E168">
            <v>0</v>
          </cell>
          <cell r="F168">
            <v>11773183</v>
          </cell>
          <cell r="G168">
            <v>0</v>
          </cell>
        </row>
        <row r="169">
          <cell r="B169">
            <v>710001</v>
          </cell>
          <cell r="D169">
            <v>1659477301539</v>
          </cell>
          <cell r="E169">
            <v>0</v>
          </cell>
          <cell r="F169">
            <v>1659477301539</v>
          </cell>
          <cell r="G169">
            <v>0</v>
          </cell>
        </row>
        <row r="170">
          <cell r="B170">
            <v>710005</v>
          </cell>
          <cell r="D170">
            <v>117429939300</v>
          </cell>
          <cell r="E170">
            <v>0</v>
          </cell>
          <cell r="F170">
            <v>117429939300</v>
          </cell>
          <cell r="G170">
            <v>0</v>
          </cell>
        </row>
        <row r="171">
          <cell r="B171">
            <v>711981</v>
          </cell>
          <cell r="D171">
            <v>0</v>
          </cell>
          <cell r="E171">
            <v>1776907240839</v>
          </cell>
          <cell r="F171">
            <v>0</v>
          </cell>
          <cell r="G171">
            <v>1776907240839</v>
          </cell>
        </row>
        <row r="172">
          <cell r="B172">
            <v>720101</v>
          </cell>
          <cell r="D172">
            <v>40077797000</v>
          </cell>
          <cell r="E172">
            <v>0</v>
          </cell>
          <cell r="F172">
            <v>40077797000</v>
          </cell>
          <cell r="G172">
            <v>0</v>
          </cell>
        </row>
        <row r="173">
          <cell r="B173">
            <v>720102</v>
          </cell>
          <cell r="D173">
            <v>2406966396</v>
          </cell>
          <cell r="E173">
            <v>0</v>
          </cell>
          <cell r="F173">
            <v>2406966396</v>
          </cell>
          <cell r="G173">
            <v>0</v>
          </cell>
        </row>
        <row r="174">
          <cell r="B174">
            <v>720104</v>
          </cell>
          <cell r="D174">
            <v>13656005265</v>
          </cell>
          <cell r="E174">
            <v>217000965</v>
          </cell>
          <cell r="F174">
            <v>13439004300</v>
          </cell>
          <cell r="G174">
            <v>0</v>
          </cell>
        </row>
        <row r="175">
          <cell r="B175">
            <v>720121</v>
          </cell>
          <cell r="D175">
            <v>6972839140</v>
          </cell>
          <cell r="E175">
            <v>0</v>
          </cell>
          <cell r="F175">
            <v>6972839140</v>
          </cell>
          <cell r="G175">
            <v>0</v>
          </cell>
        </row>
        <row r="176">
          <cell r="B176">
            <v>720124</v>
          </cell>
          <cell r="D176">
            <v>1280915465</v>
          </cell>
          <cell r="E176">
            <v>0</v>
          </cell>
          <cell r="F176">
            <v>1280915465</v>
          </cell>
          <cell r="G176">
            <v>0</v>
          </cell>
        </row>
        <row r="177">
          <cell r="B177">
            <v>721982</v>
          </cell>
          <cell r="D177">
            <v>0</v>
          </cell>
          <cell r="E177">
            <v>64177522301</v>
          </cell>
          <cell r="F177">
            <v>0</v>
          </cell>
          <cell r="G177">
            <v>64177522301</v>
          </cell>
        </row>
        <row r="178">
          <cell r="B178">
            <v>730011</v>
          </cell>
          <cell r="D178">
            <v>33054578097</v>
          </cell>
          <cell r="E178">
            <v>405816000</v>
          </cell>
          <cell r="F178">
            <v>32648762097</v>
          </cell>
          <cell r="G178">
            <v>0</v>
          </cell>
        </row>
        <row r="179">
          <cell r="B179">
            <v>730015</v>
          </cell>
          <cell r="D179">
            <v>25516491682</v>
          </cell>
          <cell r="E179">
            <v>0</v>
          </cell>
          <cell r="F179">
            <v>25516491682</v>
          </cell>
          <cell r="G179">
            <v>0</v>
          </cell>
        </row>
        <row r="180">
          <cell r="B180">
            <v>730301</v>
          </cell>
          <cell r="D180">
            <v>949770000</v>
          </cell>
          <cell r="E180">
            <v>0</v>
          </cell>
          <cell r="F180">
            <v>949770000</v>
          </cell>
          <cell r="G180">
            <v>0</v>
          </cell>
        </row>
        <row r="181">
          <cell r="B181">
            <v>730302</v>
          </cell>
          <cell r="D181">
            <v>14245321286</v>
          </cell>
          <cell r="E181">
            <v>0</v>
          </cell>
          <cell r="F181">
            <v>14245321286</v>
          </cell>
          <cell r="G181">
            <v>0</v>
          </cell>
        </row>
        <row r="182">
          <cell r="B182">
            <v>730304</v>
          </cell>
          <cell r="D182">
            <v>22431844682</v>
          </cell>
          <cell r="E182">
            <v>0</v>
          </cell>
          <cell r="F182">
            <v>22431844682</v>
          </cell>
          <cell r="G182">
            <v>0</v>
          </cell>
        </row>
        <row r="183">
          <cell r="B183">
            <v>731983</v>
          </cell>
          <cell r="D183">
            <v>0</v>
          </cell>
          <cell r="E183">
            <v>95792189747</v>
          </cell>
          <cell r="F183">
            <v>0</v>
          </cell>
          <cell r="G183">
            <v>95792189747</v>
          </cell>
        </row>
        <row r="184">
          <cell r="B184">
            <v>735021</v>
          </cell>
          <cell r="D184">
            <v>13174234898</v>
          </cell>
          <cell r="E184">
            <v>0</v>
          </cell>
          <cell r="F184">
            <v>13174234898</v>
          </cell>
          <cell r="G184">
            <v>0</v>
          </cell>
        </row>
        <row r="185">
          <cell r="B185">
            <v>735031</v>
          </cell>
          <cell r="D185">
            <v>4372552080</v>
          </cell>
          <cell r="E185">
            <v>0</v>
          </cell>
          <cell r="F185">
            <v>4372552080</v>
          </cell>
          <cell r="G185">
            <v>0</v>
          </cell>
        </row>
        <row r="186">
          <cell r="B186">
            <v>735101</v>
          </cell>
          <cell r="D186">
            <v>19472181885</v>
          </cell>
          <cell r="E186">
            <v>0</v>
          </cell>
          <cell r="F186">
            <v>19472181885</v>
          </cell>
          <cell r="G186">
            <v>0</v>
          </cell>
        </row>
        <row r="187">
          <cell r="B187">
            <v>735102</v>
          </cell>
          <cell r="D187">
            <v>1671650653</v>
          </cell>
          <cell r="E187">
            <v>0</v>
          </cell>
          <cell r="F187">
            <v>1671650653</v>
          </cell>
          <cell r="G187">
            <v>0</v>
          </cell>
        </row>
        <row r="188">
          <cell r="B188">
            <v>735104</v>
          </cell>
          <cell r="D188">
            <v>6719156076</v>
          </cell>
          <cell r="E188">
            <v>126908526</v>
          </cell>
          <cell r="F188">
            <v>6592247550</v>
          </cell>
          <cell r="G188">
            <v>0</v>
          </cell>
        </row>
        <row r="189">
          <cell r="B189">
            <v>735113</v>
          </cell>
          <cell r="D189">
            <v>286820166</v>
          </cell>
          <cell r="E189">
            <v>0</v>
          </cell>
          <cell r="F189">
            <v>286820166</v>
          </cell>
          <cell r="G189">
            <v>0</v>
          </cell>
        </row>
        <row r="190">
          <cell r="B190">
            <v>735121</v>
          </cell>
          <cell r="D190">
            <v>3561159964</v>
          </cell>
          <cell r="E190">
            <v>0</v>
          </cell>
          <cell r="F190">
            <v>3561159964</v>
          </cell>
          <cell r="G190">
            <v>0</v>
          </cell>
        </row>
        <row r="191">
          <cell r="B191">
            <v>735124</v>
          </cell>
          <cell r="D191">
            <v>636546856</v>
          </cell>
          <cell r="E191">
            <v>0</v>
          </cell>
          <cell r="F191">
            <v>636546856</v>
          </cell>
          <cell r="G191">
            <v>0</v>
          </cell>
        </row>
        <row r="192">
          <cell r="B192">
            <v>735132</v>
          </cell>
          <cell r="D192">
            <v>3984426363</v>
          </cell>
          <cell r="E192">
            <v>0</v>
          </cell>
          <cell r="F192">
            <v>3984426363</v>
          </cell>
          <cell r="G192">
            <v>0</v>
          </cell>
        </row>
        <row r="193">
          <cell r="B193">
            <v>735136</v>
          </cell>
          <cell r="D193">
            <v>6701150342</v>
          </cell>
          <cell r="E193">
            <v>0</v>
          </cell>
          <cell r="F193">
            <v>6701150342</v>
          </cell>
          <cell r="G193">
            <v>0</v>
          </cell>
        </row>
        <row r="194">
          <cell r="B194">
            <v>735313</v>
          </cell>
          <cell r="D194">
            <v>27445003392</v>
          </cell>
          <cell r="E194">
            <v>0</v>
          </cell>
          <cell r="F194">
            <v>27445003392</v>
          </cell>
          <cell r="G194">
            <v>0</v>
          </cell>
        </row>
        <row r="195">
          <cell r="B195">
            <v>735319</v>
          </cell>
          <cell r="D195">
            <v>1758240000</v>
          </cell>
          <cell r="E195">
            <v>0</v>
          </cell>
          <cell r="F195">
            <v>1758240000</v>
          </cell>
          <cell r="G195">
            <v>0</v>
          </cell>
        </row>
        <row r="196">
          <cell r="B196">
            <v>735341</v>
          </cell>
          <cell r="D196">
            <v>4738287750</v>
          </cell>
          <cell r="E196">
            <v>0</v>
          </cell>
          <cell r="F196">
            <v>4738287750</v>
          </cell>
          <cell r="G196">
            <v>0</v>
          </cell>
        </row>
        <row r="197">
          <cell r="B197">
            <v>735442</v>
          </cell>
          <cell r="D197">
            <v>8756301807</v>
          </cell>
          <cell r="E197">
            <v>0</v>
          </cell>
          <cell r="F197">
            <v>8756301807</v>
          </cell>
          <cell r="G197">
            <v>0</v>
          </cell>
        </row>
        <row r="198">
          <cell r="B198">
            <v>735622</v>
          </cell>
          <cell r="D198">
            <v>460445904</v>
          </cell>
          <cell r="E198">
            <v>0</v>
          </cell>
          <cell r="F198">
            <v>460445904</v>
          </cell>
          <cell r="G198">
            <v>0</v>
          </cell>
        </row>
        <row r="199">
          <cell r="B199">
            <v>735623</v>
          </cell>
          <cell r="D199">
            <v>182823949356</v>
          </cell>
          <cell r="E199">
            <v>0</v>
          </cell>
          <cell r="F199">
            <v>182823949356</v>
          </cell>
          <cell r="G199">
            <v>0</v>
          </cell>
        </row>
        <row r="200">
          <cell r="B200">
            <v>735624</v>
          </cell>
          <cell r="D200">
            <v>77041009990</v>
          </cell>
          <cell r="E200">
            <v>0</v>
          </cell>
          <cell r="F200">
            <v>77041009990</v>
          </cell>
          <cell r="G200">
            <v>0</v>
          </cell>
        </row>
        <row r="201">
          <cell r="B201">
            <v>735625</v>
          </cell>
          <cell r="D201">
            <v>2992536954</v>
          </cell>
          <cell r="E201">
            <v>0</v>
          </cell>
          <cell r="F201">
            <v>2992536954</v>
          </cell>
          <cell r="G201">
            <v>0</v>
          </cell>
        </row>
        <row r="202">
          <cell r="B202">
            <v>735627</v>
          </cell>
          <cell r="D202">
            <v>374941792</v>
          </cell>
          <cell r="E202">
            <v>0</v>
          </cell>
          <cell r="F202">
            <v>374941792</v>
          </cell>
          <cell r="G202">
            <v>0</v>
          </cell>
        </row>
        <row r="203">
          <cell r="B203">
            <v>736984</v>
          </cell>
          <cell r="D203">
            <v>0</v>
          </cell>
          <cell r="E203">
            <v>366843687702</v>
          </cell>
          <cell r="F203">
            <v>0</v>
          </cell>
          <cell r="G203">
            <v>366843687702</v>
          </cell>
        </row>
        <row r="204">
          <cell r="B204">
            <v>760201</v>
          </cell>
          <cell r="D204">
            <v>35430000000</v>
          </cell>
          <cell r="E204">
            <v>0</v>
          </cell>
          <cell r="F204">
            <v>35430000000</v>
          </cell>
          <cell r="G204">
            <v>0</v>
          </cell>
        </row>
        <row r="205">
          <cell r="B205">
            <v>760204</v>
          </cell>
          <cell r="D205">
            <v>11809999999</v>
          </cell>
          <cell r="E205">
            <v>0</v>
          </cell>
          <cell r="F205">
            <v>11809999999</v>
          </cell>
          <cell r="G205">
            <v>0</v>
          </cell>
        </row>
        <row r="206">
          <cell r="B206">
            <v>760219</v>
          </cell>
          <cell r="D206">
            <v>1843807639</v>
          </cell>
          <cell r="E206">
            <v>0</v>
          </cell>
          <cell r="F206">
            <v>1843807639</v>
          </cell>
          <cell r="G206">
            <v>0</v>
          </cell>
        </row>
        <row r="207">
          <cell r="B207">
            <v>760221</v>
          </cell>
          <cell r="D207">
            <v>1426722658</v>
          </cell>
          <cell r="E207">
            <v>0</v>
          </cell>
          <cell r="F207">
            <v>1426722658</v>
          </cell>
          <cell r="G207">
            <v>0</v>
          </cell>
        </row>
        <row r="208">
          <cell r="B208">
            <v>760224</v>
          </cell>
          <cell r="D208">
            <v>1062900000</v>
          </cell>
          <cell r="E208">
            <v>0</v>
          </cell>
          <cell r="F208">
            <v>1062900000</v>
          </cell>
          <cell r="G208">
            <v>0</v>
          </cell>
        </row>
        <row r="209">
          <cell r="B209">
            <v>760231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B210">
            <v>760232</v>
          </cell>
          <cell r="D210">
            <v>498010334</v>
          </cell>
          <cell r="E210">
            <v>0</v>
          </cell>
          <cell r="F210">
            <v>498010334</v>
          </cell>
          <cell r="G210">
            <v>0</v>
          </cell>
        </row>
        <row r="211">
          <cell r="B211">
            <v>760235</v>
          </cell>
          <cell r="D211">
            <v>585055130</v>
          </cell>
          <cell r="E211">
            <v>22776000</v>
          </cell>
          <cell r="F211">
            <v>562279130</v>
          </cell>
          <cell r="G211">
            <v>0</v>
          </cell>
        </row>
        <row r="212">
          <cell r="B212">
            <v>760236</v>
          </cell>
          <cell r="D212">
            <v>746049007</v>
          </cell>
          <cell r="E212">
            <v>0</v>
          </cell>
          <cell r="F212">
            <v>746049007</v>
          </cell>
          <cell r="G212">
            <v>0</v>
          </cell>
        </row>
        <row r="213">
          <cell r="B213">
            <v>760316</v>
          </cell>
          <cell r="D213">
            <v>407858466</v>
          </cell>
          <cell r="E213">
            <v>0</v>
          </cell>
          <cell r="F213">
            <v>407858466</v>
          </cell>
          <cell r="G213">
            <v>0</v>
          </cell>
        </row>
        <row r="214">
          <cell r="B214">
            <v>760319</v>
          </cell>
          <cell r="D214">
            <v>175824000</v>
          </cell>
          <cell r="E214">
            <v>0</v>
          </cell>
          <cell r="F214">
            <v>175824000</v>
          </cell>
          <cell r="G214">
            <v>0</v>
          </cell>
        </row>
        <row r="215">
          <cell r="B215">
            <v>760331</v>
          </cell>
          <cell r="D215">
            <v>153793007549</v>
          </cell>
          <cell r="E215">
            <v>501033952</v>
          </cell>
          <cell r="F215">
            <v>153291973597</v>
          </cell>
          <cell r="G215">
            <v>0</v>
          </cell>
        </row>
        <row r="216">
          <cell r="B216">
            <v>760332</v>
          </cell>
          <cell r="D216">
            <v>9478560000</v>
          </cell>
          <cell r="E216">
            <v>0</v>
          </cell>
          <cell r="F216">
            <v>9478560000</v>
          </cell>
          <cell r="G216">
            <v>0</v>
          </cell>
        </row>
        <row r="217">
          <cell r="B217">
            <v>760401</v>
          </cell>
          <cell r="D217">
            <v>451904880</v>
          </cell>
          <cell r="E217">
            <v>0</v>
          </cell>
          <cell r="F217">
            <v>451904880</v>
          </cell>
          <cell r="G217">
            <v>0</v>
          </cell>
        </row>
        <row r="218">
          <cell r="B218">
            <v>760402</v>
          </cell>
          <cell r="D218">
            <v>1399014731</v>
          </cell>
          <cell r="E218">
            <v>0</v>
          </cell>
          <cell r="F218">
            <v>1399014731</v>
          </cell>
          <cell r="G218">
            <v>0</v>
          </cell>
        </row>
        <row r="219">
          <cell r="B219">
            <v>760403</v>
          </cell>
          <cell r="D219">
            <v>753430055</v>
          </cell>
          <cell r="E219">
            <v>0</v>
          </cell>
          <cell r="F219">
            <v>753430055</v>
          </cell>
          <cell r="G219">
            <v>0</v>
          </cell>
        </row>
        <row r="220">
          <cell r="B220">
            <v>760411</v>
          </cell>
          <cell r="D220">
            <v>298956519</v>
          </cell>
          <cell r="E220">
            <v>0</v>
          </cell>
          <cell r="F220">
            <v>298956519</v>
          </cell>
          <cell r="G220">
            <v>0</v>
          </cell>
        </row>
        <row r="221">
          <cell r="B221">
            <v>760413</v>
          </cell>
          <cell r="D221">
            <v>2390140883</v>
          </cell>
          <cell r="E221">
            <v>0</v>
          </cell>
          <cell r="F221">
            <v>2390140883</v>
          </cell>
          <cell r="G221">
            <v>0</v>
          </cell>
        </row>
        <row r="222">
          <cell r="B222">
            <v>760414</v>
          </cell>
          <cell r="D222">
            <v>375896189</v>
          </cell>
          <cell r="E222">
            <v>0</v>
          </cell>
          <cell r="F222">
            <v>375896189</v>
          </cell>
          <cell r="G222">
            <v>0</v>
          </cell>
        </row>
        <row r="223">
          <cell r="B223">
            <v>760428</v>
          </cell>
          <cell r="D223">
            <v>199713039</v>
          </cell>
          <cell r="E223">
            <v>0</v>
          </cell>
          <cell r="F223">
            <v>199713039</v>
          </cell>
          <cell r="G223">
            <v>0</v>
          </cell>
        </row>
        <row r="224">
          <cell r="B224">
            <v>760433</v>
          </cell>
          <cell r="D224">
            <v>13440000</v>
          </cell>
          <cell r="E224">
            <v>0</v>
          </cell>
          <cell r="F224">
            <v>13440000</v>
          </cell>
          <cell r="G224">
            <v>0</v>
          </cell>
        </row>
        <row r="225">
          <cell r="B225">
            <v>760441</v>
          </cell>
          <cell r="D225">
            <v>720000000</v>
          </cell>
          <cell r="E225">
            <v>0</v>
          </cell>
          <cell r="F225">
            <v>720000000</v>
          </cell>
          <cell r="G225">
            <v>0</v>
          </cell>
        </row>
        <row r="226">
          <cell r="B226">
            <v>760451</v>
          </cell>
          <cell r="D226">
            <v>328041882</v>
          </cell>
          <cell r="E226">
            <v>0</v>
          </cell>
          <cell r="F226">
            <v>328041882</v>
          </cell>
          <cell r="G226">
            <v>0</v>
          </cell>
        </row>
        <row r="227">
          <cell r="B227">
            <v>760452</v>
          </cell>
          <cell r="D227">
            <v>11922043</v>
          </cell>
          <cell r="E227">
            <v>0</v>
          </cell>
          <cell r="F227">
            <v>11922043</v>
          </cell>
          <cell r="G227">
            <v>0</v>
          </cell>
        </row>
        <row r="228">
          <cell r="B228">
            <v>760454</v>
          </cell>
          <cell r="D228">
            <v>1653739135</v>
          </cell>
          <cell r="E228">
            <v>0</v>
          </cell>
          <cell r="F228">
            <v>1653739135</v>
          </cell>
          <cell r="G228">
            <v>0</v>
          </cell>
        </row>
        <row r="229">
          <cell r="B229">
            <v>760461</v>
          </cell>
          <cell r="D229">
            <v>274680652</v>
          </cell>
          <cell r="E229">
            <v>0</v>
          </cell>
          <cell r="F229">
            <v>274680652</v>
          </cell>
          <cell r="G229">
            <v>0</v>
          </cell>
        </row>
        <row r="230">
          <cell r="B230">
            <v>760469</v>
          </cell>
          <cell r="D230">
            <v>30126201373</v>
          </cell>
          <cell r="E230">
            <v>0</v>
          </cell>
          <cell r="F230">
            <v>30126201373</v>
          </cell>
          <cell r="G230">
            <v>0</v>
          </cell>
        </row>
        <row r="231">
          <cell r="B231">
            <v>760499</v>
          </cell>
          <cell r="D231">
            <v>1141926291</v>
          </cell>
          <cell r="E231">
            <v>0</v>
          </cell>
          <cell r="F231">
            <v>1141926291</v>
          </cell>
          <cell r="G231">
            <v>0</v>
          </cell>
        </row>
        <row r="232">
          <cell r="B232">
            <v>760547</v>
          </cell>
          <cell r="D232">
            <v>73974000</v>
          </cell>
          <cell r="E232">
            <v>0</v>
          </cell>
          <cell r="F232">
            <v>73974000</v>
          </cell>
          <cell r="G232">
            <v>0</v>
          </cell>
        </row>
        <row r="233">
          <cell r="B233">
            <v>761993</v>
          </cell>
          <cell r="D233">
            <v>0</v>
          </cell>
          <cell r="E233">
            <v>256946966502</v>
          </cell>
          <cell r="F233">
            <v>0</v>
          </cell>
          <cell r="G233">
            <v>256946966502</v>
          </cell>
        </row>
        <row r="234">
          <cell r="B234">
            <v>770201</v>
          </cell>
          <cell r="D234">
            <v>51810000000</v>
          </cell>
          <cell r="E234">
            <v>0</v>
          </cell>
          <cell r="F234">
            <v>51810000000</v>
          </cell>
          <cell r="G234">
            <v>0</v>
          </cell>
        </row>
        <row r="235">
          <cell r="B235">
            <v>770202</v>
          </cell>
          <cell r="D235">
            <v>76000000</v>
          </cell>
          <cell r="E235">
            <v>0</v>
          </cell>
          <cell r="F235">
            <v>76000000</v>
          </cell>
          <cell r="G235">
            <v>0</v>
          </cell>
        </row>
        <row r="236">
          <cell r="B236">
            <v>770204</v>
          </cell>
          <cell r="D236">
            <v>17270000003</v>
          </cell>
          <cell r="E236">
            <v>2</v>
          </cell>
          <cell r="F236">
            <v>17270000001</v>
          </cell>
          <cell r="G236">
            <v>0</v>
          </cell>
        </row>
        <row r="237">
          <cell r="B237">
            <v>770205</v>
          </cell>
          <cell r="D237">
            <v>1540654889</v>
          </cell>
          <cell r="E237">
            <v>0</v>
          </cell>
          <cell r="F237">
            <v>1540654889</v>
          </cell>
          <cell r="G237">
            <v>0</v>
          </cell>
        </row>
        <row r="238">
          <cell r="B238">
            <v>770219</v>
          </cell>
          <cell r="D238">
            <v>1013212085</v>
          </cell>
          <cell r="E238">
            <v>0</v>
          </cell>
          <cell r="F238">
            <v>1013212085</v>
          </cell>
          <cell r="G238">
            <v>0</v>
          </cell>
        </row>
        <row r="239">
          <cell r="B239">
            <v>770221</v>
          </cell>
          <cell r="D239">
            <v>3231287454</v>
          </cell>
          <cell r="E239">
            <v>0</v>
          </cell>
          <cell r="F239">
            <v>3231287454</v>
          </cell>
          <cell r="G239">
            <v>0</v>
          </cell>
        </row>
        <row r="240">
          <cell r="B240">
            <v>770224</v>
          </cell>
          <cell r="D240">
            <v>1556580000</v>
          </cell>
          <cell r="E240">
            <v>0</v>
          </cell>
          <cell r="F240">
            <v>1556580000</v>
          </cell>
          <cell r="G240">
            <v>0</v>
          </cell>
        </row>
        <row r="241">
          <cell r="B241">
            <v>770231</v>
          </cell>
          <cell r="D241">
            <v>705216673</v>
          </cell>
          <cell r="E241">
            <v>0</v>
          </cell>
          <cell r="F241">
            <v>705216673</v>
          </cell>
          <cell r="G241">
            <v>0</v>
          </cell>
        </row>
        <row r="242">
          <cell r="B242">
            <v>770232</v>
          </cell>
          <cell r="D242">
            <v>2252759699</v>
          </cell>
          <cell r="E242">
            <v>0</v>
          </cell>
          <cell r="F242">
            <v>2252759699</v>
          </cell>
          <cell r="G242">
            <v>0</v>
          </cell>
        </row>
        <row r="243">
          <cell r="B243">
            <v>770233</v>
          </cell>
          <cell r="D243">
            <v>112887889</v>
          </cell>
          <cell r="E243">
            <v>0</v>
          </cell>
          <cell r="F243">
            <v>112887889</v>
          </cell>
          <cell r="G243">
            <v>0</v>
          </cell>
        </row>
        <row r="244">
          <cell r="B244">
            <v>770235</v>
          </cell>
          <cell r="D244">
            <v>1168704873</v>
          </cell>
          <cell r="E244">
            <v>22776000</v>
          </cell>
          <cell r="F244">
            <v>1145928873</v>
          </cell>
          <cell r="G244">
            <v>0</v>
          </cell>
        </row>
        <row r="245">
          <cell r="B245">
            <v>770236</v>
          </cell>
          <cell r="D245">
            <v>2044030481</v>
          </cell>
          <cell r="E245">
            <v>0</v>
          </cell>
          <cell r="F245">
            <v>2044030481</v>
          </cell>
          <cell r="G245">
            <v>0</v>
          </cell>
        </row>
        <row r="246">
          <cell r="B246">
            <v>770249</v>
          </cell>
          <cell r="D246">
            <v>522185000</v>
          </cell>
          <cell r="E246">
            <v>0</v>
          </cell>
          <cell r="F246">
            <v>522185000</v>
          </cell>
          <cell r="G246">
            <v>0</v>
          </cell>
        </row>
        <row r="247">
          <cell r="B247">
            <v>770304</v>
          </cell>
          <cell r="D247">
            <v>1513118764</v>
          </cell>
          <cell r="E247">
            <v>0</v>
          </cell>
          <cell r="F247">
            <v>1513118764</v>
          </cell>
          <cell r="G247">
            <v>0</v>
          </cell>
        </row>
        <row r="248">
          <cell r="B248">
            <v>770311</v>
          </cell>
          <cell r="D248">
            <v>1345225868</v>
          </cell>
          <cell r="E248">
            <v>0</v>
          </cell>
          <cell r="F248">
            <v>1345225868</v>
          </cell>
          <cell r="G248">
            <v>0</v>
          </cell>
        </row>
        <row r="249">
          <cell r="B249">
            <v>770312</v>
          </cell>
          <cell r="D249">
            <v>1184211068</v>
          </cell>
          <cell r="E249">
            <v>0</v>
          </cell>
          <cell r="F249">
            <v>1184211068</v>
          </cell>
          <cell r="G249">
            <v>0</v>
          </cell>
        </row>
        <row r="250">
          <cell r="B250">
            <v>770313</v>
          </cell>
          <cell r="D250">
            <v>800083582</v>
          </cell>
          <cell r="E250">
            <v>0</v>
          </cell>
          <cell r="F250">
            <v>800083582</v>
          </cell>
          <cell r="G250">
            <v>0</v>
          </cell>
        </row>
        <row r="251">
          <cell r="B251">
            <v>770316</v>
          </cell>
          <cell r="D251">
            <v>147455481</v>
          </cell>
          <cell r="E251">
            <v>0</v>
          </cell>
          <cell r="F251">
            <v>147455481</v>
          </cell>
          <cell r="G251">
            <v>0</v>
          </cell>
        </row>
        <row r="252">
          <cell r="B252">
            <v>770319</v>
          </cell>
          <cell r="D252">
            <v>1489710077</v>
          </cell>
          <cell r="E252">
            <v>0</v>
          </cell>
          <cell r="F252">
            <v>1489710077</v>
          </cell>
          <cell r="G252">
            <v>0</v>
          </cell>
        </row>
        <row r="253">
          <cell r="B253">
            <v>770321</v>
          </cell>
          <cell r="D253">
            <v>22340642039</v>
          </cell>
          <cell r="E253">
            <v>0</v>
          </cell>
          <cell r="F253">
            <v>22340642039</v>
          </cell>
          <cell r="G253">
            <v>0</v>
          </cell>
        </row>
        <row r="254">
          <cell r="B254">
            <v>770323</v>
          </cell>
          <cell r="D254">
            <v>1169600000</v>
          </cell>
          <cell r="E254">
            <v>0</v>
          </cell>
          <cell r="F254">
            <v>1169600000</v>
          </cell>
          <cell r="G254">
            <v>0</v>
          </cell>
        </row>
        <row r="255">
          <cell r="B255">
            <v>770401</v>
          </cell>
          <cell r="D255">
            <v>407097815</v>
          </cell>
          <cell r="E255">
            <v>0</v>
          </cell>
          <cell r="F255">
            <v>407097815</v>
          </cell>
          <cell r="G255">
            <v>0</v>
          </cell>
        </row>
        <row r="256">
          <cell r="B256">
            <v>770402</v>
          </cell>
          <cell r="D256">
            <v>1192986065</v>
          </cell>
          <cell r="E256">
            <v>0</v>
          </cell>
          <cell r="F256">
            <v>1192986065</v>
          </cell>
          <cell r="G256">
            <v>0</v>
          </cell>
        </row>
        <row r="257">
          <cell r="B257">
            <v>770403</v>
          </cell>
          <cell r="D257">
            <v>3140156</v>
          </cell>
          <cell r="E257">
            <v>0</v>
          </cell>
          <cell r="F257">
            <v>3140156</v>
          </cell>
          <cell r="G257">
            <v>0</v>
          </cell>
        </row>
        <row r="258">
          <cell r="B258">
            <v>770411</v>
          </cell>
          <cell r="D258">
            <v>1043478</v>
          </cell>
          <cell r="E258">
            <v>0</v>
          </cell>
          <cell r="F258">
            <v>1043478</v>
          </cell>
          <cell r="G258">
            <v>0</v>
          </cell>
        </row>
        <row r="259">
          <cell r="B259">
            <v>770412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B260">
            <v>770413</v>
          </cell>
          <cell r="D260">
            <v>2495182609</v>
          </cell>
          <cell r="E260">
            <v>0</v>
          </cell>
          <cell r="F260">
            <v>2495182609</v>
          </cell>
          <cell r="G260">
            <v>0</v>
          </cell>
        </row>
        <row r="261">
          <cell r="B261">
            <v>770414</v>
          </cell>
          <cell r="D261">
            <v>654569520</v>
          </cell>
          <cell r="E261">
            <v>0</v>
          </cell>
          <cell r="F261">
            <v>654569520</v>
          </cell>
          <cell r="G261">
            <v>0</v>
          </cell>
        </row>
        <row r="262">
          <cell r="B262">
            <v>770422</v>
          </cell>
          <cell r="D262">
            <v>79891304</v>
          </cell>
          <cell r="E262">
            <v>0</v>
          </cell>
          <cell r="F262">
            <v>79891304</v>
          </cell>
          <cell r="G262">
            <v>0</v>
          </cell>
        </row>
        <row r="263">
          <cell r="B263">
            <v>770428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B264">
            <v>770431</v>
          </cell>
          <cell r="D264">
            <v>3593922309</v>
          </cell>
          <cell r="E264">
            <v>30240000</v>
          </cell>
          <cell r="F264">
            <v>3563682309</v>
          </cell>
          <cell r="G264">
            <v>0</v>
          </cell>
        </row>
        <row r="265">
          <cell r="B265">
            <v>770432</v>
          </cell>
          <cell r="D265">
            <v>3559032557</v>
          </cell>
          <cell r="E265">
            <v>0</v>
          </cell>
          <cell r="F265">
            <v>3559032557</v>
          </cell>
          <cell r="G265">
            <v>0</v>
          </cell>
        </row>
        <row r="266">
          <cell r="B266">
            <v>770433</v>
          </cell>
          <cell r="D266">
            <v>564655361</v>
          </cell>
          <cell r="E266">
            <v>0</v>
          </cell>
          <cell r="F266">
            <v>564655361</v>
          </cell>
          <cell r="G266">
            <v>0</v>
          </cell>
        </row>
        <row r="267">
          <cell r="B267">
            <v>770434</v>
          </cell>
          <cell r="D267">
            <v>1444323763</v>
          </cell>
          <cell r="E267">
            <v>0</v>
          </cell>
          <cell r="F267">
            <v>1444323763</v>
          </cell>
          <cell r="G267">
            <v>0</v>
          </cell>
        </row>
        <row r="268">
          <cell r="B268">
            <v>770439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B269">
            <v>770448</v>
          </cell>
          <cell r="D269">
            <v>16306158</v>
          </cell>
          <cell r="E269">
            <v>0</v>
          </cell>
          <cell r="F269">
            <v>16306158</v>
          </cell>
          <cell r="G269">
            <v>0</v>
          </cell>
        </row>
        <row r="270">
          <cell r="B270">
            <v>770449</v>
          </cell>
          <cell r="D270">
            <v>447026088</v>
          </cell>
          <cell r="E270">
            <v>0</v>
          </cell>
          <cell r="F270">
            <v>447026088</v>
          </cell>
          <cell r="G270">
            <v>0</v>
          </cell>
        </row>
        <row r="271">
          <cell r="B271">
            <v>770451</v>
          </cell>
          <cell r="D271">
            <v>2052225548</v>
          </cell>
          <cell r="E271">
            <v>4521913</v>
          </cell>
          <cell r="F271">
            <v>2047703635</v>
          </cell>
          <cell r="G271">
            <v>0</v>
          </cell>
        </row>
        <row r="272">
          <cell r="B272">
            <v>770452</v>
          </cell>
          <cell r="D272">
            <v>169117509</v>
          </cell>
          <cell r="E272">
            <v>0</v>
          </cell>
          <cell r="F272">
            <v>169117509</v>
          </cell>
          <cell r="G272">
            <v>0</v>
          </cell>
        </row>
        <row r="273">
          <cell r="B273">
            <v>770453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B274">
            <v>770454</v>
          </cell>
          <cell r="D274">
            <v>884739400</v>
          </cell>
          <cell r="E274">
            <v>0</v>
          </cell>
          <cell r="F274">
            <v>884739400</v>
          </cell>
          <cell r="G274">
            <v>0</v>
          </cell>
        </row>
        <row r="275">
          <cell r="B275">
            <v>770461</v>
          </cell>
          <cell r="D275">
            <v>41717391</v>
          </cell>
          <cell r="E275">
            <v>0</v>
          </cell>
          <cell r="F275">
            <v>41717391</v>
          </cell>
          <cell r="G275">
            <v>0</v>
          </cell>
        </row>
        <row r="276">
          <cell r="B276">
            <v>770499</v>
          </cell>
          <cell r="D276">
            <v>2162652007</v>
          </cell>
          <cell r="E276">
            <v>0</v>
          </cell>
          <cell r="F276">
            <v>2162652007</v>
          </cell>
          <cell r="G276">
            <v>0</v>
          </cell>
        </row>
        <row r="277">
          <cell r="B277">
            <v>770544</v>
          </cell>
          <cell r="D277">
            <v>140720000</v>
          </cell>
          <cell r="E277">
            <v>0</v>
          </cell>
          <cell r="F277">
            <v>140720000</v>
          </cell>
          <cell r="G277">
            <v>0</v>
          </cell>
        </row>
        <row r="278">
          <cell r="B278">
            <v>770547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</row>
        <row r="279">
          <cell r="B279">
            <v>770552</v>
          </cell>
          <cell r="D279">
            <v>42000000</v>
          </cell>
          <cell r="E279">
            <v>0</v>
          </cell>
          <cell r="F279">
            <v>42000000</v>
          </cell>
          <cell r="G279">
            <v>0</v>
          </cell>
        </row>
        <row r="280">
          <cell r="B280">
            <v>770621</v>
          </cell>
          <cell r="D280">
            <v>14023356</v>
          </cell>
          <cell r="E280">
            <v>0</v>
          </cell>
          <cell r="F280">
            <v>14023356</v>
          </cell>
          <cell r="G280">
            <v>0</v>
          </cell>
        </row>
        <row r="281">
          <cell r="B281">
            <v>770622</v>
          </cell>
          <cell r="D281">
            <v>515981622</v>
          </cell>
          <cell r="E281">
            <v>0</v>
          </cell>
          <cell r="F281">
            <v>515981622</v>
          </cell>
          <cell r="G281">
            <v>0</v>
          </cell>
        </row>
        <row r="282">
          <cell r="B282">
            <v>770623</v>
          </cell>
          <cell r="D282">
            <v>15918208328</v>
          </cell>
          <cell r="E282">
            <v>0</v>
          </cell>
          <cell r="F282">
            <v>15918208328</v>
          </cell>
          <cell r="G282">
            <v>0</v>
          </cell>
        </row>
        <row r="283">
          <cell r="B283">
            <v>770624</v>
          </cell>
          <cell r="D283">
            <v>1704790412</v>
          </cell>
          <cell r="E283">
            <v>0</v>
          </cell>
          <cell r="F283">
            <v>1704790412</v>
          </cell>
          <cell r="G283">
            <v>0</v>
          </cell>
        </row>
        <row r="284">
          <cell r="B284">
            <v>770625</v>
          </cell>
          <cell r="D284">
            <v>299593879</v>
          </cell>
          <cell r="E284">
            <v>0</v>
          </cell>
          <cell r="F284">
            <v>299593879</v>
          </cell>
          <cell r="G284">
            <v>0</v>
          </cell>
        </row>
        <row r="285">
          <cell r="B285">
            <v>770626</v>
          </cell>
          <cell r="D285">
            <v>27777</v>
          </cell>
          <cell r="E285">
            <v>0</v>
          </cell>
          <cell r="F285">
            <v>27777</v>
          </cell>
          <cell r="G285">
            <v>0</v>
          </cell>
        </row>
        <row r="286">
          <cell r="B286">
            <v>770627</v>
          </cell>
          <cell r="D286">
            <v>26122386</v>
          </cell>
          <cell r="E286">
            <v>0</v>
          </cell>
          <cell r="F286">
            <v>26122386</v>
          </cell>
          <cell r="G286">
            <v>0</v>
          </cell>
        </row>
        <row r="287">
          <cell r="B287">
            <v>770628</v>
          </cell>
          <cell r="D287">
            <v>2211730975</v>
          </cell>
          <cell r="E287">
            <v>0</v>
          </cell>
          <cell r="F287">
            <v>2211730975</v>
          </cell>
          <cell r="G287">
            <v>0</v>
          </cell>
        </row>
        <row r="288">
          <cell r="B288">
            <v>770636</v>
          </cell>
          <cell r="D288">
            <v>1770414008</v>
          </cell>
          <cell r="E288">
            <v>0</v>
          </cell>
          <cell r="F288">
            <v>1770414008</v>
          </cell>
          <cell r="G288">
            <v>0</v>
          </cell>
        </row>
        <row r="289">
          <cell r="B289">
            <v>771994</v>
          </cell>
          <cell r="D289">
            <v>0</v>
          </cell>
          <cell r="E289">
            <v>155649269791</v>
          </cell>
          <cell r="F289">
            <v>0</v>
          </cell>
          <cell r="G289">
            <v>155649269791</v>
          </cell>
        </row>
        <row r="290">
          <cell r="B290">
            <v>780733</v>
          </cell>
          <cell r="D290">
            <v>24819049273</v>
          </cell>
          <cell r="E290">
            <v>0</v>
          </cell>
          <cell r="F290">
            <v>24819049273</v>
          </cell>
          <cell r="G290">
            <v>0</v>
          </cell>
        </row>
        <row r="291">
          <cell r="B291">
            <v>781995</v>
          </cell>
          <cell r="D291">
            <v>0</v>
          </cell>
          <cell r="E291">
            <v>24819049273</v>
          </cell>
          <cell r="F291">
            <v>0</v>
          </cell>
          <cell r="G291">
            <v>24819049273</v>
          </cell>
        </row>
        <row r="292">
          <cell r="B292">
            <v>921411</v>
          </cell>
          <cell r="D292">
            <v>180866359688</v>
          </cell>
          <cell r="E292">
            <v>13216359688</v>
          </cell>
          <cell r="F292">
            <v>167650000000</v>
          </cell>
          <cell r="G292">
            <v>0</v>
          </cell>
        </row>
        <row r="293">
          <cell r="B293">
            <v>921421</v>
          </cell>
          <cell r="D293">
            <v>13216359688</v>
          </cell>
          <cell r="E293">
            <v>180866359688</v>
          </cell>
          <cell r="F293">
            <v>0</v>
          </cell>
          <cell r="G293">
            <v>167650000000</v>
          </cell>
        </row>
      </sheetData>
      <sheetData sheetId="17" refreshError="1"/>
      <sheetData sheetId="18" refreshError="1"/>
      <sheetData sheetId="19" refreshError="1"/>
      <sheetData sheetId="20" refreshError="1">
        <row r="6">
          <cell r="B6">
            <v>100101</v>
          </cell>
        </row>
        <row r="7">
          <cell r="B7">
            <v>100102</v>
          </cell>
        </row>
        <row r="8">
          <cell r="B8">
            <v>100103</v>
          </cell>
        </row>
        <row r="9">
          <cell r="B9">
            <v>101101</v>
          </cell>
        </row>
        <row r="10">
          <cell r="B10">
            <v>102101</v>
          </cell>
        </row>
        <row r="11">
          <cell r="B11">
            <v>102102</v>
          </cell>
        </row>
        <row r="12">
          <cell r="B12">
            <v>102103</v>
          </cell>
        </row>
        <row r="13">
          <cell r="B13">
            <v>102104</v>
          </cell>
        </row>
        <row r="14">
          <cell r="B14">
            <v>102201</v>
          </cell>
        </row>
        <row r="15">
          <cell r="B15">
            <v>102202</v>
          </cell>
        </row>
        <row r="16">
          <cell r="B16">
            <v>102203</v>
          </cell>
        </row>
        <row r="17">
          <cell r="B17">
            <v>102204</v>
          </cell>
        </row>
        <row r="18">
          <cell r="B18">
            <v>102205</v>
          </cell>
        </row>
        <row r="19">
          <cell r="B19">
            <v>103101</v>
          </cell>
        </row>
        <row r="20">
          <cell r="B20">
            <v>103102</v>
          </cell>
        </row>
        <row r="21">
          <cell r="B21">
            <v>108199</v>
          </cell>
        </row>
        <row r="22">
          <cell r="B22">
            <v>110101</v>
          </cell>
        </row>
        <row r="23">
          <cell r="B23">
            <v>110109</v>
          </cell>
        </row>
        <row r="24">
          <cell r="B24">
            <v>110921</v>
          </cell>
        </row>
        <row r="25">
          <cell r="B25">
            <v>111101</v>
          </cell>
        </row>
        <row r="26">
          <cell r="B26">
            <v>111102</v>
          </cell>
        </row>
        <row r="27">
          <cell r="B27">
            <v>111103</v>
          </cell>
        </row>
        <row r="28">
          <cell r="B28">
            <v>111104</v>
          </cell>
        </row>
        <row r="29">
          <cell r="B29">
            <v>111109</v>
          </cell>
        </row>
        <row r="30">
          <cell r="B30">
            <v>111931</v>
          </cell>
        </row>
        <row r="31">
          <cell r="B31">
            <v>111932</v>
          </cell>
        </row>
        <row r="32">
          <cell r="B32">
            <v>111933</v>
          </cell>
        </row>
        <row r="33">
          <cell r="B33">
            <v>111934</v>
          </cell>
        </row>
        <row r="34">
          <cell r="B34">
            <v>112101</v>
          </cell>
        </row>
        <row r="35">
          <cell r="B35">
            <v>112102</v>
          </cell>
        </row>
        <row r="36">
          <cell r="B36">
            <v>112103</v>
          </cell>
        </row>
        <row r="37">
          <cell r="B37">
            <v>112104</v>
          </cell>
        </row>
        <row r="38">
          <cell r="B38">
            <v>112109</v>
          </cell>
        </row>
        <row r="39">
          <cell r="B39">
            <v>112941</v>
          </cell>
        </row>
        <row r="40">
          <cell r="B40">
            <v>112942</v>
          </cell>
        </row>
        <row r="41">
          <cell r="B41">
            <v>112943</v>
          </cell>
        </row>
        <row r="42">
          <cell r="B42">
            <v>112944</v>
          </cell>
        </row>
        <row r="43">
          <cell r="B43">
            <v>118101</v>
          </cell>
        </row>
        <row r="44">
          <cell r="B44">
            <v>118102</v>
          </cell>
        </row>
        <row r="45">
          <cell r="B45">
            <v>118945</v>
          </cell>
        </row>
        <row r="46">
          <cell r="B46">
            <v>119951</v>
          </cell>
        </row>
        <row r="47">
          <cell r="B47">
            <v>120101</v>
          </cell>
        </row>
        <row r="48">
          <cell r="B48">
            <v>120102</v>
          </cell>
        </row>
        <row r="49">
          <cell r="B49">
            <v>120103</v>
          </cell>
        </row>
        <row r="50">
          <cell r="B50">
            <v>120201</v>
          </cell>
        </row>
        <row r="51">
          <cell r="B51">
            <v>120202</v>
          </cell>
        </row>
        <row r="52">
          <cell r="B52">
            <v>120203</v>
          </cell>
        </row>
        <row r="53">
          <cell r="B53">
            <v>120204</v>
          </cell>
        </row>
        <row r="54">
          <cell r="B54">
            <v>120205</v>
          </cell>
        </row>
        <row r="55">
          <cell r="B55">
            <v>120206</v>
          </cell>
        </row>
        <row r="56">
          <cell r="B56">
            <v>120207</v>
          </cell>
        </row>
        <row r="57">
          <cell r="B57">
            <v>120208</v>
          </cell>
        </row>
        <row r="58">
          <cell r="B58">
            <v>121101</v>
          </cell>
        </row>
        <row r="59">
          <cell r="B59">
            <v>121102</v>
          </cell>
        </row>
        <row r="60">
          <cell r="B60">
            <v>121103</v>
          </cell>
        </row>
        <row r="61">
          <cell r="B61">
            <v>121104</v>
          </cell>
        </row>
        <row r="62">
          <cell r="B62">
            <v>121105</v>
          </cell>
        </row>
        <row r="63">
          <cell r="B63">
            <v>121106</v>
          </cell>
        </row>
        <row r="64">
          <cell r="B64">
            <v>121107</v>
          </cell>
        </row>
        <row r="65">
          <cell r="B65">
            <v>121201</v>
          </cell>
        </row>
        <row r="66">
          <cell r="B66">
            <v>122911</v>
          </cell>
        </row>
        <row r="67">
          <cell r="B67">
            <v>126101</v>
          </cell>
        </row>
        <row r="68">
          <cell r="B68">
            <v>126102</v>
          </cell>
        </row>
        <row r="69">
          <cell r="B69">
            <v>126103</v>
          </cell>
        </row>
        <row r="70">
          <cell r="B70">
            <v>126104</v>
          </cell>
        </row>
        <row r="71">
          <cell r="B71">
            <v>126199</v>
          </cell>
        </row>
        <row r="72">
          <cell r="B72">
            <v>127101</v>
          </cell>
        </row>
        <row r="73">
          <cell r="B73">
            <v>127102</v>
          </cell>
        </row>
        <row r="74">
          <cell r="B74">
            <v>127103</v>
          </cell>
        </row>
        <row r="75">
          <cell r="B75">
            <v>127199</v>
          </cell>
        </row>
        <row r="76">
          <cell r="B76">
            <v>128101</v>
          </cell>
        </row>
        <row r="77">
          <cell r="B77">
            <v>129951</v>
          </cell>
        </row>
        <row r="78">
          <cell r="B78">
            <v>131101</v>
          </cell>
        </row>
        <row r="79">
          <cell r="B79">
            <v>132101</v>
          </cell>
        </row>
        <row r="80">
          <cell r="B80">
            <v>132102</v>
          </cell>
        </row>
        <row r="81">
          <cell r="B81">
            <v>133101</v>
          </cell>
        </row>
        <row r="82">
          <cell r="B82">
            <v>133102</v>
          </cell>
        </row>
        <row r="83">
          <cell r="B83">
            <v>135101</v>
          </cell>
        </row>
        <row r="84">
          <cell r="B84">
            <v>136101</v>
          </cell>
        </row>
        <row r="85">
          <cell r="B85">
            <v>136102</v>
          </cell>
        </row>
        <row r="86">
          <cell r="B86">
            <v>136103</v>
          </cell>
        </row>
        <row r="87">
          <cell r="B87">
            <v>136104</v>
          </cell>
        </row>
        <row r="88">
          <cell r="B88">
            <v>136201</v>
          </cell>
        </row>
        <row r="89">
          <cell r="B89">
            <v>136301</v>
          </cell>
        </row>
        <row r="90">
          <cell r="B90">
            <v>136302</v>
          </cell>
        </row>
        <row r="91">
          <cell r="B91">
            <v>136303</v>
          </cell>
        </row>
        <row r="92">
          <cell r="B92">
            <v>136304</v>
          </cell>
        </row>
        <row r="93">
          <cell r="B93">
            <v>136309</v>
          </cell>
        </row>
        <row r="94">
          <cell r="B94">
            <v>136899</v>
          </cell>
        </row>
        <row r="95">
          <cell r="B95">
            <v>137911</v>
          </cell>
        </row>
        <row r="96">
          <cell r="B96">
            <v>139199</v>
          </cell>
        </row>
        <row r="97">
          <cell r="B97">
            <v>139951</v>
          </cell>
        </row>
        <row r="98">
          <cell r="B98">
            <v>150101</v>
          </cell>
        </row>
        <row r="99">
          <cell r="B99">
            <v>150102</v>
          </cell>
        </row>
        <row r="100">
          <cell r="B100">
            <v>150103</v>
          </cell>
        </row>
        <row r="101">
          <cell r="B101">
            <v>150104</v>
          </cell>
        </row>
        <row r="102">
          <cell r="B102">
            <v>150105</v>
          </cell>
        </row>
        <row r="103">
          <cell r="B103">
            <v>150106</v>
          </cell>
        </row>
        <row r="104">
          <cell r="B104">
            <v>150107</v>
          </cell>
        </row>
        <row r="105">
          <cell r="B105">
            <v>150201</v>
          </cell>
        </row>
        <row r="106">
          <cell r="B106">
            <v>150202</v>
          </cell>
        </row>
        <row r="107">
          <cell r="B107">
            <v>150203</v>
          </cell>
        </row>
        <row r="108">
          <cell r="B108">
            <v>150204</v>
          </cell>
        </row>
        <row r="109">
          <cell r="B109">
            <v>150205</v>
          </cell>
        </row>
        <row r="110">
          <cell r="B110">
            <v>150206</v>
          </cell>
        </row>
        <row r="111">
          <cell r="B111">
            <v>150207</v>
          </cell>
        </row>
        <row r="112">
          <cell r="B112">
            <v>150301</v>
          </cell>
        </row>
        <row r="113">
          <cell r="B113">
            <v>150302</v>
          </cell>
        </row>
        <row r="114">
          <cell r="B114">
            <v>150303</v>
          </cell>
        </row>
        <row r="115">
          <cell r="B115">
            <v>150304</v>
          </cell>
        </row>
        <row r="116">
          <cell r="B116">
            <v>150305</v>
          </cell>
        </row>
        <row r="117">
          <cell r="B117">
            <v>150306</v>
          </cell>
        </row>
        <row r="118">
          <cell r="B118">
            <v>150307</v>
          </cell>
        </row>
        <row r="119">
          <cell r="B119">
            <v>150911</v>
          </cell>
        </row>
        <row r="120">
          <cell r="B120">
            <v>151101</v>
          </cell>
        </row>
        <row r="121">
          <cell r="B121">
            <v>151201</v>
          </cell>
        </row>
        <row r="122">
          <cell r="B122">
            <v>151202</v>
          </cell>
        </row>
        <row r="123">
          <cell r="B123">
            <v>151203</v>
          </cell>
        </row>
        <row r="124">
          <cell r="B124">
            <v>151204</v>
          </cell>
        </row>
        <row r="125">
          <cell r="B125">
            <v>151991</v>
          </cell>
        </row>
        <row r="126">
          <cell r="B126">
            <v>152101</v>
          </cell>
        </row>
        <row r="127">
          <cell r="B127">
            <v>152102</v>
          </cell>
        </row>
        <row r="128">
          <cell r="B128">
            <v>152103</v>
          </cell>
        </row>
        <row r="129">
          <cell r="B129">
            <v>152104</v>
          </cell>
        </row>
        <row r="130">
          <cell r="B130">
            <v>152991</v>
          </cell>
        </row>
        <row r="131">
          <cell r="B131">
            <v>153101</v>
          </cell>
        </row>
        <row r="132">
          <cell r="B132">
            <v>153201</v>
          </cell>
        </row>
        <row r="133">
          <cell r="B133">
            <v>157101</v>
          </cell>
        </row>
        <row r="134">
          <cell r="B134">
            <v>157102</v>
          </cell>
        </row>
        <row r="135">
          <cell r="B135">
            <v>157103</v>
          </cell>
        </row>
        <row r="136">
          <cell r="B136">
            <v>157104</v>
          </cell>
        </row>
        <row r="137">
          <cell r="B137">
            <v>157201</v>
          </cell>
        </row>
        <row r="138">
          <cell r="B138">
            <v>157202</v>
          </cell>
        </row>
        <row r="139">
          <cell r="B139">
            <v>157203</v>
          </cell>
        </row>
        <row r="140">
          <cell r="B140">
            <v>157204</v>
          </cell>
        </row>
        <row r="141">
          <cell r="B141">
            <v>157301</v>
          </cell>
        </row>
        <row r="142">
          <cell r="B142">
            <v>157401</v>
          </cell>
        </row>
        <row r="143">
          <cell r="B143">
            <v>157951</v>
          </cell>
        </row>
        <row r="144">
          <cell r="B144">
            <v>159101</v>
          </cell>
        </row>
        <row r="145">
          <cell r="B145">
            <v>180101</v>
          </cell>
        </row>
        <row r="146">
          <cell r="B146">
            <v>181101</v>
          </cell>
        </row>
        <row r="147">
          <cell r="B147">
            <v>181102</v>
          </cell>
        </row>
        <row r="148">
          <cell r="B148">
            <v>181103</v>
          </cell>
        </row>
        <row r="149">
          <cell r="B149">
            <v>181104</v>
          </cell>
        </row>
        <row r="150">
          <cell r="B150">
            <v>181199</v>
          </cell>
        </row>
        <row r="151">
          <cell r="B151">
            <v>190101</v>
          </cell>
        </row>
        <row r="152">
          <cell r="B152">
            <v>191101</v>
          </cell>
        </row>
        <row r="153">
          <cell r="B153">
            <v>191102</v>
          </cell>
        </row>
        <row r="154">
          <cell r="B154">
            <v>191103</v>
          </cell>
        </row>
        <row r="155">
          <cell r="B155">
            <v>192101</v>
          </cell>
        </row>
        <row r="156">
          <cell r="B156">
            <v>192102</v>
          </cell>
        </row>
        <row r="157">
          <cell r="B157">
            <v>192103</v>
          </cell>
        </row>
        <row r="158">
          <cell r="B158">
            <v>193101</v>
          </cell>
        </row>
        <row r="159">
          <cell r="B159">
            <v>193201</v>
          </cell>
        </row>
        <row r="160">
          <cell r="B160">
            <v>193301</v>
          </cell>
        </row>
        <row r="161">
          <cell r="B161">
            <v>195101</v>
          </cell>
        </row>
        <row r="162">
          <cell r="B162">
            <v>195102</v>
          </cell>
        </row>
        <row r="163">
          <cell r="B163">
            <v>195103</v>
          </cell>
        </row>
        <row r="164">
          <cell r="B164">
            <v>195201</v>
          </cell>
        </row>
        <row r="165">
          <cell r="B165">
            <v>195202</v>
          </cell>
        </row>
        <row r="166">
          <cell r="B166">
            <v>195899</v>
          </cell>
        </row>
        <row r="167">
          <cell r="B167">
            <v>196101</v>
          </cell>
        </row>
        <row r="168">
          <cell r="B168">
            <v>196102</v>
          </cell>
        </row>
        <row r="169">
          <cell r="B169">
            <v>196103</v>
          </cell>
        </row>
        <row r="170">
          <cell r="B170">
            <v>196199</v>
          </cell>
        </row>
        <row r="171">
          <cell r="B171">
            <v>197101</v>
          </cell>
        </row>
        <row r="172">
          <cell r="B172">
            <v>197102</v>
          </cell>
        </row>
        <row r="173">
          <cell r="B173">
            <v>198101</v>
          </cell>
        </row>
        <row r="174">
          <cell r="B174">
            <v>198199</v>
          </cell>
        </row>
        <row r="175">
          <cell r="B175">
            <v>199951</v>
          </cell>
        </row>
        <row r="176">
          <cell r="B176">
            <v>220101</v>
          </cell>
        </row>
        <row r="177">
          <cell r="B177">
            <v>220201</v>
          </cell>
        </row>
        <row r="178">
          <cell r="B178">
            <v>220301</v>
          </cell>
        </row>
        <row r="179">
          <cell r="B179">
            <v>220302</v>
          </cell>
        </row>
        <row r="180">
          <cell r="B180">
            <v>220303</v>
          </cell>
        </row>
        <row r="181">
          <cell r="B181">
            <v>221101</v>
          </cell>
        </row>
        <row r="182">
          <cell r="B182">
            <v>222911</v>
          </cell>
        </row>
        <row r="183">
          <cell r="B183">
            <v>226101</v>
          </cell>
        </row>
        <row r="184">
          <cell r="B184">
            <v>226199</v>
          </cell>
        </row>
        <row r="185">
          <cell r="B185">
            <v>229951</v>
          </cell>
        </row>
        <row r="186">
          <cell r="B186">
            <v>231101</v>
          </cell>
        </row>
        <row r="187">
          <cell r="B187">
            <v>232101</v>
          </cell>
        </row>
        <row r="188">
          <cell r="B188">
            <v>232102</v>
          </cell>
        </row>
        <row r="189">
          <cell r="B189">
            <v>233101</v>
          </cell>
        </row>
        <row r="190">
          <cell r="B190">
            <v>233102</v>
          </cell>
        </row>
        <row r="191">
          <cell r="B191">
            <v>235101</v>
          </cell>
        </row>
        <row r="192">
          <cell r="B192">
            <v>236199</v>
          </cell>
        </row>
        <row r="193">
          <cell r="B193">
            <v>237911</v>
          </cell>
        </row>
        <row r="194">
          <cell r="B194">
            <v>239951</v>
          </cell>
        </row>
        <row r="195">
          <cell r="B195">
            <v>240101</v>
          </cell>
        </row>
        <row r="196">
          <cell r="B196">
            <v>240109</v>
          </cell>
        </row>
        <row r="197">
          <cell r="B197">
            <v>240201</v>
          </cell>
        </row>
        <row r="198">
          <cell r="B198">
            <v>240202</v>
          </cell>
        </row>
        <row r="199">
          <cell r="B199">
            <v>240203</v>
          </cell>
        </row>
        <row r="200">
          <cell r="B200">
            <v>240209</v>
          </cell>
        </row>
        <row r="201">
          <cell r="B201">
            <v>240301</v>
          </cell>
        </row>
        <row r="202">
          <cell r="B202">
            <v>240302</v>
          </cell>
        </row>
        <row r="203">
          <cell r="B203">
            <v>240303</v>
          </cell>
        </row>
        <row r="204">
          <cell r="B204">
            <v>240309</v>
          </cell>
        </row>
        <row r="205">
          <cell r="B205">
            <v>240921</v>
          </cell>
        </row>
        <row r="206">
          <cell r="B206">
            <v>240931</v>
          </cell>
        </row>
        <row r="207">
          <cell r="B207">
            <v>240932</v>
          </cell>
        </row>
        <row r="208">
          <cell r="B208">
            <v>240933</v>
          </cell>
        </row>
        <row r="209">
          <cell r="B209">
            <v>240941</v>
          </cell>
        </row>
        <row r="210">
          <cell r="B210">
            <v>240942</v>
          </cell>
        </row>
        <row r="211">
          <cell r="B211">
            <v>240943</v>
          </cell>
        </row>
        <row r="212">
          <cell r="B212">
            <v>241951</v>
          </cell>
        </row>
        <row r="213">
          <cell r="B213">
            <v>242101</v>
          </cell>
        </row>
        <row r="214">
          <cell r="B214">
            <v>242202</v>
          </cell>
        </row>
        <row r="215">
          <cell r="B215">
            <v>242301</v>
          </cell>
        </row>
        <row r="216">
          <cell r="B216">
            <v>242401</v>
          </cell>
        </row>
        <row r="217">
          <cell r="B217">
            <v>242922</v>
          </cell>
        </row>
        <row r="218">
          <cell r="B218">
            <v>243101</v>
          </cell>
        </row>
        <row r="219">
          <cell r="B219">
            <v>243201</v>
          </cell>
        </row>
        <row r="220">
          <cell r="B220">
            <v>244951</v>
          </cell>
        </row>
        <row r="221">
          <cell r="B221">
            <v>245101</v>
          </cell>
        </row>
        <row r="222">
          <cell r="B222">
            <v>245201</v>
          </cell>
        </row>
        <row r="223">
          <cell r="B223">
            <v>245301</v>
          </cell>
        </row>
        <row r="224">
          <cell r="B224">
            <v>245401</v>
          </cell>
        </row>
        <row r="225">
          <cell r="B225">
            <v>245923</v>
          </cell>
        </row>
        <row r="226">
          <cell r="B226">
            <v>246101</v>
          </cell>
        </row>
        <row r="227">
          <cell r="B227">
            <v>246201</v>
          </cell>
        </row>
        <row r="228">
          <cell r="B228">
            <v>247951</v>
          </cell>
        </row>
        <row r="229">
          <cell r="B229">
            <v>248199</v>
          </cell>
        </row>
        <row r="230">
          <cell r="B230">
            <v>249951</v>
          </cell>
        </row>
        <row r="231">
          <cell r="B231">
            <v>250101</v>
          </cell>
        </row>
        <row r="232">
          <cell r="B232">
            <v>250102</v>
          </cell>
        </row>
        <row r="233">
          <cell r="B233">
            <v>250971</v>
          </cell>
        </row>
        <row r="234">
          <cell r="B234">
            <v>251101</v>
          </cell>
        </row>
        <row r="235">
          <cell r="B235">
            <v>251971</v>
          </cell>
        </row>
        <row r="236">
          <cell r="B236">
            <v>252101</v>
          </cell>
        </row>
        <row r="237">
          <cell r="B237">
            <v>252102</v>
          </cell>
        </row>
        <row r="238">
          <cell r="B238">
            <v>252103</v>
          </cell>
        </row>
        <row r="239">
          <cell r="B239">
            <v>252104</v>
          </cell>
        </row>
        <row r="240">
          <cell r="B240">
            <v>252105</v>
          </cell>
        </row>
        <row r="241">
          <cell r="B241">
            <v>252199</v>
          </cell>
        </row>
        <row r="242">
          <cell r="B242">
            <v>252971</v>
          </cell>
        </row>
        <row r="243">
          <cell r="B243">
            <v>253101</v>
          </cell>
        </row>
        <row r="244">
          <cell r="B244">
            <v>253102</v>
          </cell>
        </row>
        <row r="245">
          <cell r="B245">
            <v>253103</v>
          </cell>
        </row>
        <row r="246">
          <cell r="B246">
            <v>253104</v>
          </cell>
        </row>
        <row r="247">
          <cell r="B247">
            <v>253105</v>
          </cell>
        </row>
        <row r="248">
          <cell r="B248">
            <v>253106</v>
          </cell>
        </row>
        <row r="249">
          <cell r="B249">
            <v>253199</v>
          </cell>
        </row>
        <row r="250">
          <cell r="B250">
            <v>253201</v>
          </cell>
        </row>
        <row r="251">
          <cell r="B251">
            <v>253202</v>
          </cell>
        </row>
        <row r="252">
          <cell r="B252">
            <v>253203</v>
          </cell>
        </row>
        <row r="253">
          <cell r="B253">
            <v>253204</v>
          </cell>
        </row>
        <row r="254">
          <cell r="B254">
            <v>253205</v>
          </cell>
        </row>
        <row r="255">
          <cell r="B255">
            <v>253206</v>
          </cell>
        </row>
        <row r="256">
          <cell r="B256">
            <v>253207</v>
          </cell>
        </row>
        <row r="257">
          <cell r="B257">
            <v>253208</v>
          </cell>
        </row>
        <row r="258">
          <cell r="B258">
            <v>253299</v>
          </cell>
        </row>
        <row r="259">
          <cell r="B259">
            <v>253301</v>
          </cell>
        </row>
        <row r="260">
          <cell r="B260">
            <v>253302</v>
          </cell>
        </row>
        <row r="261">
          <cell r="B261">
            <v>253303</v>
          </cell>
        </row>
        <row r="262">
          <cell r="B262">
            <v>253304</v>
          </cell>
        </row>
        <row r="263">
          <cell r="B263">
            <v>253305</v>
          </cell>
        </row>
        <row r="264">
          <cell r="B264">
            <v>253399</v>
          </cell>
        </row>
        <row r="265">
          <cell r="B265">
            <v>253401</v>
          </cell>
        </row>
        <row r="266">
          <cell r="B266">
            <v>253402</v>
          </cell>
        </row>
        <row r="267">
          <cell r="B267">
            <v>253403</v>
          </cell>
        </row>
        <row r="268">
          <cell r="B268">
            <v>253404</v>
          </cell>
        </row>
        <row r="269">
          <cell r="B269">
            <v>253971</v>
          </cell>
        </row>
        <row r="270">
          <cell r="B270">
            <v>254101</v>
          </cell>
        </row>
        <row r="271">
          <cell r="B271">
            <v>254102</v>
          </cell>
        </row>
        <row r="272">
          <cell r="B272">
            <v>254103</v>
          </cell>
        </row>
        <row r="273">
          <cell r="B273">
            <v>254971</v>
          </cell>
        </row>
        <row r="274">
          <cell r="B274">
            <v>255101</v>
          </cell>
        </row>
        <row r="275">
          <cell r="B275">
            <v>255102</v>
          </cell>
        </row>
        <row r="276">
          <cell r="B276">
            <v>255103</v>
          </cell>
        </row>
        <row r="277">
          <cell r="B277">
            <v>255971</v>
          </cell>
        </row>
        <row r="278">
          <cell r="B278">
            <v>256101</v>
          </cell>
        </row>
        <row r="279">
          <cell r="B279">
            <v>256102</v>
          </cell>
        </row>
        <row r="280">
          <cell r="B280">
            <v>256103</v>
          </cell>
        </row>
        <row r="281">
          <cell r="B281">
            <v>256971</v>
          </cell>
        </row>
        <row r="282">
          <cell r="B282">
            <v>257101</v>
          </cell>
        </row>
        <row r="283">
          <cell r="B283">
            <v>257102</v>
          </cell>
        </row>
        <row r="284">
          <cell r="B284">
            <v>257103</v>
          </cell>
        </row>
        <row r="285">
          <cell r="B285">
            <v>257104</v>
          </cell>
        </row>
        <row r="286">
          <cell r="B286">
            <v>257105</v>
          </cell>
        </row>
        <row r="287">
          <cell r="B287">
            <v>257106</v>
          </cell>
        </row>
        <row r="288">
          <cell r="B288">
            <v>257107</v>
          </cell>
        </row>
        <row r="289">
          <cell r="B289">
            <v>257199</v>
          </cell>
        </row>
        <row r="290">
          <cell r="B290">
            <v>257201</v>
          </cell>
        </row>
        <row r="291">
          <cell r="B291">
            <v>257202</v>
          </cell>
        </row>
        <row r="292">
          <cell r="B292">
            <v>257203</v>
          </cell>
        </row>
        <row r="293">
          <cell r="B293">
            <v>257204</v>
          </cell>
        </row>
        <row r="294">
          <cell r="B294">
            <v>257205</v>
          </cell>
        </row>
        <row r="295">
          <cell r="B295">
            <v>257206</v>
          </cell>
        </row>
        <row r="296">
          <cell r="B296">
            <v>257299</v>
          </cell>
        </row>
        <row r="297">
          <cell r="B297">
            <v>257301</v>
          </cell>
        </row>
        <row r="298">
          <cell r="B298">
            <v>257302</v>
          </cell>
        </row>
        <row r="299">
          <cell r="B299">
            <v>257303</v>
          </cell>
        </row>
        <row r="300">
          <cell r="B300">
            <v>257304</v>
          </cell>
        </row>
        <row r="301">
          <cell r="B301">
            <v>257305</v>
          </cell>
        </row>
        <row r="302">
          <cell r="B302">
            <v>257306</v>
          </cell>
        </row>
        <row r="303">
          <cell r="B303">
            <v>257307</v>
          </cell>
        </row>
        <row r="304">
          <cell r="B304">
            <v>257308</v>
          </cell>
        </row>
        <row r="305">
          <cell r="B305">
            <v>257399</v>
          </cell>
        </row>
        <row r="306">
          <cell r="B306">
            <v>257401</v>
          </cell>
        </row>
        <row r="307">
          <cell r="B307">
            <v>257402</v>
          </cell>
        </row>
        <row r="308">
          <cell r="B308">
            <v>257403</v>
          </cell>
        </row>
        <row r="309">
          <cell r="B309">
            <v>257404</v>
          </cell>
        </row>
        <row r="310">
          <cell r="B310">
            <v>257405</v>
          </cell>
        </row>
        <row r="311">
          <cell r="B311">
            <v>257499</v>
          </cell>
        </row>
        <row r="312">
          <cell r="B312">
            <v>257501</v>
          </cell>
        </row>
        <row r="313">
          <cell r="B313">
            <v>257502</v>
          </cell>
        </row>
        <row r="314">
          <cell r="B314">
            <v>257503</v>
          </cell>
        </row>
        <row r="315">
          <cell r="B315">
            <v>257601</v>
          </cell>
        </row>
        <row r="316">
          <cell r="B316">
            <v>257602</v>
          </cell>
        </row>
        <row r="317">
          <cell r="B317">
            <v>257603</v>
          </cell>
        </row>
        <row r="318">
          <cell r="B318">
            <v>257604</v>
          </cell>
        </row>
        <row r="319">
          <cell r="B319">
            <v>257701</v>
          </cell>
        </row>
        <row r="320">
          <cell r="B320">
            <v>257702</v>
          </cell>
        </row>
        <row r="321">
          <cell r="B321">
            <v>257703</v>
          </cell>
        </row>
        <row r="322">
          <cell r="B322">
            <v>257801</v>
          </cell>
        </row>
        <row r="323">
          <cell r="B323">
            <v>257802</v>
          </cell>
        </row>
        <row r="324">
          <cell r="B324">
            <v>257803</v>
          </cell>
        </row>
        <row r="325">
          <cell r="B325">
            <v>257961</v>
          </cell>
        </row>
        <row r="326">
          <cell r="B326">
            <v>257962</v>
          </cell>
        </row>
        <row r="327">
          <cell r="B327">
            <v>257963</v>
          </cell>
        </row>
        <row r="328">
          <cell r="B328">
            <v>257964</v>
          </cell>
        </row>
        <row r="329">
          <cell r="B329">
            <v>257971</v>
          </cell>
        </row>
        <row r="330">
          <cell r="B330">
            <v>258101</v>
          </cell>
        </row>
        <row r="331">
          <cell r="B331">
            <v>258102</v>
          </cell>
        </row>
        <row r="332">
          <cell r="B332">
            <v>258201</v>
          </cell>
        </row>
        <row r="333">
          <cell r="B333">
            <v>258202</v>
          </cell>
        </row>
        <row r="334">
          <cell r="B334">
            <v>258301</v>
          </cell>
        </row>
        <row r="335">
          <cell r="B335">
            <v>258302</v>
          </cell>
        </row>
        <row r="336">
          <cell r="B336">
            <v>258303</v>
          </cell>
        </row>
        <row r="337">
          <cell r="B337">
            <v>258304</v>
          </cell>
        </row>
        <row r="338">
          <cell r="B338">
            <v>258305</v>
          </cell>
        </row>
        <row r="339">
          <cell r="B339">
            <v>258306</v>
          </cell>
        </row>
        <row r="340">
          <cell r="B340">
            <v>258307</v>
          </cell>
        </row>
        <row r="341">
          <cell r="B341">
            <v>258308</v>
          </cell>
        </row>
        <row r="342">
          <cell r="B342">
            <v>258399</v>
          </cell>
        </row>
        <row r="343">
          <cell r="B343">
            <v>258401</v>
          </cell>
        </row>
        <row r="344">
          <cell r="B344">
            <v>258402</v>
          </cell>
        </row>
        <row r="345">
          <cell r="B345">
            <v>258403</v>
          </cell>
        </row>
        <row r="346">
          <cell r="B346">
            <v>258404</v>
          </cell>
        </row>
        <row r="347">
          <cell r="B347">
            <v>258405</v>
          </cell>
        </row>
        <row r="348">
          <cell r="B348">
            <v>258406</v>
          </cell>
        </row>
        <row r="349">
          <cell r="B349">
            <v>258407</v>
          </cell>
        </row>
        <row r="350">
          <cell r="B350">
            <v>258408</v>
          </cell>
        </row>
        <row r="351">
          <cell r="B351">
            <v>258501</v>
          </cell>
        </row>
        <row r="352">
          <cell r="B352">
            <v>258502</v>
          </cell>
        </row>
        <row r="353">
          <cell r="B353">
            <v>258503</v>
          </cell>
        </row>
        <row r="354">
          <cell r="B354">
            <v>258504</v>
          </cell>
        </row>
        <row r="355">
          <cell r="B355">
            <v>258505</v>
          </cell>
        </row>
        <row r="356">
          <cell r="B356">
            <v>258506</v>
          </cell>
        </row>
        <row r="357">
          <cell r="B357">
            <v>258507</v>
          </cell>
        </row>
        <row r="358">
          <cell r="B358">
            <v>258508</v>
          </cell>
        </row>
        <row r="359">
          <cell r="B359">
            <v>259101</v>
          </cell>
        </row>
        <row r="360">
          <cell r="B360">
            <v>259102</v>
          </cell>
        </row>
        <row r="361">
          <cell r="B361">
            <v>260101</v>
          </cell>
        </row>
        <row r="362">
          <cell r="B362">
            <v>260102</v>
          </cell>
        </row>
        <row r="363">
          <cell r="B363">
            <v>260103</v>
          </cell>
        </row>
        <row r="364">
          <cell r="B364">
            <v>260104</v>
          </cell>
        </row>
        <row r="365">
          <cell r="B365">
            <v>260199</v>
          </cell>
        </row>
        <row r="366">
          <cell r="B366">
            <v>261101</v>
          </cell>
        </row>
        <row r="367">
          <cell r="B367">
            <v>262101</v>
          </cell>
        </row>
        <row r="368">
          <cell r="B368">
            <v>263101</v>
          </cell>
        </row>
        <row r="369">
          <cell r="B369">
            <v>264101</v>
          </cell>
        </row>
        <row r="370">
          <cell r="B370">
            <v>267101</v>
          </cell>
        </row>
        <row r="371">
          <cell r="B371">
            <v>268101</v>
          </cell>
        </row>
        <row r="372">
          <cell r="B372">
            <v>268102</v>
          </cell>
        </row>
        <row r="373">
          <cell r="B373">
            <v>268103</v>
          </cell>
        </row>
        <row r="374">
          <cell r="B374">
            <v>268104</v>
          </cell>
        </row>
        <row r="375">
          <cell r="B375">
            <v>268199</v>
          </cell>
        </row>
        <row r="376">
          <cell r="B376">
            <v>268201</v>
          </cell>
        </row>
        <row r="377">
          <cell r="B377">
            <v>268301</v>
          </cell>
        </row>
        <row r="378">
          <cell r="B378">
            <v>268401</v>
          </cell>
        </row>
        <row r="379">
          <cell r="B379">
            <v>268501</v>
          </cell>
        </row>
        <row r="380">
          <cell r="B380">
            <v>268799</v>
          </cell>
        </row>
        <row r="381">
          <cell r="B381">
            <v>268961</v>
          </cell>
        </row>
        <row r="382">
          <cell r="B382">
            <v>269101</v>
          </cell>
        </row>
        <row r="383">
          <cell r="B383">
            <v>271101</v>
          </cell>
        </row>
        <row r="384">
          <cell r="B384">
            <v>272101</v>
          </cell>
        </row>
        <row r="385">
          <cell r="B385">
            <v>277199</v>
          </cell>
        </row>
        <row r="386">
          <cell r="B386">
            <v>278101</v>
          </cell>
        </row>
        <row r="387">
          <cell r="B387">
            <v>279101</v>
          </cell>
        </row>
        <row r="388">
          <cell r="B388">
            <v>280101</v>
          </cell>
        </row>
        <row r="389">
          <cell r="B389">
            <v>281101</v>
          </cell>
        </row>
        <row r="390">
          <cell r="B390">
            <v>291101</v>
          </cell>
        </row>
        <row r="391">
          <cell r="B391">
            <v>292101</v>
          </cell>
        </row>
        <row r="392">
          <cell r="B392">
            <v>293101</v>
          </cell>
        </row>
        <row r="393">
          <cell r="B393">
            <v>294101</v>
          </cell>
        </row>
        <row r="394">
          <cell r="B394">
            <v>294971</v>
          </cell>
        </row>
        <row r="395">
          <cell r="B395">
            <v>295101</v>
          </cell>
        </row>
        <row r="396">
          <cell r="B396">
            <v>297101</v>
          </cell>
        </row>
        <row r="397">
          <cell r="B397">
            <v>298951</v>
          </cell>
        </row>
        <row r="398">
          <cell r="B398">
            <v>299101</v>
          </cell>
        </row>
        <row r="399">
          <cell r="B399">
            <v>299961</v>
          </cell>
        </row>
        <row r="400">
          <cell r="B400">
            <v>299971</v>
          </cell>
        </row>
        <row r="402">
          <cell r="B402" t="str">
            <v>PASİF HESAPLAR</v>
          </cell>
        </row>
        <row r="403">
          <cell r="B403" t="str">
            <v>HESAP KODLARI</v>
          </cell>
        </row>
        <row r="407">
          <cell r="B407">
            <v>300101</v>
          </cell>
        </row>
        <row r="408">
          <cell r="B408">
            <v>300102</v>
          </cell>
        </row>
        <row r="409">
          <cell r="B409">
            <v>300103</v>
          </cell>
        </row>
        <row r="410">
          <cell r="B410">
            <v>300104</v>
          </cell>
        </row>
        <row r="411">
          <cell r="B411">
            <v>300105</v>
          </cell>
        </row>
        <row r="412">
          <cell r="B412">
            <v>300106</v>
          </cell>
        </row>
        <row r="413">
          <cell r="B413">
            <v>300107</v>
          </cell>
        </row>
        <row r="414">
          <cell r="B414">
            <v>300108</v>
          </cell>
        </row>
        <row r="415">
          <cell r="B415">
            <v>300109</v>
          </cell>
        </row>
        <row r="416">
          <cell r="B416">
            <v>300110</v>
          </cell>
        </row>
        <row r="417">
          <cell r="B417">
            <v>300111</v>
          </cell>
        </row>
        <row r="418">
          <cell r="B418">
            <v>300199</v>
          </cell>
        </row>
        <row r="419">
          <cell r="B419">
            <v>300201</v>
          </cell>
        </row>
        <row r="420">
          <cell r="B420">
            <v>300202</v>
          </cell>
        </row>
        <row r="421">
          <cell r="B421">
            <v>300203</v>
          </cell>
        </row>
        <row r="422">
          <cell r="B422">
            <v>300204</v>
          </cell>
        </row>
        <row r="423">
          <cell r="B423">
            <v>300205</v>
          </cell>
        </row>
        <row r="424">
          <cell r="B424">
            <v>300206</v>
          </cell>
        </row>
        <row r="425">
          <cell r="B425">
            <v>300207</v>
          </cell>
        </row>
        <row r="426">
          <cell r="B426">
            <v>300208</v>
          </cell>
        </row>
        <row r="427">
          <cell r="B427">
            <v>300209</v>
          </cell>
        </row>
        <row r="428">
          <cell r="B428">
            <v>300210</v>
          </cell>
        </row>
        <row r="429">
          <cell r="B429">
            <v>300211</v>
          </cell>
        </row>
        <row r="430">
          <cell r="B430">
            <v>300299</v>
          </cell>
        </row>
        <row r="431">
          <cell r="B431">
            <v>303101</v>
          </cell>
        </row>
        <row r="432">
          <cell r="B432">
            <v>303102</v>
          </cell>
        </row>
        <row r="433">
          <cell r="B433">
            <v>303103</v>
          </cell>
        </row>
        <row r="434">
          <cell r="B434">
            <v>303104</v>
          </cell>
        </row>
        <row r="435">
          <cell r="B435">
            <v>303105</v>
          </cell>
        </row>
        <row r="436">
          <cell r="B436">
            <v>303201</v>
          </cell>
        </row>
        <row r="437">
          <cell r="B437">
            <v>303202</v>
          </cell>
        </row>
        <row r="438">
          <cell r="B438">
            <v>303203</v>
          </cell>
        </row>
        <row r="439">
          <cell r="B439">
            <v>303204</v>
          </cell>
        </row>
        <row r="440">
          <cell r="B440">
            <v>303205</v>
          </cell>
        </row>
        <row r="441">
          <cell r="B441">
            <v>304101</v>
          </cell>
        </row>
        <row r="442">
          <cell r="B442">
            <v>304201</v>
          </cell>
        </row>
        <row r="443">
          <cell r="B443">
            <v>305101</v>
          </cell>
        </row>
        <row r="444">
          <cell r="B444">
            <v>306101</v>
          </cell>
        </row>
        <row r="445">
          <cell r="B445">
            <v>306102</v>
          </cell>
        </row>
        <row r="446">
          <cell r="B446">
            <v>306199</v>
          </cell>
        </row>
        <row r="447">
          <cell r="B447">
            <v>308101</v>
          </cell>
        </row>
        <row r="448">
          <cell r="B448">
            <v>308102</v>
          </cell>
        </row>
        <row r="449">
          <cell r="B449">
            <v>308103</v>
          </cell>
        </row>
        <row r="450">
          <cell r="B450">
            <v>308104</v>
          </cell>
        </row>
        <row r="451">
          <cell r="B451">
            <v>308199</v>
          </cell>
        </row>
        <row r="452">
          <cell r="B452">
            <v>309199</v>
          </cell>
        </row>
        <row r="453">
          <cell r="B453">
            <v>320101</v>
          </cell>
        </row>
        <row r="454">
          <cell r="B454">
            <v>320102</v>
          </cell>
        </row>
        <row r="455">
          <cell r="B455">
            <v>320103</v>
          </cell>
        </row>
        <row r="456">
          <cell r="B456">
            <v>320201</v>
          </cell>
        </row>
        <row r="457">
          <cell r="B457">
            <v>320202</v>
          </cell>
        </row>
        <row r="458">
          <cell r="B458">
            <v>320203</v>
          </cell>
        </row>
        <row r="459">
          <cell r="B459">
            <v>320301</v>
          </cell>
        </row>
        <row r="460">
          <cell r="B460">
            <v>320401</v>
          </cell>
        </row>
        <row r="461">
          <cell r="B461">
            <v>320402</v>
          </cell>
        </row>
        <row r="462">
          <cell r="B462">
            <v>320501</v>
          </cell>
        </row>
        <row r="463">
          <cell r="B463">
            <v>321101</v>
          </cell>
        </row>
        <row r="464">
          <cell r="B464">
            <v>322951</v>
          </cell>
        </row>
        <row r="465">
          <cell r="B465">
            <v>326101</v>
          </cell>
        </row>
        <row r="466">
          <cell r="B466">
            <v>326102</v>
          </cell>
        </row>
        <row r="467">
          <cell r="B467">
            <v>329199</v>
          </cell>
        </row>
        <row r="468">
          <cell r="B468">
            <v>331101</v>
          </cell>
        </row>
        <row r="469">
          <cell r="B469">
            <v>331201</v>
          </cell>
        </row>
        <row r="470">
          <cell r="B470">
            <v>332101</v>
          </cell>
        </row>
        <row r="471">
          <cell r="B471">
            <v>333101</v>
          </cell>
        </row>
        <row r="472">
          <cell r="B472">
            <v>335101</v>
          </cell>
        </row>
        <row r="473">
          <cell r="B473">
            <v>335102</v>
          </cell>
        </row>
        <row r="474">
          <cell r="B474">
            <v>335103</v>
          </cell>
        </row>
        <row r="475">
          <cell r="B475">
            <v>335104</v>
          </cell>
        </row>
        <row r="476">
          <cell r="B476">
            <v>335105</v>
          </cell>
        </row>
        <row r="477">
          <cell r="B477">
            <v>335106</v>
          </cell>
        </row>
        <row r="478">
          <cell r="B478">
            <v>335107</v>
          </cell>
        </row>
        <row r="479">
          <cell r="B479">
            <v>335108</v>
          </cell>
        </row>
        <row r="480">
          <cell r="B480">
            <v>335199</v>
          </cell>
        </row>
        <row r="481">
          <cell r="B481">
            <v>336101</v>
          </cell>
        </row>
        <row r="482">
          <cell r="B482">
            <v>336199</v>
          </cell>
        </row>
        <row r="483">
          <cell r="B483">
            <v>337911</v>
          </cell>
        </row>
        <row r="484">
          <cell r="B484">
            <v>340101</v>
          </cell>
        </row>
        <row r="485">
          <cell r="B485">
            <v>340201</v>
          </cell>
        </row>
        <row r="486">
          <cell r="B486">
            <v>349199</v>
          </cell>
        </row>
        <row r="487">
          <cell r="B487">
            <v>350101</v>
          </cell>
        </row>
        <row r="488">
          <cell r="B488">
            <v>360101</v>
          </cell>
        </row>
        <row r="489">
          <cell r="B489">
            <v>360201</v>
          </cell>
        </row>
        <row r="490">
          <cell r="B490">
            <v>360301</v>
          </cell>
        </row>
        <row r="491">
          <cell r="B491">
            <v>360401</v>
          </cell>
        </row>
        <row r="492">
          <cell r="B492">
            <v>360501</v>
          </cell>
        </row>
        <row r="493">
          <cell r="B493">
            <v>360502</v>
          </cell>
        </row>
        <row r="494">
          <cell r="B494">
            <v>360503</v>
          </cell>
        </row>
        <row r="495">
          <cell r="B495">
            <v>360504</v>
          </cell>
        </row>
        <row r="496">
          <cell r="B496">
            <v>360601</v>
          </cell>
        </row>
        <row r="497">
          <cell r="B497">
            <v>360701</v>
          </cell>
        </row>
        <row r="498">
          <cell r="B498">
            <v>360702</v>
          </cell>
        </row>
        <row r="499">
          <cell r="B499">
            <v>360703</v>
          </cell>
        </row>
        <row r="500">
          <cell r="B500">
            <v>360704</v>
          </cell>
        </row>
        <row r="501">
          <cell r="B501">
            <v>360801</v>
          </cell>
        </row>
        <row r="502">
          <cell r="B502">
            <v>360802</v>
          </cell>
        </row>
        <row r="503">
          <cell r="B503">
            <v>361101</v>
          </cell>
        </row>
        <row r="504">
          <cell r="B504">
            <v>361102</v>
          </cell>
        </row>
        <row r="505">
          <cell r="B505">
            <v>361103</v>
          </cell>
        </row>
        <row r="506">
          <cell r="B506">
            <v>361104</v>
          </cell>
        </row>
        <row r="507">
          <cell r="B507">
            <v>361199</v>
          </cell>
        </row>
        <row r="508">
          <cell r="B508">
            <v>368101</v>
          </cell>
        </row>
        <row r="509">
          <cell r="B509">
            <v>368102</v>
          </cell>
        </row>
        <row r="510">
          <cell r="B510">
            <v>368103</v>
          </cell>
        </row>
        <row r="511">
          <cell r="B511">
            <v>369199</v>
          </cell>
        </row>
        <row r="512">
          <cell r="B512">
            <v>370101</v>
          </cell>
        </row>
        <row r="513">
          <cell r="B513">
            <v>370201</v>
          </cell>
        </row>
        <row r="514">
          <cell r="B514">
            <v>370301</v>
          </cell>
        </row>
        <row r="515">
          <cell r="B515">
            <v>370401</v>
          </cell>
        </row>
        <row r="516">
          <cell r="B516">
            <v>371101</v>
          </cell>
        </row>
        <row r="517">
          <cell r="B517">
            <v>371201</v>
          </cell>
        </row>
        <row r="518">
          <cell r="B518">
            <v>371301</v>
          </cell>
        </row>
        <row r="519">
          <cell r="B519">
            <v>372951</v>
          </cell>
        </row>
        <row r="520">
          <cell r="B520">
            <v>373951</v>
          </cell>
        </row>
        <row r="521">
          <cell r="B521">
            <v>373952</v>
          </cell>
        </row>
        <row r="522">
          <cell r="B522">
            <v>373953</v>
          </cell>
        </row>
        <row r="523">
          <cell r="B523">
            <v>373954</v>
          </cell>
        </row>
        <row r="524">
          <cell r="B524">
            <v>373959</v>
          </cell>
        </row>
        <row r="525">
          <cell r="B525">
            <v>379101</v>
          </cell>
        </row>
        <row r="526">
          <cell r="B526">
            <v>379959</v>
          </cell>
        </row>
        <row r="527">
          <cell r="B527">
            <v>380101</v>
          </cell>
        </row>
        <row r="528">
          <cell r="B528">
            <v>380102</v>
          </cell>
        </row>
        <row r="529">
          <cell r="B529">
            <v>380103</v>
          </cell>
        </row>
        <row r="530">
          <cell r="B530">
            <v>380104</v>
          </cell>
        </row>
        <row r="531">
          <cell r="B531">
            <v>380199</v>
          </cell>
        </row>
        <row r="532">
          <cell r="B532">
            <v>381101</v>
          </cell>
        </row>
        <row r="533">
          <cell r="B533">
            <v>391101</v>
          </cell>
        </row>
        <row r="534">
          <cell r="B534">
            <v>391201</v>
          </cell>
        </row>
        <row r="535">
          <cell r="B535">
            <v>392101</v>
          </cell>
        </row>
        <row r="536">
          <cell r="B536">
            <v>392102</v>
          </cell>
        </row>
        <row r="537">
          <cell r="B537">
            <v>393101</v>
          </cell>
        </row>
        <row r="538">
          <cell r="B538">
            <v>393102</v>
          </cell>
        </row>
        <row r="539">
          <cell r="B539">
            <v>397101</v>
          </cell>
        </row>
        <row r="540">
          <cell r="B540">
            <v>397102</v>
          </cell>
        </row>
        <row r="541">
          <cell r="B541">
            <v>399101</v>
          </cell>
        </row>
        <row r="542">
          <cell r="B542">
            <v>399102</v>
          </cell>
        </row>
        <row r="543">
          <cell r="B543">
            <v>399103</v>
          </cell>
        </row>
        <row r="544">
          <cell r="B544">
            <v>399199</v>
          </cell>
        </row>
        <row r="545">
          <cell r="B545">
            <v>400101</v>
          </cell>
        </row>
        <row r="546">
          <cell r="B546">
            <v>400102</v>
          </cell>
        </row>
        <row r="547">
          <cell r="B547">
            <v>400103</v>
          </cell>
        </row>
        <row r="548">
          <cell r="B548">
            <v>400104</v>
          </cell>
        </row>
        <row r="549">
          <cell r="B549">
            <v>400105</v>
          </cell>
        </row>
        <row r="550">
          <cell r="B550">
            <v>405101</v>
          </cell>
        </row>
        <row r="551">
          <cell r="B551">
            <v>407101</v>
          </cell>
        </row>
        <row r="552">
          <cell r="B552">
            <v>407102</v>
          </cell>
        </row>
        <row r="553">
          <cell r="B553">
            <v>407199</v>
          </cell>
        </row>
        <row r="554">
          <cell r="B554">
            <v>408101</v>
          </cell>
        </row>
        <row r="555">
          <cell r="B555">
            <v>408102</v>
          </cell>
        </row>
        <row r="556">
          <cell r="B556">
            <v>408103</v>
          </cell>
        </row>
        <row r="557">
          <cell r="B557">
            <v>408199</v>
          </cell>
        </row>
        <row r="558">
          <cell r="B558">
            <v>409199</v>
          </cell>
        </row>
        <row r="559">
          <cell r="B559">
            <v>420101</v>
          </cell>
        </row>
        <row r="560">
          <cell r="B560">
            <v>420102</v>
          </cell>
        </row>
        <row r="561">
          <cell r="B561">
            <v>420103</v>
          </cell>
        </row>
        <row r="562">
          <cell r="B562">
            <v>420201</v>
          </cell>
        </row>
        <row r="563">
          <cell r="B563">
            <v>420202</v>
          </cell>
        </row>
        <row r="564">
          <cell r="B564">
            <v>421101</v>
          </cell>
        </row>
        <row r="565">
          <cell r="B565">
            <v>422911</v>
          </cell>
        </row>
        <row r="566">
          <cell r="B566">
            <v>426101</v>
          </cell>
        </row>
        <row r="567">
          <cell r="B567">
            <v>426102</v>
          </cell>
        </row>
        <row r="568">
          <cell r="B568">
            <v>429199</v>
          </cell>
        </row>
        <row r="569">
          <cell r="B569">
            <v>431101</v>
          </cell>
        </row>
        <row r="570">
          <cell r="B570">
            <v>432101</v>
          </cell>
        </row>
        <row r="571">
          <cell r="B571">
            <v>433101</v>
          </cell>
        </row>
        <row r="572">
          <cell r="B572">
            <v>436199</v>
          </cell>
        </row>
        <row r="573">
          <cell r="B573">
            <v>437911</v>
          </cell>
        </row>
        <row r="574">
          <cell r="B574">
            <v>438101</v>
          </cell>
        </row>
        <row r="575">
          <cell r="B575">
            <v>438102</v>
          </cell>
        </row>
        <row r="576">
          <cell r="B576">
            <v>438103</v>
          </cell>
        </row>
        <row r="577">
          <cell r="B577">
            <v>440101</v>
          </cell>
        </row>
        <row r="578">
          <cell r="B578">
            <v>440201</v>
          </cell>
        </row>
        <row r="579">
          <cell r="B579">
            <v>449199</v>
          </cell>
        </row>
        <row r="580">
          <cell r="B580">
            <v>472951</v>
          </cell>
        </row>
        <row r="581">
          <cell r="B581">
            <v>479959</v>
          </cell>
        </row>
        <row r="582">
          <cell r="B582">
            <v>480101</v>
          </cell>
        </row>
        <row r="583">
          <cell r="B583">
            <v>480102</v>
          </cell>
        </row>
        <row r="584">
          <cell r="B584">
            <v>480103</v>
          </cell>
        </row>
        <row r="585">
          <cell r="B585">
            <v>480199</v>
          </cell>
        </row>
        <row r="586">
          <cell r="B586">
            <v>481101</v>
          </cell>
        </row>
        <row r="587">
          <cell r="B587">
            <v>492101</v>
          </cell>
        </row>
        <row r="588">
          <cell r="B588">
            <v>493101</v>
          </cell>
        </row>
        <row r="589">
          <cell r="B589">
            <v>499101</v>
          </cell>
        </row>
        <row r="590">
          <cell r="B590">
            <v>499201</v>
          </cell>
        </row>
        <row r="591">
          <cell r="B591">
            <v>499899</v>
          </cell>
        </row>
        <row r="592">
          <cell r="B592">
            <v>500101</v>
          </cell>
        </row>
        <row r="593">
          <cell r="B593">
            <v>500102</v>
          </cell>
        </row>
        <row r="594">
          <cell r="B594">
            <v>501101</v>
          </cell>
        </row>
        <row r="595">
          <cell r="B595">
            <v>501102</v>
          </cell>
        </row>
        <row r="596">
          <cell r="B596">
            <v>501103</v>
          </cell>
        </row>
        <row r="597">
          <cell r="B597">
            <v>520101</v>
          </cell>
        </row>
        <row r="598">
          <cell r="B598">
            <v>521101</v>
          </cell>
        </row>
        <row r="599">
          <cell r="B599">
            <v>522101</v>
          </cell>
        </row>
        <row r="600">
          <cell r="B600">
            <v>522971</v>
          </cell>
        </row>
        <row r="601">
          <cell r="B601">
            <v>523101</v>
          </cell>
        </row>
        <row r="602">
          <cell r="B602">
            <v>524101</v>
          </cell>
        </row>
        <row r="603">
          <cell r="B603">
            <v>524103</v>
          </cell>
        </row>
        <row r="604">
          <cell r="B604">
            <v>529101</v>
          </cell>
        </row>
        <row r="605">
          <cell r="B605">
            <v>529201</v>
          </cell>
        </row>
        <row r="606">
          <cell r="B606">
            <v>540101</v>
          </cell>
        </row>
        <row r="607">
          <cell r="B607">
            <v>540102</v>
          </cell>
        </row>
        <row r="608">
          <cell r="B608">
            <v>541101</v>
          </cell>
        </row>
        <row r="609">
          <cell r="B609">
            <v>542101</v>
          </cell>
        </row>
        <row r="610">
          <cell r="B610">
            <v>548199</v>
          </cell>
        </row>
        <row r="611">
          <cell r="B611">
            <v>549101</v>
          </cell>
        </row>
        <row r="612">
          <cell r="B612">
            <v>549201</v>
          </cell>
        </row>
        <row r="613">
          <cell r="B613">
            <v>549202</v>
          </cell>
        </row>
        <row r="614">
          <cell r="B614">
            <v>549299</v>
          </cell>
        </row>
        <row r="615">
          <cell r="B615">
            <v>549951</v>
          </cell>
        </row>
        <row r="616">
          <cell r="B616">
            <v>549959</v>
          </cell>
        </row>
        <row r="617">
          <cell r="B617">
            <v>570101</v>
          </cell>
        </row>
        <row r="618">
          <cell r="B618">
            <v>580101</v>
          </cell>
        </row>
        <row r="619">
          <cell r="B619">
            <v>590101</v>
          </cell>
        </row>
        <row r="620">
          <cell r="B620">
            <v>591101</v>
          </cell>
        </row>
      </sheetData>
      <sheetData sheetId="21" refreshError="1"/>
      <sheetData sheetId="22" refreshError="1">
        <row r="6">
          <cell r="B6">
            <v>600801010172</v>
          </cell>
          <cell r="D6">
            <v>1330776532605</v>
          </cell>
          <cell r="E6">
            <v>1330776532605</v>
          </cell>
          <cell r="F6">
            <v>0</v>
          </cell>
          <cell r="G6">
            <v>0</v>
          </cell>
        </row>
        <row r="7">
          <cell r="B7">
            <v>600801010174</v>
          </cell>
          <cell r="D7">
            <v>338816950747</v>
          </cell>
          <cell r="E7">
            <v>338816950747</v>
          </cell>
          <cell r="F7">
            <v>0</v>
          </cell>
          <cell r="G7">
            <v>0</v>
          </cell>
        </row>
        <row r="8">
          <cell r="B8">
            <v>600801010178</v>
          </cell>
          <cell r="D8">
            <v>851300389077</v>
          </cell>
          <cell r="E8">
            <v>851300389077</v>
          </cell>
          <cell r="F8">
            <v>0</v>
          </cell>
          <cell r="G8">
            <v>0</v>
          </cell>
        </row>
        <row r="9">
          <cell r="B9">
            <v>600801011172</v>
          </cell>
          <cell r="D9">
            <v>182989424835</v>
          </cell>
          <cell r="E9">
            <v>182989424835</v>
          </cell>
          <cell r="F9">
            <v>0</v>
          </cell>
          <cell r="G9">
            <v>0</v>
          </cell>
        </row>
        <row r="10">
          <cell r="B10">
            <v>600801011174</v>
          </cell>
          <cell r="D10">
            <v>776115210748</v>
          </cell>
          <cell r="E10">
            <v>776115210748</v>
          </cell>
          <cell r="F10">
            <v>0</v>
          </cell>
          <cell r="G10">
            <v>0</v>
          </cell>
        </row>
        <row r="11">
          <cell r="B11">
            <v>600801011178</v>
          </cell>
          <cell r="D11">
            <v>327530521407</v>
          </cell>
          <cell r="E11">
            <v>327530521407</v>
          </cell>
          <cell r="F11">
            <v>0</v>
          </cell>
          <cell r="G11">
            <v>0</v>
          </cell>
        </row>
        <row r="12">
          <cell r="B12">
            <v>600801020172</v>
          </cell>
          <cell r="D12">
            <v>15120315210</v>
          </cell>
          <cell r="E12">
            <v>15120315210</v>
          </cell>
          <cell r="F12">
            <v>0</v>
          </cell>
          <cell r="G12">
            <v>0</v>
          </cell>
        </row>
        <row r="13">
          <cell r="B13">
            <v>600801020174</v>
          </cell>
          <cell r="D13">
            <v>1859955400</v>
          </cell>
          <cell r="E13">
            <v>1859955400</v>
          </cell>
          <cell r="F13">
            <v>0</v>
          </cell>
          <cell r="G13">
            <v>0</v>
          </cell>
        </row>
        <row r="14">
          <cell r="B14">
            <v>600801020178</v>
          </cell>
          <cell r="D14">
            <v>10273843895</v>
          </cell>
          <cell r="E14">
            <v>10273843895</v>
          </cell>
          <cell r="F14">
            <v>0</v>
          </cell>
          <cell r="G14">
            <v>0</v>
          </cell>
        </row>
        <row r="15">
          <cell r="B15">
            <v>600801021172</v>
          </cell>
          <cell r="D15">
            <v>43165725840</v>
          </cell>
          <cell r="E15">
            <v>43165725840</v>
          </cell>
          <cell r="F15">
            <v>0</v>
          </cell>
          <cell r="G15">
            <v>0</v>
          </cell>
        </row>
        <row r="16">
          <cell r="B16">
            <v>600801021174</v>
          </cell>
          <cell r="D16">
            <v>362815445</v>
          </cell>
          <cell r="E16">
            <v>362815445</v>
          </cell>
          <cell r="F16">
            <v>0</v>
          </cell>
          <cell r="G16">
            <v>0</v>
          </cell>
        </row>
        <row r="17">
          <cell r="B17">
            <v>600801030172</v>
          </cell>
          <cell r="D17">
            <v>13033551900</v>
          </cell>
          <cell r="E17">
            <v>13033551900</v>
          </cell>
          <cell r="F17">
            <v>0</v>
          </cell>
          <cell r="G17">
            <v>0</v>
          </cell>
        </row>
        <row r="18">
          <cell r="B18">
            <v>600801030178</v>
          </cell>
          <cell r="D18">
            <v>3912945000</v>
          </cell>
          <cell r="E18">
            <v>3912945000</v>
          </cell>
          <cell r="F18">
            <v>0</v>
          </cell>
          <cell r="G18">
            <v>0</v>
          </cell>
        </row>
        <row r="19">
          <cell r="B19">
            <v>600801031172</v>
          </cell>
          <cell r="D19">
            <v>2296042500</v>
          </cell>
          <cell r="E19">
            <v>2296042500</v>
          </cell>
          <cell r="F19">
            <v>0</v>
          </cell>
          <cell r="G19">
            <v>0</v>
          </cell>
        </row>
        <row r="20">
          <cell r="B20">
            <v>600801031178</v>
          </cell>
          <cell r="D20">
            <v>2173432200</v>
          </cell>
          <cell r="E20">
            <v>2173432200</v>
          </cell>
          <cell r="F20">
            <v>0</v>
          </cell>
          <cell r="G20">
            <v>0</v>
          </cell>
        </row>
        <row r="21">
          <cell r="B21">
            <v>600801040172</v>
          </cell>
          <cell r="D21">
            <v>60403145937</v>
          </cell>
          <cell r="E21">
            <v>60403145937</v>
          </cell>
          <cell r="F21">
            <v>0</v>
          </cell>
          <cell r="G21">
            <v>0</v>
          </cell>
        </row>
        <row r="22">
          <cell r="B22">
            <v>600801040174</v>
          </cell>
          <cell r="D22">
            <v>12662224042</v>
          </cell>
          <cell r="E22">
            <v>12662224042</v>
          </cell>
          <cell r="F22">
            <v>0</v>
          </cell>
          <cell r="G22">
            <v>0</v>
          </cell>
        </row>
        <row r="23">
          <cell r="B23">
            <v>600801040178</v>
          </cell>
          <cell r="D23">
            <v>33425243119</v>
          </cell>
          <cell r="E23">
            <v>33425243119</v>
          </cell>
          <cell r="F23">
            <v>0</v>
          </cell>
          <cell r="G23">
            <v>0</v>
          </cell>
        </row>
        <row r="24">
          <cell r="B24">
            <v>600801041172</v>
          </cell>
          <cell r="D24">
            <v>11067687590</v>
          </cell>
          <cell r="E24">
            <v>11067687590</v>
          </cell>
          <cell r="F24">
            <v>0</v>
          </cell>
          <cell r="G24">
            <v>0</v>
          </cell>
        </row>
        <row r="25">
          <cell r="B25">
            <v>600801041174</v>
          </cell>
          <cell r="D25">
            <v>11304986890</v>
          </cell>
          <cell r="E25">
            <v>11304986890</v>
          </cell>
          <cell r="F25">
            <v>0</v>
          </cell>
          <cell r="G25">
            <v>0</v>
          </cell>
        </row>
        <row r="26">
          <cell r="B26">
            <v>600801041178</v>
          </cell>
          <cell r="D26">
            <v>924687508</v>
          </cell>
          <cell r="E26">
            <v>924687508</v>
          </cell>
          <cell r="F26">
            <v>0</v>
          </cell>
          <cell r="G26">
            <v>0</v>
          </cell>
        </row>
        <row r="27">
          <cell r="B27">
            <v>600801050172</v>
          </cell>
          <cell r="D27">
            <v>1736491171088</v>
          </cell>
          <cell r="E27">
            <v>1736491171088</v>
          </cell>
          <cell r="F27">
            <v>0</v>
          </cell>
          <cell r="G27">
            <v>0</v>
          </cell>
        </row>
        <row r="28">
          <cell r="B28">
            <v>600801050174</v>
          </cell>
          <cell r="D28">
            <v>937562926749</v>
          </cell>
          <cell r="E28">
            <v>937562926749</v>
          </cell>
          <cell r="F28">
            <v>0</v>
          </cell>
          <cell r="G28">
            <v>0</v>
          </cell>
        </row>
        <row r="29">
          <cell r="B29">
            <v>600801050178</v>
          </cell>
          <cell r="D29">
            <v>451076387018</v>
          </cell>
          <cell r="E29">
            <v>451076387018</v>
          </cell>
          <cell r="F29">
            <v>0</v>
          </cell>
          <cell r="G29">
            <v>0</v>
          </cell>
        </row>
        <row r="30">
          <cell r="B30">
            <v>600801051172</v>
          </cell>
          <cell r="D30">
            <v>258069624542</v>
          </cell>
          <cell r="E30">
            <v>258069624542</v>
          </cell>
          <cell r="F30">
            <v>0</v>
          </cell>
          <cell r="G30">
            <v>0</v>
          </cell>
        </row>
        <row r="31">
          <cell r="B31">
            <v>600801051174</v>
          </cell>
          <cell r="D31">
            <v>301332918163</v>
          </cell>
          <cell r="E31">
            <v>301332918163</v>
          </cell>
          <cell r="F31">
            <v>0</v>
          </cell>
          <cell r="G31">
            <v>0</v>
          </cell>
        </row>
        <row r="32">
          <cell r="B32">
            <v>600801051178</v>
          </cell>
          <cell r="D32">
            <v>4783152730</v>
          </cell>
          <cell r="E32">
            <v>4783152730</v>
          </cell>
          <cell r="F32">
            <v>0</v>
          </cell>
          <cell r="G32">
            <v>0</v>
          </cell>
        </row>
        <row r="33">
          <cell r="B33">
            <v>600801060178</v>
          </cell>
          <cell r="D33">
            <v>244000000</v>
          </cell>
          <cell r="E33">
            <v>244000000</v>
          </cell>
          <cell r="F33">
            <v>0</v>
          </cell>
          <cell r="G33">
            <v>0</v>
          </cell>
        </row>
        <row r="34">
          <cell r="B34">
            <v>600801100172</v>
          </cell>
          <cell r="D34">
            <v>126624299557</v>
          </cell>
          <cell r="E34">
            <v>126624299557</v>
          </cell>
          <cell r="F34">
            <v>0</v>
          </cell>
          <cell r="G34">
            <v>0</v>
          </cell>
        </row>
        <row r="35">
          <cell r="B35">
            <v>600801100174</v>
          </cell>
          <cell r="D35">
            <v>117789873916</v>
          </cell>
          <cell r="E35">
            <v>117789873916</v>
          </cell>
          <cell r="F35">
            <v>0</v>
          </cell>
          <cell r="G35">
            <v>0</v>
          </cell>
        </row>
        <row r="36">
          <cell r="B36">
            <v>600801100178</v>
          </cell>
          <cell r="D36">
            <v>83149280305</v>
          </cell>
          <cell r="E36">
            <v>83149280305</v>
          </cell>
          <cell r="F36">
            <v>0</v>
          </cell>
          <cell r="G36">
            <v>0</v>
          </cell>
        </row>
        <row r="37">
          <cell r="B37">
            <v>600801101172</v>
          </cell>
          <cell r="D37">
            <v>15811023025</v>
          </cell>
          <cell r="E37">
            <v>15811023025</v>
          </cell>
          <cell r="F37">
            <v>0</v>
          </cell>
          <cell r="G37">
            <v>0</v>
          </cell>
        </row>
        <row r="38">
          <cell r="B38">
            <v>600801110172</v>
          </cell>
          <cell r="D38">
            <v>2269000000</v>
          </cell>
          <cell r="E38">
            <v>2269000000</v>
          </cell>
          <cell r="F38">
            <v>0</v>
          </cell>
          <cell r="G38">
            <v>0</v>
          </cell>
        </row>
        <row r="39">
          <cell r="B39">
            <v>600801120172</v>
          </cell>
          <cell r="D39">
            <v>2713462250</v>
          </cell>
          <cell r="E39">
            <v>2713462250</v>
          </cell>
          <cell r="F39">
            <v>0</v>
          </cell>
          <cell r="G39">
            <v>0</v>
          </cell>
        </row>
        <row r="40">
          <cell r="B40">
            <v>600801120174</v>
          </cell>
          <cell r="D40">
            <v>6054640000</v>
          </cell>
          <cell r="E40">
            <v>6054640000</v>
          </cell>
          <cell r="F40">
            <v>0</v>
          </cell>
          <cell r="G40">
            <v>0</v>
          </cell>
        </row>
        <row r="41">
          <cell r="B41">
            <v>600801120178</v>
          </cell>
          <cell r="D41">
            <v>67983714640</v>
          </cell>
          <cell r="E41">
            <v>67983714640</v>
          </cell>
          <cell r="F41">
            <v>0</v>
          </cell>
          <cell r="G41">
            <v>0</v>
          </cell>
        </row>
        <row r="42">
          <cell r="B42">
            <v>600801121172</v>
          </cell>
          <cell r="D42">
            <v>13098768250</v>
          </cell>
          <cell r="E42">
            <v>13098768250</v>
          </cell>
          <cell r="F42">
            <v>0</v>
          </cell>
          <cell r="G42">
            <v>0</v>
          </cell>
        </row>
        <row r="43">
          <cell r="B43">
            <v>600801121174</v>
          </cell>
          <cell r="D43">
            <v>152000000</v>
          </cell>
          <cell r="E43">
            <v>152000000</v>
          </cell>
          <cell r="F43">
            <v>0</v>
          </cell>
          <cell r="G43">
            <v>0</v>
          </cell>
        </row>
        <row r="44">
          <cell r="B44">
            <v>600801130172</v>
          </cell>
          <cell r="D44">
            <v>2849950000</v>
          </cell>
          <cell r="E44">
            <v>2849950000</v>
          </cell>
          <cell r="F44">
            <v>0</v>
          </cell>
          <cell r="G44">
            <v>0</v>
          </cell>
        </row>
        <row r="45">
          <cell r="B45">
            <v>600801130174</v>
          </cell>
          <cell r="D45">
            <v>592129473</v>
          </cell>
          <cell r="E45">
            <v>592129473</v>
          </cell>
          <cell r="F45">
            <v>0</v>
          </cell>
          <cell r="G45">
            <v>0</v>
          </cell>
        </row>
        <row r="46">
          <cell r="B46">
            <v>600801130178</v>
          </cell>
          <cell r="D46">
            <v>465020000</v>
          </cell>
          <cell r="E46">
            <v>465020000</v>
          </cell>
          <cell r="F46">
            <v>0</v>
          </cell>
          <cell r="G46">
            <v>0</v>
          </cell>
        </row>
        <row r="47">
          <cell r="B47">
            <v>600801131172</v>
          </cell>
          <cell r="D47">
            <v>4258043650</v>
          </cell>
          <cell r="E47">
            <v>4258043650</v>
          </cell>
          <cell r="F47">
            <v>0</v>
          </cell>
          <cell r="G47">
            <v>0</v>
          </cell>
        </row>
        <row r="48">
          <cell r="B48">
            <v>600801131178</v>
          </cell>
          <cell r="D48">
            <v>10395427385</v>
          </cell>
          <cell r="E48">
            <v>10395427385</v>
          </cell>
          <cell r="F48">
            <v>0</v>
          </cell>
          <cell r="G48">
            <v>0</v>
          </cell>
        </row>
        <row r="49">
          <cell r="B49">
            <v>600801140172</v>
          </cell>
          <cell r="D49">
            <v>658165000</v>
          </cell>
          <cell r="E49">
            <v>658165000</v>
          </cell>
          <cell r="F49">
            <v>0</v>
          </cell>
          <cell r="G49">
            <v>0</v>
          </cell>
        </row>
        <row r="50">
          <cell r="B50">
            <v>600801140174</v>
          </cell>
          <cell r="D50">
            <v>3095764500</v>
          </cell>
          <cell r="E50">
            <v>3095764500</v>
          </cell>
          <cell r="F50">
            <v>0</v>
          </cell>
          <cell r="G50">
            <v>0</v>
          </cell>
        </row>
        <row r="51">
          <cell r="B51">
            <v>600801140178</v>
          </cell>
          <cell r="D51">
            <v>34498853294</v>
          </cell>
          <cell r="E51">
            <v>34498853294</v>
          </cell>
          <cell r="F51">
            <v>0</v>
          </cell>
          <cell r="G51">
            <v>0</v>
          </cell>
        </row>
        <row r="52">
          <cell r="B52">
            <v>600801141172</v>
          </cell>
          <cell r="D52">
            <v>4623786850</v>
          </cell>
          <cell r="E52">
            <v>4623786850</v>
          </cell>
          <cell r="F52">
            <v>0</v>
          </cell>
          <cell r="G52">
            <v>0</v>
          </cell>
        </row>
        <row r="53">
          <cell r="B53">
            <v>600801190172</v>
          </cell>
          <cell r="D53">
            <v>49744983757</v>
          </cell>
          <cell r="E53">
            <v>49744983757</v>
          </cell>
          <cell r="F53">
            <v>0</v>
          </cell>
          <cell r="G53">
            <v>0</v>
          </cell>
        </row>
        <row r="54">
          <cell r="B54">
            <v>600801190174</v>
          </cell>
          <cell r="D54">
            <v>9265074260</v>
          </cell>
          <cell r="E54">
            <v>9265074260</v>
          </cell>
          <cell r="F54">
            <v>0</v>
          </cell>
          <cell r="G54">
            <v>0</v>
          </cell>
        </row>
        <row r="55">
          <cell r="B55">
            <v>600801190178</v>
          </cell>
          <cell r="D55">
            <v>37965775270</v>
          </cell>
          <cell r="E55">
            <v>37965775270</v>
          </cell>
          <cell r="F55">
            <v>0</v>
          </cell>
          <cell r="G55">
            <v>0</v>
          </cell>
        </row>
        <row r="56">
          <cell r="B56">
            <v>600801191172</v>
          </cell>
          <cell r="D56">
            <v>11292639870</v>
          </cell>
          <cell r="E56">
            <v>11292639870</v>
          </cell>
          <cell r="F56">
            <v>0</v>
          </cell>
          <cell r="G56">
            <v>0</v>
          </cell>
        </row>
        <row r="57">
          <cell r="B57">
            <v>600802010171</v>
          </cell>
          <cell r="D57">
            <v>132762150500</v>
          </cell>
          <cell r="E57">
            <v>132762150500</v>
          </cell>
          <cell r="F57">
            <v>0</v>
          </cell>
          <cell r="G57">
            <v>0</v>
          </cell>
        </row>
        <row r="58">
          <cell r="B58">
            <v>600802010172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B59">
            <v>600802020171</v>
          </cell>
          <cell r="D59">
            <v>1643950000</v>
          </cell>
          <cell r="E59">
            <v>1643950000</v>
          </cell>
          <cell r="F59">
            <v>0</v>
          </cell>
          <cell r="G59">
            <v>0</v>
          </cell>
        </row>
        <row r="60">
          <cell r="B60">
            <v>601801010172</v>
          </cell>
          <cell r="D60">
            <v>91877083992</v>
          </cell>
          <cell r="E60">
            <v>91877083992</v>
          </cell>
          <cell r="F60">
            <v>0</v>
          </cell>
          <cell r="G60">
            <v>0</v>
          </cell>
        </row>
        <row r="61">
          <cell r="B61">
            <v>601801010174</v>
          </cell>
          <cell r="D61">
            <v>57097794564</v>
          </cell>
          <cell r="E61">
            <v>57097794564</v>
          </cell>
          <cell r="F61">
            <v>0</v>
          </cell>
          <cell r="G61">
            <v>0</v>
          </cell>
        </row>
        <row r="62">
          <cell r="B62">
            <v>601801010178</v>
          </cell>
          <cell r="D62">
            <v>8614454750</v>
          </cell>
          <cell r="E62">
            <v>8614454750</v>
          </cell>
          <cell r="F62">
            <v>0</v>
          </cell>
          <cell r="G62">
            <v>0</v>
          </cell>
        </row>
        <row r="63">
          <cell r="B63">
            <v>601801020172</v>
          </cell>
          <cell r="D63">
            <v>40094448900</v>
          </cell>
          <cell r="E63">
            <v>40094448900</v>
          </cell>
          <cell r="F63">
            <v>0</v>
          </cell>
          <cell r="G63">
            <v>0</v>
          </cell>
        </row>
        <row r="64">
          <cell r="B64">
            <v>601801040172</v>
          </cell>
          <cell r="D64">
            <v>24403193617</v>
          </cell>
          <cell r="E64">
            <v>24403193617</v>
          </cell>
          <cell r="F64">
            <v>0</v>
          </cell>
          <cell r="G64">
            <v>0</v>
          </cell>
        </row>
        <row r="65">
          <cell r="B65">
            <v>601801050172</v>
          </cell>
          <cell r="D65">
            <v>185366649826</v>
          </cell>
          <cell r="E65">
            <v>185366649826</v>
          </cell>
          <cell r="F65">
            <v>0</v>
          </cell>
          <cell r="G65">
            <v>0</v>
          </cell>
        </row>
        <row r="66">
          <cell r="B66">
            <v>601801050174</v>
          </cell>
          <cell r="D66">
            <v>201971389847</v>
          </cell>
          <cell r="E66">
            <v>201971389847</v>
          </cell>
          <cell r="F66">
            <v>0</v>
          </cell>
          <cell r="G66">
            <v>0</v>
          </cell>
        </row>
        <row r="67">
          <cell r="B67">
            <v>601801100174</v>
          </cell>
          <cell r="D67">
            <v>192178950761</v>
          </cell>
          <cell r="E67">
            <v>192178950761</v>
          </cell>
          <cell r="F67">
            <v>0</v>
          </cell>
          <cell r="G67">
            <v>0</v>
          </cell>
        </row>
        <row r="68">
          <cell r="B68">
            <v>601801100178</v>
          </cell>
          <cell r="D68">
            <v>3635913523</v>
          </cell>
          <cell r="E68">
            <v>3635913523</v>
          </cell>
          <cell r="F68">
            <v>0</v>
          </cell>
          <cell r="G68">
            <v>0</v>
          </cell>
        </row>
        <row r="69">
          <cell r="B69">
            <v>601801120172</v>
          </cell>
          <cell r="D69">
            <v>4818058064</v>
          </cell>
          <cell r="E69">
            <v>4818058064</v>
          </cell>
          <cell r="F69">
            <v>0</v>
          </cell>
          <cell r="G69">
            <v>0</v>
          </cell>
        </row>
        <row r="70">
          <cell r="B70">
            <v>601801130174</v>
          </cell>
          <cell r="D70">
            <v>13581394</v>
          </cell>
          <cell r="E70">
            <v>13581394</v>
          </cell>
          <cell r="F70">
            <v>0</v>
          </cell>
          <cell r="G70">
            <v>0</v>
          </cell>
        </row>
        <row r="71">
          <cell r="B71">
            <v>601801140178</v>
          </cell>
          <cell r="D71">
            <v>897913417</v>
          </cell>
          <cell r="E71">
            <v>897913417</v>
          </cell>
          <cell r="F71">
            <v>0</v>
          </cell>
          <cell r="G71">
            <v>0</v>
          </cell>
        </row>
        <row r="72">
          <cell r="B72">
            <v>601801190174</v>
          </cell>
          <cell r="D72">
            <v>10978580347</v>
          </cell>
          <cell r="E72">
            <v>10978580347</v>
          </cell>
          <cell r="F72">
            <v>0</v>
          </cell>
          <cell r="G72">
            <v>0</v>
          </cell>
        </row>
        <row r="73">
          <cell r="B73">
            <v>610816010172</v>
          </cell>
          <cell r="D73">
            <v>3079011510</v>
          </cell>
          <cell r="E73">
            <v>3079011510</v>
          </cell>
          <cell r="F73">
            <v>0</v>
          </cell>
          <cell r="G73">
            <v>0</v>
          </cell>
        </row>
        <row r="74">
          <cell r="B74">
            <v>610816010174</v>
          </cell>
          <cell r="D74">
            <v>683730000</v>
          </cell>
          <cell r="E74">
            <v>683730000</v>
          </cell>
          <cell r="F74">
            <v>0</v>
          </cell>
          <cell r="G74">
            <v>0</v>
          </cell>
        </row>
        <row r="75">
          <cell r="B75">
            <v>610816010178</v>
          </cell>
          <cell r="D75">
            <v>2229125515</v>
          </cell>
          <cell r="E75">
            <v>2229125515</v>
          </cell>
          <cell r="F75">
            <v>0</v>
          </cell>
          <cell r="G75">
            <v>0</v>
          </cell>
        </row>
        <row r="76">
          <cell r="B76">
            <v>610816011174</v>
          </cell>
          <cell r="D76">
            <v>4744851695</v>
          </cell>
          <cell r="E76">
            <v>4744851695</v>
          </cell>
          <cell r="F76">
            <v>0</v>
          </cell>
          <cell r="G76">
            <v>0</v>
          </cell>
        </row>
        <row r="77">
          <cell r="B77">
            <v>610816020178</v>
          </cell>
          <cell r="D77">
            <v>62717100</v>
          </cell>
          <cell r="E77">
            <v>62717100</v>
          </cell>
          <cell r="F77">
            <v>0</v>
          </cell>
          <cell r="G77">
            <v>0</v>
          </cell>
        </row>
        <row r="78">
          <cell r="B78">
            <v>610816040172</v>
          </cell>
          <cell r="D78">
            <v>509290000</v>
          </cell>
          <cell r="E78">
            <v>509290000</v>
          </cell>
          <cell r="F78">
            <v>0</v>
          </cell>
          <cell r="G78">
            <v>0</v>
          </cell>
        </row>
        <row r="79">
          <cell r="B79">
            <v>610816040178</v>
          </cell>
          <cell r="D79">
            <v>464930047</v>
          </cell>
          <cell r="E79">
            <v>464930047</v>
          </cell>
          <cell r="F79">
            <v>0</v>
          </cell>
          <cell r="G79">
            <v>0</v>
          </cell>
        </row>
        <row r="80">
          <cell r="B80">
            <v>610816050172</v>
          </cell>
          <cell r="D80">
            <v>4588181000</v>
          </cell>
          <cell r="E80">
            <v>4588181000</v>
          </cell>
          <cell r="F80">
            <v>0</v>
          </cell>
          <cell r="G80">
            <v>0</v>
          </cell>
        </row>
        <row r="81">
          <cell r="B81">
            <v>610816050174</v>
          </cell>
          <cell r="D81">
            <v>1263384000</v>
          </cell>
          <cell r="E81">
            <v>1263384000</v>
          </cell>
          <cell r="F81">
            <v>0</v>
          </cell>
          <cell r="G81">
            <v>0</v>
          </cell>
        </row>
        <row r="82">
          <cell r="B82">
            <v>610816050178</v>
          </cell>
          <cell r="D82">
            <v>2881413760</v>
          </cell>
          <cell r="E82">
            <v>2881413760</v>
          </cell>
          <cell r="F82">
            <v>0</v>
          </cell>
          <cell r="G82">
            <v>0</v>
          </cell>
        </row>
        <row r="83">
          <cell r="B83">
            <v>610816100172</v>
          </cell>
          <cell r="D83">
            <v>108212500</v>
          </cell>
          <cell r="E83">
            <v>108212500</v>
          </cell>
          <cell r="F83">
            <v>0</v>
          </cell>
          <cell r="G83">
            <v>0</v>
          </cell>
        </row>
        <row r="84">
          <cell r="B84">
            <v>610816100174</v>
          </cell>
          <cell r="D84">
            <v>1122920000</v>
          </cell>
          <cell r="E84">
            <v>1122920000</v>
          </cell>
          <cell r="F84">
            <v>0</v>
          </cell>
          <cell r="G84">
            <v>0</v>
          </cell>
        </row>
        <row r="85">
          <cell r="B85">
            <v>610816100178</v>
          </cell>
          <cell r="D85">
            <v>232320000</v>
          </cell>
          <cell r="E85">
            <v>232320000</v>
          </cell>
          <cell r="F85">
            <v>0</v>
          </cell>
          <cell r="G85">
            <v>0</v>
          </cell>
        </row>
        <row r="86">
          <cell r="B86">
            <v>610816130172</v>
          </cell>
          <cell r="D86">
            <v>249750000</v>
          </cell>
          <cell r="E86">
            <v>249750000</v>
          </cell>
          <cell r="F86">
            <v>0</v>
          </cell>
          <cell r="G86">
            <v>0</v>
          </cell>
        </row>
        <row r="87">
          <cell r="B87">
            <v>610816190172</v>
          </cell>
          <cell r="D87">
            <v>293912500</v>
          </cell>
          <cell r="E87">
            <v>293912500</v>
          </cell>
          <cell r="F87">
            <v>0</v>
          </cell>
          <cell r="G87">
            <v>0</v>
          </cell>
        </row>
        <row r="88">
          <cell r="B88">
            <v>610817010171</v>
          </cell>
          <cell r="D88">
            <v>1541736000</v>
          </cell>
          <cell r="E88">
            <v>1541736000</v>
          </cell>
          <cell r="F88">
            <v>0</v>
          </cell>
          <cell r="G88">
            <v>0</v>
          </cell>
        </row>
        <row r="89">
          <cell r="B89">
            <v>611816010172</v>
          </cell>
          <cell r="D89">
            <v>8119591480</v>
          </cell>
          <cell r="E89">
            <v>8119591480</v>
          </cell>
          <cell r="F89">
            <v>0</v>
          </cell>
          <cell r="G89">
            <v>0</v>
          </cell>
        </row>
        <row r="90">
          <cell r="B90">
            <v>611816010174</v>
          </cell>
          <cell r="D90">
            <v>1358480458</v>
          </cell>
          <cell r="E90">
            <v>1358480458</v>
          </cell>
          <cell r="F90">
            <v>0</v>
          </cell>
          <cell r="G90">
            <v>0</v>
          </cell>
        </row>
        <row r="91">
          <cell r="B91">
            <v>611816010178</v>
          </cell>
          <cell r="D91">
            <v>197206175</v>
          </cell>
          <cell r="E91">
            <v>197206175</v>
          </cell>
          <cell r="F91">
            <v>0</v>
          </cell>
          <cell r="G91">
            <v>0</v>
          </cell>
        </row>
        <row r="92">
          <cell r="B92">
            <v>611816011174</v>
          </cell>
          <cell r="D92">
            <v>292631692</v>
          </cell>
          <cell r="E92">
            <v>292631692</v>
          </cell>
          <cell r="F92">
            <v>0</v>
          </cell>
          <cell r="G92">
            <v>0</v>
          </cell>
        </row>
        <row r="93">
          <cell r="B93">
            <v>611816020172</v>
          </cell>
          <cell r="D93">
            <v>5043000</v>
          </cell>
          <cell r="E93">
            <v>5043000</v>
          </cell>
          <cell r="F93">
            <v>0</v>
          </cell>
          <cell r="G93">
            <v>0</v>
          </cell>
        </row>
        <row r="94">
          <cell r="B94">
            <v>611816031174</v>
          </cell>
          <cell r="D94">
            <v>17654925</v>
          </cell>
          <cell r="E94">
            <v>17654925</v>
          </cell>
          <cell r="F94">
            <v>0</v>
          </cell>
          <cell r="G94">
            <v>0</v>
          </cell>
        </row>
        <row r="95">
          <cell r="B95">
            <v>611816031178</v>
          </cell>
          <cell r="D95">
            <v>10727000</v>
          </cell>
          <cell r="E95">
            <v>10727000</v>
          </cell>
          <cell r="F95">
            <v>0</v>
          </cell>
          <cell r="G95">
            <v>0</v>
          </cell>
        </row>
        <row r="96">
          <cell r="B96">
            <v>611816050172</v>
          </cell>
          <cell r="D96">
            <v>734662001</v>
          </cell>
          <cell r="E96">
            <v>734662001</v>
          </cell>
          <cell r="F96">
            <v>0</v>
          </cell>
          <cell r="G96">
            <v>0</v>
          </cell>
        </row>
        <row r="97">
          <cell r="B97">
            <v>611816050174</v>
          </cell>
          <cell r="D97">
            <v>7796519630</v>
          </cell>
          <cell r="E97">
            <v>7796519630</v>
          </cell>
          <cell r="F97">
            <v>0</v>
          </cell>
          <cell r="G97">
            <v>0</v>
          </cell>
        </row>
        <row r="98">
          <cell r="B98">
            <v>611816050178</v>
          </cell>
          <cell r="D98">
            <v>55912500</v>
          </cell>
          <cell r="E98">
            <v>55912500</v>
          </cell>
          <cell r="F98">
            <v>0</v>
          </cell>
          <cell r="G98">
            <v>0</v>
          </cell>
        </row>
        <row r="99">
          <cell r="B99">
            <v>611816051174</v>
          </cell>
          <cell r="D99">
            <v>214374600</v>
          </cell>
          <cell r="E99">
            <v>214374600</v>
          </cell>
          <cell r="F99">
            <v>0</v>
          </cell>
          <cell r="G99">
            <v>0</v>
          </cell>
        </row>
        <row r="100">
          <cell r="B100">
            <v>611816100172</v>
          </cell>
          <cell r="D100">
            <v>105540840</v>
          </cell>
          <cell r="E100">
            <v>105540840</v>
          </cell>
          <cell r="F100">
            <v>0</v>
          </cell>
          <cell r="G100">
            <v>0</v>
          </cell>
        </row>
        <row r="101">
          <cell r="B101">
            <v>611816130172</v>
          </cell>
          <cell r="D101">
            <v>11441130</v>
          </cell>
          <cell r="E101">
            <v>11441130</v>
          </cell>
          <cell r="F101">
            <v>0</v>
          </cell>
          <cell r="G101">
            <v>0</v>
          </cell>
        </row>
        <row r="102">
          <cell r="B102">
            <v>620852010172</v>
          </cell>
          <cell r="D102">
            <v>764269072484</v>
          </cell>
          <cell r="E102">
            <v>764269072484</v>
          </cell>
          <cell r="F102">
            <v>0</v>
          </cell>
          <cell r="G102">
            <v>0</v>
          </cell>
        </row>
        <row r="103">
          <cell r="B103">
            <v>620852010174</v>
          </cell>
          <cell r="D103">
            <v>823840054996</v>
          </cell>
          <cell r="E103">
            <v>823840054996</v>
          </cell>
          <cell r="F103">
            <v>0</v>
          </cell>
          <cell r="G103">
            <v>0</v>
          </cell>
        </row>
        <row r="104">
          <cell r="B104">
            <v>620852010178</v>
          </cell>
          <cell r="D104">
            <v>454402254968</v>
          </cell>
          <cell r="E104">
            <v>454402254968</v>
          </cell>
          <cell r="F104">
            <v>0</v>
          </cell>
          <cell r="G104">
            <v>0</v>
          </cell>
        </row>
        <row r="105">
          <cell r="B105">
            <v>620852040172</v>
          </cell>
          <cell r="D105">
            <v>26002385108</v>
          </cell>
          <cell r="E105">
            <v>26002385108</v>
          </cell>
          <cell r="F105">
            <v>0</v>
          </cell>
          <cell r="G105">
            <v>0</v>
          </cell>
        </row>
        <row r="106">
          <cell r="B106">
            <v>620852040174</v>
          </cell>
          <cell r="D106">
            <v>4945002698</v>
          </cell>
          <cell r="E106">
            <v>4945002698</v>
          </cell>
          <cell r="F106">
            <v>0</v>
          </cell>
          <cell r="G106">
            <v>0</v>
          </cell>
        </row>
        <row r="107">
          <cell r="B107">
            <v>620853010171</v>
          </cell>
          <cell r="D107">
            <v>24280647971</v>
          </cell>
          <cell r="E107">
            <v>24280647971</v>
          </cell>
          <cell r="F107">
            <v>0</v>
          </cell>
          <cell r="G107">
            <v>0</v>
          </cell>
        </row>
        <row r="108">
          <cell r="B108">
            <v>631993010170</v>
          </cell>
          <cell r="D108">
            <v>41109247970</v>
          </cell>
          <cell r="E108">
            <v>0</v>
          </cell>
          <cell r="F108">
            <v>41109247970</v>
          </cell>
          <cell r="G108">
            <v>0</v>
          </cell>
        </row>
        <row r="109">
          <cell r="B109">
            <v>6324780101000</v>
          </cell>
          <cell r="D109">
            <v>19825215255</v>
          </cell>
          <cell r="E109">
            <v>0</v>
          </cell>
          <cell r="F109">
            <v>19825215255</v>
          </cell>
          <cell r="G109">
            <v>0</v>
          </cell>
        </row>
        <row r="110">
          <cell r="B110">
            <v>6324780101010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B111">
            <v>6324780101020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B112">
            <v>6324780101030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B113">
            <v>6324780101100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B114">
            <v>6324780101110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B115">
            <v>6324780101120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B116">
            <v>6324780101130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B117">
            <v>6324780101140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B118">
            <v>6324780101210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B119">
            <v>6324780101220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B120">
            <v>6324780101300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B121">
            <v>6324780101310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B122">
            <v>6324780101311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B123">
            <v>6324780101312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B124">
            <v>6324780101313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B125">
            <v>6324780101315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B126">
            <v>6324780101340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B127">
            <v>6324780101341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B128">
            <v>6324780201010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B129">
            <v>632994010170</v>
          </cell>
          <cell r="D129">
            <v>597129873537</v>
          </cell>
          <cell r="E129">
            <v>0</v>
          </cell>
          <cell r="F129">
            <v>597129873537</v>
          </cell>
          <cell r="G129">
            <v>0</v>
          </cell>
        </row>
        <row r="130">
          <cell r="B130">
            <v>640901011</v>
          </cell>
          <cell r="D130">
            <v>0</v>
          </cell>
          <cell r="E130">
            <v>22485000000</v>
          </cell>
          <cell r="F130">
            <v>0</v>
          </cell>
          <cell r="G130">
            <v>22485000000</v>
          </cell>
        </row>
        <row r="131">
          <cell r="B131">
            <v>642913010</v>
          </cell>
          <cell r="D131">
            <v>0</v>
          </cell>
          <cell r="E131">
            <v>51793093</v>
          </cell>
          <cell r="F131">
            <v>0</v>
          </cell>
          <cell r="G131">
            <v>51793093</v>
          </cell>
        </row>
        <row r="132">
          <cell r="B132">
            <v>642915010170</v>
          </cell>
          <cell r="D132">
            <v>12033344604</v>
          </cell>
          <cell r="E132">
            <v>12033344604</v>
          </cell>
          <cell r="F132">
            <v>0</v>
          </cell>
          <cell r="G132">
            <v>0</v>
          </cell>
        </row>
        <row r="133">
          <cell r="B133">
            <v>643923010</v>
          </cell>
          <cell r="D133">
            <v>130819673</v>
          </cell>
          <cell r="E133">
            <v>3846062696</v>
          </cell>
          <cell r="F133">
            <v>0</v>
          </cell>
          <cell r="G133">
            <v>3715243023</v>
          </cell>
        </row>
        <row r="134">
          <cell r="B134">
            <v>644947010170</v>
          </cell>
          <cell r="D134">
            <v>3650000000</v>
          </cell>
          <cell r="E134">
            <v>4419412898</v>
          </cell>
          <cell r="F134">
            <v>0</v>
          </cell>
          <cell r="G134">
            <v>769412898</v>
          </cell>
        </row>
        <row r="135">
          <cell r="B135">
            <v>644947020170</v>
          </cell>
          <cell r="D135">
            <v>0</v>
          </cell>
          <cell r="E135">
            <v>112483847029</v>
          </cell>
          <cell r="F135">
            <v>0</v>
          </cell>
          <cell r="G135">
            <v>112483847029</v>
          </cell>
        </row>
        <row r="136">
          <cell r="B136">
            <v>645945010</v>
          </cell>
          <cell r="D136">
            <v>0</v>
          </cell>
          <cell r="E136">
            <v>1021681793</v>
          </cell>
          <cell r="F136">
            <v>0</v>
          </cell>
          <cell r="G136">
            <v>1021681793</v>
          </cell>
        </row>
        <row r="137">
          <cell r="B137">
            <v>645945011</v>
          </cell>
          <cell r="D137">
            <v>0</v>
          </cell>
          <cell r="E137">
            <v>129998399</v>
          </cell>
          <cell r="F137">
            <v>0</v>
          </cell>
          <cell r="G137">
            <v>129998399</v>
          </cell>
        </row>
        <row r="138">
          <cell r="B138">
            <v>646935010</v>
          </cell>
          <cell r="D138">
            <v>0</v>
          </cell>
          <cell r="E138">
            <v>2964859162</v>
          </cell>
          <cell r="F138">
            <v>0</v>
          </cell>
          <cell r="G138">
            <v>2964859162</v>
          </cell>
        </row>
        <row r="139">
          <cell r="B139">
            <v>647916010</v>
          </cell>
          <cell r="D139">
            <v>0</v>
          </cell>
          <cell r="E139">
            <v>50925087747</v>
          </cell>
          <cell r="F139">
            <v>0</v>
          </cell>
          <cell r="G139">
            <v>50925087747</v>
          </cell>
        </row>
        <row r="140">
          <cell r="B140">
            <v>649949010</v>
          </cell>
          <cell r="D140">
            <v>0</v>
          </cell>
          <cell r="E140">
            <v>10594840</v>
          </cell>
          <cell r="F140">
            <v>0</v>
          </cell>
          <cell r="G140">
            <v>10594840</v>
          </cell>
        </row>
        <row r="141">
          <cell r="B141">
            <v>649949020</v>
          </cell>
          <cell r="D141">
            <v>0</v>
          </cell>
          <cell r="E141">
            <v>278811</v>
          </cell>
          <cell r="F141">
            <v>0</v>
          </cell>
          <cell r="G141">
            <v>278811</v>
          </cell>
        </row>
        <row r="142">
          <cell r="B142">
            <v>6544960101110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B143">
            <v>6567330101110</v>
          </cell>
          <cell r="D143">
            <v>3037837212</v>
          </cell>
          <cell r="E143">
            <v>0</v>
          </cell>
          <cell r="F143">
            <v>3037837212</v>
          </cell>
          <cell r="G143">
            <v>0</v>
          </cell>
        </row>
        <row r="144">
          <cell r="B144">
            <v>657736010</v>
          </cell>
          <cell r="D144">
            <v>854897286</v>
          </cell>
          <cell r="E144">
            <v>0</v>
          </cell>
          <cell r="F144">
            <v>854897286</v>
          </cell>
          <cell r="G144">
            <v>0</v>
          </cell>
        </row>
        <row r="145">
          <cell r="B145">
            <v>657736020</v>
          </cell>
          <cell r="D145">
            <v>43540660520</v>
          </cell>
          <cell r="E145">
            <v>0</v>
          </cell>
          <cell r="F145">
            <v>43540660520</v>
          </cell>
          <cell r="G145">
            <v>0</v>
          </cell>
        </row>
        <row r="146">
          <cell r="B146">
            <v>6594770101000</v>
          </cell>
          <cell r="D146">
            <v>45578000</v>
          </cell>
          <cell r="E146">
            <v>0</v>
          </cell>
          <cell r="F146">
            <v>45578000</v>
          </cell>
          <cell r="G146">
            <v>0</v>
          </cell>
        </row>
        <row r="147">
          <cell r="B147">
            <v>6594770101001</v>
          </cell>
          <cell r="D147">
            <v>91265000</v>
          </cell>
          <cell r="E147">
            <v>0</v>
          </cell>
          <cell r="F147">
            <v>91265000</v>
          </cell>
          <cell r="G147">
            <v>0</v>
          </cell>
        </row>
        <row r="148">
          <cell r="B148">
            <v>6594770101010</v>
          </cell>
          <cell r="D148">
            <v>12010000</v>
          </cell>
          <cell r="E148">
            <v>0</v>
          </cell>
          <cell r="F148">
            <v>12010000</v>
          </cell>
          <cell r="G148">
            <v>0</v>
          </cell>
        </row>
        <row r="149">
          <cell r="B149">
            <v>6594770101030</v>
          </cell>
          <cell r="D149">
            <v>18275000</v>
          </cell>
          <cell r="E149">
            <v>0</v>
          </cell>
          <cell r="F149">
            <v>18275000</v>
          </cell>
          <cell r="G149">
            <v>0</v>
          </cell>
        </row>
        <row r="150">
          <cell r="B150">
            <v>6594770101100</v>
          </cell>
          <cell r="D150">
            <v>60770000</v>
          </cell>
          <cell r="E150">
            <v>0</v>
          </cell>
          <cell r="F150">
            <v>60770000</v>
          </cell>
          <cell r="G150">
            <v>0</v>
          </cell>
        </row>
        <row r="151">
          <cell r="B151">
            <v>6594770201030</v>
          </cell>
          <cell r="D151">
            <v>5600000</v>
          </cell>
          <cell r="E151">
            <v>0</v>
          </cell>
          <cell r="F151">
            <v>5600000</v>
          </cell>
          <cell r="G151">
            <v>0</v>
          </cell>
        </row>
        <row r="152">
          <cell r="B152">
            <v>6594770301110</v>
          </cell>
          <cell r="D152">
            <v>3500000</v>
          </cell>
          <cell r="E152">
            <v>0</v>
          </cell>
          <cell r="F152">
            <v>3500000</v>
          </cell>
          <cell r="G152">
            <v>0</v>
          </cell>
        </row>
        <row r="153">
          <cell r="B153">
            <v>6594770501000</v>
          </cell>
          <cell r="D153">
            <v>50000000</v>
          </cell>
          <cell r="E153">
            <v>0</v>
          </cell>
          <cell r="F153">
            <v>50000000</v>
          </cell>
          <cell r="G153">
            <v>0</v>
          </cell>
        </row>
        <row r="154">
          <cell r="B154">
            <v>6594779901110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B155">
            <v>6594990101110</v>
          </cell>
          <cell r="D155">
            <v>100962</v>
          </cell>
          <cell r="E155">
            <v>0</v>
          </cell>
          <cell r="F155">
            <v>100962</v>
          </cell>
          <cell r="G155">
            <v>0</v>
          </cell>
        </row>
        <row r="156">
          <cell r="B156">
            <v>6594999901110</v>
          </cell>
          <cell r="D156">
            <v>28649170</v>
          </cell>
          <cell r="E156">
            <v>0</v>
          </cell>
          <cell r="F156">
            <v>28649170</v>
          </cell>
          <cell r="G156">
            <v>0</v>
          </cell>
        </row>
        <row r="157">
          <cell r="B157">
            <v>6595480101000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B158">
            <v>6595480101100</v>
          </cell>
          <cell r="D158">
            <v>193531000</v>
          </cell>
          <cell r="E158">
            <v>0</v>
          </cell>
          <cell r="F158">
            <v>193531000</v>
          </cell>
          <cell r="G158">
            <v>0</v>
          </cell>
        </row>
        <row r="159">
          <cell r="B159">
            <v>6595480101110</v>
          </cell>
          <cell r="D159">
            <v>49571000</v>
          </cell>
          <cell r="E159">
            <v>0</v>
          </cell>
          <cell r="F159">
            <v>49571000</v>
          </cell>
          <cell r="G159">
            <v>0</v>
          </cell>
        </row>
        <row r="160">
          <cell r="B160">
            <v>661995010170</v>
          </cell>
          <cell r="D160">
            <v>943468088980</v>
          </cell>
          <cell r="E160">
            <v>0</v>
          </cell>
          <cell r="F160">
            <v>943468088980</v>
          </cell>
          <cell r="G160">
            <v>0</v>
          </cell>
        </row>
        <row r="161">
          <cell r="B161">
            <v>671948010</v>
          </cell>
          <cell r="D161">
            <v>0</v>
          </cell>
          <cell r="E161">
            <v>208887810</v>
          </cell>
          <cell r="F161">
            <v>0</v>
          </cell>
          <cell r="G161">
            <v>208887810</v>
          </cell>
        </row>
        <row r="162">
          <cell r="B162">
            <v>679885010170</v>
          </cell>
          <cell r="D162">
            <v>2864820223</v>
          </cell>
          <cell r="E162">
            <v>2864820223</v>
          </cell>
          <cell r="F162">
            <v>0</v>
          </cell>
          <cell r="G162">
            <v>0</v>
          </cell>
        </row>
        <row r="163">
          <cell r="B163">
            <v>679939010170</v>
          </cell>
          <cell r="D163">
            <v>6647845464</v>
          </cell>
          <cell r="E163">
            <v>6647845464</v>
          </cell>
          <cell r="F163">
            <v>0</v>
          </cell>
          <cell r="G163">
            <v>0</v>
          </cell>
        </row>
        <row r="164">
          <cell r="B164">
            <v>6814970101110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B165">
            <v>6894760101000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B166">
            <v>689476040</v>
          </cell>
          <cell r="D166">
            <v>144532376</v>
          </cell>
          <cell r="E166">
            <v>0</v>
          </cell>
          <cell r="F166">
            <v>144532376</v>
          </cell>
          <cell r="G166">
            <v>0</v>
          </cell>
        </row>
        <row r="167">
          <cell r="B167">
            <v>6894940101000</v>
          </cell>
          <cell r="D167">
            <v>27650961</v>
          </cell>
          <cell r="E167">
            <v>0</v>
          </cell>
          <cell r="F167">
            <v>27650961</v>
          </cell>
          <cell r="G167">
            <v>0</v>
          </cell>
        </row>
        <row r="168">
          <cell r="B168">
            <v>6894990101001</v>
          </cell>
          <cell r="D168">
            <v>412656300</v>
          </cell>
          <cell r="E168">
            <v>0</v>
          </cell>
          <cell r="F168">
            <v>412656300</v>
          </cell>
          <cell r="G168">
            <v>0</v>
          </cell>
        </row>
        <row r="169">
          <cell r="B169">
            <v>6894990101100</v>
          </cell>
          <cell r="D169">
            <v>136</v>
          </cell>
          <cell r="E169">
            <v>0</v>
          </cell>
          <cell r="F169">
            <v>136</v>
          </cell>
          <cell r="G169">
            <v>0</v>
          </cell>
        </row>
        <row r="170">
          <cell r="B170">
            <v>689499990</v>
          </cell>
          <cell r="D170">
            <v>1353</v>
          </cell>
          <cell r="E170">
            <v>0</v>
          </cell>
          <cell r="F170">
            <v>1353</v>
          </cell>
          <cell r="G170">
            <v>0</v>
          </cell>
        </row>
        <row r="171">
          <cell r="B171">
            <v>689895010170</v>
          </cell>
          <cell r="D171">
            <v>6647845464</v>
          </cell>
          <cell r="E171">
            <v>6647845464</v>
          </cell>
          <cell r="F171">
            <v>0</v>
          </cell>
          <cell r="G171">
            <v>0</v>
          </cell>
        </row>
        <row r="172">
          <cell r="B172">
            <v>7602010101030</v>
          </cell>
          <cell r="D172">
            <v>11880000000</v>
          </cell>
          <cell r="E172">
            <v>0</v>
          </cell>
          <cell r="F172">
            <v>11880000000</v>
          </cell>
          <cell r="G172">
            <v>0</v>
          </cell>
        </row>
        <row r="173">
          <cell r="B173">
            <v>7602010101300</v>
          </cell>
          <cell r="D173">
            <v>3515000000</v>
          </cell>
          <cell r="E173">
            <v>0</v>
          </cell>
          <cell r="F173">
            <v>3515000000</v>
          </cell>
          <cell r="G173">
            <v>0</v>
          </cell>
        </row>
        <row r="174">
          <cell r="B174">
            <v>7602040101030</v>
          </cell>
          <cell r="D174">
            <v>3960000000</v>
          </cell>
          <cell r="E174">
            <v>0</v>
          </cell>
          <cell r="F174">
            <v>3960000000</v>
          </cell>
          <cell r="G174">
            <v>0</v>
          </cell>
        </row>
        <row r="175">
          <cell r="B175">
            <v>7602040101300</v>
          </cell>
          <cell r="D175">
            <v>16773333333</v>
          </cell>
          <cell r="E175">
            <v>0</v>
          </cell>
          <cell r="F175">
            <v>16773333333</v>
          </cell>
          <cell r="G175">
            <v>0</v>
          </cell>
        </row>
        <row r="176">
          <cell r="B176">
            <v>7602190101300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B177">
            <v>7602210101030</v>
          </cell>
          <cell r="D177">
            <v>350997212</v>
          </cell>
          <cell r="E177">
            <v>0</v>
          </cell>
          <cell r="F177">
            <v>350997212</v>
          </cell>
          <cell r="G177">
            <v>0</v>
          </cell>
        </row>
        <row r="178">
          <cell r="B178">
            <v>7602230101300</v>
          </cell>
          <cell r="D178">
            <v>3605364</v>
          </cell>
          <cell r="E178">
            <v>0</v>
          </cell>
          <cell r="F178">
            <v>3605364</v>
          </cell>
          <cell r="G178">
            <v>0</v>
          </cell>
        </row>
        <row r="179">
          <cell r="B179">
            <v>7602240101030</v>
          </cell>
          <cell r="D179">
            <v>356400000</v>
          </cell>
          <cell r="E179">
            <v>0</v>
          </cell>
          <cell r="F179">
            <v>356400000</v>
          </cell>
          <cell r="G179">
            <v>0</v>
          </cell>
        </row>
        <row r="180">
          <cell r="B180">
            <v>7602310101030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B181">
            <v>7602320101030</v>
          </cell>
          <cell r="D181">
            <v>525107747</v>
          </cell>
          <cell r="E181">
            <v>0</v>
          </cell>
          <cell r="F181">
            <v>525107747</v>
          </cell>
          <cell r="G181">
            <v>0</v>
          </cell>
        </row>
        <row r="182">
          <cell r="B182">
            <v>7602320101310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B183">
            <v>7602330101030</v>
          </cell>
          <cell r="D183">
            <v>10970149</v>
          </cell>
          <cell r="E183">
            <v>0</v>
          </cell>
          <cell r="F183">
            <v>10970149</v>
          </cell>
          <cell r="G183">
            <v>0</v>
          </cell>
        </row>
        <row r="184">
          <cell r="B184">
            <v>7602350101030</v>
          </cell>
          <cell r="D184">
            <v>23779680</v>
          </cell>
          <cell r="E184">
            <v>0</v>
          </cell>
          <cell r="F184">
            <v>23779680</v>
          </cell>
          <cell r="G184">
            <v>0</v>
          </cell>
        </row>
        <row r="185">
          <cell r="B185">
            <v>7602360101030</v>
          </cell>
          <cell r="D185">
            <v>207302716</v>
          </cell>
          <cell r="E185">
            <v>0</v>
          </cell>
          <cell r="F185">
            <v>207302716</v>
          </cell>
          <cell r="G185">
            <v>0</v>
          </cell>
        </row>
        <row r="186">
          <cell r="B186">
            <v>7603160101030</v>
          </cell>
          <cell r="D186">
            <v>256447394</v>
          </cell>
          <cell r="E186">
            <v>0</v>
          </cell>
          <cell r="F186">
            <v>256447394</v>
          </cell>
          <cell r="G186">
            <v>0</v>
          </cell>
        </row>
        <row r="187">
          <cell r="B187">
            <v>7603160101300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B188">
            <v>7603160101310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B189">
            <v>7603230101030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B190">
            <v>7603230101300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B191">
            <v>7603320101030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B192">
            <v>7603320101300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B193">
            <v>7604010101030</v>
          </cell>
          <cell r="D193">
            <v>748963042</v>
          </cell>
          <cell r="E193">
            <v>0</v>
          </cell>
          <cell r="F193">
            <v>748963042</v>
          </cell>
          <cell r="G193">
            <v>0</v>
          </cell>
        </row>
        <row r="194">
          <cell r="B194">
            <v>7604010101300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B195">
            <v>7604010101310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B196">
            <v>7604020101030</v>
          </cell>
          <cell r="D196">
            <v>349793478</v>
          </cell>
          <cell r="E196">
            <v>0</v>
          </cell>
          <cell r="F196">
            <v>349793478</v>
          </cell>
          <cell r="G196">
            <v>0</v>
          </cell>
        </row>
        <row r="197">
          <cell r="B197">
            <v>7604020101300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B198">
            <v>7604020201030</v>
          </cell>
          <cell r="D198">
            <v>345063033</v>
          </cell>
          <cell r="E198">
            <v>0</v>
          </cell>
          <cell r="F198">
            <v>345063033</v>
          </cell>
          <cell r="G198">
            <v>0</v>
          </cell>
        </row>
        <row r="199">
          <cell r="B199">
            <v>7604020201300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B200">
            <v>7604030101300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B201">
            <v>7604130101030</v>
          </cell>
          <cell r="D201">
            <v>158842176</v>
          </cell>
          <cell r="E201">
            <v>0</v>
          </cell>
          <cell r="F201">
            <v>158842176</v>
          </cell>
          <cell r="G201">
            <v>0</v>
          </cell>
        </row>
        <row r="202">
          <cell r="B202">
            <v>7604140101030</v>
          </cell>
          <cell r="D202">
            <v>67954345</v>
          </cell>
          <cell r="E202">
            <v>0</v>
          </cell>
          <cell r="F202">
            <v>67954345</v>
          </cell>
          <cell r="G202">
            <v>0</v>
          </cell>
        </row>
        <row r="203">
          <cell r="B203">
            <v>7604210101300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B204">
            <v>7604220101300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B205">
            <v>7604270101030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B206">
            <v>7604270101300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B207">
            <v>7604280101030</v>
          </cell>
          <cell r="D207">
            <v>21565217</v>
          </cell>
          <cell r="E207">
            <v>0</v>
          </cell>
          <cell r="F207">
            <v>21565217</v>
          </cell>
          <cell r="G207">
            <v>0</v>
          </cell>
        </row>
        <row r="208">
          <cell r="B208">
            <v>7604280101300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B209">
            <v>7604330201030</v>
          </cell>
          <cell r="D209">
            <v>155100737</v>
          </cell>
          <cell r="E209">
            <v>0</v>
          </cell>
          <cell r="F209">
            <v>155100737</v>
          </cell>
          <cell r="G209">
            <v>0</v>
          </cell>
        </row>
        <row r="210">
          <cell r="B210">
            <v>7604390101030</v>
          </cell>
          <cell r="D210">
            <v>114742617</v>
          </cell>
          <cell r="E210">
            <v>0</v>
          </cell>
          <cell r="F210">
            <v>114742617</v>
          </cell>
          <cell r="G210">
            <v>0</v>
          </cell>
        </row>
        <row r="211">
          <cell r="B211">
            <v>7604480101030</v>
          </cell>
          <cell r="D211">
            <v>81301</v>
          </cell>
          <cell r="E211">
            <v>0</v>
          </cell>
          <cell r="F211">
            <v>81301</v>
          </cell>
          <cell r="G211">
            <v>0</v>
          </cell>
        </row>
        <row r="212">
          <cell r="B212">
            <v>7604510101030</v>
          </cell>
          <cell r="D212">
            <v>260983115</v>
          </cell>
          <cell r="E212">
            <v>0</v>
          </cell>
          <cell r="F212">
            <v>260983115</v>
          </cell>
          <cell r="G212">
            <v>0</v>
          </cell>
        </row>
        <row r="213">
          <cell r="B213">
            <v>7604510101300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B214">
            <v>7604520101300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B215">
            <v>7604540101030</v>
          </cell>
          <cell r="D215">
            <v>491675655</v>
          </cell>
          <cell r="E215">
            <v>0</v>
          </cell>
          <cell r="F215">
            <v>491675655</v>
          </cell>
          <cell r="G215">
            <v>0</v>
          </cell>
        </row>
        <row r="216">
          <cell r="B216">
            <v>7604540101300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B217">
            <v>7604540101310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B218">
            <v>7604610101030</v>
          </cell>
          <cell r="D218">
            <v>72391304</v>
          </cell>
          <cell r="E218">
            <v>0</v>
          </cell>
          <cell r="F218">
            <v>72391304</v>
          </cell>
          <cell r="G218">
            <v>0</v>
          </cell>
        </row>
        <row r="219">
          <cell r="B219">
            <v>7604610101300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B220">
            <v>7604610101310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B221">
            <v>7604990101030</v>
          </cell>
          <cell r="D221">
            <v>94086575</v>
          </cell>
          <cell r="E221">
            <v>0</v>
          </cell>
          <cell r="F221">
            <v>94086575</v>
          </cell>
          <cell r="G221">
            <v>0</v>
          </cell>
        </row>
        <row r="222">
          <cell r="B222">
            <v>7604990101300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B223">
            <v>7604990201030</v>
          </cell>
          <cell r="D223">
            <v>49086957</v>
          </cell>
          <cell r="E223">
            <v>0</v>
          </cell>
          <cell r="F223">
            <v>49086957</v>
          </cell>
          <cell r="G223">
            <v>0</v>
          </cell>
        </row>
        <row r="224">
          <cell r="B224">
            <v>7604990201300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B225">
            <v>7604999901030</v>
          </cell>
          <cell r="D225">
            <v>8057065</v>
          </cell>
          <cell r="E225">
            <v>0</v>
          </cell>
          <cell r="F225">
            <v>8057065</v>
          </cell>
          <cell r="G225">
            <v>0</v>
          </cell>
        </row>
        <row r="226">
          <cell r="B226">
            <v>7604999901300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B227">
            <v>7605440101300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</row>
        <row r="228">
          <cell r="B228">
            <v>7605510101030</v>
          </cell>
          <cell r="D228">
            <v>239381113</v>
          </cell>
          <cell r="E228">
            <v>0</v>
          </cell>
          <cell r="F228">
            <v>239381113</v>
          </cell>
          <cell r="G228">
            <v>0</v>
          </cell>
        </row>
        <row r="229">
          <cell r="B229">
            <v>7605510101300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B230">
            <v>7605520101030</v>
          </cell>
          <cell r="D230">
            <v>47500000</v>
          </cell>
          <cell r="E230">
            <v>0</v>
          </cell>
          <cell r="F230">
            <v>47500000</v>
          </cell>
          <cell r="G230">
            <v>0</v>
          </cell>
        </row>
        <row r="231">
          <cell r="B231">
            <v>7607310101030</v>
          </cell>
          <cell r="D231">
            <v>21036645</v>
          </cell>
          <cell r="E231">
            <v>0</v>
          </cell>
          <cell r="F231">
            <v>21036645</v>
          </cell>
          <cell r="G231">
            <v>0</v>
          </cell>
        </row>
        <row r="232">
          <cell r="B232">
            <v>7607310101300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B233">
            <v>761993010170</v>
          </cell>
          <cell r="D233">
            <v>0</v>
          </cell>
          <cell r="E233">
            <v>41109247970</v>
          </cell>
          <cell r="F233">
            <v>0</v>
          </cell>
          <cell r="G233">
            <v>41109247970</v>
          </cell>
        </row>
        <row r="234">
          <cell r="B234">
            <v>7702010101000</v>
          </cell>
          <cell r="D234">
            <v>34470000000</v>
          </cell>
          <cell r="E234">
            <v>0</v>
          </cell>
          <cell r="F234">
            <v>34470000000</v>
          </cell>
          <cell r="G234">
            <v>0</v>
          </cell>
        </row>
        <row r="235">
          <cell r="B235">
            <v>7702010101010</v>
          </cell>
          <cell r="D235">
            <v>19920000000</v>
          </cell>
          <cell r="E235">
            <v>0</v>
          </cell>
          <cell r="F235">
            <v>19920000000</v>
          </cell>
          <cell r="G235">
            <v>0</v>
          </cell>
        </row>
        <row r="236">
          <cell r="B236">
            <v>7702010101020</v>
          </cell>
          <cell r="D236">
            <v>15487500000</v>
          </cell>
          <cell r="E236">
            <v>0</v>
          </cell>
          <cell r="F236">
            <v>15487500000</v>
          </cell>
          <cell r="G236">
            <v>0</v>
          </cell>
        </row>
        <row r="237">
          <cell r="B237">
            <v>7702010101100</v>
          </cell>
          <cell r="D237">
            <v>19200000000</v>
          </cell>
          <cell r="E237">
            <v>0</v>
          </cell>
          <cell r="F237">
            <v>19200000000</v>
          </cell>
          <cell r="G237">
            <v>0</v>
          </cell>
        </row>
        <row r="238">
          <cell r="B238">
            <v>7702010101110</v>
          </cell>
          <cell r="D238">
            <v>53722000000</v>
          </cell>
          <cell r="E238">
            <v>0</v>
          </cell>
          <cell r="F238">
            <v>53722000000</v>
          </cell>
          <cell r="G238">
            <v>0</v>
          </cell>
        </row>
        <row r="239">
          <cell r="B239">
            <v>7702010101120</v>
          </cell>
          <cell r="D239">
            <v>14155500000</v>
          </cell>
          <cell r="E239">
            <v>0</v>
          </cell>
          <cell r="F239">
            <v>14155500000</v>
          </cell>
          <cell r="G239">
            <v>0</v>
          </cell>
        </row>
        <row r="240">
          <cell r="B240">
            <v>7702010101130</v>
          </cell>
          <cell r="D240">
            <v>27420000000</v>
          </cell>
          <cell r="E240">
            <v>0</v>
          </cell>
          <cell r="F240">
            <v>27420000000</v>
          </cell>
          <cell r="G240">
            <v>0</v>
          </cell>
        </row>
        <row r="241">
          <cell r="B241">
            <v>7702010101140</v>
          </cell>
          <cell r="D241">
            <v>5940500002</v>
          </cell>
          <cell r="E241">
            <v>0</v>
          </cell>
          <cell r="F241">
            <v>5940500002</v>
          </cell>
          <cell r="G241">
            <v>0</v>
          </cell>
        </row>
        <row r="242">
          <cell r="B242">
            <v>7702010101220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B243">
            <v>7702012101010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B244">
            <v>7702020101000</v>
          </cell>
          <cell r="D244">
            <v>51916667</v>
          </cell>
          <cell r="E244">
            <v>0</v>
          </cell>
          <cell r="F244">
            <v>51916667</v>
          </cell>
          <cell r="G244">
            <v>0</v>
          </cell>
        </row>
        <row r="245">
          <cell r="B245">
            <v>7702020101010</v>
          </cell>
          <cell r="D245">
            <v>577111112</v>
          </cell>
          <cell r="E245">
            <v>0</v>
          </cell>
          <cell r="F245">
            <v>577111112</v>
          </cell>
          <cell r="G245">
            <v>0</v>
          </cell>
        </row>
        <row r="246">
          <cell r="B246">
            <v>7702020101110</v>
          </cell>
          <cell r="D246">
            <v>27133333</v>
          </cell>
          <cell r="E246">
            <v>0</v>
          </cell>
          <cell r="F246">
            <v>27133333</v>
          </cell>
          <cell r="G246">
            <v>0</v>
          </cell>
        </row>
        <row r="247">
          <cell r="B247">
            <v>7702040101000</v>
          </cell>
          <cell r="D247">
            <v>11490000000</v>
          </cell>
          <cell r="E247">
            <v>0</v>
          </cell>
          <cell r="F247">
            <v>11490000000</v>
          </cell>
          <cell r="G247">
            <v>0</v>
          </cell>
        </row>
        <row r="248">
          <cell r="B248">
            <v>7702040101010</v>
          </cell>
          <cell r="D248">
            <v>6743499999</v>
          </cell>
          <cell r="E248">
            <v>0</v>
          </cell>
          <cell r="F248">
            <v>6743499999</v>
          </cell>
          <cell r="G248">
            <v>0</v>
          </cell>
        </row>
        <row r="249">
          <cell r="B249">
            <v>7702040101020</v>
          </cell>
          <cell r="D249">
            <v>5352499999</v>
          </cell>
          <cell r="E249">
            <v>0</v>
          </cell>
          <cell r="F249">
            <v>5352499999</v>
          </cell>
          <cell r="G249">
            <v>0</v>
          </cell>
        </row>
        <row r="250">
          <cell r="B250">
            <v>7702040101030</v>
          </cell>
          <cell r="D250">
            <v>1320000000</v>
          </cell>
          <cell r="E250">
            <v>1320000000</v>
          </cell>
          <cell r="F250">
            <v>0</v>
          </cell>
          <cell r="G250">
            <v>0</v>
          </cell>
        </row>
        <row r="251">
          <cell r="B251">
            <v>7702040101100</v>
          </cell>
          <cell r="D251">
            <v>6400000002</v>
          </cell>
          <cell r="E251">
            <v>1</v>
          </cell>
          <cell r="F251">
            <v>6400000001</v>
          </cell>
          <cell r="G251">
            <v>0</v>
          </cell>
        </row>
        <row r="252">
          <cell r="B252">
            <v>7702040101110</v>
          </cell>
          <cell r="D252">
            <v>18050000000</v>
          </cell>
          <cell r="E252">
            <v>199599999</v>
          </cell>
          <cell r="F252">
            <v>17850400001</v>
          </cell>
          <cell r="G252">
            <v>0</v>
          </cell>
        </row>
        <row r="253">
          <cell r="B253">
            <v>7702040101120</v>
          </cell>
          <cell r="D253">
            <v>4753500000</v>
          </cell>
          <cell r="E253">
            <v>0</v>
          </cell>
          <cell r="F253">
            <v>4753500000</v>
          </cell>
          <cell r="G253">
            <v>0</v>
          </cell>
        </row>
        <row r="254">
          <cell r="B254">
            <v>7702040101130</v>
          </cell>
          <cell r="D254">
            <v>9077000001</v>
          </cell>
          <cell r="E254">
            <v>0</v>
          </cell>
          <cell r="F254">
            <v>9077000001</v>
          </cell>
          <cell r="G254">
            <v>0</v>
          </cell>
        </row>
        <row r="255">
          <cell r="B255">
            <v>7702040101140</v>
          </cell>
          <cell r="D255">
            <v>34441111110</v>
          </cell>
          <cell r="E255">
            <v>0</v>
          </cell>
          <cell r="F255">
            <v>34441111110</v>
          </cell>
          <cell r="G255">
            <v>0</v>
          </cell>
        </row>
        <row r="256">
          <cell r="B256">
            <v>7702040101220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B257">
            <v>7702050101000</v>
          </cell>
          <cell r="D257">
            <v>833749998</v>
          </cell>
          <cell r="E257">
            <v>0</v>
          </cell>
          <cell r="F257">
            <v>833749998</v>
          </cell>
          <cell r="G257">
            <v>0</v>
          </cell>
        </row>
        <row r="258">
          <cell r="B258">
            <v>7702050101020</v>
          </cell>
          <cell r="D258">
            <v>1953750000</v>
          </cell>
          <cell r="E258">
            <v>0</v>
          </cell>
          <cell r="F258">
            <v>1953750000</v>
          </cell>
          <cell r="G258">
            <v>0</v>
          </cell>
        </row>
        <row r="259">
          <cell r="B259">
            <v>7702050101110</v>
          </cell>
          <cell r="D259">
            <v>882499999</v>
          </cell>
          <cell r="E259">
            <v>30000001</v>
          </cell>
          <cell r="F259">
            <v>852499998</v>
          </cell>
          <cell r="G259">
            <v>0</v>
          </cell>
        </row>
        <row r="260">
          <cell r="B260">
            <v>7702050101120</v>
          </cell>
          <cell r="D260">
            <v>408750000</v>
          </cell>
          <cell r="E260">
            <v>0</v>
          </cell>
          <cell r="F260">
            <v>408750000</v>
          </cell>
          <cell r="G260">
            <v>0</v>
          </cell>
        </row>
        <row r="261">
          <cell r="B261">
            <v>7702050101130</v>
          </cell>
          <cell r="D261">
            <v>55833333</v>
          </cell>
          <cell r="E261">
            <v>55833333</v>
          </cell>
          <cell r="F261">
            <v>0</v>
          </cell>
          <cell r="G261">
            <v>0</v>
          </cell>
        </row>
        <row r="262">
          <cell r="B262">
            <v>7702050201000</v>
          </cell>
          <cell r="D262">
            <v>10000000000</v>
          </cell>
          <cell r="E262">
            <v>0</v>
          </cell>
          <cell r="F262">
            <v>10000000000</v>
          </cell>
          <cell r="G262">
            <v>0</v>
          </cell>
        </row>
        <row r="263">
          <cell r="B263">
            <v>7702050201100</v>
          </cell>
          <cell r="D263">
            <v>2800000000</v>
          </cell>
          <cell r="E263">
            <v>0</v>
          </cell>
          <cell r="F263">
            <v>2800000000</v>
          </cell>
          <cell r="G263">
            <v>0</v>
          </cell>
        </row>
        <row r="264">
          <cell r="B264">
            <v>7702080101000</v>
          </cell>
          <cell r="D264">
            <v>1000000</v>
          </cell>
          <cell r="E264">
            <v>0</v>
          </cell>
          <cell r="F264">
            <v>1000000</v>
          </cell>
          <cell r="G264">
            <v>0</v>
          </cell>
        </row>
        <row r="265">
          <cell r="B265">
            <v>7702080101001</v>
          </cell>
          <cell r="D265">
            <v>4736000000</v>
          </cell>
          <cell r="E265">
            <v>0</v>
          </cell>
          <cell r="F265">
            <v>4736000000</v>
          </cell>
          <cell r="G265">
            <v>0</v>
          </cell>
        </row>
        <row r="266">
          <cell r="B266">
            <v>7702110101010</v>
          </cell>
          <cell r="D266">
            <v>3751923346</v>
          </cell>
          <cell r="E266">
            <v>0</v>
          </cell>
          <cell r="F266">
            <v>3751923346</v>
          </cell>
          <cell r="G266">
            <v>0</v>
          </cell>
        </row>
        <row r="267">
          <cell r="B267">
            <v>7702110101100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B268">
            <v>7702110101110</v>
          </cell>
          <cell r="D268">
            <v>2690823254</v>
          </cell>
          <cell r="E268">
            <v>0</v>
          </cell>
          <cell r="F268">
            <v>2690823254</v>
          </cell>
          <cell r="G268">
            <v>0</v>
          </cell>
        </row>
        <row r="269">
          <cell r="B269">
            <v>7702110101120</v>
          </cell>
          <cell r="D269">
            <v>2317400860</v>
          </cell>
          <cell r="E269">
            <v>0</v>
          </cell>
          <cell r="F269">
            <v>2317400860</v>
          </cell>
          <cell r="G269">
            <v>0</v>
          </cell>
        </row>
        <row r="270">
          <cell r="B270">
            <v>7702110101130</v>
          </cell>
          <cell r="D270">
            <v>10456550528</v>
          </cell>
          <cell r="E270">
            <v>0</v>
          </cell>
          <cell r="F270">
            <v>10456550528</v>
          </cell>
          <cell r="G270">
            <v>0</v>
          </cell>
        </row>
        <row r="271">
          <cell r="B271">
            <v>7702110101140</v>
          </cell>
          <cell r="D271">
            <v>30625702488</v>
          </cell>
          <cell r="E271">
            <v>0</v>
          </cell>
          <cell r="F271">
            <v>30625702488</v>
          </cell>
          <cell r="G271">
            <v>0</v>
          </cell>
        </row>
        <row r="272">
          <cell r="B272">
            <v>7702110101220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B273">
            <v>7702110101300</v>
          </cell>
          <cell r="D273">
            <v>719382731</v>
          </cell>
          <cell r="E273">
            <v>0</v>
          </cell>
          <cell r="F273">
            <v>719382731</v>
          </cell>
          <cell r="G273">
            <v>0</v>
          </cell>
        </row>
        <row r="274">
          <cell r="B274">
            <v>7702120101010</v>
          </cell>
          <cell r="D274">
            <v>1983857397</v>
          </cell>
          <cell r="E274">
            <v>0</v>
          </cell>
          <cell r="F274">
            <v>1983857397</v>
          </cell>
          <cell r="G274">
            <v>0</v>
          </cell>
        </row>
        <row r="275">
          <cell r="B275">
            <v>7702120101100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B276">
            <v>7702120101110</v>
          </cell>
          <cell r="D276">
            <v>21903329600</v>
          </cell>
          <cell r="E276">
            <v>0</v>
          </cell>
          <cell r="F276">
            <v>21903329600</v>
          </cell>
          <cell r="G276">
            <v>0</v>
          </cell>
        </row>
        <row r="277">
          <cell r="B277">
            <v>7702120101120</v>
          </cell>
          <cell r="D277">
            <v>1047353356</v>
          </cell>
          <cell r="E277">
            <v>0</v>
          </cell>
          <cell r="F277">
            <v>1047353356</v>
          </cell>
          <cell r="G277">
            <v>0</v>
          </cell>
        </row>
        <row r="278">
          <cell r="B278">
            <v>7702120101130</v>
          </cell>
          <cell r="D278">
            <v>1503510363</v>
          </cell>
          <cell r="E278">
            <v>0</v>
          </cell>
          <cell r="F278">
            <v>1503510363</v>
          </cell>
          <cell r="G278">
            <v>0</v>
          </cell>
        </row>
        <row r="279">
          <cell r="B279">
            <v>7702120101140</v>
          </cell>
          <cell r="D279">
            <v>13341969683</v>
          </cell>
          <cell r="E279">
            <v>0</v>
          </cell>
          <cell r="F279">
            <v>13341969683</v>
          </cell>
          <cell r="G279">
            <v>0</v>
          </cell>
        </row>
        <row r="280">
          <cell r="B280">
            <v>7702120101220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B281">
            <v>7702120101300</v>
          </cell>
          <cell r="D281">
            <v>6885417283</v>
          </cell>
          <cell r="E281">
            <v>0</v>
          </cell>
          <cell r="F281">
            <v>6885417283</v>
          </cell>
          <cell r="G281">
            <v>0</v>
          </cell>
        </row>
        <row r="282">
          <cell r="B282">
            <v>7702190101120</v>
          </cell>
          <cell r="D282">
            <v>25230714</v>
          </cell>
          <cell r="E282">
            <v>0</v>
          </cell>
          <cell r="F282">
            <v>25230714</v>
          </cell>
          <cell r="G282">
            <v>0</v>
          </cell>
        </row>
        <row r="283">
          <cell r="B283">
            <v>7702190201000</v>
          </cell>
          <cell r="D283">
            <v>556784963</v>
          </cell>
          <cell r="E283">
            <v>0</v>
          </cell>
          <cell r="F283">
            <v>556784963</v>
          </cell>
          <cell r="G283">
            <v>0</v>
          </cell>
        </row>
        <row r="284">
          <cell r="B284">
            <v>7702190201001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B285">
            <v>7702190201010</v>
          </cell>
          <cell r="D285">
            <v>70937334</v>
          </cell>
          <cell r="E285">
            <v>0</v>
          </cell>
          <cell r="F285">
            <v>70937334</v>
          </cell>
          <cell r="G285">
            <v>0</v>
          </cell>
        </row>
        <row r="286">
          <cell r="B286">
            <v>7702190201020</v>
          </cell>
          <cell r="D286">
            <v>23390342</v>
          </cell>
          <cell r="E286">
            <v>0</v>
          </cell>
          <cell r="F286">
            <v>23390342</v>
          </cell>
          <cell r="G286">
            <v>0</v>
          </cell>
        </row>
        <row r="287">
          <cell r="B287">
            <v>7702190201100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B288">
            <v>7702190201110</v>
          </cell>
          <cell r="D288">
            <v>18573944</v>
          </cell>
          <cell r="E288">
            <v>0</v>
          </cell>
          <cell r="F288">
            <v>18573944</v>
          </cell>
          <cell r="G288">
            <v>0</v>
          </cell>
        </row>
        <row r="289">
          <cell r="B289">
            <v>7702190201120</v>
          </cell>
          <cell r="D289">
            <v>119403923</v>
          </cell>
          <cell r="E289">
            <v>0</v>
          </cell>
          <cell r="F289">
            <v>119403923</v>
          </cell>
          <cell r="G289">
            <v>0</v>
          </cell>
        </row>
        <row r="290">
          <cell r="B290">
            <v>7702190201130</v>
          </cell>
          <cell r="D290">
            <v>19608829</v>
          </cell>
          <cell r="E290">
            <v>0</v>
          </cell>
          <cell r="F290">
            <v>19608829</v>
          </cell>
          <cell r="G290">
            <v>0</v>
          </cell>
        </row>
        <row r="291">
          <cell r="B291">
            <v>7702190201140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B292">
            <v>7702190301110</v>
          </cell>
          <cell r="D292">
            <v>450000</v>
          </cell>
          <cell r="E292">
            <v>0</v>
          </cell>
          <cell r="F292">
            <v>450000</v>
          </cell>
          <cell r="G292">
            <v>0</v>
          </cell>
        </row>
        <row r="293">
          <cell r="B293">
            <v>7702210101000</v>
          </cell>
          <cell r="D293">
            <v>525181362</v>
          </cell>
          <cell r="E293">
            <v>0</v>
          </cell>
          <cell r="F293">
            <v>525181362</v>
          </cell>
          <cell r="G293">
            <v>0</v>
          </cell>
        </row>
        <row r="294">
          <cell r="B294">
            <v>7702210101010</v>
          </cell>
          <cell r="D294">
            <v>909612542</v>
          </cell>
          <cell r="E294">
            <v>0</v>
          </cell>
          <cell r="F294">
            <v>909612542</v>
          </cell>
          <cell r="G294">
            <v>0</v>
          </cell>
        </row>
        <row r="295">
          <cell r="B295">
            <v>7702210101020</v>
          </cell>
          <cell r="D295">
            <v>356635598</v>
          </cell>
          <cell r="E295">
            <v>0</v>
          </cell>
          <cell r="F295">
            <v>356635598</v>
          </cell>
          <cell r="G295">
            <v>0</v>
          </cell>
        </row>
        <row r="296">
          <cell r="B296">
            <v>7702210101100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B297">
            <v>7702210101110</v>
          </cell>
          <cell r="D297">
            <v>1844173935</v>
          </cell>
          <cell r="E297">
            <v>0</v>
          </cell>
          <cell r="F297">
            <v>1844173935</v>
          </cell>
          <cell r="G297">
            <v>0</v>
          </cell>
        </row>
        <row r="298">
          <cell r="B298">
            <v>7702210101120</v>
          </cell>
          <cell r="D298">
            <v>535126157</v>
          </cell>
          <cell r="E298">
            <v>0</v>
          </cell>
          <cell r="F298">
            <v>535126157</v>
          </cell>
          <cell r="G298">
            <v>0</v>
          </cell>
        </row>
        <row r="299">
          <cell r="B299">
            <v>7702210101130</v>
          </cell>
          <cell r="D299">
            <v>737221835</v>
          </cell>
          <cell r="E299">
            <v>0</v>
          </cell>
          <cell r="F299">
            <v>737221835</v>
          </cell>
          <cell r="G299">
            <v>0</v>
          </cell>
        </row>
        <row r="300">
          <cell r="B300">
            <v>7702210101140</v>
          </cell>
          <cell r="D300">
            <v>27340677</v>
          </cell>
          <cell r="E300">
            <v>0</v>
          </cell>
          <cell r="F300">
            <v>27340677</v>
          </cell>
          <cell r="G300">
            <v>0</v>
          </cell>
        </row>
        <row r="301">
          <cell r="B301">
            <v>7702210101220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B302">
            <v>7702230101010</v>
          </cell>
          <cell r="D302">
            <v>162241380</v>
          </cell>
          <cell r="E302">
            <v>0</v>
          </cell>
          <cell r="F302">
            <v>162241380</v>
          </cell>
          <cell r="G302">
            <v>0</v>
          </cell>
        </row>
        <row r="303">
          <cell r="B303">
            <v>7702230101100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B304">
            <v>7702230101140</v>
          </cell>
          <cell r="D304">
            <v>3605364</v>
          </cell>
          <cell r="E304">
            <v>0</v>
          </cell>
          <cell r="F304">
            <v>3605364</v>
          </cell>
          <cell r="G304">
            <v>0</v>
          </cell>
        </row>
        <row r="305">
          <cell r="B305">
            <v>7702240101000</v>
          </cell>
          <cell r="D305">
            <v>1035657500</v>
          </cell>
          <cell r="E305">
            <v>0</v>
          </cell>
          <cell r="F305">
            <v>1035657500</v>
          </cell>
          <cell r="G305">
            <v>0</v>
          </cell>
        </row>
        <row r="306">
          <cell r="B306">
            <v>7702240101010</v>
          </cell>
          <cell r="D306">
            <v>564513329</v>
          </cell>
          <cell r="E306">
            <v>0</v>
          </cell>
          <cell r="F306">
            <v>564513329</v>
          </cell>
          <cell r="G306">
            <v>0</v>
          </cell>
        </row>
        <row r="307">
          <cell r="B307">
            <v>7702240101020</v>
          </cell>
          <cell r="D307">
            <v>468900000</v>
          </cell>
          <cell r="E307">
            <v>0</v>
          </cell>
          <cell r="F307">
            <v>468900000</v>
          </cell>
          <cell r="G307">
            <v>0</v>
          </cell>
        </row>
        <row r="308">
          <cell r="B308">
            <v>7702240101100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B309">
            <v>7702240101110</v>
          </cell>
          <cell r="D309">
            <v>1611993999</v>
          </cell>
          <cell r="E309">
            <v>0</v>
          </cell>
          <cell r="F309">
            <v>1611993999</v>
          </cell>
          <cell r="G309">
            <v>0</v>
          </cell>
        </row>
        <row r="310">
          <cell r="B310">
            <v>7702240101120</v>
          </cell>
          <cell r="D310">
            <v>424665000</v>
          </cell>
          <cell r="E310">
            <v>0</v>
          </cell>
          <cell r="F310">
            <v>424665000</v>
          </cell>
          <cell r="G310">
            <v>0</v>
          </cell>
        </row>
        <row r="311">
          <cell r="B311">
            <v>7702240101130</v>
          </cell>
          <cell r="D311">
            <v>816930000</v>
          </cell>
          <cell r="E311">
            <v>0</v>
          </cell>
          <cell r="F311">
            <v>816930000</v>
          </cell>
          <cell r="G311">
            <v>0</v>
          </cell>
        </row>
        <row r="312">
          <cell r="B312">
            <v>7702240101140</v>
          </cell>
          <cell r="D312">
            <v>10300000</v>
          </cell>
          <cell r="E312">
            <v>0</v>
          </cell>
          <cell r="F312">
            <v>10300000</v>
          </cell>
          <cell r="G312">
            <v>0</v>
          </cell>
        </row>
        <row r="313">
          <cell r="B313">
            <v>7702240101220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B314">
            <v>7702310101000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B315">
            <v>7702310101010</v>
          </cell>
          <cell r="D315">
            <v>306521740</v>
          </cell>
          <cell r="E315">
            <v>0</v>
          </cell>
          <cell r="F315">
            <v>306521740</v>
          </cell>
          <cell r="G315">
            <v>0</v>
          </cell>
        </row>
        <row r="316">
          <cell r="B316">
            <v>7702310101020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B317">
            <v>7702310101100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B318">
            <v>7702310101110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B319">
            <v>7702310101120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B320">
            <v>7702310101130</v>
          </cell>
          <cell r="D320">
            <v>14800000</v>
          </cell>
          <cell r="E320">
            <v>0</v>
          </cell>
          <cell r="F320">
            <v>14800000</v>
          </cell>
          <cell r="G320">
            <v>0</v>
          </cell>
        </row>
        <row r="321">
          <cell r="B321">
            <v>7702320101000</v>
          </cell>
          <cell r="D321">
            <v>1225159339</v>
          </cell>
          <cell r="E321">
            <v>0</v>
          </cell>
          <cell r="F321">
            <v>1225159339</v>
          </cell>
          <cell r="G321">
            <v>0</v>
          </cell>
        </row>
        <row r="322">
          <cell r="B322">
            <v>7702320101010</v>
          </cell>
          <cell r="D322">
            <v>977188639</v>
          </cell>
          <cell r="E322">
            <v>0</v>
          </cell>
          <cell r="F322">
            <v>977188639</v>
          </cell>
          <cell r="G322">
            <v>0</v>
          </cell>
        </row>
        <row r="323">
          <cell r="B323">
            <v>7702320101020</v>
          </cell>
          <cell r="D323">
            <v>293421207</v>
          </cell>
          <cell r="E323">
            <v>0</v>
          </cell>
          <cell r="F323">
            <v>293421207</v>
          </cell>
          <cell r="G323">
            <v>0</v>
          </cell>
        </row>
        <row r="324">
          <cell r="B324">
            <v>7702320101100</v>
          </cell>
          <cell r="D324">
            <v>226456192</v>
          </cell>
          <cell r="E324">
            <v>0</v>
          </cell>
          <cell r="F324">
            <v>226456192</v>
          </cell>
          <cell r="G324">
            <v>0</v>
          </cell>
        </row>
        <row r="325">
          <cell r="B325">
            <v>7702320101110</v>
          </cell>
          <cell r="D325">
            <v>2037704847</v>
          </cell>
          <cell r="E325">
            <v>0</v>
          </cell>
          <cell r="F325">
            <v>2037704847</v>
          </cell>
          <cell r="G325">
            <v>0</v>
          </cell>
        </row>
        <row r="326">
          <cell r="B326">
            <v>7702320101120</v>
          </cell>
          <cell r="D326">
            <v>458660325</v>
          </cell>
          <cell r="E326">
            <v>0</v>
          </cell>
          <cell r="F326">
            <v>458660325</v>
          </cell>
          <cell r="G326">
            <v>0</v>
          </cell>
        </row>
        <row r="327">
          <cell r="B327">
            <v>7702320101130</v>
          </cell>
          <cell r="D327">
            <v>787639965</v>
          </cell>
          <cell r="E327">
            <v>0</v>
          </cell>
          <cell r="F327">
            <v>787639965</v>
          </cell>
          <cell r="G327">
            <v>0</v>
          </cell>
        </row>
        <row r="328">
          <cell r="B328">
            <v>7702320101150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B329">
            <v>7702330101000</v>
          </cell>
          <cell r="D329">
            <v>54462998</v>
          </cell>
          <cell r="E329">
            <v>0</v>
          </cell>
          <cell r="F329">
            <v>54462998</v>
          </cell>
          <cell r="G329">
            <v>0</v>
          </cell>
        </row>
        <row r="330">
          <cell r="B330">
            <v>7702330101010</v>
          </cell>
          <cell r="D330">
            <v>54462992</v>
          </cell>
          <cell r="E330">
            <v>0</v>
          </cell>
          <cell r="F330">
            <v>54462992</v>
          </cell>
          <cell r="G330">
            <v>0</v>
          </cell>
        </row>
        <row r="331">
          <cell r="B331">
            <v>7702330101020</v>
          </cell>
          <cell r="D331">
            <v>54462992</v>
          </cell>
          <cell r="E331">
            <v>0</v>
          </cell>
          <cell r="F331">
            <v>54462992</v>
          </cell>
          <cell r="G331">
            <v>0</v>
          </cell>
        </row>
        <row r="332">
          <cell r="B332">
            <v>7702330101100</v>
          </cell>
          <cell r="D332">
            <v>54462995</v>
          </cell>
          <cell r="E332">
            <v>0</v>
          </cell>
          <cell r="F332">
            <v>54462995</v>
          </cell>
          <cell r="G332">
            <v>0</v>
          </cell>
        </row>
        <row r="333">
          <cell r="B333">
            <v>7702330101110</v>
          </cell>
          <cell r="D333">
            <v>103962995</v>
          </cell>
          <cell r="E333">
            <v>0</v>
          </cell>
          <cell r="F333">
            <v>103962995</v>
          </cell>
          <cell r="G333">
            <v>0</v>
          </cell>
        </row>
        <row r="334">
          <cell r="B334">
            <v>7702330101120</v>
          </cell>
          <cell r="D334">
            <v>10970149</v>
          </cell>
          <cell r="E334">
            <v>0</v>
          </cell>
          <cell r="F334">
            <v>10970149</v>
          </cell>
          <cell r="G334">
            <v>0</v>
          </cell>
        </row>
        <row r="335">
          <cell r="B335">
            <v>7702330101130</v>
          </cell>
          <cell r="D335">
            <v>54462994</v>
          </cell>
          <cell r="E335">
            <v>0</v>
          </cell>
          <cell r="F335">
            <v>54462994</v>
          </cell>
          <cell r="G335">
            <v>0</v>
          </cell>
        </row>
        <row r="336">
          <cell r="B336">
            <v>7702350101000</v>
          </cell>
          <cell r="D336">
            <v>291768418</v>
          </cell>
          <cell r="E336">
            <v>0</v>
          </cell>
          <cell r="F336">
            <v>291768418</v>
          </cell>
          <cell r="G336">
            <v>0</v>
          </cell>
        </row>
        <row r="337">
          <cell r="B337">
            <v>7702350101001</v>
          </cell>
          <cell r="D337">
            <v>17000000</v>
          </cell>
          <cell r="E337">
            <v>0</v>
          </cell>
          <cell r="F337">
            <v>17000000</v>
          </cell>
          <cell r="G337">
            <v>0</v>
          </cell>
        </row>
        <row r="338">
          <cell r="B338">
            <v>7702350101010</v>
          </cell>
          <cell r="D338">
            <v>1986775154</v>
          </cell>
          <cell r="E338">
            <v>240174963</v>
          </cell>
          <cell r="F338">
            <v>1746600191</v>
          </cell>
          <cell r="G338">
            <v>0</v>
          </cell>
        </row>
        <row r="339">
          <cell r="B339">
            <v>7702350101020</v>
          </cell>
          <cell r="D339">
            <v>866871201</v>
          </cell>
          <cell r="E339">
            <v>0</v>
          </cell>
          <cell r="F339">
            <v>866871201</v>
          </cell>
          <cell r="G339">
            <v>0</v>
          </cell>
        </row>
        <row r="340">
          <cell r="B340">
            <v>7702350101100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B341">
            <v>7702350101110</v>
          </cell>
          <cell r="D341">
            <v>1446100368</v>
          </cell>
          <cell r="E341">
            <v>0</v>
          </cell>
          <cell r="F341">
            <v>1446100368</v>
          </cell>
          <cell r="G341">
            <v>0</v>
          </cell>
        </row>
        <row r="342">
          <cell r="B342">
            <v>7702350101120</v>
          </cell>
          <cell r="D342">
            <v>477388497</v>
          </cell>
          <cell r="E342">
            <v>0</v>
          </cell>
          <cell r="F342">
            <v>477388497</v>
          </cell>
          <cell r="G342">
            <v>0</v>
          </cell>
        </row>
        <row r="343">
          <cell r="B343">
            <v>7702350101130</v>
          </cell>
          <cell r="D343">
            <v>116101092</v>
          </cell>
          <cell r="E343">
            <v>0</v>
          </cell>
          <cell r="F343">
            <v>116101092</v>
          </cell>
          <cell r="G343">
            <v>0</v>
          </cell>
        </row>
        <row r="344">
          <cell r="B344">
            <v>7702360101000</v>
          </cell>
          <cell r="D344">
            <v>688118565</v>
          </cell>
          <cell r="E344">
            <v>0</v>
          </cell>
          <cell r="F344">
            <v>688118565</v>
          </cell>
          <cell r="G344">
            <v>0</v>
          </cell>
        </row>
        <row r="345">
          <cell r="B345">
            <v>7702360101010</v>
          </cell>
          <cell r="D345">
            <v>366447359</v>
          </cell>
          <cell r="E345">
            <v>0</v>
          </cell>
          <cell r="F345">
            <v>366447359</v>
          </cell>
          <cell r="G345">
            <v>0</v>
          </cell>
        </row>
        <row r="346">
          <cell r="B346">
            <v>7702360101020</v>
          </cell>
          <cell r="D346">
            <v>296578027</v>
          </cell>
          <cell r="E346">
            <v>0</v>
          </cell>
          <cell r="F346">
            <v>296578027</v>
          </cell>
          <cell r="G346">
            <v>0</v>
          </cell>
        </row>
        <row r="347">
          <cell r="B347">
            <v>7702360101100</v>
          </cell>
          <cell r="D347">
            <v>80815848</v>
          </cell>
          <cell r="E347">
            <v>0</v>
          </cell>
          <cell r="F347">
            <v>80815848</v>
          </cell>
          <cell r="G347">
            <v>0</v>
          </cell>
        </row>
        <row r="348">
          <cell r="B348">
            <v>7702360101110</v>
          </cell>
          <cell r="D348">
            <v>1036294536</v>
          </cell>
          <cell r="E348">
            <v>0</v>
          </cell>
          <cell r="F348">
            <v>1036294536</v>
          </cell>
          <cell r="G348">
            <v>0</v>
          </cell>
        </row>
        <row r="349">
          <cell r="B349">
            <v>7702360101120</v>
          </cell>
          <cell r="D349">
            <v>338959789</v>
          </cell>
          <cell r="E349">
            <v>0</v>
          </cell>
          <cell r="F349">
            <v>338959789</v>
          </cell>
          <cell r="G349">
            <v>0</v>
          </cell>
        </row>
        <row r="350">
          <cell r="B350">
            <v>7702360101130</v>
          </cell>
          <cell r="D350">
            <v>452687462</v>
          </cell>
          <cell r="E350">
            <v>0</v>
          </cell>
          <cell r="F350">
            <v>452687462</v>
          </cell>
          <cell r="G350">
            <v>0</v>
          </cell>
        </row>
        <row r="351">
          <cell r="B351">
            <v>7702490101010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B352">
            <v>7703010101130</v>
          </cell>
          <cell r="D352">
            <v>15806090</v>
          </cell>
          <cell r="E352">
            <v>0</v>
          </cell>
          <cell r="F352">
            <v>15806090</v>
          </cell>
          <cell r="G352">
            <v>0</v>
          </cell>
        </row>
        <row r="353">
          <cell r="B353">
            <v>7703020101001</v>
          </cell>
          <cell r="D353">
            <v>216413400</v>
          </cell>
          <cell r="E353">
            <v>0</v>
          </cell>
          <cell r="F353">
            <v>216413400</v>
          </cell>
          <cell r="G353">
            <v>0</v>
          </cell>
        </row>
        <row r="354">
          <cell r="B354">
            <v>7703020101130</v>
          </cell>
          <cell r="D354">
            <v>112773800</v>
          </cell>
          <cell r="E354">
            <v>0</v>
          </cell>
          <cell r="F354">
            <v>112773800</v>
          </cell>
          <cell r="G354">
            <v>0</v>
          </cell>
        </row>
        <row r="355">
          <cell r="B355">
            <v>7703040101130</v>
          </cell>
          <cell r="D355">
            <v>11936477</v>
          </cell>
          <cell r="E355">
            <v>0</v>
          </cell>
          <cell r="F355">
            <v>11936477</v>
          </cell>
          <cell r="G355">
            <v>0</v>
          </cell>
        </row>
        <row r="356">
          <cell r="B356">
            <v>7703120101110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B357">
            <v>7703120101130</v>
          </cell>
          <cell r="D357">
            <v>30337078</v>
          </cell>
          <cell r="E357">
            <v>0</v>
          </cell>
          <cell r="F357">
            <v>30337078</v>
          </cell>
          <cell r="G357">
            <v>0</v>
          </cell>
        </row>
        <row r="358">
          <cell r="B358">
            <v>7703130101010</v>
          </cell>
          <cell r="D358">
            <v>162186570</v>
          </cell>
          <cell r="E358">
            <v>0</v>
          </cell>
          <cell r="F358">
            <v>162186570</v>
          </cell>
          <cell r="G358">
            <v>0</v>
          </cell>
        </row>
        <row r="359">
          <cell r="B359">
            <v>7703160101000</v>
          </cell>
          <cell r="D359">
            <v>743855071</v>
          </cell>
          <cell r="E359">
            <v>450000000</v>
          </cell>
          <cell r="F359">
            <v>293855071</v>
          </cell>
          <cell r="G359">
            <v>0</v>
          </cell>
        </row>
        <row r="360">
          <cell r="B360">
            <v>7703160101001</v>
          </cell>
          <cell r="D360">
            <v>644597404</v>
          </cell>
          <cell r="E360">
            <v>0</v>
          </cell>
          <cell r="F360">
            <v>644597404</v>
          </cell>
          <cell r="G360">
            <v>0</v>
          </cell>
        </row>
        <row r="361">
          <cell r="B361">
            <v>7703160101010</v>
          </cell>
          <cell r="D361">
            <v>178990453</v>
          </cell>
          <cell r="E361">
            <v>0</v>
          </cell>
          <cell r="F361">
            <v>178990453</v>
          </cell>
          <cell r="G361">
            <v>0</v>
          </cell>
        </row>
        <row r="362">
          <cell r="B362">
            <v>7703160101100</v>
          </cell>
          <cell r="D362">
            <v>44833333</v>
          </cell>
          <cell r="E362">
            <v>0</v>
          </cell>
          <cell r="F362">
            <v>44833333</v>
          </cell>
          <cell r="G362">
            <v>0</v>
          </cell>
        </row>
        <row r="363">
          <cell r="B363">
            <v>7703160101110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B364">
            <v>7703180101000</v>
          </cell>
          <cell r="D364">
            <v>6162975</v>
          </cell>
          <cell r="E364">
            <v>0</v>
          </cell>
          <cell r="F364">
            <v>6162975</v>
          </cell>
          <cell r="G364">
            <v>0</v>
          </cell>
        </row>
        <row r="365">
          <cell r="B365">
            <v>7703180101010</v>
          </cell>
          <cell r="D365">
            <v>6162975</v>
          </cell>
          <cell r="E365">
            <v>0</v>
          </cell>
          <cell r="F365">
            <v>6162975</v>
          </cell>
          <cell r="G365">
            <v>0</v>
          </cell>
        </row>
        <row r="366">
          <cell r="B366">
            <v>7703180101020</v>
          </cell>
          <cell r="D366">
            <v>6162975</v>
          </cell>
          <cell r="E366">
            <v>0</v>
          </cell>
          <cell r="F366">
            <v>6162975</v>
          </cell>
          <cell r="G366">
            <v>0</v>
          </cell>
        </row>
        <row r="367">
          <cell r="B367">
            <v>7703180101100</v>
          </cell>
          <cell r="D367">
            <v>6162975</v>
          </cell>
          <cell r="E367">
            <v>0</v>
          </cell>
          <cell r="F367">
            <v>6162975</v>
          </cell>
          <cell r="G367">
            <v>0</v>
          </cell>
        </row>
        <row r="368">
          <cell r="B368">
            <v>7703180101110</v>
          </cell>
          <cell r="D368">
            <v>6162975</v>
          </cell>
          <cell r="E368">
            <v>0</v>
          </cell>
          <cell r="F368">
            <v>6162975</v>
          </cell>
          <cell r="G368">
            <v>0</v>
          </cell>
        </row>
        <row r="369">
          <cell r="B369">
            <v>7703180101120</v>
          </cell>
          <cell r="D369">
            <v>101232225</v>
          </cell>
          <cell r="E369">
            <v>0</v>
          </cell>
          <cell r="F369">
            <v>101232225</v>
          </cell>
          <cell r="G369">
            <v>0</v>
          </cell>
        </row>
        <row r="370">
          <cell r="B370">
            <v>7703180101130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B371">
            <v>7703210101000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B372">
            <v>7703210101120</v>
          </cell>
          <cell r="D372">
            <v>9900792070</v>
          </cell>
          <cell r="E372">
            <v>0</v>
          </cell>
          <cell r="F372">
            <v>9900792070</v>
          </cell>
          <cell r="G372">
            <v>0</v>
          </cell>
        </row>
        <row r="373">
          <cell r="B373">
            <v>7703220101110</v>
          </cell>
          <cell r="D373">
            <v>6290989500</v>
          </cell>
          <cell r="E373">
            <v>0</v>
          </cell>
          <cell r="F373">
            <v>6290989500</v>
          </cell>
          <cell r="G373">
            <v>0</v>
          </cell>
        </row>
        <row r="374">
          <cell r="B374">
            <v>7703230101000</v>
          </cell>
          <cell r="D374">
            <v>15030900000</v>
          </cell>
          <cell r="E374">
            <v>0</v>
          </cell>
          <cell r="F374">
            <v>15030900000</v>
          </cell>
          <cell r="G374">
            <v>0</v>
          </cell>
        </row>
        <row r="375">
          <cell r="B375">
            <v>7703230101020</v>
          </cell>
          <cell r="D375">
            <v>1558273172</v>
          </cell>
          <cell r="E375">
            <v>0</v>
          </cell>
          <cell r="F375">
            <v>1558273172</v>
          </cell>
          <cell r="G375">
            <v>0</v>
          </cell>
        </row>
        <row r="376">
          <cell r="B376">
            <v>7703230101100</v>
          </cell>
          <cell r="D376">
            <v>1436397000</v>
          </cell>
          <cell r="E376">
            <v>0</v>
          </cell>
          <cell r="F376">
            <v>1436397000</v>
          </cell>
          <cell r="G376">
            <v>0</v>
          </cell>
        </row>
        <row r="377">
          <cell r="B377">
            <v>7703230101110</v>
          </cell>
          <cell r="D377">
            <v>6000000</v>
          </cell>
          <cell r="E377">
            <v>0</v>
          </cell>
          <cell r="F377">
            <v>6000000</v>
          </cell>
          <cell r="G377">
            <v>0</v>
          </cell>
        </row>
        <row r="378">
          <cell r="B378">
            <v>7703230101150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B379">
            <v>7703240101010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B380">
            <v>7703280101020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B381">
            <v>7703280101110</v>
          </cell>
          <cell r="D381">
            <v>444500000</v>
          </cell>
          <cell r="E381">
            <v>0</v>
          </cell>
          <cell r="F381">
            <v>444500000</v>
          </cell>
          <cell r="G381">
            <v>0</v>
          </cell>
        </row>
        <row r="382">
          <cell r="B382">
            <v>7703280101210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B383">
            <v>7703290101000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B384">
            <v>7703299901110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B385">
            <v>7703299901140</v>
          </cell>
          <cell r="D385">
            <v>43478261</v>
          </cell>
          <cell r="E385">
            <v>0</v>
          </cell>
          <cell r="F385">
            <v>43478261</v>
          </cell>
          <cell r="G385">
            <v>0</v>
          </cell>
        </row>
        <row r="386">
          <cell r="B386">
            <v>7703310101130</v>
          </cell>
          <cell r="D386">
            <v>61797753</v>
          </cell>
          <cell r="E386">
            <v>0</v>
          </cell>
          <cell r="F386">
            <v>61797753</v>
          </cell>
          <cell r="G386">
            <v>0</v>
          </cell>
        </row>
        <row r="387">
          <cell r="B387">
            <v>7703310101140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B388">
            <v>7703320101010</v>
          </cell>
          <cell r="D388">
            <v>269662924</v>
          </cell>
          <cell r="E388">
            <v>0</v>
          </cell>
          <cell r="F388">
            <v>269662924</v>
          </cell>
          <cell r="G388">
            <v>0</v>
          </cell>
        </row>
        <row r="389">
          <cell r="B389">
            <v>7703320101130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B390">
            <v>7703320101140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B391">
            <v>7704010101000</v>
          </cell>
          <cell r="D391">
            <v>207631303</v>
          </cell>
          <cell r="E391">
            <v>0</v>
          </cell>
          <cell r="F391">
            <v>207631303</v>
          </cell>
          <cell r="G391">
            <v>0</v>
          </cell>
        </row>
        <row r="392">
          <cell r="B392">
            <v>7704010101001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B393">
            <v>7704010101010</v>
          </cell>
          <cell r="D393">
            <v>538335799</v>
          </cell>
          <cell r="E393">
            <v>0</v>
          </cell>
          <cell r="F393">
            <v>538335799</v>
          </cell>
          <cell r="G393">
            <v>0</v>
          </cell>
        </row>
        <row r="394">
          <cell r="B394">
            <v>7704010101020</v>
          </cell>
          <cell r="D394">
            <v>207906520</v>
          </cell>
          <cell r="E394">
            <v>0</v>
          </cell>
          <cell r="F394">
            <v>207906520</v>
          </cell>
          <cell r="G394">
            <v>0</v>
          </cell>
        </row>
        <row r="395">
          <cell r="B395">
            <v>7704010101100</v>
          </cell>
          <cell r="D395">
            <v>65874652</v>
          </cell>
          <cell r="E395">
            <v>0</v>
          </cell>
          <cell r="F395">
            <v>65874652</v>
          </cell>
          <cell r="G395">
            <v>0</v>
          </cell>
        </row>
        <row r="396">
          <cell r="B396">
            <v>7704010101110</v>
          </cell>
          <cell r="D396">
            <v>456184781</v>
          </cell>
          <cell r="E396">
            <v>0</v>
          </cell>
          <cell r="F396">
            <v>456184781</v>
          </cell>
          <cell r="G396">
            <v>0</v>
          </cell>
        </row>
        <row r="397">
          <cell r="B397">
            <v>7704010101120</v>
          </cell>
          <cell r="D397">
            <v>413824348</v>
          </cell>
          <cell r="E397">
            <v>0</v>
          </cell>
          <cell r="F397">
            <v>413824348</v>
          </cell>
          <cell r="G397">
            <v>0</v>
          </cell>
        </row>
        <row r="398">
          <cell r="B398">
            <v>7704010101130</v>
          </cell>
          <cell r="D398">
            <v>270291303</v>
          </cell>
          <cell r="E398">
            <v>0</v>
          </cell>
          <cell r="F398">
            <v>270291303</v>
          </cell>
          <cell r="G398">
            <v>0</v>
          </cell>
        </row>
        <row r="399">
          <cell r="B399">
            <v>7704010101140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B400">
            <v>7704010101150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</row>
        <row r="401">
          <cell r="B401">
            <v>7704010101210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B402">
            <v>7704020101000</v>
          </cell>
          <cell r="D402">
            <v>557885951</v>
          </cell>
          <cell r="E402">
            <v>0</v>
          </cell>
          <cell r="F402">
            <v>557885951</v>
          </cell>
          <cell r="G402">
            <v>0</v>
          </cell>
        </row>
        <row r="403">
          <cell r="B403">
            <v>7704020101001</v>
          </cell>
          <cell r="D403">
            <v>95652174</v>
          </cell>
          <cell r="E403">
            <v>0</v>
          </cell>
          <cell r="F403">
            <v>95652174</v>
          </cell>
          <cell r="G403">
            <v>0</v>
          </cell>
        </row>
        <row r="404">
          <cell r="B404">
            <v>7704020101010</v>
          </cell>
          <cell r="D404">
            <v>443826086</v>
          </cell>
          <cell r="E404">
            <v>0</v>
          </cell>
          <cell r="F404">
            <v>443826086</v>
          </cell>
          <cell r="G404">
            <v>0</v>
          </cell>
        </row>
        <row r="405">
          <cell r="B405">
            <v>7704020101020</v>
          </cell>
          <cell r="D405">
            <v>375817391</v>
          </cell>
          <cell r="E405">
            <v>0</v>
          </cell>
          <cell r="F405">
            <v>375817391</v>
          </cell>
          <cell r="G405">
            <v>0</v>
          </cell>
        </row>
        <row r="406">
          <cell r="B406">
            <v>7704020101100</v>
          </cell>
          <cell r="D406">
            <v>93956522</v>
          </cell>
          <cell r="E406">
            <v>0</v>
          </cell>
          <cell r="F406">
            <v>93956522</v>
          </cell>
          <cell r="G406">
            <v>0</v>
          </cell>
        </row>
        <row r="407">
          <cell r="B407">
            <v>7704020101110</v>
          </cell>
          <cell r="D407">
            <v>287434782</v>
          </cell>
          <cell r="E407">
            <v>0</v>
          </cell>
          <cell r="F407">
            <v>287434782</v>
          </cell>
          <cell r="G407">
            <v>0</v>
          </cell>
        </row>
        <row r="408">
          <cell r="B408">
            <v>7704020101120</v>
          </cell>
          <cell r="D408">
            <v>728615112</v>
          </cell>
          <cell r="E408">
            <v>0</v>
          </cell>
          <cell r="F408">
            <v>728615112</v>
          </cell>
          <cell r="G408">
            <v>0</v>
          </cell>
        </row>
        <row r="409">
          <cell r="B409">
            <v>7704020101130</v>
          </cell>
          <cell r="D409">
            <v>201434782</v>
          </cell>
          <cell r="E409">
            <v>0</v>
          </cell>
          <cell r="F409">
            <v>201434782</v>
          </cell>
          <cell r="G409">
            <v>0</v>
          </cell>
        </row>
        <row r="410">
          <cell r="B410">
            <v>7704020101140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B411">
            <v>7704020101210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</row>
        <row r="412">
          <cell r="B412">
            <v>7704020201000</v>
          </cell>
          <cell r="D412">
            <v>62529743</v>
          </cell>
          <cell r="E412">
            <v>0</v>
          </cell>
          <cell r="F412">
            <v>62529743</v>
          </cell>
          <cell r="G412">
            <v>0</v>
          </cell>
        </row>
        <row r="413">
          <cell r="B413">
            <v>7704020201001</v>
          </cell>
          <cell r="D413">
            <v>145465013</v>
          </cell>
          <cell r="E413">
            <v>0</v>
          </cell>
          <cell r="F413">
            <v>145465013</v>
          </cell>
          <cell r="G413">
            <v>0</v>
          </cell>
        </row>
        <row r="414">
          <cell r="B414">
            <v>7704020201010</v>
          </cell>
          <cell r="D414">
            <v>399864324</v>
          </cell>
          <cell r="E414">
            <v>0</v>
          </cell>
          <cell r="F414">
            <v>399864324</v>
          </cell>
          <cell r="G414">
            <v>0</v>
          </cell>
        </row>
        <row r="415">
          <cell r="B415">
            <v>7704020201020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B416">
            <v>7704020201100</v>
          </cell>
          <cell r="D416">
            <v>96185804</v>
          </cell>
          <cell r="E416">
            <v>0</v>
          </cell>
          <cell r="F416">
            <v>96185804</v>
          </cell>
          <cell r="G416">
            <v>0</v>
          </cell>
        </row>
        <row r="417">
          <cell r="B417">
            <v>7704020201110</v>
          </cell>
          <cell r="D417">
            <v>47034700</v>
          </cell>
          <cell r="E417">
            <v>0</v>
          </cell>
          <cell r="F417">
            <v>47034700</v>
          </cell>
          <cell r="G417">
            <v>0</v>
          </cell>
        </row>
        <row r="418">
          <cell r="B418">
            <v>7704020201120</v>
          </cell>
          <cell r="D418">
            <v>163639564</v>
          </cell>
          <cell r="E418">
            <v>0</v>
          </cell>
          <cell r="F418">
            <v>163639564</v>
          </cell>
          <cell r="G418">
            <v>0</v>
          </cell>
        </row>
        <row r="419">
          <cell r="B419">
            <v>7704020201130</v>
          </cell>
          <cell r="D419">
            <v>22678261</v>
          </cell>
          <cell r="E419">
            <v>0</v>
          </cell>
          <cell r="F419">
            <v>22678261</v>
          </cell>
          <cell r="G419">
            <v>0</v>
          </cell>
        </row>
        <row r="420">
          <cell r="B420">
            <v>7704020201140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B421">
            <v>7704020201210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B422">
            <v>7704030101000</v>
          </cell>
          <cell r="D422">
            <v>535061263</v>
          </cell>
          <cell r="E422">
            <v>0</v>
          </cell>
          <cell r="F422">
            <v>535061263</v>
          </cell>
          <cell r="G422">
            <v>0</v>
          </cell>
        </row>
        <row r="423">
          <cell r="B423">
            <v>7704030101001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B424">
            <v>7704030101010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B425">
            <v>7704030101020</v>
          </cell>
          <cell r="D425">
            <v>199784031</v>
          </cell>
          <cell r="E425">
            <v>0</v>
          </cell>
          <cell r="F425">
            <v>199784031</v>
          </cell>
          <cell r="G425">
            <v>0</v>
          </cell>
        </row>
        <row r="426">
          <cell r="B426">
            <v>7704030101100</v>
          </cell>
          <cell r="D426">
            <v>773303622</v>
          </cell>
          <cell r="E426">
            <v>0</v>
          </cell>
          <cell r="F426">
            <v>773303622</v>
          </cell>
          <cell r="G426">
            <v>0</v>
          </cell>
        </row>
        <row r="427">
          <cell r="B427">
            <v>7704030101130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B428">
            <v>7704030101140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B429">
            <v>7704030101210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B430">
            <v>7704110101010</v>
          </cell>
          <cell r="D430">
            <v>109925000</v>
          </cell>
          <cell r="E430">
            <v>0</v>
          </cell>
          <cell r="F430">
            <v>109925000</v>
          </cell>
          <cell r="G430">
            <v>0</v>
          </cell>
        </row>
        <row r="431">
          <cell r="B431">
            <v>7704110101020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B432">
            <v>7704110101100</v>
          </cell>
          <cell r="D432">
            <v>10400000</v>
          </cell>
          <cell r="E432">
            <v>0</v>
          </cell>
          <cell r="F432">
            <v>10400000</v>
          </cell>
          <cell r="G432">
            <v>0</v>
          </cell>
        </row>
        <row r="433">
          <cell r="B433">
            <v>7704110101110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B434">
            <v>7704110101210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B435">
            <v>7704120101020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B436">
            <v>7704120101210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B437">
            <v>7704130101000</v>
          </cell>
          <cell r="D437">
            <v>1133225575</v>
          </cell>
          <cell r="E437">
            <v>0</v>
          </cell>
          <cell r="F437">
            <v>1133225575</v>
          </cell>
          <cell r="G437">
            <v>0</v>
          </cell>
        </row>
        <row r="438">
          <cell r="B438">
            <v>7704130101001</v>
          </cell>
          <cell r="D438">
            <v>78566086</v>
          </cell>
          <cell r="E438">
            <v>0</v>
          </cell>
          <cell r="F438">
            <v>78566086</v>
          </cell>
          <cell r="G438">
            <v>0</v>
          </cell>
        </row>
        <row r="439">
          <cell r="B439">
            <v>7704130101010</v>
          </cell>
          <cell r="D439">
            <v>2969545826</v>
          </cell>
          <cell r="E439">
            <v>0</v>
          </cell>
          <cell r="F439">
            <v>2969545826</v>
          </cell>
          <cell r="G439">
            <v>0</v>
          </cell>
        </row>
        <row r="440">
          <cell r="B440">
            <v>7704130101020</v>
          </cell>
          <cell r="D440">
            <v>230321451</v>
          </cell>
          <cell r="E440">
            <v>0</v>
          </cell>
          <cell r="F440">
            <v>230321451</v>
          </cell>
          <cell r="G440">
            <v>0</v>
          </cell>
        </row>
        <row r="441">
          <cell r="B441">
            <v>7704130101100</v>
          </cell>
          <cell r="D441">
            <v>225864492</v>
          </cell>
          <cell r="E441">
            <v>0</v>
          </cell>
          <cell r="F441">
            <v>225864492</v>
          </cell>
          <cell r="G441">
            <v>0</v>
          </cell>
        </row>
        <row r="442">
          <cell r="B442">
            <v>7704130101110</v>
          </cell>
          <cell r="D442">
            <v>232308472</v>
          </cell>
          <cell r="E442">
            <v>0</v>
          </cell>
          <cell r="F442">
            <v>232308472</v>
          </cell>
          <cell r="G442">
            <v>0</v>
          </cell>
        </row>
        <row r="443">
          <cell r="B443">
            <v>7704130101120</v>
          </cell>
          <cell r="D443">
            <v>164763913</v>
          </cell>
          <cell r="E443">
            <v>0</v>
          </cell>
          <cell r="F443">
            <v>164763913</v>
          </cell>
          <cell r="G443">
            <v>0</v>
          </cell>
        </row>
        <row r="444">
          <cell r="B444">
            <v>7704130101130</v>
          </cell>
          <cell r="D444">
            <v>517528844</v>
          </cell>
          <cell r="E444">
            <v>0</v>
          </cell>
          <cell r="F444">
            <v>517528844</v>
          </cell>
          <cell r="G444">
            <v>0</v>
          </cell>
        </row>
        <row r="445">
          <cell r="B445">
            <v>7704130101140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B446">
            <v>7704130101210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B447">
            <v>7704140101000</v>
          </cell>
          <cell r="D447">
            <v>194499238</v>
          </cell>
          <cell r="E447">
            <v>25478261</v>
          </cell>
          <cell r="F447">
            <v>169020977</v>
          </cell>
          <cell r="G447">
            <v>0</v>
          </cell>
        </row>
        <row r="448">
          <cell r="B448">
            <v>7704140101010</v>
          </cell>
          <cell r="D448">
            <v>94928365</v>
          </cell>
          <cell r="E448">
            <v>0</v>
          </cell>
          <cell r="F448">
            <v>94928365</v>
          </cell>
          <cell r="G448">
            <v>0</v>
          </cell>
        </row>
        <row r="449">
          <cell r="B449">
            <v>7704140101020</v>
          </cell>
          <cell r="D449">
            <v>79812267</v>
          </cell>
          <cell r="E449">
            <v>0</v>
          </cell>
          <cell r="F449">
            <v>79812267</v>
          </cell>
          <cell r="G449">
            <v>0</v>
          </cell>
        </row>
        <row r="450">
          <cell r="B450">
            <v>7704140101100</v>
          </cell>
          <cell r="D450">
            <v>67314486</v>
          </cell>
          <cell r="E450">
            <v>0</v>
          </cell>
          <cell r="F450">
            <v>67314486</v>
          </cell>
          <cell r="G450">
            <v>0</v>
          </cell>
        </row>
        <row r="451">
          <cell r="B451">
            <v>7704140101110</v>
          </cell>
          <cell r="D451">
            <v>290713909</v>
          </cell>
          <cell r="E451">
            <v>0</v>
          </cell>
          <cell r="F451">
            <v>290713909</v>
          </cell>
          <cell r="G451">
            <v>0</v>
          </cell>
        </row>
        <row r="452">
          <cell r="B452">
            <v>7704140101120</v>
          </cell>
          <cell r="D452">
            <v>41875802</v>
          </cell>
          <cell r="E452">
            <v>0</v>
          </cell>
          <cell r="F452">
            <v>41875802</v>
          </cell>
          <cell r="G452">
            <v>0</v>
          </cell>
        </row>
        <row r="453">
          <cell r="B453">
            <v>7704140101130</v>
          </cell>
          <cell r="D453">
            <v>351341955</v>
          </cell>
          <cell r="E453">
            <v>0</v>
          </cell>
          <cell r="F453">
            <v>351341955</v>
          </cell>
          <cell r="G453">
            <v>0</v>
          </cell>
        </row>
        <row r="454">
          <cell r="B454">
            <v>7704140101140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B455">
            <v>7704210101010</v>
          </cell>
          <cell r="D455">
            <v>458000000</v>
          </cell>
          <cell r="E455">
            <v>0</v>
          </cell>
          <cell r="F455">
            <v>458000000</v>
          </cell>
          <cell r="G455">
            <v>0</v>
          </cell>
        </row>
        <row r="456">
          <cell r="B456">
            <v>7704210101020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B457">
            <v>7704210101110</v>
          </cell>
          <cell r="D457">
            <v>4005000000</v>
          </cell>
          <cell r="E457">
            <v>0</v>
          </cell>
          <cell r="F457">
            <v>4005000000</v>
          </cell>
          <cell r="G457">
            <v>0</v>
          </cell>
        </row>
        <row r="458">
          <cell r="B458">
            <v>7704210101210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B459">
            <v>7704220101000</v>
          </cell>
          <cell r="D459">
            <v>5175815500</v>
          </cell>
          <cell r="E459">
            <v>0</v>
          </cell>
          <cell r="F459">
            <v>5175815500</v>
          </cell>
          <cell r="G459">
            <v>0</v>
          </cell>
        </row>
        <row r="460">
          <cell r="B460">
            <v>7704220101001</v>
          </cell>
          <cell r="D460">
            <v>1054601390</v>
          </cell>
          <cell r="E460">
            <v>136792500</v>
          </cell>
          <cell r="F460">
            <v>917808890</v>
          </cell>
          <cell r="G460">
            <v>0</v>
          </cell>
        </row>
        <row r="461">
          <cell r="B461">
            <v>7704220101010</v>
          </cell>
          <cell r="D461">
            <v>591060000</v>
          </cell>
          <cell r="E461">
            <v>0</v>
          </cell>
          <cell r="F461">
            <v>591060000</v>
          </cell>
          <cell r="G461">
            <v>0</v>
          </cell>
        </row>
        <row r="462">
          <cell r="B462">
            <v>7704220101110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B463">
            <v>7704230101000</v>
          </cell>
          <cell r="D463">
            <v>1090000000</v>
          </cell>
          <cell r="E463">
            <v>0</v>
          </cell>
          <cell r="F463">
            <v>1090000000</v>
          </cell>
          <cell r="G463">
            <v>0</v>
          </cell>
        </row>
        <row r="464">
          <cell r="B464">
            <v>7704230101010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B465">
            <v>7704230101020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B466">
            <v>7704230101100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B467">
            <v>7704230101110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B468">
            <v>7704230101210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B469">
            <v>7704270101000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B470">
            <v>7704270101020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B471">
            <v>7704270101210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</row>
        <row r="472">
          <cell r="B472">
            <v>7704280101000</v>
          </cell>
          <cell r="D472">
            <v>275000000</v>
          </cell>
          <cell r="E472">
            <v>0</v>
          </cell>
          <cell r="F472">
            <v>275000000</v>
          </cell>
          <cell r="G472">
            <v>0</v>
          </cell>
        </row>
        <row r="473">
          <cell r="B473">
            <v>7704280101010</v>
          </cell>
          <cell r="D473">
            <v>296979166</v>
          </cell>
          <cell r="E473">
            <v>0</v>
          </cell>
          <cell r="F473">
            <v>296979166</v>
          </cell>
          <cell r="G473">
            <v>0</v>
          </cell>
        </row>
        <row r="474">
          <cell r="B474">
            <v>7704280101020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B475">
            <v>7704280101110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B476">
            <v>7704280101120</v>
          </cell>
          <cell r="D476">
            <v>13826087</v>
          </cell>
          <cell r="E476">
            <v>0</v>
          </cell>
          <cell r="F476">
            <v>13826087</v>
          </cell>
          <cell r="G476">
            <v>0</v>
          </cell>
        </row>
        <row r="477">
          <cell r="B477">
            <v>7704280101130</v>
          </cell>
          <cell r="D477">
            <v>21000000</v>
          </cell>
          <cell r="E477">
            <v>0</v>
          </cell>
          <cell r="F477">
            <v>21000000</v>
          </cell>
          <cell r="G477">
            <v>0</v>
          </cell>
        </row>
        <row r="478">
          <cell r="B478">
            <v>7704280101140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B479">
            <v>7704280101210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B480">
            <v>7704290101000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B481">
            <v>7704290101020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B482">
            <v>7704290101210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B483">
            <v>7704310101000</v>
          </cell>
          <cell r="D483">
            <v>27650961</v>
          </cell>
          <cell r="E483">
            <v>0</v>
          </cell>
          <cell r="F483">
            <v>27650961</v>
          </cell>
          <cell r="G483">
            <v>0</v>
          </cell>
        </row>
        <row r="484">
          <cell r="B484">
            <v>7704310101020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B485">
            <v>7704310101110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B486">
            <v>7704310101210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B487">
            <v>7704320101000</v>
          </cell>
          <cell r="D487">
            <v>121785000</v>
          </cell>
          <cell r="E487">
            <v>0</v>
          </cell>
          <cell r="F487">
            <v>121785000</v>
          </cell>
          <cell r="G487">
            <v>0</v>
          </cell>
        </row>
        <row r="488">
          <cell r="B488">
            <v>7704320101010</v>
          </cell>
          <cell r="D488">
            <v>46920000</v>
          </cell>
          <cell r="E488">
            <v>0</v>
          </cell>
          <cell r="F488">
            <v>46920000</v>
          </cell>
          <cell r="G488">
            <v>0</v>
          </cell>
        </row>
        <row r="489">
          <cell r="B489">
            <v>7704320101020</v>
          </cell>
          <cell r="D489">
            <v>46920000</v>
          </cell>
          <cell r="E489">
            <v>0</v>
          </cell>
          <cell r="F489">
            <v>46920000</v>
          </cell>
          <cell r="G489">
            <v>0</v>
          </cell>
        </row>
        <row r="490">
          <cell r="B490">
            <v>7704320101100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B491">
            <v>7704320101110</v>
          </cell>
          <cell r="D491">
            <v>95910000</v>
          </cell>
          <cell r="E491">
            <v>0</v>
          </cell>
          <cell r="F491">
            <v>95910000</v>
          </cell>
          <cell r="G491">
            <v>0</v>
          </cell>
        </row>
        <row r="492">
          <cell r="B492">
            <v>7704320101130</v>
          </cell>
          <cell r="D492">
            <v>112240000</v>
          </cell>
          <cell r="E492">
            <v>0</v>
          </cell>
          <cell r="F492">
            <v>112240000</v>
          </cell>
          <cell r="G492">
            <v>0</v>
          </cell>
        </row>
        <row r="493">
          <cell r="B493">
            <v>7704330101110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B494">
            <v>7704330201000</v>
          </cell>
          <cell r="D494">
            <v>776015100</v>
          </cell>
          <cell r="E494">
            <v>0</v>
          </cell>
          <cell r="F494">
            <v>776015100</v>
          </cell>
          <cell r="G494">
            <v>0</v>
          </cell>
        </row>
        <row r="495">
          <cell r="B495">
            <v>7704330201001</v>
          </cell>
          <cell r="D495">
            <v>1156202713</v>
          </cell>
          <cell r="E495">
            <v>0</v>
          </cell>
          <cell r="F495">
            <v>1156202713</v>
          </cell>
          <cell r="G495">
            <v>0</v>
          </cell>
        </row>
        <row r="496">
          <cell r="B496">
            <v>7704340101110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B497">
            <v>7704390101000</v>
          </cell>
          <cell r="D497">
            <v>204685670</v>
          </cell>
          <cell r="E497">
            <v>0</v>
          </cell>
          <cell r="F497">
            <v>204685670</v>
          </cell>
          <cell r="G497">
            <v>0</v>
          </cell>
        </row>
        <row r="498">
          <cell r="B498">
            <v>7704390101010</v>
          </cell>
          <cell r="D498">
            <v>126096488</v>
          </cell>
          <cell r="E498">
            <v>0</v>
          </cell>
          <cell r="F498">
            <v>126096488</v>
          </cell>
          <cell r="G498">
            <v>0</v>
          </cell>
        </row>
        <row r="499">
          <cell r="B499">
            <v>7704390101020</v>
          </cell>
          <cell r="D499">
            <v>143032594</v>
          </cell>
          <cell r="E499">
            <v>0</v>
          </cell>
          <cell r="F499">
            <v>143032594</v>
          </cell>
          <cell r="G499">
            <v>0</v>
          </cell>
        </row>
        <row r="500">
          <cell r="B500">
            <v>7704390101100</v>
          </cell>
          <cell r="D500">
            <v>143032594</v>
          </cell>
          <cell r="E500">
            <v>0</v>
          </cell>
          <cell r="F500">
            <v>143032594</v>
          </cell>
          <cell r="G500">
            <v>0</v>
          </cell>
        </row>
      </sheetData>
      <sheetData sheetId="23" refreshError="1">
        <row r="6">
          <cell r="B6">
            <v>600802010171</v>
          </cell>
          <cell r="D6">
            <v>0</v>
          </cell>
          <cell r="E6">
            <v>132762150500</v>
          </cell>
          <cell r="F6">
            <v>0</v>
          </cell>
          <cell r="G6">
            <v>132762150500</v>
          </cell>
          <cell r="H6">
            <v>0</v>
          </cell>
        </row>
        <row r="7">
          <cell r="B7">
            <v>600802020171</v>
          </cell>
          <cell r="D7">
            <v>0</v>
          </cell>
          <cell r="E7">
            <v>1643950000</v>
          </cell>
          <cell r="F7">
            <v>0</v>
          </cell>
          <cell r="G7">
            <v>1643950000</v>
          </cell>
          <cell r="H7">
            <v>0</v>
          </cell>
        </row>
        <row r="8">
          <cell r="B8">
            <v>610817010171</v>
          </cell>
          <cell r="D8">
            <v>1541736000</v>
          </cell>
          <cell r="E8">
            <v>0</v>
          </cell>
          <cell r="F8">
            <v>1541736000</v>
          </cell>
          <cell r="G8">
            <v>0</v>
          </cell>
          <cell r="H8">
            <v>0</v>
          </cell>
        </row>
        <row r="9">
          <cell r="B9">
            <v>620853010171</v>
          </cell>
          <cell r="D9">
            <v>105589183612</v>
          </cell>
          <cell r="E9">
            <v>0</v>
          </cell>
          <cell r="F9">
            <v>105589183612</v>
          </cell>
          <cell r="G9">
            <v>0</v>
          </cell>
          <cell r="H9">
            <v>0</v>
          </cell>
        </row>
        <row r="10">
          <cell r="B10">
            <v>6324780102131</v>
          </cell>
          <cell r="D10">
            <v>20923032219</v>
          </cell>
          <cell r="E10">
            <v>11250718606</v>
          </cell>
          <cell r="F10">
            <v>9672313613</v>
          </cell>
          <cell r="G10">
            <v>0</v>
          </cell>
          <cell r="H10">
            <v>9810690582</v>
          </cell>
        </row>
        <row r="11">
          <cell r="B11">
            <v>6324780102132</v>
          </cell>
          <cell r="D11">
            <v>6761452998</v>
          </cell>
          <cell r="E11">
            <v>0</v>
          </cell>
          <cell r="F11">
            <v>6761452998</v>
          </cell>
          <cell r="G11">
            <v>0</v>
          </cell>
          <cell r="H11">
            <v>6623076024</v>
          </cell>
        </row>
        <row r="12">
          <cell r="B12">
            <v>6324780102133</v>
          </cell>
          <cell r="D12">
            <v>8288117639</v>
          </cell>
          <cell r="E12">
            <v>0</v>
          </cell>
          <cell r="F12">
            <v>8288117639</v>
          </cell>
          <cell r="G12">
            <v>0</v>
          </cell>
          <cell r="H12">
            <v>8288117634</v>
          </cell>
        </row>
        <row r="13">
          <cell r="B13">
            <v>6324780102232</v>
          </cell>
          <cell r="D13">
            <v>7820583905</v>
          </cell>
          <cell r="E13">
            <v>0</v>
          </cell>
          <cell r="F13">
            <v>7820583905</v>
          </cell>
          <cell r="G13">
            <v>0</v>
          </cell>
          <cell r="H13">
            <v>7820583900</v>
          </cell>
        </row>
        <row r="14">
          <cell r="B14">
            <v>6324780102240</v>
          </cell>
          <cell r="D14">
            <v>7032173459</v>
          </cell>
          <cell r="E14">
            <v>0</v>
          </cell>
          <cell r="F14">
            <v>7032173459</v>
          </cell>
          <cell r="G14">
            <v>0</v>
          </cell>
          <cell r="H14">
            <v>7032173460</v>
          </cell>
        </row>
        <row r="15">
          <cell r="B15">
            <v>6324780102250</v>
          </cell>
          <cell r="D15">
            <v>3463210852</v>
          </cell>
          <cell r="E15">
            <v>0</v>
          </cell>
          <cell r="F15">
            <v>3463210852</v>
          </cell>
          <cell r="G15">
            <v>0</v>
          </cell>
          <cell r="H15">
            <v>3542688012</v>
          </cell>
        </row>
        <row r="16">
          <cell r="B16">
            <v>6324780102251</v>
          </cell>
          <cell r="D16">
            <v>2756704516</v>
          </cell>
          <cell r="E16">
            <v>0</v>
          </cell>
          <cell r="F16">
            <v>2756704516</v>
          </cell>
          <cell r="G16">
            <v>0</v>
          </cell>
          <cell r="H16">
            <v>2836181676</v>
          </cell>
        </row>
        <row r="17">
          <cell r="B17">
            <v>6324780102280</v>
          </cell>
          <cell r="D17">
            <v>6968632118</v>
          </cell>
          <cell r="E17">
            <v>0</v>
          </cell>
          <cell r="F17">
            <v>6968632118</v>
          </cell>
          <cell r="G17">
            <v>0</v>
          </cell>
          <cell r="H17">
            <v>6919601196</v>
          </cell>
        </row>
        <row r="18">
          <cell r="B18">
            <v>6324780102290</v>
          </cell>
          <cell r="D18">
            <v>535871404</v>
          </cell>
          <cell r="E18">
            <v>0</v>
          </cell>
          <cell r="F18">
            <v>535871404</v>
          </cell>
          <cell r="G18">
            <v>0</v>
          </cell>
          <cell r="H18">
            <v>528607704</v>
          </cell>
        </row>
        <row r="19">
          <cell r="B19">
            <v>6324780202000</v>
          </cell>
          <cell r="D19">
            <v>7121130022</v>
          </cell>
          <cell r="E19">
            <v>5117257588</v>
          </cell>
          <cell r="F19">
            <v>2003872434</v>
          </cell>
          <cell r="G19">
            <v>0</v>
          </cell>
          <cell r="H19">
            <v>2003872434</v>
          </cell>
        </row>
        <row r="20">
          <cell r="B20">
            <v>6324780202010</v>
          </cell>
          <cell r="D20">
            <v>8296649658</v>
          </cell>
          <cell r="E20">
            <v>0</v>
          </cell>
          <cell r="F20">
            <v>8296649658</v>
          </cell>
          <cell r="G20">
            <v>0</v>
          </cell>
          <cell r="H20">
            <v>8296649658</v>
          </cell>
        </row>
        <row r="21">
          <cell r="B21">
            <v>6324780202011</v>
          </cell>
          <cell r="D21">
            <v>2874616440</v>
          </cell>
          <cell r="E21">
            <v>0</v>
          </cell>
          <cell r="F21">
            <v>2874616440</v>
          </cell>
          <cell r="G21">
            <v>0</v>
          </cell>
          <cell r="H21">
            <v>2874616440</v>
          </cell>
        </row>
        <row r="22">
          <cell r="B22">
            <v>6324780202012</v>
          </cell>
          <cell r="D22">
            <v>1818612672</v>
          </cell>
          <cell r="E22">
            <v>0</v>
          </cell>
          <cell r="F22">
            <v>1818612672</v>
          </cell>
          <cell r="G22">
            <v>0</v>
          </cell>
          <cell r="H22">
            <v>1818612672</v>
          </cell>
        </row>
        <row r="23">
          <cell r="B23">
            <v>6324780202014</v>
          </cell>
          <cell r="D23">
            <v>2441000514</v>
          </cell>
          <cell r="E23">
            <v>0</v>
          </cell>
          <cell r="F23">
            <v>2441000514</v>
          </cell>
          <cell r="G23">
            <v>0</v>
          </cell>
          <cell r="H23">
            <v>3457908732</v>
          </cell>
        </row>
        <row r="24">
          <cell r="B24">
            <v>6324780202040</v>
          </cell>
          <cell r="D24">
            <v>388075338</v>
          </cell>
          <cell r="E24">
            <v>0</v>
          </cell>
          <cell r="F24">
            <v>388075338</v>
          </cell>
          <cell r="G24">
            <v>0</v>
          </cell>
          <cell r="H24">
            <v>388075338</v>
          </cell>
        </row>
        <row r="25">
          <cell r="B25">
            <v>6324780202050</v>
          </cell>
          <cell r="D25">
            <v>6237048118</v>
          </cell>
          <cell r="E25">
            <v>0</v>
          </cell>
          <cell r="F25">
            <v>6237048118</v>
          </cell>
          <cell r="G25">
            <v>0</v>
          </cell>
          <cell r="H25">
            <v>6237048120</v>
          </cell>
        </row>
        <row r="26">
          <cell r="B26">
            <v>632994010171</v>
          </cell>
          <cell r="D26">
            <v>247106176788</v>
          </cell>
          <cell r="E26">
            <v>0</v>
          </cell>
          <cell r="F26">
            <v>247106176788</v>
          </cell>
          <cell r="G26">
            <v>0</v>
          </cell>
          <cell r="H26">
            <v>0</v>
          </cell>
        </row>
        <row r="27">
          <cell r="B27">
            <v>644947010171</v>
          </cell>
          <cell r="D27">
            <v>0</v>
          </cell>
          <cell r="E27">
            <v>14018466852</v>
          </cell>
          <cell r="F27">
            <v>0</v>
          </cell>
          <cell r="G27">
            <v>14018466852</v>
          </cell>
          <cell r="H27">
            <v>0</v>
          </cell>
        </row>
        <row r="28">
          <cell r="B28">
            <v>644947020</v>
          </cell>
          <cell r="D28">
            <v>0</v>
          </cell>
          <cell r="E28">
            <v>19595436224</v>
          </cell>
          <cell r="F28">
            <v>0</v>
          </cell>
          <cell r="G28">
            <v>19595436224</v>
          </cell>
          <cell r="H28">
            <v>0</v>
          </cell>
        </row>
        <row r="29">
          <cell r="B29">
            <v>645945010171</v>
          </cell>
          <cell r="D29">
            <v>0</v>
          </cell>
          <cell r="E29">
            <v>174127086</v>
          </cell>
          <cell r="F29">
            <v>0</v>
          </cell>
          <cell r="G29">
            <v>174127086</v>
          </cell>
          <cell r="H29">
            <v>0</v>
          </cell>
        </row>
        <row r="30">
          <cell r="B30">
            <v>649889030171</v>
          </cell>
          <cell r="D30">
            <v>0</v>
          </cell>
          <cell r="E30">
            <v>100949254</v>
          </cell>
          <cell r="F30">
            <v>0</v>
          </cell>
          <cell r="G30">
            <v>100949254</v>
          </cell>
          <cell r="H30">
            <v>0</v>
          </cell>
        </row>
        <row r="31">
          <cell r="B31">
            <v>6499490202050</v>
          </cell>
          <cell r="D31">
            <v>0</v>
          </cell>
          <cell r="E31">
            <v>4120</v>
          </cell>
          <cell r="F31">
            <v>0</v>
          </cell>
          <cell r="G31">
            <v>4120</v>
          </cell>
          <cell r="H31">
            <v>0</v>
          </cell>
        </row>
        <row r="32">
          <cell r="B32">
            <v>6499499902050</v>
          </cell>
          <cell r="D32">
            <v>29133332</v>
          </cell>
          <cell r="E32">
            <v>175316255</v>
          </cell>
          <cell r="F32">
            <v>0</v>
          </cell>
          <cell r="G32">
            <v>146182923</v>
          </cell>
          <cell r="H32">
            <v>0</v>
          </cell>
        </row>
        <row r="33">
          <cell r="B33">
            <v>6544960102050</v>
          </cell>
          <cell r="D33">
            <v>924007219</v>
          </cell>
          <cell r="E33">
            <v>0</v>
          </cell>
          <cell r="F33">
            <v>924007219</v>
          </cell>
          <cell r="G33">
            <v>0</v>
          </cell>
          <cell r="H33">
            <v>0</v>
          </cell>
        </row>
        <row r="34">
          <cell r="B34">
            <v>6594770102050</v>
          </cell>
          <cell r="D34">
            <v>76085000</v>
          </cell>
          <cell r="E34">
            <v>0</v>
          </cell>
          <cell r="F34">
            <v>76085000</v>
          </cell>
          <cell r="G34">
            <v>0</v>
          </cell>
          <cell r="H34">
            <v>0</v>
          </cell>
        </row>
        <row r="35">
          <cell r="B35">
            <v>6594999902050</v>
          </cell>
          <cell r="D35">
            <v>221885052</v>
          </cell>
          <cell r="E35">
            <v>0</v>
          </cell>
          <cell r="F35">
            <v>221885052</v>
          </cell>
          <cell r="G35">
            <v>0</v>
          </cell>
          <cell r="H35">
            <v>0</v>
          </cell>
        </row>
        <row r="36">
          <cell r="B36">
            <v>6595410102050</v>
          </cell>
          <cell r="D36">
            <v>450657214</v>
          </cell>
          <cell r="E36">
            <v>0</v>
          </cell>
          <cell r="F36">
            <v>450657214</v>
          </cell>
          <cell r="G36">
            <v>0</v>
          </cell>
          <cell r="H36">
            <v>929100000</v>
          </cell>
        </row>
        <row r="37">
          <cell r="B37">
            <v>6595430102050</v>
          </cell>
          <cell r="D37">
            <v>23161000</v>
          </cell>
          <cell r="E37">
            <v>0</v>
          </cell>
          <cell r="F37">
            <v>23161000</v>
          </cell>
          <cell r="G37">
            <v>0</v>
          </cell>
          <cell r="H37">
            <v>71500000</v>
          </cell>
        </row>
        <row r="38">
          <cell r="B38">
            <v>6595490102050</v>
          </cell>
          <cell r="D38">
            <v>14616000</v>
          </cell>
          <cell r="E38">
            <v>0</v>
          </cell>
          <cell r="F38">
            <v>14616000</v>
          </cell>
          <cell r="G38">
            <v>0</v>
          </cell>
          <cell r="H38">
            <v>0</v>
          </cell>
        </row>
        <row r="39">
          <cell r="B39">
            <v>6597350202050</v>
          </cell>
          <cell r="D39">
            <v>255971161</v>
          </cell>
          <cell r="E39">
            <v>0</v>
          </cell>
          <cell r="F39">
            <v>255971161</v>
          </cell>
          <cell r="G39">
            <v>0</v>
          </cell>
          <cell r="H39">
            <v>0</v>
          </cell>
        </row>
        <row r="40">
          <cell r="B40">
            <v>661995010171</v>
          </cell>
          <cell r="D40">
            <v>6880500494</v>
          </cell>
          <cell r="E40">
            <v>0</v>
          </cell>
          <cell r="F40">
            <v>6880500494</v>
          </cell>
          <cell r="G40">
            <v>0</v>
          </cell>
          <cell r="H40">
            <v>0</v>
          </cell>
        </row>
        <row r="41">
          <cell r="B41">
            <v>6799490302050</v>
          </cell>
          <cell r="D41">
            <v>0</v>
          </cell>
          <cell r="E41">
            <v>75000000</v>
          </cell>
          <cell r="F41">
            <v>0</v>
          </cell>
          <cell r="G41">
            <v>75000000</v>
          </cell>
          <cell r="H41">
            <v>0</v>
          </cell>
        </row>
        <row r="42">
          <cell r="B42">
            <v>6799490402012</v>
          </cell>
          <cell r="D42">
            <v>0</v>
          </cell>
          <cell r="E42">
            <v>5611422</v>
          </cell>
          <cell r="F42">
            <v>0</v>
          </cell>
          <cell r="G42">
            <v>5611422</v>
          </cell>
          <cell r="H42">
            <v>0</v>
          </cell>
        </row>
        <row r="43">
          <cell r="B43">
            <v>6799499902050</v>
          </cell>
          <cell r="D43">
            <v>0</v>
          </cell>
          <cell r="E43">
            <v>161430160</v>
          </cell>
          <cell r="F43">
            <v>0</v>
          </cell>
          <cell r="G43">
            <v>161430160</v>
          </cell>
          <cell r="H43">
            <v>0</v>
          </cell>
        </row>
        <row r="44">
          <cell r="B44">
            <v>680982010171</v>
          </cell>
          <cell r="D44">
            <v>2902159611</v>
          </cell>
          <cell r="E44">
            <v>0</v>
          </cell>
          <cell r="F44">
            <v>2902159611</v>
          </cell>
          <cell r="G44">
            <v>0</v>
          </cell>
          <cell r="H44">
            <v>0</v>
          </cell>
        </row>
        <row r="45">
          <cell r="B45">
            <v>680984010171</v>
          </cell>
          <cell r="D45">
            <v>1134296193</v>
          </cell>
          <cell r="E45">
            <v>0</v>
          </cell>
          <cell r="F45">
            <v>1134296193</v>
          </cell>
          <cell r="G45">
            <v>0</v>
          </cell>
          <cell r="H45">
            <v>0</v>
          </cell>
        </row>
        <row r="46">
          <cell r="B46">
            <v>6894760102000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357300000</v>
          </cell>
        </row>
        <row r="47">
          <cell r="B47">
            <v>6894999902050</v>
          </cell>
          <cell r="D47">
            <v>841095440</v>
          </cell>
          <cell r="E47">
            <v>0</v>
          </cell>
          <cell r="F47">
            <v>841095440</v>
          </cell>
          <cell r="G47">
            <v>0</v>
          </cell>
          <cell r="H47">
            <v>0</v>
          </cell>
        </row>
        <row r="48">
          <cell r="B48">
            <v>7100011102131</v>
          </cell>
          <cell r="D48">
            <v>48909974060</v>
          </cell>
          <cell r="E48">
            <v>0</v>
          </cell>
          <cell r="F48">
            <v>48909974060</v>
          </cell>
          <cell r="G48">
            <v>0</v>
          </cell>
          <cell r="H48">
            <v>0</v>
          </cell>
        </row>
        <row r="49">
          <cell r="B49">
            <v>7100011112131</v>
          </cell>
          <cell r="D49">
            <v>514784250179</v>
          </cell>
          <cell r="E49">
            <v>0</v>
          </cell>
          <cell r="F49">
            <v>514784250179</v>
          </cell>
          <cell r="G49">
            <v>0</v>
          </cell>
          <cell r="H49">
            <v>0</v>
          </cell>
        </row>
        <row r="50">
          <cell r="B50">
            <v>7100011212131</v>
          </cell>
          <cell r="D50">
            <v>68279791786</v>
          </cell>
          <cell r="E50">
            <v>0</v>
          </cell>
          <cell r="F50">
            <v>68279791786</v>
          </cell>
          <cell r="G50">
            <v>0</v>
          </cell>
          <cell r="H50">
            <v>0</v>
          </cell>
        </row>
        <row r="51">
          <cell r="B51">
            <v>7100011312131</v>
          </cell>
          <cell r="D51">
            <v>37674716803</v>
          </cell>
          <cell r="E51">
            <v>0</v>
          </cell>
          <cell r="F51">
            <v>37674716803</v>
          </cell>
          <cell r="G51">
            <v>0</v>
          </cell>
          <cell r="H51">
            <v>0</v>
          </cell>
        </row>
        <row r="52">
          <cell r="B52">
            <v>7100011412131</v>
          </cell>
          <cell r="D52">
            <v>60684929073</v>
          </cell>
          <cell r="E52">
            <v>0</v>
          </cell>
          <cell r="F52">
            <v>60684929073</v>
          </cell>
          <cell r="G52">
            <v>0</v>
          </cell>
          <cell r="H52">
            <v>0</v>
          </cell>
        </row>
        <row r="53">
          <cell r="B53">
            <v>7100011512131</v>
          </cell>
          <cell r="D53">
            <v>14040341486</v>
          </cell>
          <cell r="E53">
            <v>0</v>
          </cell>
          <cell r="F53">
            <v>14040341486</v>
          </cell>
          <cell r="G53">
            <v>0</v>
          </cell>
          <cell r="H53">
            <v>0</v>
          </cell>
        </row>
        <row r="54">
          <cell r="B54">
            <v>7100011612131</v>
          </cell>
          <cell r="D54">
            <v>71488000</v>
          </cell>
          <cell r="E54">
            <v>0</v>
          </cell>
          <cell r="F54">
            <v>71488000</v>
          </cell>
          <cell r="G54">
            <v>0</v>
          </cell>
          <cell r="H54">
            <v>0</v>
          </cell>
        </row>
        <row r="55">
          <cell r="B55">
            <v>7100011902131</v>
          </cell>
          <cell r="D55">
            <v>12245447841</v>
          </cell>
          <cell r="E55">
            <v>0</v>
          </cell>
          <cell r="F55">
            <v>12245447841</v>
          </cell>
          <cell r="G55">
            <v>0</v>
          </cell>
          <cell r="H55">
            <v>0</v>
          </cell>
        </row>
        <row r="56">
          <cell r="B56">
            <v>7100012502131</v>
          </cell>
          <cell r="D56">
            <v>31663144206</v>
          </cell>
          <cell r="E56">
            <v>0</v>
          </cell>
          <cell r="F56">
            <v>31663144206</v>
          </cell>
          <cell r="G56">
            <v>0</v>
          </cell>
          <cell r="H56">
            <v>0</v>
          </cell>
        </row>
        <row r="57">
          <cell r="B57">
            <v>7100013302131</v>
          </cell>
          <cell r="D57">
            <v>31756279464</v>
          </cell>
          <cell r="E57">
            <v>0</v>
          </cell>
          <cell r="F57">
            <v>31756279464</v>
          </cell>
          <cell r="G57">
            <v>0</v>
          </cell>
          <cell r="H57">
            <v>0</v>
          </cell>
        </row>
        <row r="58">
          <cell r="B58">
            <v>7100050102131</v>
          </cell>
          <cell r="D58">
            <v>63485564230</v>
          </cell>
          <cell r="E58">
            <v>0</v>
          </cell>
          <cell r="F58">
            <v>63485564230</v>
          </cell>
          <cell r="G58">
            <v>0</v>
          </cell>
          <cell r="H58">
            <v>0</v>
          </cell>
        </row>
        <row r="59">
          <cell r="B59">
            <v>7100050202131</v>
          </cell>
          <cell r="D59">
            <v>495208301</v>
          </cell>
          <cell r="E59">
            <v>0</v>
          </cell>
          <cell r="F59">
            <v>495208301</v>
          </cell>
          <cell r="G59">
            <v>0</v>
          </cell>
          <cell r="H59">
            <v>0</v>
          </cell>
        </row>
        <row r="60">
          <cell r="B60">
            <v>7100050302131</v>
          </cell>
          <cell r="D60">
            <v>30921469408</v>
          </cell>
          <cell r="E60">
            <v>0</v>
          </cell>
          <cell r="F60">
            <v>30921469408</v>
          </cell>
          <cell r="G60">
            <v>0</v>
          </cell>
          <cell r="H60">
            <v>0</v>
          </cell>
        </row>
        <row r="61">
          <cell r="B61">
            <v>7100050802131</v>
          </cell>
          <cell r="D61">
            <v>33105254574</v>
          </cell>
          <cell r="E61">
            <v>0</v>
          </cell>
          <cell r="F61">
            <v>33105254574</v>
          </cell>
          <cell r="G61">
            <v>0</v>
          </cell>
          <cell r="H61">
            <v>0</v>
          </cell>
        </row>
        <row r="62">
          <cell r="B62">
            <v>7100051002131</v>
          </cell>
          <cell r="D62">
            <v>36117695440</v>
          </cell>
          <cell r="E62">
            <v>0</v>
          </cell>
          <cell r="F62">
            <v>36117695440</v>
          </cell>
          <cell r="G62">
            <v>0</v>
          </cell>
          <cell r="H62">
            <v>0</v>
          </cell>
        </row>
        <row r="63">
          <cell r="B63">
            <v>711981010171</v>
          </cell>
          <cell r="D63">
            <v>0</v>
          </cell>
          <cell r="E63">
            <v>984235554851</v>
          </cell>
          <cell r="F63">
            <v>0</v>
          </cell>
          <cell r="G63">
            <v>984235554851</v>
          </cell>
          <cell r="H63">
            <v>0</v>
          </cell>
        </row>
        <row r="64">
          <cell r="B64">
            <v>7201011102131</v>
          </cell>
          <cell r="D64">
            <v>17253219833</v>
          </cell>
          <cell r="E64">
            <v>287329523</v>
          </cell>
          <cell r="F64">
            <v>16965890310</v>
          </cell>
          <cell r="G64">
            <v>0</v>
          </cell>
          <cell r="H64">
            <v>18600941484</v>
          </cell>
        </row>
        <row r="65">
          <cell r="B65">
            <v>7201011102132</v>
          </cell>
          <cell r="D65">
            <v>12973991279</v>
          </cell>
          <cell r="E65">
            <v>216343215</v>
          </cell>
          <cell r="F65">
            <v>12757648064</v>
          </cell>
          <cell r="G65">
            <v>0</v>
          </cell>
          <cell r="H65">
            <v>11787313680</v>
          </cell>
        </row>
        <row r="66">
          <cell r="B66">
            <v>7201011102133</v>
          </cell>
          <cell r="D66">
            <v>11409445521</v>
          </cell>
          <cell r="E66">
            <v>195840450</v>
          </cell>
          <cell r="F66">
            <v>11213605071</v>
          </cell>
          <cell r="G66">
            <v>0</v>
          </cell>
          <cell r="H66">
            <v>11815712580</v>
          </cell>
        </row>
        <row r="67">
          <cell r="B67">
            <v>7201020102131</v>
          </cell>
          <cell r="D67">
            <v>1781879453</v>
          </cell>
          <cell r="E67">
            <v>0</v>
          </cell>
          <cell r="F67">
            <v>1781879453</v>
          </cell>
          <cell r="G67">
            <v>0</v>
          </cell>
          <cell r="H67">
            <v>1488075320</v>
          </cell>
        </row>
        <row r="68">
          <cell r="B68">
            <v>7201020102132</v>
          </cell>
          <cell r="D68">
            <v>1491890198</v>
          </cell>
          <cell r="E68">
            <v>0</v>
          </cell>
          <cell r="F68">
            <v>1491890198</v>
          </cell>
          <cell r="G68">
            <v>0</v>
          </cell>
          <cell r="H68">
            <v>942985093</v>
          </cell>
        </row>
        <row r="69">
          <cell r="B69">
            <v>7201020102133</v>
          </cell>
          <cell r="D69">
            <v>542409555</v>
          </cell>
          <cell r="E69">
            <v>0</v>
          </cell>
          <cell r="F69">
            <v>542409555</v>
          </cell>
          <cell r="G69">
            <v>0</v>
          </cell>
          <cell r="H69">
            <v>945257005</v>
          </cell>
        </row>
        <row r="70">
          <cell r="B70">
            <v>7201041102131</v>
          </cell>
          <cell r="D70">
            <v>5746590450</v>
          </cell>
          <cell r="E70">
            <v>95776508</v>
          </cell>
          <cell r="F70">
            <v>5650813942</v>
          </cell>
          <cell r="G70">
            <v>0</v>
          </cell>
          <cell r="H70">
            <v>6200313829</v>
          </cell>
        </row>
        <row r="71">
          <cell r="B71">
            <v>7201041102132</v>
          </cell>
          <cell r="D71">
            <v>4326864300</v>
          </cell>
          <cell r="E71">
            <v>72114405</v>
          </cell>
          <cell r="F71">
            <v>4254749895</v>
          </cell>
          <cell r="G71">
            <v>0</v>
          </cell>
          <cell r="H71">
            <v>3929104560</v>
          </cell>
        </row>
        <row r="72">
          <cell r="B72">
            <v>7201041102133</v>
          </cell>
          <cell r="D72">
            <v>3916809000</v>
          </cell>
          <cell r="E72">
            <v>65280150</v>
          </cell>
          <cell r="F72">
            <v>3851528850</v>
          </cell>
          <cell r="G72">
            <v>0</v>
          </cell>
          <cell r="H72">
            <v>3938570860</v>
          </cell>
        </row>
        <row r="73">
          <cell r="B73">
            <v>7201210102131</v>
          </cell>
          <cell r="D73">
            <v>2133384019</v>
          </cell>
          <cell r="E73">
            <v>34611494</v>
          </cell>
          <cell r="F73">
            <v>2098772525</v>
          </cell>
          <cell r="G73">
            <v>0</v>
          </cell>
          <cell r="H73">
            <v>2471040000</v>
          </cell>
        </row>
        <row r="74">
          <cell r="B74">
            <v>7201210102132</v>
          </cell>
          <cell r="D74">
            <v>1589334588</v>
          </cell>
          <cell r="E74">
            <v>25958621</v>
          </cell>
          <cell r="F74">
            <v>1563375967</v>
          </cell>
          <cell r="G74">
            <v>0</v>
          </cell>
          <cell r="H74">
            <v>1520640000</v>
          </cell>
        </row>
        <row r="75">
          <cell r="B75">
            <v>7201210102133</v>
          </cell>
          <cell r="D75">
            <v>1380223478</v>
          </cell>
          <cell r="E75">
            <v>23074330</v>
          </cell>
          <cell r="F75">
            <v>1357149148</v>
          </cell>
          <cell r="G75">
            <v>0</v>
          </cell>
          <cell r="H75">
            <v>1520640000</v>
          </cell>
        </row>
        <row r="76">
          <cell r="B76">
            <v>7201240102131</v>
          </cell>
          <cell r="D76">
            <v>416530378</v>
          </cell>
          <cell r="E76">
            <v>8619886</v>
          </cell>
          <cell r="F76">
            <v>407910492</v>
          </cell>
          <cell r="G76">
            <v>0</v>
          </cell>
          <cell r="H76">
            <v>602670504</v>
          </cell>
        </row>
        <row r="77">
          <cell r="B77">
            <v>7201240102132</v>
          </cell>
          <cell r="D77">
            <v>326035142</v>
          </cell>
          <cell r="E77">
            <v>6490296</v>
          </cell>
          <cell r="F77">
            <v>319544846</v>
          </cell>
          <cell r="G77">
            <v>0</v>
          </cell>
          <cell r="H77">
            <v>381908962</v>
          </cell>
        </row>
        <row r="78">
          <cell r="B78">
            <v>7201240102133</v>
          </cell>
          <cell r="D78">
            <v>258245434</v>
          </cell>
          <cell r="E78">
            <v>5875214</v>
          </cell>
          <cell r="F78">
            <v>252370220</v>
          </cell>
          <cell r="G78">
            <v>0</v>
          </cell>
          <cell r="H78">
            <v>382829088</v>
          </cell>
        </row>
        <row r="79">
          <cell r="B79">
            <v>721982010171</v>
          </cell>
          <cell r="D79">
            <v>0</v>
          </cell>
          <cell r="E79">
            <v>64509538536</v>
          </cell>
          <cell r="F79">
            <v>0</v>
          </cell>
          <cell r="G79">
            <v>64509538536</v>
          </cell>
          <cell r="H79">
            <v>0</v>
          </cell>
        </row>
        <row r="80">
          <cell r="B80">
            <v>7300110202131</v>
          </cell>
          <cell r="D80">
            <v>2198543272</v>
          </cell>
          <cell r="E80">
            <v>0</v>
          </cell>
          <cell r="F80">
            <v>2198543272</v>
          </cell>
          <cell r="G80">
            <v>0</v>
          </cell>
          <cell r="H80">
            <v>0</v>
          </cell>
        </row>
        <row r="81">
          <cell r="B81">
            <v>7300110202290</v>
          </cell>
          <cell r="D81">
            <v>3170894580</v>
          </cell>
          <cell r="E81">
            <v>0</v>
          </cell>
          <cell r="F81">
            <v>3170894580</v>
          </cell>
          <cell r="G81">
            <v>0</v>
          </cell>
          <cell r="H81">
            <v>0</v>
          </cell>
        </row>
        <row r="82">
          <cell r="B82">
            <v>7300110402131</v>
          </cell>
          <cell r="D82">
            <v>26326494</v>
          </cell>
          <cell r="E82">
            <v>0</v>
          </cell>
          <cell r="F82">
            <v>26326494</v>
          </cell>
          <cell r="G82">
            <v>0</v>
          </cell>
          <cell r="H82">
            <v>0</v>
          </cell>
        </row>
        <row r="83">
          <cell r="B83">
            <v>7300110402240</v>
          </cell>
          <cell r="D83">
            <v>3000000</v>
          </cell>
          <cell r="E83">
            <v>0</v>
          </cell>
          <cell r="F83">
            <v>3000000</v>
          </cell>
          <cell r="G83">
            <v>0</v>
          </cell>
          <cell r="H83">
            <v>0</v>
          </cell>
        </row>
        <row r="84">
          <cell r="B84">
            <v>7300110402251</v>
          </cell>
          <cell r="D84">
            <v>5218000</v>
          </cell>
          <cell r="E84">
            <v>0</v>
          </cell>
          <cell r="F84">
            <v>5218000</v>
          </cell>
          <cell r="G84">
            <v>0</v>
          </cell>
          <cell r="H84">
            <v>0</v>
          </cell>
        </row>
        <row r="85">
          <cell r="B85">
            <v>7300110402330</v>
          </cell>
          <cell r="D85">
            <v>2609000</v>
          </cell>
          <cell r="E85">
            <v>0</v>
          </cell>
          <cell r="F85">
            <v>2609000</v>
          </cell>
          <cell r="G85">
            <v>0</v>
          </cell>
          <cell r="H85">
            <v>0</v>
          </cell>
        </row>
        <row r="86">
          <cell r="B86">
            <v>7300110502131</v>
          </cell>
          <cell r="D86">
            <v>6302719408</v>
          </cell>
          <cell r="E86">
            <v>0</v>
          </cell>
          <cell r="F86">
            <v>6302719408</v>
          </cell>
          <cell r="G86">
            <v>0</v>
          </cell>
          <cell r="H86">
            <v>0</v>
          </cell>
        </row>
        <row r="87">
          <cell r="B87">
            <v>7300110502232</v>
          </cell>
          <cell r="D87">
            <v>22440438</v>
          </cell>
          <cell r="E87">
            <v>0</v>
          </cell>
          <cell r="F87">
            <v>22440438</v>
          </cell>
          <cell r="G87">
            <v>0</v>
          </cell>
          <cell r="H87">
            <v>0</v>
          </cell>
        </row>
        <row r="88">
          <cell r="B88">
            <v>7300110502240</v>
          </cell>
          <cell r="D88">
            <v>18436389</v>
          </cell>
          <cell r="E88">
            <v>0</v>
          </cell>
          <cell r="F88">
            <v>18436389</v>
          </cell>
          <cell r="G88">
            <v>0</v>
          </cell>
          <cell r="H88">
            <v>0</v>
          </cell>
        </row>
        <row r="89">
          <cell r="B89">
            <v>7300110502251</v>
          </cell>
          <cell r="D89">
            <v>3955588858</v>
          </cell>
          <cell r="E89">
            <v>0</v>
          </cell>
          <cell r="F89">
            <v>3955588858</v>
          </cell>
          <cell r="G89">
            <v>0</v>
          </cell>
          <cell r="H89">
            <v>0</v>
          </cell>
        </row>
        <row r="90">
          <cell r="B90">
            <v>7300110502330</v>
          </cell>
          <cell r="D90">
            <v>2988175087</v>
          </cell>
          <cell r="E90">
            <v>0</v>
          </cell>
          <cell r="F90">
            <v>2988175087</v>
          </cell>
          <cell r="G90">
            <v>0</v>
          </cell>
          <cell r="H90">
            <v>0</v>
          </cell>
        </row>
        <row r="91">
          <cell r="B91">
            <v>7300110602131</v>
          </cell>
          <cell r="D91">
            <v>2787236039</v>
          </cell>
          <cell r="E91">
            <v>0</v>
          </cell>
          <cell r="F91">
            <v>2787236039</v>
          </cell>
          <cell r="G91">
            <v>0</v>
          </cell>
          <cell r="H91">
            <v>0</v>
          </cell>
        </row>
        <row r="92">
          <cell r="B92">
            <v>7300110602240</v>
          </cell>
          <cell r="D92">
            <v>291121220</v>
          </cell>
          <cell r="E92">
            <v>0</v>
          </cell>
          <cell r="F92">
            <v>291121220</v>
          </cell>
          <cell r="G92">
            <v>0</v>
          </cell>
          <cell r="H92">
            <v>0</v>
          </cell>
        </row>
        <row r="93">
          <cell r="B93">
            <v>7300110602290</v>
          </cell>
          <cell r="D93">
            <v>16051644</v>
          </cell>
          <cell r="E93">
            <v>0</v>
          </cell>
          <cell r="F93">
            <v>16051644</v>
          </cell>
          <cell r="G93">
            <v>0</v>
          </cell>
          <cell r="H93">
            <v>0</v>
          </cell>
        </row>
        <row r="94">
          <cell r="B94">
            <v>7300110702251</v>
          </cell>
          <cell r="D94">
            <v>116031613</v>
          </cell>
          <cell r="E94">
            <v>0</v>
          </cell>
          <cell r="F94">
            <v>116031613</v>
          </cell>
          <cell r="G94">
            <v>0</v>
          </cell>
          <cell r="H94">
            <v>0</v>
          </cell>
        </row>
        <row r="95">
          <cell r="B95">
            <v>7300110802131</v>
          </cell>
          <cell r="D95">
            <v>13988953639</v>
          </cell>
          <cell r="E95">
            <v>0</v>
          </cell>
          <cell r="F95">
            <v>13988953639</v>
          </cell>
          <cell r="G95">
            <v>0</v>
          </cell>
          <cell r="H95">
            <v>0</v>
          </cell>
        </row>
        <row r="96">
          <cell r="B96">
            <v>7300110902131</v>
          </cell>
          <cell r="D96">
            <v>15262824191</v>
          </cell>
          <cell r="E96">
            <v>0</v>
          </cell>
          <cell r="F96">
            <v>15262824191</v>
          </cell>
          <cell r="G96">
            <v>0</v>
          </cell>
          <cell r="H96">
            <v>0</v>
          </cell>
        </row>
        <row r="97">
          <cell r="B97">
            <v>7300110902132</v>
          </cell>
          <cell r="D97">
            <v>1405808714</v>
          </cell>
          <cell r="E97">
            <v>0</v>
          </cell>
          <cell r="F97">
            <v>1405808714</v>
          </cell>
          <cell r="G97">
            <v>0</v>
          </cell>
          <cell r="H97">
            <v>0</v>
          </cell>
        </row>
        <row r="98">
          <cell r="B98">
            <v>7300110902330</v>
          </cell>
          <cell r="D98">
            <v>586036078</v>
          </cell>
          <cell r="E98">
            <v>0</v>
          </cell>
          <cell r="F98">
            <v>586036078</v>
          </cell>
          <cell r="G98">
            <v>0</v>
          </cell>
          <cell r="H98">
            <v>0</v>
          </cell>
        </row>
        <row r="99">
          <cell r="B99">
            <v>7300150202131</v>
          </cell>
          <cell r="D99">
            <v>5500000</v>
          </cell>
          <cell r="E99">
            <v>0</v>
          </cell>
          <cell r="F99">
            <v>5500000</v>
          </cell>
          <cell r="G99">
            <v>0</v>
          </cell>
          <cell r="H99">
            <v>0</v>
          </cell>
        </row>
        <row r="100">
          <cell r="B100">
            <v>7300150202133</v>
          </cell>
          <cell r="D100">
            <v>76622000</v>
          </cell>
          <cell r="E100">
            <v>0</v>
          </cell>
          <cell r="F100">
            <v>76622000</v>
          </cell>
          <cell r="G100">
            <v>0</v>
          </cell>
          <cell r="H100">
            <v>0</v>
          </cell>
        </row>
        <row r="101">
          <cell r="B101">
            <v>7300150402133</v>
          </cell>
          <cell r="D101">
            <v>278387200</v>
          </cell>
          <cell r="E101">
            <v>0</v>
          </cell>
          <cell r="F101">
            <v>278387200</v>
          </cell>
          <cell r="G101">
            <v>0</v>
          </cell>
          <cell r="H101">
            <v>0</v>
          </cell>
        </row>
        <row r="102">
          <cell r="B102">
            <v>7300150402232</v>
          </cell>
          <cell r="D102">
            <v>19488000</v>
          </cell>
          <cell r="E102">
            <v>0</v>
          </cell>
          <cell r="F102">
            <v>19488000</v>
          </cell>
          <cell r="G102">
            <v>0</v>
          </cell>
          <cell r="H102">
            <v>0</v>
          </cell>
        </row>
        <row r="103">
          <cell r="B103">
            <v>7300150502133</v>
          </cell>
          <cell r="D103">
            <v>85105413</v>
          </cell>
          <cell r="E103">
            <v>0</v>
          </cell>
          <cell r="F103">
            <v>85105413</v>
          </cell>
          <cell r="G103">
            <v>0</v>
          </cell>
          <cell r="H103">
            <v>0</v>
          </cell>
        </row>
        <row r="104">
          <cell r="B104">
            <v>7303020102251</v>
          </cell>
          <cell r="D104">
            <v>158680641436</v>
          </cell>
          <cell r="E104">
            <v>0</v>
          </cell>
          <cell r="F104">
            <v>158680641436</v>
          </cell>
          <cell r="G104">
            <v>0</v>
          </cell>
          <cell r="H104">
            <v>0</v>
          </cell>
        </row>
        <row r="105">
          <cell r="B105">
            <v>7303040102131</v>
          </cell>
          <cell r="D105">
            <v>334355680148</v>
          </cell>
          <cell r="E105">
            <v>0</v>
          </cell>
          <cell r="F105">
            <v>334355680148</v>
          </cell>
          <cell r="G105">
            <v>0</v>
          </cell>
          <cell r="H105">
            <v>0</v>
          </cell>
        </row>
        <row r="106">
          <cell r="B106">
            <v>7303040102330</v>
          </cell>
          <cell r="D106">
            <v>2440508641</v>
          </cell>
          <cell r="E106">
            <v>0</v>
          </cell>
          <cell r="F106">
            <v>2440508641</v>
          </cell>
          <cell r="G106">
            <v>0</v>
          </cell>
          <cell r="H106">
            <v>0</v>
          </cell>
        </row>
        <row r="107">
          <cell r="B107">
            <v>731983010171</v>
          </cell>
          <cell r="D107">
            <v>0</v>
          </cell>
          <cell r="E107">
            <v>549089947502</v>
          </cell>
          <cell r="F107">
            <v>0</v>
          </cell>
          <cell r="G107">
            <v>549089947502</v>
          </cell>
          <cell r="H107">
            <v>0</v>
          </cell>
        </row>
        <row r="108">
          <cell r="B108">
            <v>7350210102131</v>
          </cell>
          <cell r="D108">
            <v>19618004650</v>
          </cell>
          <cell r="E108">
            <v>0</v>
          </cell>
          <cell r="F108">
            <v>19618004650</v>
          </cell>
          <cell r="G108">
            <v>0</v>
          </cell>
          <cell r="H108">
            <v>0</v>
          </cell>
        </row>
        <row r="109">
          <cell r="B109">
            <v>7350210102132</v>
          </cell>
          <cell r="D109">
            <v>1491255065</v>
          </cell>
          <cell r="E109">
            <v>0</v>
          </cell>
          <cell r="F109">
            <v>1491255065</v>
          </cell>
          <cell r="G109">
            <v>0</v>
          </cell>
          <cell r="H109">
            <v>0</v>
          </cell>
        </row>
        <row r="110">
          <cell r="B110">
            <v>7350210102330</v>
          </cell>
          <cell r="D110">
            <v>3059076</v>
          </cell>
          <cell r="E110">
            <v>0</v>
          </cell>
          <cell r="F110">
            <v>3059076</v>
          </cell>
          <cell r="G110">
            <v>0</v>
          </cell>
          <cell r="H110">
            <v>0</v>
          </cell>
        </row>
        <row r="111">
          <cell r="B111">
            <v>7350210202131</v>
          </cell>
          <cell r="D111">
            <v>131293714</v>
          </cell>
          <cell r="E111">
            <v>0</v>
          </cell>
          <cell r="F111">
            <v>131293714</v>
          </cell>
          <cell r="G111">
            <v>0</v>
          </cell>
          <cell r="H111">
            <v>0</v>
          </cell>
        </row>
        <row r="112">
          <cell r="B112">
            <v>7350210202251</v>
          </cell>
          <cell r="D112">
            <v>243312548</v>
          </cell>
          <cell r="E112">
            <v>0</v>
          </cell>
          <cell r="F112">
            <v>243312548</v>
          </cell>
          <cell r="G112">
            <v>0</v>
          </cell>
          <cell r="H112">
            <v>0</v>
          </cell>
        </row>
        <row r="113">
          <cell r="B113">
            <v>7350210202290</v>
          </cell>
          <cell r="D113">
            <v>10131250</v>
          </cell>
          <cell r="E113">
            <v>0</v>
          </cell>
          <cell r="F113">
            <v>10131250</v>
          </cell>
          <cell r="G113">
            <v>0</v>
          </cell>
          <cell r="H113">
            <v>0</v>
          </cell>
        </row>
        <row r="114">
          <cell r="B114">
            <v>7350210202330</v>
          </cell>
          <cell r="D114">
            <v>310000</v>
          </cell>
          <cell r="E114">
            <v>0</v>
          </cell>
          <cell r="F114">
            <v>310000</v>
          </cell>
          <cell r="G114">
            <v>0</v>
          </cell>
          <cell r="H114">
            <v>0</v>
          </cell>
        </row>
        <row r="115">
          <cell r="B115">
            <v>7350210302131</v>
          </cell>
          <cell r="D115">
            <v>936279520</v>
          </cell>
          <cell r="E115">
            <v>0</v>
          </cell>
          <cell r="F115">
            <v>936279520</v>
          </cell>
          <cell r="G115">
            <v>0</v>
          </cell>
          <cell r="H115">
            <v>0</v>
          </cell>
        </row>
        <row r="116">
          <cell r="B116">
            <v>7350210302132</v>
          </cell>
          <cell r="D116">
            <v>761965024</v>
          </cell>
          <cell r="E116">
            <v>0</v>
          </cell>
          <cell r="F116">
            <v>761965024</v>
          </cell>
          <cell r="G116">
            <v>0</v>
          </cell>
          <cell r="H116">
            <v>0</v>
          </cell>
        </row>
        <row r="117">
          <cell r="B117">
            <v>7350210402131</v>
          </cell>
          <cell r="D117">
            <v>918250664</v>
          </cell>
          <cell r="E117">
            <v>0</v>
          </cell>
          <cell r="F117">
            <v>918250664</v>
          </cell>
          <cell r="G117">
            <v>0</v>
          </cell>
          <cell r="H117">
            <v>0</v>
          </cell>
        </row>
        <row r="118">
          <cell r="B118">
            <v>7350210502133</v>
          </cell>
          <cell r="D118">
            <v>202706719</v>
          </cell>
          <cell r="E118">
            <v>0</v>
          </cell>
          <cell r="F118">
            <v>202706719</v>
          </cell>
          <cell r="G118">
            <v>0</v>
          </cell>
          <cell r="H118">
            <v>0</v>
          </cell>
        </row>
        <row r="119">
          <cell r="B119">
            <v>7350210602131</v>
          </cell>
          <cell r="D119">
            <v>3184808</v>
          </cell>
          <cell r="E119">
            <v>0</v>
          </cell>
          <cell r="F119">
            <v>3184808</v>
          </cell>
          <cell r="G119">
            <v>0</v>
          </cell>
          <cell r="H119">
            <v>0</v>
          </cell>
        </row>
        <row r="120">
          <cell r="B120">
            <v>7350210702131</v>
          </cell>
          <cell r="D120">
            <v>1200000</v>
          </cell>
          <cell r="E120">
            <v>0</v>
          </cell>
          <cell r="F120">
            <v>1200000</v>
          </cell>
          <cell r="G120">
            <v>0</v>
          </cell>
          <cell r="H120">
            <v>0</v>
          </cell>
        </row>
        <row r="121">
          <cell r="B121">
            <v>7350210702240</v>
          </cell>
          <cell r="D121">
            <v>1259100150</v>
          </cell>
          <cell r="E121">
            <v>0</v>
          </cell>
          <cell r="F121">
            <v>1259100150</v>
          </cell>
          <cell r="G121">
            <v>0</v>
          </cell>
          <cell r="H121">
            <v>0</v>
          </cell>
        </row>
        <row r="122">
          <cell r="B122">
            <v>7350210702290</v>
          </cell>
          <cell r="D122">
            <v>92523032</v>
          </cell>
          <cell r="E122">
            <v>0</v>
          </cell>
          <cell r="F122">
            <v>92523032</v>
          </cell>
          <cell r="G122">
            <v>0</v>
          </cell>
          <cell r="H122">
            <v>0</v>
          </cell>
        </row>
        <row r="123">
          <cell r="B123">
            <v>7350210902131</v>
          </cell>
          <cell r="D123">
            <v>79632667</v>
          </cell>
          <cell r="E123">
            <v>0</v>
          </cell>
          <cell r="F123">
            <v>79632667</v>
          </cell>
          <cell r="G123">
            <v>0</v>
          </cell>
          <cell r="H123">
            <v>0</v>
          </cell>
        </row>
        <row r="124">
          <cell r="B124">
            <v>7350210902330</v>
          </cell>
          <cell r="D124">
            <v>62622300</v>
          </cell>
          <cell r="E124">
            <v>0</v>
          </cell>
          <cell r="F124">
            <v>62622300</v>
          </cell>
          <cell r="G124">
            <v>0</v>
          </cell>
          <cell r="H124">
            <v>0</v>
          </cell>
        </row>
        <row r="125">
          <cell r="B125">
            <v>7350211002131</v>
          </cell>
          <cell r="D125">
            <v>964367681</v>
          </cell>
          <cell r="E125">
            <v>0</v>
          </cell>
          <cell r="F125">
            <v>964367681</v>
          </cell>
          <cell r="G125">
            <v>0</v>
          </cell>
          <cell r="H125">
            <v>0</v>
          </cell>
        </row>
        <row r="126">
          <cell r="B126">
            <v>7350211002132</v>
          </cell>
          <cell r="D126">
            <v>5972657</v>
          </cell>
          <cell r="E126">
            <v>0</v>
          </cell>
          <cell r="F126">
            <v>5972657</v>
          </cell>
          <cell r="G126">
            <v>0</v>
          </cell>
          <cell r="H126">
            <v>0</v>
          </cell>
        </row>
        <row r="127">
          <cell r="B127">
            <v>7350211002133</v>
          </cell>
          <cell r="D127">
            <v>240005595</v>
          </cell>
          <cell r="E127">
            <v>0</v>
          </cell>
          <cell r="F127">
            <v>240005595</v>
          </cell>
          <cell r="G127">
            <v>0</v>
          </cell>
          <cell r="H127">
            <v>0</v>
          </cell>
        </row>
        <row r="128">
          <cell r="B128">
            <v>7350211002251</v>
          </cell>
          <cell r="D128">
            <v>139939480</v>
          </cell>
          <cell r="E128">
            <v>0</v>
          </cell>
          <cell r="F128">
            <v>139939480</v>
          </cell>
          <cell r="G128">
            <v>0</v>
          </cell>
          <cell r="H128">
            <v>0</v>
          </cell>
        </row>
        <row r="129">
          <cell r="B129">
            <v>7350211002330</v>
          </cell>
          <cell r="D129">
            <v>180683625</v>
          </cell>
          <cell r="E129">
            <v>0</v>
          </cell>
          <cell r="F129">
            <v>180683625</v>
          </cell>
          <cell r="G129">
            <v>0</v>
          </cell>
          <cell r="H129">
            <v>0</v>
          </cell>
        </row>
        <row r="130">
          <cell r="B130">
            <v>7350211102131</v>
          </cell>
          <cell r="D130">
            <v>1062680599</v>
          </cell>
          <cell r="E130">
            <v>0</v>
          </cell>
          <cell r="F130">
            <v>1062680599</v>
          </cell>
          <cell r="G130">
            <v>0</v>
          </cell>
          <cell r="H130">
            <v>0</v>
          </cell>
        </row>
        <row r="131">
          <cell r="B131">
            <v>7350211102132</v>
          </cell>
          <cell r="D131">
            <v>114466228</v>
          </cell>
          <cell r="E131">
            <v>0</v>
          </cell>
          <cell r="F131">
            <v>114466228</v>
          </cell>
          <cell r="G131">
            <v>0</v>
          </cell>
          <cell r="H131">
            <v>0</v>
          </cell>
        </row>
        <row r="132">
          <cell r="B132">
            <v>7350211102133</v>
          </cell>
          <cell r="D132">
            <v>39001979</v>
          </cell>
          <cell r="E132">
            <v>0</v>
          </cell>
          <cell r="F132">
            <v>39001979</v>
          </cell>
          <cell r="G132">
            <v>0</v>
          </cell>
          <cell r="H132">
            <v>0</v>
          </cell>
        </row>
        <row r="133">
          <cell r="B133">
            <v>7350211102251</v>
          </cell>
          <cell r="D133">
            <v>54617141</v>
          </cell>
          <cell r="E133">
            <v>0</v>
          </cell>
          <cell r="F133">
            <v>54617141</v>
          </cell>
          <cell r="G133">
            <v>0</v>
          </cell>
          <cell r="H133">
            <v>0</v>
          </cell>
        </row>
        <row r="134">
          <cell r="B134">
            <v>7350211102330</v>
          </cell>
          <cell r="D134">
            <v>29597902</v>
          </cell>
          <cell r="E134">
            <v>0</v>
          </cell>
          <cell r="F134">
            <v>29597902</v>
          </cell>
          <cell r="G134">
            <v>0</v>
          </cell>
          <cell r="H134">
            <v>0</v>
          </cell>
        </row>
        <row r="135">
          <cell r="B135">
            <v>7350211202131</v>
          </cell>
          <cell r="D135">
            <v>52301273</v>
          </cell>
          <cell r="E135">
            <v>0</v>
          </cell>
          <cell r="F135">
            <v>52301273</v>
          </cell>
          <cell r="G135">
            <v>0</v>
          </cell>
          <cell r="H135">
            <v>0</v>
          </cell>
        </row>
        <row r="136">
          <cell r="B136">
            <v>7350211202240</v>
          </cell>
          <cell r="D136">
            <v>15339600</v>
          </cell>
          <cell r="E136">
            <v>0</v>
          </cell>
          <cell r="F136">
            <v>15339600</v>
          </cell>
          <cell r="G136">
            <v>0</v>
          </cell>
          <cell r="H136">
            <v>0</v>
          </cell>
        </row>
        <row r="137">
          <cell r="B137">
            <v>7350211202330</v>
          </cell>
          <cell r="D137">
            <v>29863699</v>
          </cell>
          <cell r="E137">
            <v>0</v>
          </cell>
          <cell r="F137">
            <v>29863699</v>
          </cell>
          <cell r="G137">
            <v>0</v>
          </cell>
          <cell r="H137">
            <v>0</v>
          </cell>
        </row>
        <row r="138">
          <cell r="B138">
            <v>7350310102131</v>
          </cell>
          <cell r="D138">
            <v>145391323</v>
          </cell>
          <cell r="E138">
            <v>0</v>
          </cell>
          <cell r="F138">
            <v>145391323</v>
          </cell>
          <cell r="G138">
            <v>0</v>
          </cell>
          <cell r="H138">
            <v>0</v>
          </cell>
        </row>
        <row r="139">
          <cell r="B139">
            <v>7350310102132</v>
          </cell>
          <cell r="D139">
            <v>478261</v>
          </cell>
          <cell r="E139">
            <v>0</v>
          </cell>
          <cell r="F139">
            <v>478261</v>
          </cell>
          <cell r="G139">
            <v>0</v>
          </cell>
          <cell r="H139">
            <v>0</v>
          </cell>
        </row>
        <row r="140">
          <cell r="B140">
            <v>7350310102133</v>
          </cell>
          <cell r="D140">
            <v>4291119</v>
          </cell>
          <cell r="E140">
            <v>0</v>
          </cell>
          <cell r="F140">
            <v>4291119</v>
          </cell>
          <cell r="G140">
            <v>0</v>
          </cell>
          <cell r="H140">
            <v>0</v>
          </cell>
        </row>
        <row r="141">
          <cell r="B141">
            <v>7350310102232</v>
          </cell>
          <cell r="D141">
            <v>19112362</v>
          </cell>
          <cell r="E141">
            <v>0</v>
          </cell>
          <cell r="F141">
            <v>19112362</v>
          </cell>
          <cell r="G141">
            <v>0</v>
          </cell>
          <cell r="H141">
            <v>0</v>
          </cell>
        </row>
        <row r="142">
          <cell r="B142">
            <v>7350310102240</v>
          </cell>
          <cell r="D142">
            <v>69069303</v>
          </cell>
          <cell r="E142">
            <v>0</v>
          </cell>
          <cell r="F142">
            <v>69069303</v>
          </cell>
          <cell r="G142">
            <v>0</v>
          </cell>
          <cell r="H142">
            <v>0</v>
          </cell>
        </row>
        <row r="143">
          <cell r="B143">
            <v>7350310102250</v>
          </cell>
          <cell r="D143">
            <v>30011601</v>
          </cell>
          <cell r="E143">
            <v>0</v>
          </cell>
          <cell r="F143">
            <v>30011601</v>
          </cell>
          <cell r="G143">
            <v>0</v>
          </cell>
          <cell r="H143">
            <v>0</v>
          </cell>
        </row>
        <row r="144">
          <cell r="B144">
            <v>7350310102251</v>
          </cell>
          <cell r="D144">
            <v>31734007</v>
          </cell>
          <cell r="E144">
            <v>0</v>
          </cell>
          <cell r="F144">
            <v>31734007</v>
          </cell>
          <cell r="G144">
            <v>0</v>
          </cell>
          <cell r="H144">
            <v>0</v>
          </cell>
        </row>
        <row r="145">
          <cell r="B145">
            <v>7350310102280</v>
          </cell>
          <cell r="D145">
            <v>19112363</v>
          </cell>
          <cell r="E145">
            <v>0</v>
          </cell>
          <cell r="F145">
            <v>19112363</v>
          </cell>
          <cell r="G145">
            <v>0</v>
          </cell>
          <cell r="H145">
            <v>0</v>
          </cell>
        </row>
        <row r="146">
          <cell r="B146">
            <v>7350310102290</v>
          </cell>
          <cell r="D146">
            <v>254804900</v>
          </cell>
          <cell r="E146">
            <v>0</v>
          </cell>
          <cell r="F146">
            <v>254804900</v>
          </cell>
          <cell r="G146">
            <v>0</v>
          </cell>
          <cell r="H146">
            <v>0</v>
          </cell>
        </row>
        <row r="147">
          <cell r="B147">
            <v>7350310202131</v>
          </cell>
          <cell r="D147">
            <v>2610586646</v>
          </cell>
          <cell r="E147">
            <v>0</v>
          </cell>
          <cell r="F147">
            <v>2610586646</v>
          </cell>
          <cell r="G147">
            <v>0</v>
          </cell>
          <cell r="H147">
            <v>0</v>
          </cell>
        </row>
        <row r="148">
          <cell r="B148">
            <v>7350310202132</v>
          </cell>
          <cell r="D148">
            <v>22229194</v>
          </cell>
          <cell r="E148">
            <v>0</v>
          </cell>
          <cell r="F148">
            <v>22229194</v>
          </cell>
          <cell r="G148">
            <v>0</v>
          </cell>
          <cell r="H148">
            <v>0</v>
          </cell>
        </row>
        <row r="149">
          <cell r="B149">
            <v>7350310202133</v>
          </cell>
          <cell r="D149">
            <v>2171792</v>
          </cell>
          <cell r="E149">
            <v>0</v>
          </cell>
          <cell r="F149">
            <v>2171792</v>
          </cell>
          <cell r="G149">
            <v>0</v>
          </cell>
          <cell r="H149">
            <v>0</v>
          </cell>
        </row>
        <row r="150">
          <cell r="B150">
            <v>7350310202232</v>
          </cell>
          <cell r="D150">
            <v>2155781</v>
          </cell>
          <cell r="E150">
            <v>0</v>
          </cell>
          <cell r="F150">
            <v>2155781</v>
          </cell>
          <cell r="G150">
            <v>0</v>
          </cell>
          <cell r="H150">
            <v>0</v>
          </cell>
        </row>
        <row r="151">
          <cell r="B151">
            <v>7350310202240</v>
          </cell>
          <cell r="D151">
            <v>41773922</v>
          </cell>
          <cell r="E151">
            <v>0</v>
          </cell>
          <cell r="F151">
            <v>41773922</v>
          </cell>
          <cell r="G151">
            <v>0</v>
          </cell>
          <cell r="H151">
            <v>0</v>
          </cell>
        </row>
        <row r="152">
          <cell r="B152">
            <v>7350310202250</v>
          </cell>
          <cell r="D152">
            <v>35918808</v>
          </cell>
          <cell r="E152">
            <v>0</v>
          </cell>
          <cell r="F152">
            <v>35918808</v>
          </cell>
          <cell r="G152">
            <v>0</v>
          </cell>
          <cell r="H152">
            <v>0</v>
          </cell>
        </row>
        <row r="153">
          <cell r="B153">
            <v>7350310202251</v>
          </cell>
          <cell r="D153">
            <v>92477825</v>
          </cell>
          <cell r="E153">
            <v>0</v>
          </cell>
          <cell r="F153">
            <v>92477825</v>
          </cell>
          <cell r="G153">
            <v>0</v>
          </cell>
          <cell r="H153">
            <v>0</v>
          </cell>
        </row>
        <row r="154">
          <cell r="B154">
            <v>7350310202280</v>
          </cell>
          <cell r="D154">
            <v>1304350</v>
          </cell>
          <cell r="E154">
            <v>0</v>
          </cell>
          <cell r="F154">
            <v>1304350</v>
          </cell>
          <cell r="G154">
            <v>0</v>
          </cell>
          <cell r="H154">
            <v>0</v>
          </cell>
        </row>
        <row r="155">
          <cell r="B155">
            <v>7350310202290</v>
          </cell>
          <cell r="D155">
            <v>73504747</v>
          </cell>
          <cell r="E155">
            <v>0</v>
          </cell>
          <cell r="F155">
            <v>73504747</v>
          </cell>
          <cell r="G155">
            <v>0</v>
          </cell>
          <cell r="H155">
            <v>0</v>
          </cell>
        </row>
        <row r="156">
          <cell r="B156">
            <v>7350310202330</v>
          </cell>
          <cell r="D156">
            <v>58627347</v>
          </cell>
          <cell r="E156">
            <v>0</v>
          </cell>
          <cell r="F156">
            <v>58627347</v>
          </cell>
          <cell r="G156">
            <v>0</v>
          </cell>
          <cell r="H156">
            <v>0</v>
          </cell>
        </row>
        <row r="157">
          <cell r="B157">
            <v>7350310302131</v>
          </cell>
          <cell r="D157">
            <v>152016001</v>
          </cell>
          <cell r="E157">
            <v>0</v>
          </cell>
          <cell r="F157">
            <v>152016001</v>
          </cell>
          <cell r="G157">
            <v>0</v>
          </cell>
          <cell r="H157">
            <v>0</v>
          </cell>
        </row>
        <row r="158">
          <cell r="B158">
            <v>7350310302133</v>
          </cell>
          <cell r="D158">
            <v>1750000</v>
          </cell>
          <cell r="E158">
            <v>0</v>
          </cell>
          <cell r="F158">
            <v>1750000</v>
          </cell>
          <cell r="G158">
            <v>0</v>
          </cell>
          <cell r="H158">
            <v>0</v>
          </cell>
        </row>
        <row r="159">
          <cell r="B159">
            <v>7350310302240</v>
          </cell>
          <cell r="D159">
            <v>158556729</v>
          </cell>
          <cell r="E159">
            <v>0</v>
          </cell>
          <cell r="F159">
            <v>158556729</v>
          </cell>
          <cell r="G159">
            <v>0</v>
          </cell>
          <cell r="H159">
            <v>0</v>
          </cell>
        </row>
        <row r="160">
          <cell r="B160">
            <v>7350310302250</v>
          </cell>
          <cell r="D160">
            <v>32827672</v>
          </cell>
          <cell r="E160">
            <v>0</v>
          </cell>
          <cell r="F160">
            <v>32827672</v>
          </cell>
          <cell r="G160">
            <v>0</v>
          </cell>
          <cell r="H160">
            <v>0</v>
          </cell>
        </row>
        <row r="161">
          <cell r="B161">
            <v>7350310302251</v>
          </cell>
          <cell r="D161">
            <v>1739000</v>
          </cell>
          <cell r="E161">
            <v>0</v>
          </cell>
          <cell r="F161">
            <v>1739000</v>
          </cell>
          <cell r="G161">
            <v>0</v>
          </cell>
          <cell r="H161">
            <v>0</v>
          </cell>
        </row>
        <row r="162">
          <cell r="B162">
            <v>7350310302290</v>
          </cell>
          <cell r="D162">
            <v>47930000</v>
          </cell>
          <cell r="E162">
            <v>0</v>
          </cell>
          <cell r="F162">
            <v>47930000</v>
          </cell>
          <cell r="G162">
            <v>0</v>
          </cell>
          <cell r="H162">
            <v>0</v>
          </cell>
        </row>
        <row r="163">
          <cell r="B163">
            <v>7350310402131</v>
          </cell>
          <cell r="D163">
            <v>714093764</v>
          </cell>
          <cell r="E163">
            <v>0</v>
          </cell>
          <cell r="F163">
            <v>714093764</v>
          </cell>
          <cell r="G163">
            <v>0</v>
          </cell>
          <cell r="H163">
            <v>0</v>
          </cell>
        </row>
        <row r="164">
          <cell r="B164">
            <v>7350310402132</v>
          </cell>
          <cell r="D164">
            <v>350000</v>
          </cell>
          <cell r="E164">
            <v>0</v>
          </cell>
          <cell r="F164">
            <v>350000</v>
          </cell>
          <cell r="G164">
            <v>0</v>
          </cell>
          <cell r="H164">
            <v>0</v>
          </cell>
        </row>
        <row r="165">
          <cell r="B165">
            <v>7350310402232</v>
          </cell>
          <cell r="D165">
            <v>55860000</v>
          </cell>
          <cell r="E165">
            <v>0</v>
          </cell>
          <cell r="F165">
            <v>55860000</v>
          </cell>
          <cell r="G165">
            <v>0</v>
          </cell>
          <cell r="H165">
            <v>0</v>
          </cell>
        </row>
        <row r="166">
          <cell r="B166">
            <v>7350310402240</v>
          </cell>
          <cell r="D166">
            <v>480456391</v>
          </cell>
          <cell r="E166">
            <v>0</v>
          </cell>
          <cell r="F166">
            <v>480456391</v>
          </cell>
          <cell r="G166">
            <v>0</v>
          </cell>
          <cell r="H166">
            <v>0</v>
          </cell>
        </row>
        <row r="167">
          <cell r="B167">
            <v>7350310402250</v>
          </cell>
          <cell r="D167">
            <v>440000</v>
          </cell>
          <cell r="E167">
            <v>0</v>
          </cell>
          <cell r="F167">
            <v>440000</v>
          </cell>
          <cell r="G167">
            <v>0</v>
          </cell>
          <cell r="H167">
            <v>0</v>
          </cell>
        </row>
        <row r="168">
          <cell r="B168">
            <v>7350310402251</v>
          </cell>
          <cell r="D168">
            <v>6165676</v>
          </cell>
          <cell r="E168">
            <v>0</v>
          </cell>
          <cell r="F168">
            <v>6165676</v>
          </cell>
          <cell r="G168">
            <v>0</v>
          </cell>
          <cell r="H168">
            <v>0</v>
          </cell>
        </row>
        <row r="169">
          <cell r="B169">
            <v>7350310402290</v>
          </cell>
          <cell r="D169">
            <v>41243490</v>
          </cell>
          <cell r="E169">
            <v>0</v>
          </cell>
          <cell r="F169">
            <v>41243490</v>
          </cell>
          <cell r="G169">
            <v>0</v>
          </cell>
          <cell r="H169">
            <v>0</v>
          </cell>
        </row>
        <row r="170">
          <cell r="B170">
            <v>7350310402330</v>
          </cell>
          <cell r="D170">
            <v>4800000</v>
          </cell>
          <cell r="E170">
            <v>0</v>
          </cell>
          <cell r="F170">
            <v>4800000</v>
          </cell>
          <cell r="G170">
            <v>0</v>
          </cell>
          <cell r="H170">
            <v>0</v>
          </cell>
        </row>
        <row r="171">
          <cell r="B171">
            <v>7350310702131</v>
          </cell>
          <cell r="D171">
            <v>279744713</v>
          </cell>
          <cell r="E171">
            <v>0</v>
          </cell>
          <cell r="F171">
            <v>279744713</v>
          </cell>
          <cell r="G171">
            <v>0</v>
          </cell>
          <cell r="H171">
            <v>0</v>
          </cell>
        </row>
        <row r="172">
          <cell r="B172">
            <v>7350310702240</v>
          </cell>
          <cell r="D172">
            <v>135274282</v>
          </cell>
          <cell r="E172">
            <v>0</v>
          </cell>
          <cell r="F172">
            <v>135274282</v>
          </cell>
          <cell r="G172">
            <v>0</v>
          </cell>
          <cell r="H172">
            <v>0</v>
          </cell>
        </row>
        <row r="173">
          <cell r="B173">
            <v>7350310702250</v>
          </cell>
          <cell r="D173">
            <v>39750000</v>
          </cell>
          <cell r="E173">
            <v>0</v>
          </cell>
          <cell r="F173">
            <v>39750000</v>
          </cell>
          <cell r="G173">
            <v>0</v>
          </cell>
          <cell r="H173">
            <v>0</v>
          </cell>
        </row>
        <row r="174">
          <cell r="B174">
            <v>7350310702251</v>
          </cell>
          <cell r="D174">
            <v>1400000</v>
          </cell>
          <cell r="E174">
            <v>0</v>
          </cell>
          <cell r="F174">
            <v>1400000</v>
          </cell>
          <cell r="G174">
            <v>0</v>
          </cell>
          <cell r="H174">
            <v>0</v>
          </cell>
        </row>
        <row r="175">
          <cell r="B175">
            <v>7350310702280</v>
          </cell>
          <cell r="D175">
            <v>157200000</v>
          </cell>
          <cell r="E175">
            <v>0</v>
          </cell>
          <cell r="F175">
            <v>157200000</v>
          </cell>
          <cell r="G175">
            <v>0</v>
          </cell>
          <cell r="H175">
            <v>0</v>
          </cell>
        </row>
        <row r="176">
          <cell r="B176">
            <v>7350310702290</v>
          </cell>
          <cell r="D176">
            <v>48922000</v>
          </cell>
          <cell r="E176">
            <v>0</v>
          </cell>
          <cell r="F176">
            <v>48922000</v>
          </cell>
          <cell r="G176">
            <v>0</v>
          </cell>
          <cell r="H176">
            <v>0</v>
          </cell>
        </row>
        <row r="177">
          <cell r="B177">
            <v>7350310702330</v>
          </cell>
          <cell r="D177">
            <v>434783</v>
          </cell>
          <cell r="E177">
            <v>0</v>
          </cell>
          <cell r="F177">
            <v>434783</v>
          </cell>
          <cell r="G177">
            <v>0</v>
          </cell>
          <cell r="H177">
            <v>0</v>
          </cell>
        </row>
        <row r="178">
          <cell r="B178">
            <v>7350310802131</v>
          </cell>
          <cell r="D178">
            <v>321103550</v>
          </cell>
          <cell r="E178">
            <v>0</v>
          </cell>
          <cell r="F178">
            <v>321103550</v>
          </cell>
          <cell r="G178">
            <v>0</v>
          </cell>
          <cell r="H178">
            <v>0</v>
          </cell>
        </row>
        <row r="179">
          <cell r="B179">
            <v>7350310802232</v>
          </cell>
          <cell r="D179">
            <v>1913259</v>
          </cell>
          <cell r="E179">
            <v>0</v>
          </cell>
          <cell r="F179">
            <v>1913259</v>
          </cell>
          <cell r="G179">
            <v>0</v>
          </cell>
          <cell r="H179">
            <v>0</v>
          </cell>
        </row>
        <row r="180">
          <cell r="B180">
            <v>7350310802240</v>
          </cell>
          <cell r="D180">
            <v>49940000</v>
          </cell>
          <cell r="E180">
            <v>0</v>
          </cell>
          <cell r="F180">
            <v>49940000</v>
          </cell>
          <cell r="G180">
            <v>0</v>
          </cell>
          <cell r="H180">
            <v>0</v>
          </cell>
        </row>
        <row r="181">
          <cell r="B181">
            <v>7350310802290</v>
          </cell>
          <cell r="D181">
            <v>8483739</v>
          </cell>
          <cell r="E181">
            <v>0</v>
          </cell>
          <cell r="F181">
            <v>8483739</v>
          </cell>
          <cell r="G181">
            <v>0</v>
          </cell>
          <cell r="H181">
            <v>0</v>
          </cell>
        </row>
        <row r="182">
          <cell r="B182">
            <v>7350310902131</v>
          </cell>
          <cell r="D182">
            <v>1488320920</v>
          </cell>
          <cell r="E182">
            <v>0</v>
          </cell>
          <cell r="F182">
            <v>1488320920</v>
          </cell>
          <cell r="G182">
            <v>0</v>
          </cell>
          <cell r="H182">
            <v>0</v>
          </cell>
        </row>
        <row r="183">
          <cell r="B183">
            <v>7350310902132</v>
          </cell>
          <cell r="D183">
            <v>20057109</v>
          </cell>
          <cell r="E183">
            <v>0</v>
          </cell>
          <cell r="F183">
            <v>20057109</v>
          </cell>
          <cell r="G183">
            <v>0</v>
          </cell>
          <cell r="H183">
            <v>0</v>
          </cell>
        </row>
        <row r="184">
          <cell r="B184">
            <v>7350310902133</v>
          </cell>
          <cell r="D184">
            <v>388500</v>
          </cell>
          <cell r="E184">
            <v>0</v>
          </cell>
          <cell r="F184">
            <v>388500</v>
          </cell>
          <cell r="G184">
            <v>0</v>
          </cell>
          <cell r="H184">
            <v>0</v>
          </cell>
        </row>
        <row r="185">
          <cell r="B185">
            <v>7350310902232</v>
          </cell>
          <cell r="D185">
            <v>7093831</v>
          </cell>
          <cell r="E185">
            <v>0</v>
          </cell>
          <cell r="F185">
            <v>7093831</v>
          </cell>
          <cell r="G185">
            <v>0</v>
          </cell>
          <cell r="H185">
            <v>0</v>
          </cell>
        </row>
        <row r="186">
          <cell r="B186">
            <v>7350310902240</v>
          </cell>
          <cell r="D186">
            <v>15501445</v>
          </cell>
          <cell r="E186">
            <v>0</v>
          </cell>
          <cell r="F186">
            <v>15501445</v>
          </cell>
          <cell r="G186">
            <v>0</v>
          </cell>
          <cell r="H186">
            <v>0</v>
          </cell>
        </row>
        <row r="187">
          <cell r="B187">
            <v>7350310902250</v>
          </cell>
          <cell r="D187">
            <v>1584270</v>
          </cell>
          <cell r="E187">
            <v>0</v>
          </cell>
          <cell r="F187">
            <v>1584270</v>
          </cell>
          <cell r="G187">
            <v>0</v>
          </cell>
          <cell r="H187">
            <v>0</v>
          </cell>
        </row>
        <row r="188">
          <cell r="B188">
            <v>7350310902251</v>
          </cell>
          <cell r="D188">
            <v>69319968</v>
          </cell>
          <cell r="E188">
            <v>0</v>
          </cell>
          <cell r="F188">
            <v>69319968</v>
          </cell>
          <cell r="G188">
            <v>0</v>
          </cell>
          <cell r="H188">
            <v>0</v>
          </cell>
        </row>
        <row r="189">
          <cell r="B189">
            <v>7350310902290</v>
          </cell>
          <cell r="D189">
            <v>9637971</v>
          </cell>
          <cell r="E189">
            <v>0</v>
          </cell>
          <cell r="F189">
            <v>9637971</v>
          </cell>
          <cell r="G189">
            <v>0</v>
          </cell>
          <cell r="H189">
            <v>0</v>
          </cell>
        </row>
        <row r="190">
          <cell r="B190">
            <v>7350310902330</v>
          </cell>
          <cell r="D190">
            <v>56565132</v>
          </cell>
          <cell r="E190">
            <v>0</v>
          </cell>
          <cell r="F190">
            <v>56565132</v>
          </cell>
          <cell r="G190">
            <v>0</v>
          </cell>
          <cell r="H190">
            <v>0</v>
          </cell>
        </row>
        <row r="191">
          <cell r="B191">
            <v>7350311002131</v>
          </cell>
          <cell r="D191">
            <v>457488509</v>
          </cell>
          <cell r="E191">
            <v>0</v>
          </cell>
          <cell r="F191">
            <v>457488509</v>
          </cell>
          <cell r="G191">
            <v>0</v>
          </cell>
          <cell r="H191">
            <v>0</v>
          </cell>
        </row>
        <row r="192">
          <cell r="B192">
            <v>7350311002132</v>
          </cell>
          <cell r="D192">
            <v>6194350</v>
          </cell>
          <cell r="E192">
            <v>0</v>
          </cell>
          <cell r="F192">
            <v>6194350</v>
          </cell>
          <cell r="G192">
            <v>0</v>
          </cell>
          <cell r="H192">
            <v>0</v>
          </cell>
        </row>
        <row r="193">
          <cell r="B193">
            <v>7350311002240</v>
          </cell>
          <cell r="D193">
            <v>4784000</v>
          </cell>
          <cell r="E193">
            <v>0</v>
          </cell>
          <cell r="F193">
            <v>4784000</v>
          </cell>
          <cell r="G193">
            <v>0</v>
          </cell>
          <cell r="H193">
            <v>0</v>
          </cell>
        </row>
        <row r="194">
          <cell r="B194">
            <v>7350311002251</v>
          </cell>
          <cell r="D194">
            <v>3400000</v>
          </cell>
          <cell r="E194">
            <v>0</v>
          </cell>
          <cell r="F194">
            <v>3400000</v>
          </cell>
          <cell r="G194">
            <v>0</v>
          </cell>
          <cell r="H194">
            <v>0</v>
          </cell>
        </row>
        <row r="195">
          <cell r="B195">
            <v>7350311202131</v>
          </cell>
          <cell r="D195">
            <v>67269960</v>
          </cell>
          <cell r="E195">
            <v>0</v>
          </cell>
          <cell r="F195">
            <v>67269960</v>
          </cell>
          <cell r="G195">
            <v>0</v>
          </cell>
          <cell r="H195">
            <v>0</v>
          </cell>
        </row>
        <row r="196">
          <cell r="B196">
            <v>7350311202251</v>
          </cell>
          <cell r="D196">
            <v>30300000</v>
          </cell>
          <cell r="E196">
            <v>0</v>
          </cell>
          <cell r="F196">
            <v>30300000</v>
          </cell>
          <cell r="G196">
            <v>0</v>
          </cell>
          <cell r="H196">
            <v>0</v>
          </cell>
        </row>
        <row r="197">
          <cell r="B197">
            <v>7350319902131</v>
          </cell>
          <cell r="D197">
            <v>276857964</v>
          </cell>
          <cell r="E197">
            <v>0</v>
          </cell>
          <cell r="F197">
            <v>276857964</v>
          </cell>
          <cell r="G197">
            <v>0</v>
          </cell>
          <cell r="H197">
            <v>0</v>
          </cell>
        </row>
        <row r="198">
          <cell r="B198">
            <v>7350319902132</v>
          </cell>
          <cell r="D198">
            <v>6500633</v>
          </cell>
          <cell r="E198">
            <v>0</v>
          </cell>
          <cell r="F198">
            <v>6500633</v>
          </cell>
          <cell r="G198">
            <v>0</v>
          </cell>
          <cell r="H198">
            <v>0</v>
          </cell>
        </row>
        <row r="199">
          <cell r="B199">
            <v>7350319902133</v>
          </cell>
          <cell r="D199">
            <v>164000000</v>
          </cell>
          <cell r="E199">
            <v>0</v>
          </cell>
          <cell r="F199">
            <v>164000000</v>
          </cell>
          <cell r="G199">
            <v>0</v>
          </cell>
          <cell r="H199">
            <v>0</v>
          </cell>
        </row>
        <row r="200">
          <cell r="B200">
            <v>7350319902232</v>
          </cell>
          <cell r="D200">
            <v>252418035</v>
          </cell>
          <cell r="E200">
            <v>0</v>
          </cell>
          <cell r="F200">
            <v>252418035</v>
          </cell>
          <cell r="G200">
            <v>0</v>
          </cell>
          <cell r="H200">
            <v>0</v>
          </cell>
        </row>
        <row r="201">
          <cell r="B201">
            <v>7350319902240</v>
          </cell>
          <cell r="D201">
            <v>35403737</v>
          </cell>
          <cell r="E201">
            <v>0</v>
          </cell>
          <cell r="F201">
            <v>35403737</v>
          </cell>
          <cell r="G201">
            <v>0</v>
          </cell>
          <cell r="H201">
            <v>0</v>
          </cell>
        </row>
        <row r="202">
          <cell r="B202">
            <v>7350319902251</v>
          </cell>
          <cell r="D202">
            <v>17672693</v>
          </cell>
          <cell r="E202">
            <v>0</v>
          </cell>
          <cell r="F202">
            <v>17672693</v>
          </cell>
          <cell r="G202">
            <v>0</v>
          </cell>
          <cell r="H202">
            <v>0</v>
          </cell>
        </row>
        <row r="203">
          <cell r="B203">
            <v>7350319902290</v>
          </cell>
          <cell r="D203">
            <v>205624783</v>
          </cell>
          <cell r="E203">
            <v>0</v>
          </cell>
          <cell r="F203">
            <v>205624783</v>
          </cell>
          <cell r="G203">
            <v>0</v>
          </cell>
          <cell r="H203">
            <v>0</v>
          </cell>
        </row>
        <row r="204">
          <cell r="B204">
            <v>7350319902330</v>
          </cell>
          <cell r="D204">
            <v>1926341</v>
          </cell>
          <cell r="E204">
            <v>0</v>
          </cell>
          <cell r="F204">
            <v>1926341</v>
          </cell>
          <cell r="G204">
            <v>0</v>
          </cell>
          <cell r="H204">
            <v>0</v>
          </cell>
        </row>
        <row r="205">
          <cell r="B205">
            <v>7351011102232</v>
          </cell>
          <cell r="D205">
            <v>9249011000</v>
          </cell>
          <cell r="E205">
            <v>166964940</v>
          </cell>
          <cell r="F205">
            <v>9082046060</v>
          </cell>
          <cell r="G205">
            <v>0</v>
          </cell>
          <cell r="H205">
            <v>10935201429</v>
          </cell>
        </row>
        <row r="206">
          <cell r="B206">
            <v>7351011102240</v>
          </cell>
          <cell r="D206">
            <v>10894910018</v>
          </cell>
          <cell r="E206">
            <v>246409988</v>
          </cell>
          <cell r="F206">
            <v>10648500030</v>
          </cell>
          <cell r="G206">
            <v>0</v>
          </cell>
          <cell r="H206">
            <v>10941967209</v>
          </cell>
        </row>
        <row r="207">
          <cell r="B207">
            <v>7351011102250</v>
          </cell>
          <cell r="D207">
            <v>7293600755</v>
          </cell>
          <cell r="E207">
            <v>204166253</v>
          </cell>
          <cell r="F207">
            <v>7089434502</v>
          </cell>
          <cell r="G207">
            <v>0</v>
          </cell>
          <cell r="H207">
            <v>7166079600</v>
          </cell>
        </row>
        <row r="208">
          <cell r="B208">
            <v>7351011102251</v>
          </cell>
          <cell r="D208">
            <v>5650307329</v>
          </cell>
          <cell r="E208">
            <v>93651503</v>
          </cell>
          <cell r="F208">
            <v>5556655826</v>
          </cell>
          <cell r="G208">
            <v>0</v>
          </cell>
          <cell r="H208">
            <v>5650305960</v>
          </cell>
        </row>
        <row r="209">
          <cell r="B209">
            <v>7351011102280</v>
          </cell>
          <cell r="D209">
            <v>9698885009</v>
          </cell>
          <cell r="E209">
            <v>316583265</v>
          </cell>
          <cell r="F209">
            <v>9382301744</v>
          </cell>
          <cell r="G209">
            <v>0</v>
          </cell>
          <cell r="H209">
            <v>9988018020</v>
          </cell>
        </row>
        <row r="210">
          <cell r="B210">
            <v>7351011102290</v>
          </cell>
          <cell r="D210">
            <v>1131677595</v>
          </cell>
          <cell r="E210">
            <v>33781253</v>
          </cell>
          <cell r="F210">
            <v>1097896342</v>
          </cell>
          <cell r="G210">
            <v>0</v>
          </cell>
          <cell r="H210">
            <v>920289975</v>
          </cell>
        </row>
        <row r="211">
          <cell r="B211">
            <v>7351020102232</v>
          </cell>
          <cell r="D211">
            <v>443388035</v>
          </cell>
          <cell r="E211">
            <v>0</v>
          </cell>
          <cell r="F211">
            <v>443388035</v>
          </cell>
          <cell r="G211">
            <v>0</v>
          </cell>
          <cell r="H211">
            <v>874816114</v>
          </cell>
        </row>
        <row r="212">
          <cell r="B212">
            <v>7351020102240</v>
          </cell>
          <cell r="D212">
            <v>1293704175</v>
          </cell>
          <cell r="E212">
            <v>0</v>
          </cell>
          <cell r="F212">
            <v>1293704175</v>
          </cell>
          <cell r="G212">
            <v>0</v>
          </cell>
          <cell r="H212">
            <v>875357378</v>
          </cell>
        </row>
        <row r="213">
          <cell r="B213">
            <v>7351020102250</v>
          </cell>
          <cell r="D213">
            <v>867085989</v>
          </cell>
          <cell r="E213">
            <v>0</v>
          </cell>
          <cell r="F213">
            <v>867085989</v>
          </cell>
          <cell r="G213">
            <v>0</v>
          </cell>
          <cell r="H213">
            <v>573286368</v>
          </cell>
        </row>
        <row r="214">
          <cell r="B214">
            <v>7351020102251</v>
          </cell>
          <cell r="D214">
            <v>618313033</v>
          </cell>
          <cell r="E214">
            <v>0</v>
          </cell>
          <cell r="F214">
            <v>618313033</v>
          </cell>
          <cell r="G214">
            <v>0</v>
          </cell>
          <cell r="H214">
            <v>452024477</v>
          </cell>
        </row>
        <row r="215">
          <cell r="B215">
            <v>7351020102280</v>
          </cell>
          <cell r="D215">
            <v>1161189325</v>
          </cell>
          <cell r="E215">
            <v>0</v>
          </cell>
          <cell r="F215">
            <v>1161189325</v>
          </cell>
          <cell r="G215">
            <v>0</v>
          </cell>
          <cell r="H215">
            <v>799041443</v>
          </cell>
        </row>
        <row r="216">
          <cell r="B216">
            <v>7351020102290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73623198</v>
          </cell>
        </row>
        <row r="217">
          <cell r="B217">
            <v>7351041102232</v>
          </cell>
          <cell r="D217">
            <v>3624927300</v>
          </cell>
          <cell r="E217">
            <v>107870555</v>
          </cell>
          <cell r="F217">
            <v>3517056745</v>
          </cell>
          <cell r="G217">
            <v>0</v>
          </cell>
          <cell r="H217">
            <v>3645067144</v>
          </cell>
        </row>
        <row r="218">
          <cell r="B218">
            <v>7351041102240</v>
          </cell>
          <cell r="D218">
            <v>3627172800</v>
          </cell>
          <cell r="E218">
            <v>82136663</v>
          </cell>
          <cell r="F218">
            <v>3545036137</v>
          </cell>
          <cell r="G218">
            <v>0</v>
          </cell>
          <cell r="H218">
            <v>3647322404</v>
          </cell>
        </row>
        <row r="219">
          <cell r="B219">
            <v>7351041102250</v>
          </cell>
          <cell r="D219">
            <v>2453570550</v>
          </cell>
          <cell r="E219">
            <v>74291593</v>
          </cell>
          <cell r="F219">
            <v>2379278957</v>
          </cell>
          <cell r="G219">
            <v>0</v>
          </cell>
          <cell r="H219">
            <v>2388693200</v>
          </cell>
        </row>
        <row r="220">
          <cell r="B220">
            <v>7351041102251</v>
          </cell>
          <cell r="D220">
            <v>1873030050</v>
          </cell>
          <cell r="E220">
            <v>31217168</v>
          </cell>
          <cell r="F220">
            <v>1841812882</v>
          </cell>
          <cell r="G220">
            <v>0</v>
          </cell>
          <cell r="H220">
            <v>1883435320</v>
          </cell>
        </row>
        <row r="221">
          <cell r="B221">
            <v>7351041102280</v>
          </cell>
          <cell r="D221">
            <v>3292945200</v>
          </cell>
          <cell r="E221">
            <v>54882420</v>
          </cell>
          <cell r="F221">
            <v>3238062780</v>
          </cell>
          <cell r="G221">
            <v>0</v>
          </cell>
          <cell r="H221">
            <v>3329339340</v>
          </cell>
        </row>
        <row r="222">
          <cell r="B222">
            <v>7351041102290</v>
          </cell>
          <cell r="D222">
            <v>305068500</v>
          </cell>
          <cell r="E222">
            <v>11260418</v>
          </cell>
          <cell r="F222">
            <v>293808082</v>
          </cell>
          <cell r="G222">
            <v>0</v>
          </cell>
          <cell r="H222">
            <v>306763325</v>
          </cell>
        </row>
        <row r="223">
          <cell r="B223">
            <v>7351131502131</v>
          </cell>
          <cell r="D223">
            <v>33691806</v>
          </cell>
          <cell r="E223">
            <v>0</v>
          </cell>
          <cell r="F223">
            <v>33691806</v>
          </cell>
          <cell r="G223">
            <v>0</v>
          </cell>
          <cell r="H223">
            <v>62400000</v>
          </cell>
        </row>
        <row r="224">
          <cell r="B224">
            <v>7351131502132</v>
          </cell>
          <cell r="D224">
            <v>17682673</v>
          </cell>
          <cell r="E224">
            <v>0</v>
          </cell>
          <cell r="F224">
            <v>17682673</v>
          </cell>
          <cell r="G224">
            <v>0</v>
          </cell>
          <cell r="H224">
            <v>38400000</v>
          </cell>
        </row>
        <row r="225">
          <cell r="B225">
            <v>7351131502133</v>
          </cell>
          <cell r="D225">
            <v>89966456</v>
          </cell>
          <cell r="E225">
            <v>0</v>
          </cell>
          <cell r="F225">
            <v>89966456</v>
          </cell>
          <cell r="G225">
            <v>0</v>
          </cell>
          <cell r="H225">
            <v>38400000</v>
          </cell>
        </row>
        <row r="226">
          <cell r="B226">
            <v>7351131502232</v>
          </cell>
          <cell r="D226">
            <v>1517085450</v>
          </cell>
          <cell r="E226">
            <v>0</v>
          </cell>
          <cell r="F226">
            <v>1517085450</v>
          </cell>
          <cell r="G226">
            <v>0</v>
          </cell>
          <cell r="H226">
            <v>33600000</v>
          </cell>
        </row>
        <row r="227">
          <cell r="B227">
            <v>7351131502240</v>
          </cell>
          <cell r="D227">
            <v>69761895</v>
          </cell>
          <cell r="E227">
            <v>0</v>
          </cell>
          <cell r="F227">
            <v>69761895</v>
          </cell>
          <cell r="G227">
            <v>0</v>
          </cell>
          <cell r="H227">
            <v>48000000</v>
          </cell>
        </row>
        <row r="228">
          <cell r="B228">
            <v>7351131502250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24000000</v>
          </cell>
        </row>
        <row r="229">
          <cell r="B229">
            <v>7351131502251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19200000</v>
          </cell>
        </row>
        <row r="230">
          <cell r="B230">
            <v>7351131502280</v>
          </cell>
          <cell r="D230">
            <v>141960045</v>
          </cell>
          <cell r="E230">
            <v>0</v>
          </cell>
          <cell r="F230">
            <v>141960045</v>
          </cell>
          <cell r="G230">
            <v>0</v>
          </cell>
          <cell r="H230">
            <v>38400000</v>
          </cell>
        </row>
        <row r="231">
          <cell r="B231">
            <v>7351131502290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9600000</v>
          </cell>
        </row>
        <row r="232">
          <cell r="B232">
            <v>7351210102232</v>
          </cell>
          <cell r="D232">
            <v>1142720123</v>
          </cell>
          <cell r="E232">
            <v>17486015</v>
          </cell>
          <cell r="F232">
            <v>1125234108</v>
          </cell>
          <cell r="G232">
            <v>0</v>
          </cell>
          <cell r="H232">
            <v>1330560000</v>
          </cell>
        </row>
        <row r="233">
          <cell r="B233">
            <v>7351210102240</v>
          </cell>
          <cell r="D233">
            <v>1251241579</v>
          </cell>
          <cell r="E233">
            <v>28842912</v>
          </cell>
          <cell r="F233">
            <v>1222398667</v>
          </cell>
          <cell r="G233">
            <v>0</v>
          </cell>
          <cell r="H233">
            <v>1330560000</v>
          </cell>
        </row>
        <row r="234">
          <cell r="B234">
            <v>7351210102250</v>
          </cell>
          <cell r="D234">
            <v>928600617</v>
          </cell>
          <cell r="E234">
            <v>17666284</v>
          </cell>
          <cell r="F234">
            <v>910934333</v>
          </cell>
          <cell r="G234">
            <v>0</v>
          </cell>
          <cell r="H234">
            <v>950400000</v>
          </cell>
        </row>
        <row r="235">
          <cell r="B235">
            <v>7351210102251</v>
          </cell>
          <cell r="D235">
            <v>711158051</v>
          </cell>
          <cell r="E235">
            <v>11627299</v>
          </cell>
          <cell r="F235">
            <v>699530752</v>
          </cell>
          <cell r="G235">
            <v>0</v>
          </cell>
          <cell r="H235">
            <v>760320000</v>
          </cell>
        </row>
        <row r="236">
          <cell r="B236">
            <v>7351210102280</v>
          </cell>
          <cell r="D236">
            <v>1389867824</v>
          </cell>
          <cell r="E236">
            <v>20820977</v>
          </cell>
          <cell r="F236">
            <v>1369046847</v>
          </cell>
          <cell r="G236">
            <v>0</v>
          </cell>
          <cell r="H236">
            <v>1520640000</v>
          </cell>
        </row>
        <row r="237">
          <cell r="B237">
            <v>7351210102290</v>
          </cell>
          <cell r="D237">
            <v>180334691</v>
          </cell>
          <cell r="E237">
            <v>4388112</v>
          </cell>
          <cell r="F237">
            <v>175946579</v>
          </cell>
          <cell r="G237">
            <v>0</v>
          </cell>
          <cell r="H237">
            <v>190080000</v>
          </cell>
        </row>
        <row r="238">
          <cell r="B238">
            <v>7351240102232</v>
          </cell>
          <cell r="D238">
            <v>241384991</v>
          </cell>
          <cell r="E238">
            <v>5008948</v>
          </cell>
          <cell r="F238">
            <v>236376043</v>
          </cell>
          <cell r="G238">
            <v>0</v>
          </cell>
          <cell r="H238">
            <v>354300527</v>
          </cell>
        </row>
        <row r="239">
          <cell r="B239">
            <v>7351240102240</v>
          </cell>
          <cell r="D239">
            <v>365744889</v>
          </cell>
          <cell r="E239">
            <v>7392300</v>
          </cell>
          <cell r="F239">
            <v>358352589</v>
          </cell>
          <cell r="G239">
            <v>0</v>
          </cell>
          <cell r="H239">
            <v>354519736</v>
          </cell>
        </row>
        <row r="240">
          <cell r="B240">
            <v>7351240102250</v>
          </cell>
          <cell r="D240">
            <v>244820589</v>
          </cell>
          <cell r="E240">
            <v>6124988</v>
          </cell>
          <cell r="F240">
            <v>238695601</v>
          </cell>
          <cell r="G240">
            <v>0</v>
          </cell>
          <cell r="H240">
            <v>232180979</v>
          </cell>
        </row>
        <row r="241">
          <cell r="B241">
            <v>7351240102251</v>
          </cell>
          <cell r="D241">
            <v>132818595</v>
          </cell>
          <cell r="E241">
            <v>2809545</v>
          </cell>
          <cell r="F241">
            <v>130009050</v>
          </cell>
          <cell r="G241">
            <v>0</v>
          </cell>
          <cell r="H241">
            <v>183069916</v>
          </cell>
        </row>
        <row r="242">
          <cell r="B242">
            <v>7351240102280</v>
          </cell>
          <cell r="D242">
            <v>325802207</v>
          </cell>
          <cell r="E242">
            <v>9497498</v>
          </cell>
          <cell r="F242">
            <v>316304709</v>
          </cell>
          <cell r="G242">
            <v>0</v>
          </cell>
          <cell r="H242">
            <v>323611784</v>
          </cell>
        </row>
        <row r="243">
          <cell r="B243">
            <v>7351240102290</v>
          </cell>
          <cell r="D243">
            <v>33641527</v>
          </cell>
          <cell r="E243">
            <v>1013438</v>
          </cell>
          <cell r="F243">
            <v>32628089</v>
          </cell>
          <cell r="G243">
            <v>0</v>
          </cell>
          <cell r="H243">
            <v>29817397</v>
          </cell>
        </row>
        <row r="244">
          <cell r="B244">
            <v>7351310102131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B245">
            <v>7351320102131</v>
          </cell>
          <cell r="D245">
            <v>1316310652</v>
          </cell>
          <cell r="E245">
            <v>0</v>
          </cell>
          <cell r="F245">
            <v>1316310652</v>
          </cell>
          <cell r="G245">
            <v>0</v>
          </cell>
          <cell r="H245">
            <v>1872000000</v>
          </cell>
        </row>
        <row r="246">
          <cell r="B246">
            <v>7351320102132</v>
          </cell>
          <cell r="D246">
            <v>987232988</v>
          </cell>
          <cell r="E246">
            <v>0</v>
          </cell>
          <cell r="F246">
            <v>987232988</v>
          </cell>
          <cell r="G246">
            <v>0</v>
          </cell>
          <cell r="H246">
            <v>1152000000</v>
          </cell>
        </row>
        <row r="247">
          <cell r="B247">
            <v>7351320102133</v>
          </cell>
          <cell r="D247">
            <v>854475192</v>
          </cell>
          <cell r="E247">
            <v>0</v>
          </cell>
          <cell r="F247">
            <v>854475192</v>
          </cell>
          <cell r="G247">
            <v>0</v>
          </cell>
          <cell r="H247">
            <v>1152000000</v>
          </cell>
        </row>
        <row r="248">
          <cell r="B248">
            <v>7351320102232</v>
          </cell>
          <cell r="D248">
            <v>748297321</v>
          </cell>
          <cell r="E248">
            <v>614014</v>
          </cell>
          <cell r="F248">
            <v>747683307</v>
          </cell>
          <cell r="G248">
            <v>0</v>
          </cell>
          <cell r="H248">
            <v>1008000000</v>
          </cell>
        </row>
        <row r="249">
          <cell r="B249">
            <v>7351320102240</v>
          </cell>
          <cell r="D249">
            <v>767847881</v>
          </cell>
          <cell r="E249">
            <v>0</v>
          </cell>
          <cell r="F249">
            <v>767847881</v>
          </cell>
          <cell r="G249">
            <v>0</v>
          </cell>
          <cell r="H249">
            <v>1008000000</v>
          </cell>
        </row>
        <row r="250">
          <cell r="B250">
            <v>7351320102250</v>
          </cell>
          <cell r="D250">
            <v>548462771</v>
          </cell>
          <cell r="E250">
            <v>3684084</v>
          </cell>
          <cell r="F250">
            <v>544778687</v>
          </cell>
          <cell r="G250">
            <v>0</v>
          </cell>
          <cell r="H250">
            <v>720000000</v>
          </cell>
        </row>
        <row r="251">
          <cell r="B251">
            <v>7351320102251</v>
          </cell>
          <cell r="D251">
            <v>438770217</v>
          </cell>
          <cell r="E251">
            <v>614014</v>
          </cell>
          <cell r="F251">
            <v>438156203</v>
          </cell>
          <cell r="G251">
            <v>0</v>
          </cell>
          <cell r="H251">
            <v>576000000</v>
          </cell>
        </row>
        <row r="252">
          <cell r="B252">
            <v>7351320102280</v>
          </cell>
          <cell r="D252">
            <v>877540435</v>
          </cell>
          <cell r="E252">
            <v>11052252</v>
          </cell>
          <cell r="F252">
            <v>866488183</v>
          </cell>
          <cell r="G252">
            <v>0</v>
          </cell>
          <cell r="H252">
            <v>1152000000</v>
          </cell>
        </row>
        <row r="253">
          <cell r="B253">
            <v>7351320102290</v>
          </cell>
          <cell r="D253">
            <v>109692554</v>
          </cell>
          <cell r="E253">
            <v>0</v>
          </cell>
          <cell r="F253">
            <v>109692554</v>
          </cell>
          <cell r="G253">
            <v>0</v>
          </cell>
          <cell r="H253">
            <v>144000000</v>
          </cell>
        </row>
        <row r="254">
          <cell r="B254">
            <v>7351360102131</v>
          </cell>
          <cell r="D254">
            <v>848421944</v>
          </cell>
          <cell r="E254">
            <v>17134560</v>
          </cell>
          <cell r="F254">
            <v>831287384</v>
          </cell>
          <cell r="G254">
            <v>0</v>
          </cell>
          <cell r="H254">
            <v>858000000</v>
          </cell>
        </row>
        <row r="255">
          <cell r="B255">
            <v>7351360102132</v>
          </cell>
          <cell r="D255">
            <v>636316458</v>
          </cell>
          <cell r="E255">
            <v>12850920</v>
          </cell>
          <cell r="F255">
            <v>623465538</v>
          </cell>
          <cell r="G255">
            <v>0</v>
          </cell>
          <cell r="H255">
            <v>528000000</v>
          </cell>
        </row>
        <row r="256">
          <cell r="B256">
            <v>7351360102133</v>
          </cell>
          <cell r="D256">
            <v>552965105</v>
          </cell>
          <cell r="E256">
            <v>11423040</v>
          </cell>
          <cell r="F256">
            <v>541542065</v>
          </cell>
          <cell r="G256">
            <v>0</v>
          </cell>
          <cell r="H256">
            <v>528000000</v>
          </cell>
        </row>
        <row r="257">
          <cell r="B257">
            <v>7351360102232</v>
          </cell>
          <cell r="D257">
            <v>482785272</v>
          </cell>
          <cell r="E257">
            <v>8567280</v>
          </cell>
          <cell r="F257">
            <v>474217992</v>
          </cell>
          <cell r="G257">
            <v>0</v>
          </cell>
          <cell r="H257">
            <v>462000000</v>
          </cell>
        </row>
        <row r="258">
          <cell r="B258">
            <v>7351360102240</v>
          </cell>
          <cell r="D258">
            <v>494912802</v>
          </cell>
          <cell r="E258">
            <v>14278800</v>
          </cell>
          <cell r="F258">
            <v>480634002</v>
          </cell>
          <cell r="G258">
            <v>0</v>
          </cell>
          <cell r="H258">
            <v>462000000</v>
          </cell>
        </row>
        <row r="259">
          <cell r="B259">
            <v>7351360102250</v>
          </cell>
          <cell r="D259">
            <v>353509142</v>
          </cell>
          <cell r="E259">
            <v>8567280</v>
          </cell>
          <cell r="F259">
            <v>344941862</v>
          </cell>
          <cell r="G259">
            <v>0</v>
          </cell>
          <cell r="H259">
            <v>330000000</v>
          </cell>
        </row>
        <row r="260">
          <cell r="B260">
            <v>7351360102251</v>
          </cell>
          <cell r="D260">
            <v>282807315</v>
          </cell>
          <cell r="E260">
            <v>5711520</v>
          </cell>
          <cell r="F260">
            <v>277095795</v>
          </cell>
          <cell r="G260">
            <v>0</v>
          </cell>
          <cell r="H260">
            <v>264000000</v>
          </cell>
        </row>
        <row r="261">
          <cell r="B261">
            <v>7351360102280</v>
          </cell>
          <cell r="D261">
            <v>565614629</v>
          </cell>
          <cell r="E261">
            <v>9995160</v>
          </cell>
          <cell r="F261">
            <v>555619469</v>
          </cell>
          <cell r="G261">
            <v>0</v>
          </cell>
          <cell r="H261">
            <v>528000000</v>
          </cell>
        </row>
        <row r="262">
          <cell r="B262">
            <v>7351360102290</v>
          </cell>
          <cell r="D262">
            <v>70701831</v>
          </cell>
          <cell r="E262">
            <v>2855760</v>
          </cell>
          <cell r="F262">
            <v>67846071</v>
          </cell>
          <cell r="G262">
            <v>0</v>
          </cell>
          <cell r="H262">
            <v>66000000</v>
          </cell>
        </row>
        <row r="263">
          <cell r="B263">
            <v>7353030102132</v>
          </cell>
          <cell r="D263">
            <v>40234786</v>
          </cell>
          <cell r="E263">
            <v>0</v>
          </cell>
          <cell r="F263">
            <v>40234786</v>
          </cell>
          <cell r="G263">
            <v>0</v>
          </cell>
          <cell r="H263">
            <v>0</v>
          </cell>
        </row>
        <row r="264">
          <cell r="B264">
            <v>7353030102240</v>
          </cell>
          <cell r="D264">
            <v>66921740</v>
          </cell>
          <cell r="E264">
            <v>0</v>
          </cell>
          <cell r="F264">
            <v>66921740</v>
          </cell>
          <cell r="G264">
            <v>0</v>
          </cell>
          <cell r="H264">
            <v>0</v>
          </cell>
        </row>
        <row r="265">
          <cell r="B265">
            <v>7353120102131</v>
          </cell>
          <cell r="D265">
            <v>9740000</v>
          </cell>
          <cell r="E265">
            <v>0</v>
          </cell>
          <cell r="F265">
            <v>9740000</v>
          </cell>
          <cell r="G265">
            <v>0</v>
          </cell>
          <cell r="H265">
            <v>0</v>
          </cell>
        </row>
        <row r="266">
          <cell r="B266">
            <v>7353130102131</v>
          </cell>
          <cell r="D266">
            <v>7785779277</v>
          </cell>
          <cell r="E266">
            <v>0</v>
          </cell>
          <cell r="F266">
            <v>7785779277</v>
          </cell>
          <cell r="G266">
            <v>0</v>
          </cell>
          <cell r="H266">
            <v>0</v>
          </cell>
        </row>
        <row r="267">
          <cell r="B267">
            <v>7353130102132</v>
          </cell>
          <cell r="D267">
            <v>104500000</v>
          </cell>
          <cell r="E267">
            <v>0</v>
          </cell>
          <cell r="F267">
            <v>104500000</v>
          </cell>
          <cell r="G267">
            <v>0</v>
          </cell>
          <cell r="H267">
            <v>0</v>
          </cell>
        </row>
        <row r="268">
          <cell r="B268">
            <v>7353130102133</v>
          </cell>
          <cell r="D268">
            <v>355291500</v>
          </cell>
          <cell r="E268">
            <v>0</v>
          </cell>
          <cell r="F268">
            <v>355291500</v>
          </cell>
          <cell r="G268">
            <v>0</v>
          </cell>
          <cell r="H268">
            <v>0</v>
          </cell>
        </row>
        <row r="269">
          <cell r="B269">
            <v>7353130102240</v>
          </cell>
          <cell r="D269">
            <v>209956522</v>
          </cell>
          <cell r="E269">
            <v>0</v>
          </cell>
          <cell r="F269">
            <v>209956522</v>
          </cell>
          <cell r="G269">
            <v>0</v>
          </cell>
          <cell r="H269">
            <v>0</v>
          </cell>
        </row>
        <row r="270">
          <cell r="B270">
            <v>7353130102250</v>
          </cell>
          <cell r="D270">
            <v>313400000</v>
          </cell>
          <cell r="E270">
            <v>0</v>
          </cell>
          <cell r="F270">
            <v>313400000</v>
          </cell>
          <cell r="G270">
            <v>0</v>
          </cell>
          <cell r="H270">
            <v>0</v>
          </cell>
        </row>
        <row r="271">
          <cell r="B271">
            <v>7353130102251</v>
          </cell>
          <cell r="D271">
            <v>137000000</v>
          </cell>
          <cell r="E271">
            <v>0</v>
          </cell>
          <cell r="F271">
            <v>137000000</v>
          </cell>
          <cell r="G271">
            <v>0</v>
          </cell>
          <cell r="H271">
            <v>0</v>
          </cell>
        </row>
        <row r="272">
          <cell r="B272">
            <v>7353130102252</v>
          </cell>
          <cell r="D272">
            <v>40000000</v>
          </cell>
          <cell r="E272">
            <v>0</v>
          </cell>
          <cell r="F272">
            <v>40000000</v>
          </cell>
          <cell r="G272">
            <v>0</v>
          </cell>
          <cell r="H272">
            <v>0</v>
          </cell>
        </row>
        <row r="273">
          <cell r="B273">
            <v>7353130102290</v>
          </cell>
          <cell r="D273">
            <v>8500000</v>
          </cell>
          <cell r="E273">
            <v>0</v>
          </cell>
          <cell r="F273">
            <v>8500000</v>
          </cell>
          <cell r="G273">
            <v>0</v>
          </cell>
          <cell r="H273">
            <v>0</v>
          </cell>
        </row>
        <row r="274">
          <cell r="B274">
            <v>7353130102330</v>
          </cell>
          <cell r="D274">
            <v>144000000</v>
          </cell>
          <cell r="E274">
            <v>0</v>
          </cell>
          <cell r="F274">
            <v>144000000</v>
          </cell>
          <cell r="G274">
            <v>0</v>
          </cell>
          <cell r="H274">
            <v>0</v>
          </cell>
        </row>
        <row r="275">
          <cell r="B275">
            <v>7353160102290</v>
          </cell>
          <cell r="D275">
            <v>404628702</v>
          </cell>
          <cell r="E275">
            <v>0</v>
          </cell>
          <cell r="F275">
            <v>404628702</v>
          </cell>
          <cell r="G275">
            <v>0</v>
          </cell>
          <cell r="H275">
            <v>0</v>
          </cell>
        </row>
        <row r="276">
          <cell r="B276">
            <v>7353230102330</v>
          </cell>
          <cell r="D276">
            <v>840000000</v>
          </cell>
          <cell r="E276">
            <v>0</v>
          </cell>
          <cell r="F276">
            <v>840000000</v>
          </cell>
          <cell r="G276">
            <v>0</v>
          </cell>
          <cell r="H276">
            <v>0</v>
          </cell>
        </row>
        <row r="277">
          <cell r="B277">
            <v>7353290102010</v>
          </cell>
          <cell r="D277">
            <v>6832608</v>
          </cell>
          <cell r="E277">
            <v>0</v>
          </cell>
          <cell r="F277">
            <v>6832608</v>
          </cell>
          <cell r="G277">
            <v>0</v>
          </cell>
          <cell r="H277">
            <v>0</v>
          </cell>
        </row>
        <row r="278">
          <cell r="B278">
            <v>7353310102290</v>
          </cell>
          <cell r="D278">
            <v>1283148635</v>
          </cell>
          <cell r="E278">
            <v>0</v>
          </cell>
          <cell r="F278">
            <v>1283148635</v>
          </cell>
          <cell r="G278">
            <v>0</v>
          </cell>
          <cell r="H278">
            <v>0</v>
          </cell>
        </row>
        <row r="279">
          <cell r="B279">
            <v>7353320102290</v>
          </cell>
          <cell r="D279">
            <v>37713484</v>
          </cell>
          <cell r="E279">
            <v>0</v>
          </cell>
          <cell r="F279">
            <v>37713484</v>
          </cell>
          <cell r="G279">
            <v>0</v>
          </cell>
          <cell r="H279">
            <v>0</v>
          </cell>
        </row>
        <row r="280">
          <cell r="B280">
            <v>7353410102133</v>
          </cell>
          <cell r="D280">
            <v>879933273</v>
          </cell>
          <cell r="E280">
            <v>13500000</v>
          </cell>
          <cell r="F280">
            <v>866433273</v>
          </cell>
          <cell r="G280">
            <v>0</v>
          </cell>
          <cell r="H280">
            <v>0</v>
          </cell>
        </row>
        <row r="281">
          <cell r="B281">
            <v>7353410102240</v>
          </cell>
          <cell r="D281">
            <v>3507287259</v>
          </cell>
          <cell r="E281">
            <v>44000000</v>
          </cell>
          <cell r="F281">
            <v>3463287259</v>
          </cell>
          <cell r="G281">
            <v>0</v>
          </cell>
          <cell r="H281">
            <v>0</v>
          </cell>
        </row>
        <row r="282">
          <cell r="B282">
            <v>7353410102270</v>
          </cell>
          <cell r="D282">
            <v>9593994404</v>
          </cell>
          <cell r="E282">
            <v>155140000</v>
          </cell>
          <cell r="F282">
            <v>9438854404</v>
          </cell>
          <cell r="G282">
            <v>0</v>
          </cell>
          <cell r="H282">
            <v>0</v>
          </cell>
        </row>
        <row r="283">
          <cell r="B283">
            <v>7353410102330</v>
          </cell>
          <cell r="D283">
            <v>1266838884</v>
          </cell>
          <cell r="E283">
            <v>21060000</v>
          </cell>
          <cell r="F283">
            <v>1245778884</v>
          </cell>
          <cell r="G283">
            <v>0</v>
          </cell>
          <cell r="H283">
            <v>0</v>
          </cell>
        </row>
        <row r="284">
          <cell r="B284">
            <v>7353410202270</v>
          </cell>
          <cell r="D284">
            <v>2306935040</v>
          </cell>
          <cell r="E284">
            <v>0</v>
          </cell>
          <cell r="F284">
            <v>2306935040</v>
          </cell>
          <cell r="G284">
            <v>0</v>
          </cell>
          <cell r="H284">
            <v>0</v>
          </cell>
        </row>
        <row r="285">
          <cell r="B285">
            <v>7356220102131</v>
          </cell>
          <cell r="D285">
            <v>234425443</v>
          </cell>
          <cell r="E285">
            <v>4333021</v>
          </cell>
          <cell r="F285">
            <v>230092422</v>
          </cell>
          <cell r="G285">
            <v>0</v>
          </cell>
          <cell r="H285">
            <v>0</v>
          </cell>
        </row>
        <row r="286">
          <cell r="B286">
            <v>7356220102251</v>
          </cell>
          <cell r="D286">
            <v>19210308</v>
          </cell>
          <cell r="E286">
            <v>0</v>
          </cell>
          <cell r="F286">
            <v>19210308</v>
          </cell>
          <cell r="G286">
            <v>0</v>
          </cell>
          <cell r="H286">
            <v>0</v>
          </cell>
        </row>
        <row r="287">
          <cell r="B287">
            <v>7356230102131</v>
          </cell>
          <cell r="D287">
            <v>52739537671</v>
          </cell>
          <cell r="E287">
            <v>911739943</v>
          </cell>
          <cell r="F287">
            <v>51827797728</v>
          </cell>
          <cell r="G287">
            <v>0</v>
          </cell>
          <cell r="H287">
            <v>0</v>
          </cell>
        </row>
        <row r="288">
          <cell r="B288">
            <v>7356230102240</v>
          </cell>
          <cell r="D288">
            <v>9868141</v>
          </cell>
          <cell r="E288">
            <v>0</v>
          </cell>
          <cell r="F288">
            <v>9868141</v>
          </cell>
          <cell r="G288">
            <v>0</v>
          </cell>
          <cell r="H288">
            <v>0</v>
          </cell>
        </row>
        <row r="289">
          <cell r="B289">
            <v>7356230102250</v>
          </cell>
          <cell r="D289">
            <v>6761275</v>
          </cell>
          <cell r="E289">
            <v>0</v>
          </cell>
          <cell r="F289">
            <v>6761275</v>
          </cell>
          <cell r="G289">
            <v>0</v>
          </cell>
          <cell r="H289">
            <v>0</v>
          </cell>
        </row>
        <row r="290">
          <cell r="B290">
            <v>7356230102330</v>
          </cell>
          <cell r="D290">
            <v>235603273</v>
          </cell>
          <cell r="E290">
            <v>0</v>
          </cell>
          <cell r="F290">
            <v>235603273</v>
          </cell>
          <cell r="G290">
            <v>0</v>
          </cell>
          <cell r="H290">
            <v>0</v>
          </cell>
        </row>
        <row r="291">
          <cell r="B291">
            <v>7356240102131</v>
          </cell>
          <cell r="D291">
            <v>2692695622</v>
          </cell>
          <cell r="E291">
            <v>130514600</v>
          </cell>
          <cell r="F291">
            <v>2562181022</v>
          </cell>
          <cell r="G291">
            <v>0</v>
          </cell>
          <cell r="H291">
            <v>0</v>
          </cell>
        </row>
        <row r="292">
          <cell r="B292">
            <v>7356240102133</v>
          </cell>
          <cell r="D292">
            <v>55656000</v>
          </cell>
          <cell r="E292">
            <v>0</v>
          </cell>
          <cell r="F292">
            <v>55656000</v>
          </cell>
          <cell r="G292">
            <v>0</v>
          </cell>
          <cell r="H292">
            <v>0</v>
          </cell>
        </row>
        <row r="293">
          <cell r="B293">
            <v>7356240102251</v>
          </cell>
          <cell r="D293">
            <v>4818232861</v>
          </cell>
          <cell r="E293">
            <v>0</v>
          </cell>
          <cell r="F293">
            <v>4818232861</v>
          </cell>
          <cell r="G293">
            <v>0</v>
          </cell>
          <cell r="H293">
            <v>0</v>
          </cell>
        </row>
        <row r="294">
          <cell r="B294">
            <v>7356250102131</v>
          </cell>
          <cell r="D294">
            <v>1639394648</v>
          </cell>
          <cell r="E294">
            <v>66638577</v>
          </cell>
          <cell r="F294">
            <v>1572756071</v>
          </cell>
          <cell r="G294">
            <v>0</v>
          </cell>
          <cell r="H294">
            <v>0</v>
          </cell>
        </row>
        <row r="295">
          <cell r="B295">
            <v>7356250102232</v>
          </cell>
          <cell r="D295">
            <v>226071012</v>
          </cell>
          <cell r="E295">
            <v>0</v>
          </cell>
          <cell r="F295">
            <v>226071012</v>
          </cell>
          <cell r="G295">
            <v>0</v>
          </cell>
          <cell r="H295">
            <v>0</v>
          </cell>
        </row>
        <row r="296">
          <cell r="B296">
            <v>7356250102240</v>
          </cell>
          <cell r="D296">
            <v>140210136</v>
          </cell>
          <cell r="E296">
            <v>0</v>
          </cell>
          <cell r="F296">
            <v>140210136</v>
          </cell>
          <cell r="G296">
            <v>0</v>
          </cell>
          <cell r="H296">
            <v>0</v>
          </cell>
        </row>
        <row r="297">
          <cell r="B297">
            <v>7356250102250</v>
          </cell>
          <cell r="D297">
            <v>4088703</v>
          </cell>
          <cell r="E297">
            <v>0</v>
          </cell>
          <cell r="F297">
            <v>4088703</v>
          </cell>
          <cell r="G297">
            <v>0</v>
          </cell>
          <cell r="H297">
            <v>0</v>
          </cell>
        </row>
        <row r="298">
          <cell r="B298">
            <v>7356250102251</v>
          </cell>
          <cell r="D298">
            <v>181390085</v>
          </cell>
          <cell r="E298">
            <v>0</v>
          </cell>
          <cell r="F298">
            <v>181390085</v>
          </cell>
          <cell r="G298">
            <v>0</v>
          </cell>
          <cell r="H298">
            <v>0</v>
          </cell>
        </row>
        <row r="299">
          <cell r="B299">
            <v>7356250102260</v>
          </cell>
          <cell r="D299">
            <v>1957077426</v>
          </cell>
          <cell r="E299">
            <v>0</v>
          </cell>
          <cell r="F299">
            <v>1957077426</v>
          </cell>
          <cell r="G299">
            <v>0</v>
          </cell>
          <cell r="H299">
            <v>0</v>
          </cell>
        </row>
        <row r="300">
          <cell r="B300">
            <v>7356270102131</v>
          </cell>
          <cell r="D300">
            <v>1097237195</v>
          </cell>
          <cell r="E300">
            <v>21070052</v>
          </cell>
          <cell r="F300">
            <v>1076167143</v>
          </cell>
          <cell r="G300">
            <v>0</v>
          </cell>
          <cell r="H300">
            <v>0</v>
          </cell>
        </row>
        <row r="301">
          <cell r="B301">
            <v>7356270102251</v>
          </cell>
          <cell r="D301">
            <v>124299076</v>
          </cell>
          <cell r="E301">
            <v>0</v>
          </cell>
          <cell r="F301">
            <v>124299076</v>
          </cell>
          <cell r="G301">
            <v>0</v>
          </cell>
          <cell r="H301">
            <v>0</v>
          </cell>
        </row>
        <row r="302">
          <cell r="B302">
            <v>736984010171</v>
          </cell>
          <cell r="D302">
            <v>0</v>
          </cell>
          <cell r="E302">
            <v>213926020454</v>
          </cell>
          <cell r="F302">
            <v>0</v>
          </cell>
          <cell r="G302">
            <v>213926020454</v>
          </cell>
          <cell r="H302">
            <v>0</v>
          </cell>
        </row>
        <row r="303">
          <cell r="B303">
            <v>7702012102000</v>
          </cell>
          <cell r="D303">
            <v>13920000000</v>
          </cell>
          <cell r="E303">
            <v>0</v>
          </cell>
          <cell r="F303">
            <v>13920000000</v>
          </cell>
          <cell r="G303">
            <v>0</v>
          </cell>
          <cell r="H303">
            <v>13920000000</v>
          </cell>
        </row>
        <row r="304">
          <cell r="B304">
            <v>7702012102010</v>
          </cell>
          <cell r="D304">
            <v>15780000000</v>
          </cell>
          <cell r="E304">
            <v>0</v>
          </cell>
          <cell r="F304">
            <v>15780000000</v>
          </cell>
          <cell r="G304">
            <v>0</v>
          </cell>
          <cell r="H304">
            <v>15780000000</v>
          </cell>
        </row>
        <row r="305">
          <cell r="B305">
            <v>7702012102011</v>
          </cell>
          <cell r="D305">
            <v>15296666667</v>
          </cell>
          <cell r="E305">
            <v>0</v>
          </cell>
          <cell r="F305">
            <v>15296666667</v>
          </cell>
          <cell r="G305">
            <v>0</v>
          </cell>
          <cell r="H305">
            <v>15390000000</v>
          </cell>
        </row>
        <row r="306">
          <cell r="B306">
            <v>7702012102012</v>
          </cell>
          <cell r="D306">
            <v>12244333333</v>
          </cell>
          <cell r="E306">
            <v>0</v>
          </cell>
          <cell r="F306">
            <v>12244333333</v>
          </cell>
          <cell r="G306">
            <v>0</v>
          </cell>
          <cell r="H306">
            <v>12330000000</v>
          </cell>
        </row>
        <row r="307">
          <cell r="B307">
            <v>7702012102014</v>
          </cell>
          <cell r="D307">
            <v>9260833333</v>
          </cell>
          <cell r="E307">
            <v>0</v>
          </cell>
          <cell r="F307">
            <v>9260833333</v>
          </cell>
          <cell r="G307">
            <v>0</v>
          </cell>
          <cell r="H307">
            <v>9270000000</v>
          </cell>
        </row>
        <row r="308">
          <cell r="B308">
            <v>7702012102040</v>
          </cell>
          <cell r="D308">
            <v>9300000000</v>
          </cell>
          <cell r="E308">
            <v>0</v>
          </cell>
          <cell r="F308">
            <v>9300000000</v>
          </cell>
          <cell r="G308">
            <v>0</v>
          </cell>
          <cell r="H308">
            <v>9300000000</v>
          </cell>
        </row>
        <row r="309">
          <cell r="B309">
            <v>7702012102050</v>
          </cell>
          <cell r="D309">
            <v>17130000000</v>
          </cell>
          <cell r="E309">
            <v>0</v>
          </cell>
          <cell r="F309">
            <v>17130000000</v>
          </cell>
          <cell r="G309">
            <v>0</v>
          </cell>
          <cell r="H309">
            <v>17130000024</v>
          </cell>
        </row>
        <row r="310">
          <cell r="B310">
            <v>7702020202000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B311">
            <v>7702020202010</v>
          </cell>
          <cell r="D311">
            <v>1025666665</v>
          </cell>
          <cell r="E311">
            <v>0</v>
          </cell>
          <cell r="F311">
            <v>1025666665</v>
          </cell>
          <cell r="G311">
            <v>0</v>
          </cell>
          <cell r="H311">
            <v>0</v>
          </cell>
        </row>
        <row r="312">
          <cell r="B312">
            <v>7702020202014</v>
          </cell>
          <cell r="D312">
            <v>221127778</v>
          </cell>
          <cell r="E312">
            <v>0</v>
          </cell>
          <cell r="F312">
            <v>221127778</v>
          </cell>
          <cell r="G312">
            <v>0</v>
          </cell>
          <cell r="H312">
            <v>0</v>
          </cell>
        </row>
        <row r="313">
          <cell r="B313">
            <v>7702020202050</v>
          </cell>
          <cell r="D313">
            <v>392133333</v>
          </cell>
          <cell r="E313">
            <v>0</v>
          </cell>
          <cell r="F313">
            <v>392133333</v>
          </cell>
          <cell r="G313">
            <v>0</v>
          </cell>
          <cell r="H313">
            <v>0</v>
          </cell>
        </row>
        <row r="314">
          <cell r="B314">
            <v>7702042102000</v>
          </cell>
          <cell r="D314">
            <v>4639999999</v>
          </cell>
          <cell r="E314">
            <v>0</v>
          </cell>
          <cell r="F314">
            <v>4639999999</v>
          </cell>
          <cell r="G314">
            <v>0</v>
          </cell>
          <cell r="H314">
            <v>4639999998</v>
          </cell>
        </row>
        <row r="315">
          <cell r="B315">
            <v>7702042102010</v>
          </cell>
          <cell r="D315">
            <v>5260000001</v>
          </cell>
          <cell r="E315">
            <v>0</v>
          </cell>
          <cell r="F315">
            <v>5260000001</v>
          </cell>
          <cell r="G315">
            <v>0</v>
          </cell>
          <cell r="H315">
            <v>5259999996</v>
          </cell>
        </row>
        <row r="316">
          <cell r="B316">
            <v>7702042102011</v>
          </cell>
          <cell r="D316">
            <v>5130000000</v>
          </cell>
          <cell r="E316">
            <v>0</v>
          </cell>
          <cell r="F316">
            <v>5130000000</v>
          </cell>
          <cell r="G316">
            <v>0</v>
          </cell>
          <cell r="H316">
            <v>5130000000</v>
          </cell>
        </row>
        <row r="317">
          <cell r="B317">
            <v>7702042102012</v>
          </cell>
          <cell r="D317">
            <v>4110000000</v>
          </cell>
          <cell r="E317">
            <v>0</v>
          </cell>
          <cell r="F317">
            <v>4110000000</v>
          </cell>
          <cell r="G317">
            <v>0</v>
          </cell>
          <cell r="H317">
            <v>4110000000</v>
          </cell>
        </row>
        <row r="318">
          <cell r="B318">
            <v>7702042102014</v>
          </cell>
          <cell r="D318">
            <v>2906666666</v>
          </cell>
          <cell r="E318">
            <v>0</v>
          </cell>
          <cell r="F318">
            <v>2906666666</v>
          </cell>
          <cell r="G318">
            <v>0</v>
          </cell>
          <cell r="H318">
            <v>3090000000</v>
          </cell>
        </row>
        <row r="319">
          <cell r="B319">
            <v>7702042102040</v>
          </cell>
          <cell r="D319">
            <v>3100000001</v>
          </cell>
          <cell r="E319">
            <v>0</v>
          </cell>
          <cell r="F319">
            <v>3100000001</v>
          </cell>
          <cell r="G319">
            <v>0</v>
          </cell>
          <cell r="H319">
            <v>3099999996</v>
          </cell>
        </row>
        <row r="320">
          <cell r="B320">
            <v>7702042102050</v>
          </cell>
          <cell r="D320">
            <v>5710000001</v>
          </cell>
          <cell r="E320">
            <v>0</v>
          </cell>
          <cell r="F320">
            <v>5710000001</v>
          </cell>
          <cell r="G320">
            <v>0</v>
          </cell>
          <cell r="H320">
            <v>5710000008</v>
          </cell>
        </row>
        <row r="321">
          <cell r="B321">
            <v>7702050102131</v>
          </cell>
          <cell r="D321">
            <v>240788112</v>
          </cell>
          <cell r="E321">
            <v>0</v>
          </cell>
          <cell r="F321">
            <v>240788112</v>
          </cell>
          <cell r="G321">
            <v>0</v>
          </cell>
          <cell r="H321">
            <v>173129556</v>
          </cell>
        </row>
        <row r="322">
          <cell r="B322">
            <v>7702050102132</v>
          </cell>
          <cell r="D322">
            <v>437624352</v>
          </cell>
          <cell r="E322">
            <v>0</v>
          </cell>
          <cell r="F322">
            <v>437624352</v>
          </cell>
          <cell r="G322">
            <v>0</v>
          </cell>
          <cell r="H322">
            <v>463820742</v>
          </cell>
        </row>
        <row r="323">
          <cell r="B323">
            <v>7702050102133</v>
          </cell>
          <cell r="D323">
            <v>321679068</v>
          </cell>
          <cell r="E323">
            <v>0</v>
          </cell>
          <cell r="F323">
            <v>321679068</v>
          </cell>
          <cell r="G323">
            <v>0</v>
          </cell>
          <cell r="H323">
            <v>342839922</v>
          </cell>
        </row>
        <row r="324">
          <cell r="B324">
            <v>7702050102240</v>
          </cell>
          <cell r="D324">
            <v>192630486</v>
          </cell>
          <cell r="E324">
            <v>0</v>
          </cell>
          <cell r="F324">
            <v>192630486</v>
          </cell>
          <cell r="G324">
            <v>0</v>
          </cell>
          <cell r="H324">
            <v>199764870</v>
          </cell>
        </row>
        <row r="325">
          <cell r="B325">
            <v>7702050102250</v>
          </cell>
          <cell r="D325">
            <v>192630486</v>
          </cell>
          <cell r="E325">
            <v>0</v>
          </cell>
          <cell r="F325">
            <v>192630486</v>
          </cell>
          <cell r="G325">
            <v>0</v>
          </cell>
          <cell r="H325">
            <v>199764870</v>
          </cell>
        </row>
        <row r="326">
          <cell r="B326">
            <v>7702050102251</v>
          </cell>
          <cell r="D326">
            <v>192630486</v>
          </cell>
          <cell r="E326">
            <v>0</v>
          </cell>
          <cell r="F326">
            <v>192630486</v>
          </cell>
          <cell r="G326">
            <v>0</v>
          </cell>
          <cell r="H326">
            <v>199764870</v>
          </cell>
        </row>
        <row r="327">
          <cell r="B327">
            <v>7702050102280</v>
          </cell>
          <cell r="D327">
            <v>107250612</v>
          </cell>
          <cell r="E327">
            <v>0</v>
          </cell>
          <cell r="F327">
            <v>107250612</v>
          </cell>
          <cell r="G327">
            <v>0</v>
          </cell>
          <cell r="H327">
            <v>115671774</v>
          </cell>
        </row>
        <row r="328">
          <cell r="B328">
            <v>7702050102290</v>
          </cell>
          <cell r="D328">
            <v>280612182</v>
          </cell>
          <cell r="E328">
            <v>0</v>
          </cell>
          <cell r="F328">
            <v>280612182</v>
          </cell>
          <cell r="G328">
            <v>0</v>
          </cell>
          <cell r="H328">
            <v>362208822</v>
          </cell>
        </row>
        <row r="329">
          <cell r="B329">
            <v>7702050202011</v>
          </cell>
          <cell r="D329">
            <v>349999998</v>
          </cell>
          <cell r="E329">
            <v>0</v>
          </cell>
          <cell r="F329">
            <v>349999998</v>
          </cell>
          <cell r="G329">
            <v>0</v>
          </cell>
          <cell r="H329">
            <v>350000004</v>
          </cell>
        </row>
        <row r="330">
          <cell r="B330">
            <v>7702050202050</v>
          </cell>
          <cell r="D330">
            <v>784999998</v>
          </cell>
          <cell r="E330">
            <v>0</v>
          </cell>
          <cell r="F330">
            <v>784999998</v>
          </cell>
          <cell r="G330">
            <v>0</v>
          </cell>
          <cell r="H330">
            <v>785000004</v>
          </cell>
        </row>
        <row r="331">
          <cell r="B331">
            <v>7702110102240</v>
          </cell>
          <cell r="D331">
            <v>15596951151</v>
          </cell>
          <cell r="E331">
            <v>0</v>
          </cell>
          <cell r="F331">
            <v>15596951151</v>
          </cell>
          <cell r="G331">
            <v>0</v>
          </cell>
          <cell r="H331">
            <v>0</v>
          </cell>
        </row>
        <row r="332">
          <cell r="B332">
            <v>7702110102290</v>
          </cell>
          <cell r="D332">
            <v>3998485073</v>
          </cell>
          <cell r="E332">
            <v>0</v>
          </cell>
          <cell r="F332">
            <v>3998485073</v>
          </cell>
          <cell r="G332">
            <v>0</v>
          </cell>
          <cell r="H332">
            <v>0</v>
          </cell>
        </row>
        <row r="333">
          <cell r="B333">
            <v>7702110202014</v>
          </cell>
          <cell r="D333">
            <v>3162305695</v>
          </cell>
          <cell r="E333">
            <v>0</v>
          </cell>
          <cell r="F333">
            <v>3162305695</v>
          </cell>
          <cell r="G333">
            <v>0</v>
          </cell>
          <cell r="H333">
            <v>0</v>
          </cell>
        </row>
        <row r="334">
          <cell r="B334">
            <v>7702120202014</v>
          </cell>
          <cell r="D334">
            <v>685262711</v>
          </cell>
          <cell r="E334">
            <v>0</v>
          </cell>
          <cell r="F334">
            <v>685262711</v>
          </cell>
          <cell r="G334">
            <v>0</v>
          </cell>
          <cell r="H334">
            <v>0</v>
          </cell>
        </row>
        <row r="335">
          <cell r="B335">
            <v>7702131502011</v>
          </cell>
          <cell r="D335">
            <v>93333333</v>
          </cell>
          <cell r="E335">
            <v>0</v>
          </cell>
          <cell r="F335">
            <v>93333333</v>
          </cell>
          <cell r="G335">
            <v>0</v>
          </cell>
          <cell r="H335">
            <v>0</v>
          </cell>
        </row>
        <row r="336">
          <cell r="B336">
            <v>7702131502012</v>
          </cell>
          <cell r="D336">
            <v>85666667</v>
          </cell>
          <cell r="E336">
            <v>0</v>
          </cell>
          <cell r="F336">
            <v>85666667</v>
          </cell>
          <cell r="G336">
            <v>0</v>
          </cell>
          <cell r="H336">
            <v>0</v>
          </cell>
        </row>
        <row r="337">
          <cell r="B337">
            <v>7702190202000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357300000</v>
          </cell>
        </row>
        <row r="338">
          <cell r="B338">
            <v>7702190202010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142900000</v>
          </cell>
        </row>
        <row r="339">
          <cell r="B339">
            <v>7702190202011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2144000000</v>
          </cell>
        </row>
        <row r="340">
          <cell r="B340">
            <v>7702190202012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1036200000</v>
          </cell>
        </row>
        <row r="341">
          <cell r="B341">
            <v>7702190202014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71500000</v>
          </cell>
        </row>
        <row r="342">
          <cell r="B342">
            <v>7702190202050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428900000</v>
          </cell>
        </row>
        <row r="343">
          <cell r="B343">
            <v>7702192202000</v>
          </cell>
          <cell r="D343">
            <v>568633580</v>
          </cell>
          <cell r="E343">
            <v>0</v>
          </cell>
          <cell r="F343">
            <v>568633580</v>
          </cell>
          <cell r="G343">
            <v>0</v>
          </cell>
          <cell r="H343">
            <v>0</v>
          </cell>
        </row>
        <row r="344">
          <cell r="B344">
            <v>7702192202010</v>
          </cell>
          <cell r="D344">
            <v>550709052</v>
          </cell>
          <cell r="E344">
            <v>0</v>
          </cell>
          <cell r="F344">
            <v>550709052</v>
          </cell>
          <cell r="G344">
            <v>0</v>
          </cell>
          <cell r="H344">
            <v>0</v>
          </cell>
        </row>
        <row r="345">
          <cell r="B345">
            <v>7702192202011</v>
          </cell>
          <cell r="D345">
            <v>809293256</v>
          </cell>
          <cell r="E345">
            <v>0</v>
          </cell>
          <cell r="F345">
            <v>809293256</v>
          </cell>
          <cell r="G345">
            <v>0</v>
          </cell>
          <cell r="H345">
            <v>0</v>
          </cell>
        </row>
        <row r="346">
          <cell r="B346">
            <v>7702192202012</v>
          </cell>
          <cell r="D346">
            <v>1225219997</v>
          </cell>
          <cell r="E346">
            <v>0</v>
          </cell>
          <cell r="F346">
            <v>1225219997</v>
          </cell>
          <cell r="G346">
            <v>0</v>
          </cell>
          <cell r="H346">
            <v>0</v>
          </cell>
        </row>
        <row r="347">
          <cell r="B347">
            <v>7702192202014</v>
          </cell>
          <cell r="D347">
            <v>43747041</v>
          </cell>
          <cell r="E347">
            <v>0</v>
          </cell>
          <cell r="F347">
            <v>43747041</v>
          </cell>
          <cell r="G347">
            <v>0</v>
          </cell>
          <cell r="H347">
            <v>0</v>
          </cell>
        </row>
        <row r="348">
          <cell r="B348">
            <v>7702192202040</v>
          </cell>
          <cell r="D348">
            <v>550709052</v>
          </cell>
          <cell r="E348">
            <v>0</v>
          </cell>
          <cell r="F348">
            <v>550709052</v>
          </cell>
          <cell r="G348">
            <v>0</v>
          </cell>
          <cell r="H348">
            <v>0</v>
          </cell>
        </row>
        <row r="349">
          <cell r="B349">
            <v>7702192202050</v>
          </cell>
          <cell r="D349">
            <v>60902745</v>
          </cell>
          <cell r="E349">
            <v>0</v>
          </cell>
          <cell r="F349">
            <v>60902745</v>
          </cell>
          <cell r="G349">
            <v>0</v>
          </cell>
          <cell r="H349">
            <v>0</v>
          </cell>
        </row>
        <row r="350">
          <cell r="B350">
            <v>7702192302050</v>
          </cell>
          <cell r="D350">
            <v>450000</v>
          </cell>
          <cell r="E350">
            <v>0</v>
          </cell>
          <cell r="F350">
            <v>450000</v>
          </cell>
          <cell r="G350">
            <v>0</v>
          </cell>
          <cell r="H350">
            <v>0</v>
          </cell>
        </row>
        <row r="351">
          <cell r="B351">
            <v>7702210202000</v>
          </cell>
          <cell r="D351">
            <v>355277190</v>
          </cell>
          <cell r="E351">
            <v>0</v>
          </cell>
          <cell r="F351">
            <v>355277190</v>
          </cell>
          <cell r="G351">
            <v>0</v>
          </cell>
          <cell r="H351">
            <v>380160000</v>
          </cell>
        </row>
        <row r="352">
          <cell r="B352">
            <v>7702210202010</v>
          </cell>
          <cell r="D352">
            <v>890885446</v>
          </cell>
          <cell r="E352">
            <v>0</v>
          </cell>
          <cell r="F352">
            <v>890885446</v>
          </cell>
          <cell r="G352">
            <v>0</v>
          </cell>
          <cell r="H352">
            <v>950400000</v>
          </cell>
        </row>
        <row r="353">
          <cell r="B353">
            <v>7702210202011</v>
          </cell>
          <cell r="D353">
            <v>715098914</v>
          </cell>
          <cell r="E353">
            <v>0</v>
          </cell>
          <cell r="F353">
            <v>715098914</v>
          </cell>
          <cell r="G353">
            <v>0</v>
          </cell>
          <cell r="H353">
            <v>760320000</v>
          </cell>
        </row>
        <row r="354">
          <cell r="B354">
            <v>7702210202012</v>
          </cell>
          <cell r="D354">
            <v>533819208</v>
          </cell>
          <cell r="E354">
            <v>0</v>
          </cell>
          <cell r="F354">
            <v>533819208</v>
          </cell>
          <cell r="G354">
            <v>0</v>
          </cell>
          <cell r="H354">
            <v>570240000</v>
          </cell>
        </row>
        <row r="355">
          <cell r="B355">
            <v>7702210202014</v>
          </cell>
          <cell r="D355">
            <v>680712492</v>
          </cell>
          <cell r="E355">
            <v>0</v>
          </cell>
          <cell r="F355">
            <v>680712492</v>
          </cell>
          <cell r="G355">
            <v>0</v>
          </cell>
          <cell r="H355">
            <v>760320000</v>
          </cell>
        </row>
        <row r="356">
          <cell r="B356">
            <v>7702210202040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190080000</v>
          </cell>
        </row>
        <row r="357">
          <cell r="B357">
            <v>7702210202050</v>
          </cell>
          <cell r="D357">
            <v>1062311771</v>
          </cell>
          <cell r="E357">
            <v>0</v>
          </cell>
          <cell r="F357">
            <v>1062311771</v>
          </cell>
          <cell r="G357">
            <v>0</v>
          </cell>
          <cell r="H357">
            <v>1140480000</v>
          </cell>
        </row>
        <row r="358">
          <cell r="B358">
            <v>7702230202040</v>
          </cell>
          <cell r="D358">
            <v>162241380</v>
          </cell>
          <cell r="E358">
            <v>0</v>
          </cell>
          <cell r="F358">
            <v>162241380</v>
          </cell>
          <cell r="G358">
            <v>0</v>
          </cell>
          <cell r="H358">
            <v>0</v>
          </cell>
        </row>
        <row r="359">
          <cell r="B359">
            <v>7702240202000</v>
          </cell>
          <cell r="D359">
            <v>417600000</v>
          </cell>
          <cell r="E359">
            <v>0</v>
          </cell>
          <cell r="F359">
            <v>417600000</v>
          </cell>
          <cell r="G359">
            <v>0</v>
          </cell>
          <cell r="H359">
            <v>417600000</v>
          </cell>
        </row>
        <row r="360">
          <cell r="B360">
            <v>7702240202010</v>
          </cell>
          <cell r="D360">
            <v>419977495</v>
          </cell>
          <cell r="E360">
            <v>0</v>
          </cell>
          <cell r="F360">
            <v>419977495</v>
          </cell>
          <cell r="G360">
            <v>0</v>
          </cell>
          <cell r="H360">
            <v>473400000</v>
          </cell>
        </row>
        <row r="361">
          <cell r="B361">
            <v>7702240202011</v>
          </cell>
          <cell r="D361">
            <v>461700000</v>
          </cell>
          <cell r="E361">
            <v>0</v>
          </cell>
          <cell r="F361">
            <v>461700000</v>
          </cell>
          <cell r="G361">
            <v>0</v>
          </cell>
          <cell r="H361">
            <v>461700000</v>
          </cell>
        </row>
        <row r="362">
          <cell r="B362">
            <v>7702240202012</v>
          </cell>
          <cell r="D362">
            <v>369900000</v>
          </cell>
          <cell r="E362">
            <v>0</v>
          </cell>
          <cell r="F362">
            <v>369900000</v>
          </cell>
          <cell r="G362">
            <v>0</v>
          </cell>
          <cell r="H362">
            <v>369900000</v>
          </cell>
        </row>
        <row r="363">
          <cell r="B363">
            <v>7702240202014</v>
          </cell>
          <cell r="D363">
            <v>276483831</v>
          </cell>
          <cell r="E363">
            <v>0</v>
          </cell>
          <cell r="F363">
            <v>276483831</v>
          </cell>
          <cell r="G363">
            <v>0</v>
          </cell>
          <cell r="H363">
            <v>278100000</v>
          </cell>
        </row>
        <row r="364">
          <cell r="B364">
            <v>7702240202040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279000000</v>
          </cell>
        </row>
        <row r="365">
          <cell r="B365">
            <v>7702240202050</v>
          </cell>
          <cell r="D365">
            <v>525663997</v>
          </cell>
          <cell r="E365">
            <v>0</v>
          </cell>
          <cell r="F365">
            <v>525663997</v>
          </cell>
          <cell r="G365">
            <v>0</v>
          </cell>
          <cell r="H365">
            <v>513900000</v>
          </cell>
        </row>
        <row r="366">
          <cell r="B366">
            <v>7702310102000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30000000</v>
          </cell>
        </row>
        <row r="367">
          <cell r="B367">
            <v>7702310102010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75000000</v>
          </cell>
        </row>
        <row r="368">
          <cell r="B368">
            <v>7702310102011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60000000</v>
          </cell>
        </row>
        <row r="369">
          <cell r="B369">
            <v>7702310102012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45000000</v>
          </cell>
        </row>
        <row r="370">
          <cell r="B370">
            <v>7702310102014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60000000</v>
          </cell>
        </row>
        <row r="371">
          <cell r="B371">
            <v>7702310102040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15000000</v>
          </cell>
        </row>
        <row r="372">
          <cell r="B372">
            <v>7702310102050</v>
          </cell>
          <cell r="D372">
            <v>546358260</v>
          </cell>
          <cell r="E372">
            <v>0</v>
          </cell>
          <cell r="F372">
            <v>546358260</v>
          </cell>
          <cell r="G372">
            <v>0</v>
          </cell>
          <cell r="H372">
            <v>90000000</v>
          </cell>
        </row>
        <row r="373">
          <cell r="B373">
            <v>7702310102131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195000000</v>
          </cell>
        </row>
        <row r="374">
          <cell r="B374">
            <v>7702310102132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120000000</v>
          </cell>
        </row>
        <row r="375">
          <cell r="B375">
            <v>7702310102133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120000000</v>
          </cell>
        </row>
        <row r="376">
          <cell r="B376">
            <v>7702310102232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105000000</v>
          </cell>
        </row>
        <row r="377">
          <cell r="B377">
            <v>7702310102240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105000000</v>
          </cell>
        </row>
        <row r="378">
          <cell r="B378">
            <v>7702310102250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75000000</v>
          </cell>
        </row>
        <row r="379">
          <cell r="B379">
            <v>7702310102251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60000000</v>
          </cell>
        </row>
        <row r="380">
          <cell r="B380">
            <v>7702310102280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120000000</v>
          </cell>
        </row>
        <row r="381">
          <cell r="B381">
            <v>7702310102290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15000000</v>
          </cell>
        </row>
        <row r="382">
          <cell r="B382">
            <v>7702320102000</v>
          </cell>
          <cell r="D382">
            <v>219385105</v>
          </cell>
          <cell r="E382">
            <v>0</v>
          </cell>
          <cell r="F382">
            <v>219385105</v>
          </cell>
          <cell r="G382">
            <v>0</v>
          </cell>
          <cell r="H382">
            <v>288000000</v>
          </cell>
        </row>
        <row r="383">
          <cell r="B383">
            <v>7702320102010</v>
          </cell>
          <cell r="D383">
            <v>548462771</v>
          </cell>
          <cell r="E383">
            <v>0</v>
          </cell>
          <cell r="F383">
            <v>548462771</v>
          </cell>
          <cell r="G383">
            <v>0</v>
          </cell>
          <cell r="H383">
            <v>720000000</v>
          </cell>
        </row>
        <row r="384">
          <cell r="B384">
            <v>7702320102011</v>
          </cell>
          <cell r="D384">
            <v>439223753</v>
          </cell>
          <cell r="E384">
            <v>0</v>
          </cell>
          <cell r="F384">
            <v>439223753</v>
          </cell>
          <cell r="G384">
            <v>0</v>
          </cell>
          <cell r="H384">
            <v>576000000</v>
          </cell>
        </row>
        <row r="385">
          <cell r="B385">
            <v>7702320102012</v>
          </cell>
          <cell r="D385">
            <v>329077663</v>
          </cell>
          <cell r="E385">
            <v>0</v>
          </cell>
          <cell r="F385">
            <v>329077663</v>
          </cell>
          <cell r="G385">
            <v>0</v>
          </cell>
          <cell r="H385">
            <v>432000000</v>
          </cell>
        </row>
        <row r="386">
          <cell r="B386">
            <v>7702320102014</v>
          </cell>
          <cell r="D386">
            <v>416456069</v>
          </cell>
          <cell r="E386">
            <v>0</v>
          </cell>
          <cell r="F386">
            <v>416456069</v>
          </cell>
          <cell r="G386">
            <v>0</v>
          </cell>
          <cell r="H386">
            <v>576000000</v>
          </cell>
        </row>
        <row r="387">
          <cell r="B387">
            <v>7702320102040</v>
          </cell>
          <cell r="D387">
            <v>110146089</v>
          </cell>
          <cell r="E387">
            <v>0</v>
          </cell>
          <cell r="F387">
            <v>110146089</v>
          </cell>
          <cell r="G387">
            <v>0</v>
          </cell>
          <cell r="H387">
            <v>144000000</v>
          </cell>
        </row>
        <row r="388">
          <cell r="B388">
            <v>7702320102050</v>
          </cell>
          <cell r="D388">
            <v>1630648259</v>
          </cell>
          <cell r="E388">
            <v>0</v>
          </cell>
          <cell r="F388">
            <v>1630648259</v>
          </cell>
          <cell r="G388">
            <v>0</v>
          </cell>
          <cell r="H388">
            <v>864000000</v>
          </cell>
        </row>
        <row r="389">
          <cell r="B389">
            <v>7702330102050</v>
          </cell>
          <cell r="D389">
            <v>729978565</v>
          </cell>
          <cell r="E389">
            <v>0</v>
          </cell>
          <cell r="F389">
            <v>729978565</v>
          </cell>
          <cell r="G389">
            <v>0</v>
          </cell>
          <cell r="H389">
            <v>0</v>
          </cell>
        </row>
        <row r="390">
          <cell r="B390">
            <v>7702350102000</v>
          </cell>
          <cell r="D390">
            <v>194727241</v>
          </cell>
          <cell r="E390">
            <v>0</v>
          </cell>
          <cell r="F390">
            <v>194727241</v>
          </cell>
          <cell r="G390">
            <v>0</v>
          </cell>
          <cell r="H390">
            <v>120000000</v>
          </cell>
        </row>
        <row r="391">
          <cell r="B391">
            <v>7702350102010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300000000</v>
          </cell>
        </row>
        <row r="392">
          <cell r="B392">
            <v>7702350102011</v>
          </cell>
          <cell r="D392">
            <v>224916602</v>
          </cell>
          <cell r="E392">
            <v>0</v>
          </cell>
          <cell r="F392">
            <v>224916602</v>
          </cell>
          <cell r="G392">
            <v>0</v>
          </cell>
          <cell r="H392">
            <v>240000000</v>
          </cell>
        </row>
        <row r="393">
          <cell r="B393">
            <v>7702350102012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180000000</v>
          </cell>
        </row>
        <row r="394">
          <cell r="B394">
            <v>7702350102014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240000000</v>
          </cell>
        </row>
        <row r="395">
          <cell r="B395">
            <v>7702350102040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60000000</v>
          </cell>
        </row>
        <row r="396">
          <cell r="B396">
            <v>7702350102050</v>
          </cell>
          <cell r="D396">
            <v>801049500</v>
          </cell>
          <cell r="E396">
            <v>0</v>
          </cell>
          <cell r="F396">
            <v>801049500</v>
          </cell>
          <cell r="G396">
            <v>0</v>
          </cell>
          <cell r="H396">
            <v>360000000</v>
          </cell>
        </row>
        <row r="397">
          <cell r="B397">
            <v>7702350102131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780000000</v>
          </cell>
        </row>
        <row r="398">
          <cell r="B398">
            <v>7702350102132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480000000</v>
          </cell>
        </row>
        <row r="399">
          <cell r="B399">
            <v>7702350102133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480000000</v>
          </cell>
        </row>
        <row r="400">
          <cell r="B400">
            <v>7702350102232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420000000</v>
          </cell>
        </row>
        <row r="401">
          <cell r="B401">
            <v>7702350102240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420000000</v>
          </cell>
        </row>
        <row r="402">
          <cell r="B402">
            <v>7702350102250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300000000</v>
          </cell>
        </row>
        <row r="403">
          <cell r="B403">
            <v>7702350102251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240000000</v>
          </cell>
        </row>
        <row r="404">
          <cell r="B404">
            <v>7702350102280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480000000</v>
          </cell>
        </row>
        <row r="405">
          <cell r="B405">
            <v>7702350102290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60000000</v>
          </cell>
        </row>
        <row r="406">
          <cell r="B406">
            <v>7702360102000</v>
          </cell>
          <cell r="D406">
            <v>141403657</v>
          </cell>
          <cell r="E406">
            <v>0</v>
          </cell>
          <cell r="F406">
            <v>141403657</v>
          </cell>
          <cell r="G406">
            <v>0</v>
          </cell>
          <cell r="H406">
            <v>132000000</v>
          </cell>
        </row>
        <row r="407">
          <cell r="B407">
            <v>7702360102010</v>
          </cell>
          <cell r="D407">
            <v>353509142</v>
          </cell>
          <cell r="E407">
            <v>0</v>
          </cell>
          <cell r="F407">
            <v>353509142</v>
          </cell>
          <cell r="G407">
            <v>0</v>
          </cell>
          <cell r="H407">
            <v>330000000</v>
          </cell>
        </row>
        <row r="408">
          <cell r="B408">
            <v>7702360102011</v>
          </cell>
          <cell r="D408">
            <v>429426233</v>
          </cell>
          <cell r="E408">
            <v>0</v>
          </cell>
          <cell r="F408">
            <v>429426233</v>
          </cell>
          <cell r="G408">
            <v>0</v>
          </cell>
          <cell r="H408">
            <v>264000000</v>
          </cell>
        </row>
        <row r="409">
          <cell r="B409">
            <v>7702360102012</v>
          </cell>
          <cell r="D409">
            <v>212105486</v>
          </cell>
          <cell r="E409">
            <v>0</v>
          </cell>
          <cell r="F409">
            <v>212105486</v>
          </cell>
          <cell r="G409">
            <v>0</v>
          </cell>
          <cell r="H409">
            <v>198000000</v>
          </cell>
        </row>
        <row r="410">
          <cell r="B410">
            <v>7702360102014</v>
          </cell>
          <cell r="D410">
            <v>270424437</v>
          </cell>
          <cell r="E410">
            <v>0</v>
          </cell>
          <cell r="F410">
            <v>270424437</v>
          </cell>
          <cell r="G410">
            <v>0</v>
          </cell>
          <cell r="H410">
            <v>264000000</v>
          </cell>
        </row>
        <row r="411">
          <cell r="B411">
            <v>7702360102040</v>
          </cell>
          <cell r="D411">
            <v>217320747</v>
          </cell>
          <cell r="E411">
            <v>0</v>
          </cell>
          <cell r="F411">
            <v>217320747</v>
          </cell>
          <cell r="G411">
            <v>0</v>
          </cell>
          <cell r="H411">
            <v>66000000</v>
          </cell>
        </row>
        <row r="412">
          <cell r="B412">
            <v>7702360102050</v>
          </cell>
          <cell r="D412">
            <v>424210972</v>
          </cell>
          <cell r="E412">
            <v>0</v>
          </cell>
          <cell r="F412">
            <v>424210972</v>
          </cell>
          <cell r="G412">
            <v>0</v>
          </cell>
          <cell r="H412">
            <v>396000000</v>
          </cell>
        </row>
        <row r="413">
          <cell r="B413">
            <v>7702490102010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</row>
        <row r="414">
          <cell r="B414">
            <v>7702490102050</v>
          </cell>
          <cell r="D414">
            <v>3315471100</v>
          </cell>
          <cell r="E414">
            <v>0</v>
          </cell>
          <cell r="F414">
            <v>3315471100</v>
          </cell>
          <cell r="G414">
            <v>0</v>
          </cell>
          <cell r="H414">
            <v>0</v>
          </cell>
        </row>
        <row r="415">
          <cell r="B415">
            <v>7703020102050</v>
          </cell>
          <cell r="D415">
            <v>3268590152</v>
          </cell>
          <cell r="E415">
            <v>0</v>
          </cell>
          <cell r="F415">
            <v>3268590152</v>
          </cell>
          <cell r="G415">
            <v>0</v>
          </cell>
          <cell r="H415">
            <v>4645200000</v>
          </cell>
        </row>
        <row r="416">
          <cell r="B416">
            <v>7703030102050</v>
          </cell>
          <cell r="D416">
            <v>151440000</v>
          </cell>
          <cell r="E416">
            <v>0</v>
          </cell>
          <cell r="F416">
            <v>151440000</v>
          </cell>
          <cell r="G416">
            <v>0</v>
          </cell>
          <cell r="H416">
            <v>0</v>
          </cell>
        </row>
        <row r="417">
          <cell r="B417">
            <v>7703030102232</v>
          </cell>
          <cell r="D417">
            <v>869565</v>
          </cell>
          <cell r="E417">
            <v>0</v>
          </cell>
          <cell r="F417">
            <v>869565</v>
          </cell>
          <cell r="G417">
            <v>0</v>
          </cell>
          <cell r="H417">
            <v>0</v>
          </cell>
        </row>
        <row r="418">
          <cell r="B418">
            <v>7703040102050</v>
          </cell>
          <cell r="D418">
            <v>723235686</v>
          </cell>
          <cell r="E418">
            <v>0</v>
          </cell>
          <cell r="F418">
            <v>723235686</v>
          </cell>
          <cell r="G418">
            <v>0</v>
          </cell>
          <cell r="H418">
            <v>714700000</v>
          </cell>
        </row>
        <row r="419">
          <cell r="B419">
            <v>7703110102050</v>
          </cell>
          <cell r="D419">
            <v>373643234</v>
          </cell>
          <cell r="E419">
            <v>0</v>
          </cell>
          <cell r="F419">
            <v>373643234</v>
          </cell>
          <cell r="G419">
            <v>0</v>
          </cell>
          <cell r="H419">
            <v>1429300000</v>
          </cell>
        </row>
        <row r="420">
          <cell r="B420">
            <v>7703110102270</v>
          </cell>
          <cell r="D420">
            <v>10578788760</v>
          </cell>
          <cell r="E420">
            <v>0</v>
          </cell>
          <cell r="F420">
            <v>10578788760</v>
          </cell>
          <cell r="G420">
            <v>0</v>
          </cell>
          <cell r="H420">
            <v>0</v>
          </cell>
        </row>
        <row r="421">
          <cell r="B421">
            <v>7703120102050</v>
          </cell>
          <cell r="D421">
            <v>505125910</v>
          </cell>
          <cell r="E421">
            <v>0</v>
          </cell>
          <cell r="F421">
            <v>505125910</v>
          </cell>
          <cell r="G421">
            <v>0</v>
          </cell>
          <cell r="H421">
            <v>4287900000</v>
          </cell>
        </row>
        <row r="422">
          <cell r="B422">
            <v>7703130102014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35900000</v>
          </cell>
        </row>
        <row r="423">
          <cell r="B423">
            <v>7703130102050</v>
          </cell>
          <cell r="D423">
            <v>15000000</v>
          </cell>
          <cell r="E423">
            <v>0</v>
          </cell>
          <cell r="F423">
            <v>15000000</v>
          </cell>
          <cell r="G423">
            <v>0</v>
          </cell>
          <cell r="H423">
            <v>643100000</v>
          </cell>
        </row>
        <row r="424">
          <cell r="B424">
            <v>7703160102050</v>
          </cell>
          <cell r="D424">
            <v>288982680</v>
          </cell>
          <cell r="E424">
            <v>0</v>
          </cell>
          <cell r="F424">
            <v>288982680</v>
          </cell>
          <cell r="G424">
            <v>0</v>
          </cell>
          <cell r="H424">
            <v>214400000</v>
          </cell>
        </row>
        <row r="425">
          <cell r="B425">
            <v>7703180102014</v>
          </cell>
          <cell r="D425">
            <v>4347826</v>
          </cell>
          <cell r="E425">
            <v>0</v>
          </cell>
          <cell r="F425">
            <v>4347826</v>
          </cell>
          <cell r="G425">
            <v>0</v>
          </cell>
          <cell r="H425">
            <v>21400000</v>
          </cell>
        </row>
        <row r="426">
          <cell r="B426">
            <v>7703180102050</v>
          </cell>
          <cell r="D426">
            <v>231939200</v>
          </cell>
          <cell r="E426">
            <v>0</v>
          </cell>
          <cell r="F426">
            <v>231939200</v>
          </cell>
          <cell r="G426">
            <v>0</v>
          </cell>
          <cell r="H426">
            <v>214400000</v>
          </cell>
        </row>
        <row r="427">
          <cell r="B427">
            <v>7703190102050</v>
          </cell>
          <cell r="D427">
            <v>196251304</v>
          </cell>
          <cell r="E427">
            <v>0</v>
          </cell>
          <cell r="F427">
            <v>196251304</v>
          </cell>
          <cell r="G427">
            <v>0</v>
          </cell>
          <cell r="H427">
            <v>714700000</v>
          </cell>
        </row>
        <row r="428">
          <cell r="B428">
            <v>7703210102050</v>
          </cell>
          <cell r="D428">
            <v>360927800</v>
          </cell>
          <cell r="E428">
            <v>0</v>
          </cell>
          <cell r="F428">
            <v>360927800</v>
          </cell>
          <cell r="G428">
            <v>0</v>
          </cell>
          <cell r="H428">
            <v>13239400000</v>
          </cell>
        </row>
        <row r="429">
          <cell r="B429">
            <v>7703210112000</v>
          </cell>
          <cell r="D429">
            <v>2214053642</v>
          </cell>
          <cell r="E429">
            <v>0</v>
          </cell>
          <cell r="F429">
            <v>2214053642</v>
          </cell>
          <cell r="G429">
            <v>0</v>
          </cell>
          <cell r="H429">
            <v>0</v>
          </cell>
        </row>
        <row r="430">
          <cell r="B430">
            <v>7703210112014</v>
          </cell>
          <cell r="D430">
            <v>6642160939</v>
          </cell>
          <cell r="E430">
            <v>0</v>
          </cell>
          <cell r="F430">
            <v>6642160939</v>
          </cell>
          <cell r="G430">
            <v>0</v>
          </cell>
          <cell r="H430">
            <v>0</v>
          </cell>
        </row>
        <row r="431">
          <cell r="B431">
            <v>7703210112050</v>
          </cell>
          <cell r="D431">
            <v>6642160939</v>
          </cell>
          <cell r="E431">
            <v>0</v>
          </cell>
          <cell r="F431">
            <v>6642160939</v>
          </cell>
          <cell r="G431">
            <v>0</v>
          </cell>
          <cell r="H431">
            <v>0</v>
          </cell>
        </row>
        <row r="432">
          <cell r="B432">
            <v>7703230102050</v>
          </cell>
          <cell r="D432">
            <v>468000000</v>
          </cell>
          <cell r="E432">
            <v>468000000</v>
          </cell>
          <cell r="F432">
            <v>0</v>
          </cell>
          <cell r="G432">
            <v>0</v>
          </cell>
          <cell r="H432">
            <v>0</v>
          </cell>
        </row>
        <row r="433">
          <cell r="B433">
            <v>7703230202050</v>
          </cell>
          <cell r="D433">
            <v>1404000000</v>
          </cell>
          <cell r="E433">
            <v>0</v>
          </cell>
          <cell r="F433">
            <v>1404000000</v>
          </cell>
          <cell r="G433">
            <v>0</v>
          </cell>
          <cell r="H433">
            <v>1500000000</v>
          </cell>
        </row>
        <row r="434">
          <cell r="B434">
            <v>7703290102050</v>
          </cell>
          <cell r="D434">
            <v>153700000</v>
          </cell>
          <cell r="E434">
            <v>0</v>
          </cell>
          <cell r="F434">
            <v>153700000</v>
          </cell>
          <cell r="G434">
            <v>0</v>
          </cell>
          <cell r="H434">
            <v>0</v>
          </cell>
        </row>
        <row r="435">
          <cell r="B435">
            <v>7703310102014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71500000</v>
          </cell>
        </row>
        <row r="436">
          <cell r="B436">
            <v>7703310102050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357300000</v>
          </cell>
        </row>
        <row r="437">
          <cell r="B437">
            <v>7703330102000</v>
          </cell>
          <cell r="D437">
            <v>365840000</v>
          </cell>
          <cell r="E437">
            <v>0</v>
          </cell>
          <cell r="F437">
            <v>365840000</v>
          </cell>
          <cell r="G437">
            <v>0</v>
          </cell>
          <cell r="H437">
            <v>0</v>
          </cell>
        </row>
        <row r="438">
          <cell r="B438">
            <v>7704010102010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</row>
        <row r="439">
          <cell r="B439">
            <v>7704010102012</v>
          </cell>
          <cell r="D439">
            <v>1500000</v>
          </cell>
          <cell r="E439">
            <v>0</v>
          </cell>
          <cell r="F439">
            <v>1500000</v>
          </cell>
          <cell r="G439">
            <v>0</v>
          </cell>
          <cell r="H439">
            <v>7200000</v>
          </cell>
        </row>
        <row r="440">
          <cell r="B440">
            <v>7704010102040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135800000</v>
          </cell>
        </row>
        <row r="441">
          <cell r="B441">
            <v>7704010102050</v>
          </cell>
          <cell r="D441">
            <v>20065221</v>
          </cell>
          <cell r="E441">
            <v>0</v>
          </cell>
          <cell r="F441">
            <v>20065221</v>
          </cell>
          <cell r="G441">
            <v>0</v>
          </cell>
          <cell r="H441">
            <v>71500000</v>
          </cell>
        </row>
        <row r="442">
          <cell r="B442">
            <v>7704020102000</v>
          </cell>
          <cell r="D442">
            <v>335376099</v>
          </cell>
          <cell r="E442">
            <v>0</v>
          </cell>
          <cell r="F442">
            <v>335376099</v>
          </cell>
          <cell r="G442">
            <v>0</v>
          </cell>
          <cell r="H442">
            <v>357300000</v>
          </cell>
        </row>
        <row r="443">
          <cell r="B443">
            <v>7704020102010</v>
          </cell>
          <cell r="D443">
            <v>87415217</v>
          </cell>
          <cell r="E443">
            <v>0</v>
          </cell>
          <cell r="F443">
            <v>87415217</v>
          </cell>
          <cell r="G443">
            <v>0</v>
          </cell>
          <cell r="H443">
            <v>114400000</v>
          </cell>
        </row>
        <row r="444">
          <cell r="B444">
            <v>7704020102011</v>
          </cell>
          <cell r="D444">
            <v>255680152</v>
          </cell>
          <cell r="E444">
            <v>0</v>
          </cell>
          <cell r="F444">
            <v>255680152</v>
          </cell>
          <cell r="G444">
            <v>0</v>
          </cell>
          <cell r="H444">
            <v>357300000</v>
          </cell>
        </row>
        <row r="445">
          <cell r="B445">
            <v>7704020102012</v>
          </cell>
          <cell r="D445">
            <v>71804352</v>
          </cell>
          <cell r="E445">
            <v>0</v>
          </cell>
          <cell r="F445">
            <v>71804352</v>
          </cell>
          <cell r="G445">
            <v>0</v>
          </cell>
          <cell r="H445">
            <v>321700000</v>
          </cell>
        </row>
        <row r="446">
          <cell r="B446">
            <v>7704020102014</v>
          </cell>
          <cell r="D446">
            <v>22169565</v>
          </cell>
          <cell r="E446">
            <v>0</v>
          </cell>
          <cell r="F446">
            <v>22169565</v>
          </cell>
          <cell r="G446">
            <v>0</v>
          </cell>
          <cell r="H446">
            <v>178700000</v>
          </cell>
        </row>
        <row r="447">
          <cell r="B447">
            <v>7704020102040</v>
          </cell>
          <cell r="D447">
            <v>332030432</v>
          </cell>
          <cell r="E447">
            <v>0</v>
          </cell>
          <cell r="F447">
            <v>332030432</v>
          </cell>
          <cell r="G447">
            <v>0</v>
          </cell>
          <cell r="H447">
            <v>357300000</v>
          </cell>
        </row>
        <row r="448">
          <cell r="B448">
            <v>7704020102050</v>
          </cell>
          <cell r="D448">
            <v>46559944</v>
          </cell>
          <cell r="E448">
            <v>0</v>
          </cell>
          <cell r="F448">
            <v>46559944</v>
          </cell>
          <cell r="G448">
            <v>0</v>
          </cell>
          <cell r="H448">
            <v>178700000</v>
          </cell>
        </row>
        <row r="449">
          <cell r="B449">
            <v>7704020202000</v>
          </cell>
          <cell r="D449">
            <v>95343123</v>
          </cell>
          <cell r="E449">
            <v>0</v>
          </cell>
          <cell r="F449">
            <v>95343123</v>
          </cell>
          <cell r="G449">
            <v>0</v>
          </cell>
          <cell r="H449">
            <v>142900000</v>
          </cell>
        </row>
        <row r="450">
          <cell r="B450">
            <v>7704020202010</v>
          </cell>
          <cell r="D450">
            <v>7826087</v>
          </cell>
          <cell r="E450">
            <v>0</v>
          </cell>
          <cell r="F450">
            <v>7826087</v>
          </cell>
          <cell r="G450">
            <v>0</v>
          </cell>
          <cell r="H450">
            <v>142900000</v>
          </cell>
        </row>
        <row r="451">
          <cell r="B451">
            <v>7704020202011</v>
          </cell>
          <cell r="D451">
            <v>196395596</v>
          </cell>
          <cell r="E451">
            <v>0</v>
          </cell>
          <cell r="F451">
            <v>196395596</v>
          </cell>
          <cell r="G451">
            <v>0</v>
          </cell>
          <cell r="H451">
            <v>428900000</v>
          </cell>
        </row>
        <row r="452">
          <cell r="B452">
            <v>7704020202012</v>
          </cell>
          <cell r="D452">
            <v>33413045</v>
          </cell>
          <cell r="E452">
            <v>0</v>
          </cell>
          <cell r="F452">
            <v>33413045</v>
          </cell>
          <cell r="G452">
            <v>0</v>
          </cell>
          <cell r="H452">
            <v>71500000</v>
          </cell>
        </row>
        <row r="453">
          <cell r="B453">
            <v>7704020202040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35900000</v>
          </cell>
        </row>
        <row r="454">
          <cell r="B454">
            <v>7704020202050</v>
          </cell>
          <cell r="D454">
            <v>24347826</v>
          </cell>
          <cell r="E454">
            <v>0</v>
          </cell>
          <cell r="F454">
            <v>24347826</v>
          </cell>
          <cell r="G454">
            <v>0</v>
          </cell>
          <cell r="H454">
            <v>178700000</v>
          </cell>
        </row>
        <row r="455">
          <cell r="B455">
            <v>7704020202131</v>
          </cell>
          <cell r="D455">
            <v>13919565</v>
          </cell>
          <cell r="E455">
            <v>0</v>
          </cell>
          <cell r="F455">
            <v>13919565</v>
          </cell>
          <cell r="G455">
            <v>0</v>
          </cell>
          <cell r="H455">
            <v>0</v>
          </cell>
        </row>
        <row r="456">
          <cell r="B456">
            <v>7704030102000</v>
          </cell>
          <cell r="D456">
            <v>1471952744</v>
          </cell>
          <cell r="E456">
            <v>485760000</v>
          </cell>
          <cell r="F456">
            <v>986192744</v>
          </cell>
          <cell r="G456">
            <v>0</v>
          </cell>
          <cell r="H456">
            <v>357300000</v>
          </cell>
        </row>
        <row r="457">
          <cell r="B457">
            <v>7704030102010</v>
          </cell>
          <cell r="D457">
            <v>852483286</v>
          </cell>
          <cell r="E457">
            <v>607200000</v>
          </cell>
          <cell r="F457">
            <v>245283286</v>
          </cell>
          <cell r="G457">
            <v>0</v>
          </cell>
          <cell r="H457">
            <v>0</v>
          </cell>
        </row>
        <row r="458">
          <cell r="B458">
            <v>7704030102011</v>
          </cell>
          <cell r="D458">
            <v>191500000</v>
          </cell>
          <cell r="E458">
            <v>0</v>
          </cell>
          <cell r="F458">
            <v>191500000</v>
          </cell>
          <cell r="G458">
            <v>0</v>
          </cell>
          <cell r="H458">
            <v>321700000</v>
          </cell>
        </row>
        <row r="459">
          <cell r="B459">
            <v>7704030102012</v>
          </cell>
          <cell r="D459">
            <v>2007542198</v>
          </cell>
          <cell r="E459">
            <v>1578720000</v>
          </cell>
          <cell r="F459">
            <v>428822198</v>
          </cell>
          <cell r="G459">
            <v>0</v>
          </cell>
          <cell r="H459">
            <v>71500000</v>
          </cell>
        </row>
        <row r="460">
          <cell r="B460">
            <v>7704030102040</v>
          </cell>
          <cell r="D460">
            <v>815655026</v>
          </cell>
          <cell r="E460">
            <v>607200000</v>
          </cell>
          <cell r="F460">
            <v>208455026</v>
          </cell>
          <cell r="G460">
            <v>0</v>
          </cell>
          <cell r="H460">
            <v>0</v>
          </cell>
        </row>
        <row r="461">
          <cell r="B461">
            <v>7704110102050</v>
          </cell>
          <cell r="D461">
            <v>16900000</v>
          </cell>
          <cell r="E461">
            <v>0</v>
          </cell>
          <cell r="F461">
            <v>16900000</v>
          </cell>
          <cell r="G461">
            <v>0</v>
          </cell>
          <cell r="H461">
            <v>35900000</v>
          </cell>
        </row>
        <row r="462">
          <cell r="B462">
            <v>7704130102050</v>
          </cell>
          <cell r="D462">
            <v>1974460872</v>
          </cell>
          <cell r="E462">
            <v>0</v>
          </cell>
          <cell r="F462">
            <v>1974460872</v>
          </cell>
          <cell r="G462">
            <v>0</v>
          </cell>
          <cell r="H462">
            <v>2144000000</v>
          </cell>
        </row>
        <row r="463">
          <cell r="B463">
            <v>7704130202050</v>
          </cell>
          <cell r="D463">
            <v>95337953</v>
          </cell>
          <cell r="E463">
            <v>0</v>
          </cell>
          <cell r="F463">
            <v>95337953</v>
          </cell>
          <cell r="G463">
            <v>0</v>
          </cell>
          <cell r="H463">
            <v>0</v>
          </cell>
        </row>
        <row r="464">
          <cell r="B464">
            <v>7704140102050</v>
          </cell>
          <cell r="D464">
            <v>420276908</v>
          </cell>
          <cell r="E464">
            <v>0</v>
          </cell>
          <cell r="F464">
            <v>420276908</v>
          </cell>
          <cell r="G464">
            <v>0</v>
          </cell>
          <cell r="H464">
            <v>500200000</v>
          </cell>
        </row>
        <row r="465">
          <cell r="B465">
            <v>7704190102050</v>
          </cell>
          <cell r="D465">
            <v>26750000</v>
          </cell>
          <cell r="E465">
            <v>0</v>
          </cell>
          <cell r="F465">
            <v>26750000</v>
          </cell>
          <cell r="G465">
            <v>0</v>
          </cell>
          <cell r="H465">
            <v>0</v>
          </cell>
        </row>
        <row r="466">
          <cell r="B466">
            <v>7704280102040</v>
          </cell>
          <cell r="D466">
            <v>13913044</v>
          </cell>
          <cell r="E466">
            <v>0</v>
          </cell>
          <cell r="F466">
            <v>13913044</v>
          </cell>
          <cell r="G466">
            <v>0</v>
          </cell>
          <cell r="H466">
            <v>0</v>
          </cell>
        </row>
        <row r="467">
          <cell r="B467">
            <v>7704310112050</v>
          </cell>
          <cell r="D467">
            <v>9450487774</v>
          </cell>
          <cell r="E467">
            <v>3533428495</v>
          </cell>
          <cell r="F467">
            <v>5917059279</v>
          </cell>
          <cell r="G467">
            <v>0</v>
          </cell>
          <cell r="H467">
            <v>0</v>
          </cell>
        </row>
        <row r="468">
          <cell r="B468">
            <v>7704320102050</v>
          </cell>
          <cell r="D468">
            <v>1274978188</v>
          </cell>
          <cell r="E468">
            <v>0</v>
          </cell>
          <cell r="F468">
            <v>1274978188</v>
          </cell>
          <cell r="G468">
            <v>0</v>
          </cell>
          <cell r="H468">
            <v>81000000</v>
          </cell>
        </row>
        <row r="469">
          <cell r="B469">
            <v>7704320112000</v>
          </cell>
          <cell r="D469">
            <v>121785000</v>
          </cell>
          <cell r="E469">
            <v>0</v>
          </cell>
          <cell r="F469">
            <v>121785000</v>
          </cell>
          <cell r="G469">
            <v>0</v>
          </cell>
          <cell r="H469">
            <v>0</v>
          </cell>
        </row>
        <row r="470">
          <cell r="B470">
            <v>7704330102050</v>
          </cell>
          <cell r="D470">
            <v>540284467</v>
          </cell>
          <cell r="E470">
            <v>0</v>
          </cell>
          <cell r="F470">
            <v>540284467</v>
          </cell>
          <cell r="G470">
            <v>0</v>
          </cell>
          <cell r="H470">
            <v>0</v>
          </cell>
        </row>
        <row r="471">
          <cell r="B471">
            <v>7704330112050</v>
          </cell>
          <cell r="D471">
            <v>25200000</v>
          </cell>
          <cell r="E471">
            <v>0</v>
          </cell>
          <cell r="F471">
            <v>25200000</v>
          </cell>
          <cell r="G471">
            <v>0</v>
          </cell>
          <cell r="H471">
            <v>0</v>
          </cell>
        </row>
        <row r="472">
          <cell r="B472">
            <v>7704330202050</v>
          </cell>
          <cell r="D472">
            <v>175152995</v>
          </cell>
          <cell r="E472">
            <v>0</v>
          </cell>
          <cell r="F472">
            <v>175152995</v>
          </cell>
          <cell r="G472">
            <v>0</v>
          </cell>
          <cell r="H472">
            <v>138300000</v>
          </cell>
        </row>
        <row r="473">
          <cell r="B473">
            <v>7704340102050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9097600000</v>
          </cell>
        </row>
        <row r="474">
          <cell r="B474">
            <v>7704340112050</v>
          </cell>
          <cell r="D474">
            <v>2425914005</v>
          </cell>
          <cell r="E474">
            <v>0</v>
          </cell>
          <cell r="F474">
            <v>2425914005</v>
          </cell>
          <cell r="G474">
            <v>0</v>
          </cell>
          <cell r="H474">
            <v>0</v>
          </cell>
        </row>
        <row r="475">
          <cell r="B475">
            <v>7704390102050</v>
          </cell>
          <cell r="D475">
            <v>31288000</v>
          </cell>
          <cell r="E475">
            <v>0</v>
          </cell>
          <cell r="F475">
            <v>31288000</v>
          </cell>
          <cell r="G475">
            <v>0</v>
          </cell>
          <cell r="H475">
            <v>0</v>
          </cell>
        </row>
        <row r="476">
          <cell r="B476">
            <v>7704390112050</v>
          </cell>
          <cell r="D476">
            <v>926924383</v>
          </cell>
          <cell r="E476">
            <v>926924383</v>
          </cell>
          <cell r="F476">
            <v>0</v>
          </cell>
          <cell r="G476">
            <v>0</v>
          </cell>
          <cell r="H476">
            <v>0</v>
          </cell>
        </row>
        <row r="477">
          <cell r="B477">
            <v>7704490102050</v>
          </cell>
          <cell r="D477">
            <v>365217392</v>
          </cell>
          <cell r="E477">
            <v>0</v>
          </cell>
          <cell r="F477">
            <v>365217392</v>
          </cell>
          <cell r="G477">
            <v>0</v>
          </cell>
          <cell r="H477">
            <v>0</v>
          </cell>
        </row>
        <row r="478">
          <cell r="B478">
            <v>7704490202050</v>
          </cell>
          <cell r="D478">
            <v>3000000</v>
          </cell>
          <cell r="E478">
            <v>0</v>
          </cell>
          <cell r="F478">
            <v>3000000</v>
          </cell>
          <cell r="G478">
            <v>0</v>
          </cell>
          <cell r="H478">
            <v>0</v>
          </cell>
        </row>
        <row r="479">
          <cell r="B479">
            <v>7704510102000</v>
          </cell>
          <cell r="D479">
            <v>303571950</v>
          </cell>
          <cell r="E479">
            <v>0</v>
          </cell>
          <cell r="F479">
            <v>303571950</v>
          </cell>
          <cell r="G479">
            <v>0</v>
          </cell>
          <cell r="H479">
            <v>178700000</v>
          </cell>
        </row>
        <row r="480">
          <cell r="B480">
            <v>7704510102010</v>
          </cell>
          <cell r="D480">
            <v>80304348</v>
          </cell>
          <cell r="E480">
            <v>0</v>
          </cell>
          <cell r="F480">
            <v>80304348</v>
          </cell>
          <cell r="G480">
            <v>0</v>
          </cell>
          <cell r="H480">
            <v>500200000</v>
          </cell>
        </row>
        <row r="481">
          <cell r="B481">
            <v>7704510102011</v>
          </cell>
          <cell r="D481">
            <v>385795110</v>
          </cell>
          <cell r="E481">
            <v>0</v>
          </cell>
          <cell r="F481">
            <v>385795110</v>
          </cell>
          <cell r="G481">
            <v>0</v>
          </cell>
          <cell r="H481">
            <v>571800000</v>
          </cell>
        </row>
        <row r="482">
          <cell r="B482">
            <v>7704510102012</v>
          </cell>
          <cell r="D482">
            <v>31325000</v>
          </cell>
          <cell r="E482">
            <v>0</v>
          </cell>
          <cell r="F482">
            <v>31325000</v>
          </cell>
          <cell r="G482">
            <v>0</v>
          </cell>
          <cell r="H482">
            <v>71500000</v>
          </cell>
        </row>
        <row r="483">
          <cell r="B483">
            <v>7704510102014</v>
          </cell>
          <cell r="D483">
            <v>111250000</v>
          </cell>
          <cell r="E483">
            <v>0</v>
          </cell>
          <cell r="F483">
            <v>111250000</v>
          </cell>
          <cell r="G483">
            <v>0</v>
          </cell>
          <cell r="H483">
            <v>250200000</v>
          </cell>
        </row>
        <row r="484">
          <cell r="B484">
            <v>7704510102040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14300000</v>
          </cell>
        </row>
        <row r="485">
          <cell r="B485">
            <v>7704510102050</v>
          </cell>
          <cell r="D485">
            <v>217400000</v>
          </cell>
          <cell r="E485">
            <v>0</v>
          </cell>
          <cell r="F485">
            <v>217400000</v>
          </cell>
          <cell r="G485">
            <v>0</v>
          </cell>
          <cell r="H485">
            <v>357300000</v>
          </cell>
        </row>
        <row r="486">
          <cell r="B486">
            <v>7704520102000</v>
          </cell>
          <cell r="D486">
            <v>178827128</v>
          </cell>
          <cell r="E486">
            <v>0</v>
          </cell>
          <cell r="F486">
            <v>178827128</v>
          </cell>
          <cell r="G486">
            <v>0</v>
          </cell>
          <cell r="H486">
            <v>178700000</v>
          </cell>
        </row>
        <row r="487">
          <cell r="B487">
            <v>7704520102011</v>
          </cell>
          <cell r="D487">
            <v>1000000</v>
          </cell>
          <cell r="E487">
            <v>0</v>
          </cell>
          <cell r="F487">
            <v>1000000</v>
          </cell>
          <cell r="G487">
            <v>0</v>
          </cell>
          <cell r="H487">
            <v>0</v>
          </cell>
        </row>
        <row r="488">
          <cell r="B488">
            <v>7704520102012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7200000</v>
          </cell>
        </row>
        <row r="489">
          <cell r="B489">
            <v>7704520102040</v>
          </cell>
          <cell r="D489">
            <v>45851099</v>
          </cell>
          <cell r="E489">
            <v>0</v>
          </cell>
          <cell r="F489">
            <v>45851099</v>
          </cell>
          <cell r="G489">
            <v>0</v>
          </cell>
          <cell r="H489">
            <v>42900000</v>
          </cell>
        </row>
        <row r="490">
          <cell r="B490">
            <v>7704520102050</v>
          </cell>
          <cell r="D490">
            <v>125336139</v>
          </cell>
          <cell r="E490">
            <v>0</v>
          </cell>
          <cell r="F490">
            <v>125336139</v>
          </cell>
          <cell r="G490">
            <v>0</v>
          </cell>
          <cell r="H490">
            <v>70880000</v>
          </cell>
        </row>
        <row r="491">
          <cell r="B491">
            <v>7704540102050</v>
          </cell>
          <cell r="D491">
            <v>924071312</v>
          </cell>
          <cell r="E491">
            <v>0</v>
          </cell>
          <cell r="F491">
            <v>924071312</v>
          </cell>
          <cell r="G491">
            <v>0</v>
          </cell>
          <cell r="H491">
            <v>714700000</v>
          </cell>
        </row>
        <row r="492">
          <cell r="B492">
            <v>7704610102000</v>
          </cell>
          <cell r="D492">
            <v>221173916</v>
          </cell>
          <cell r="E492">
            <v>0</v>
          </cell>
          <cell r="F492">
            <v>221173916</v>
          </cell>
          <cell r="G492">
            <v>0</v>
          </cell>
          <cell r="H492">
            <v>178700000</v>
          </cell>
        </row>
        <row r="493">
          <cell r="B493">
            <v>7704610102040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35900000</v>
          </cell>
        </row>
        <row r="494">
          <cell r="B494">
            <v>7704610102050</v>
          </cell>
          <cell r="D494">
            <v>259231765</v>
          </cell>
          <cell r="E494">
            <v>0</v>
          </cell>
          <cell r="F494">
            <v>259231765</v>
          </cell>
          <cell r="G494">
            <v>0</v>
          </cell>
          <cell r="H494">
            <v>357300000</v>
          </cell>
        </row>
        <row r="495">
          <cell r="B495">
            <v>7704990202000</v>
          </cell>
          <cell r="D495">
            <v>508826078</v>
          </cell>
          <cell r="E495">
            <v>0</v>
          </cell>
          <cell r="F495">
            <v>508826078</v>
          </cell>
          <cell r="G495">
            <v>0</v>
          </cell>
          <cell r="H495">
            <v>357300000</v>
          </cell>
        </row>
        <row r="496">
          <cell r="B496">
            <v>7704990202010</v>
          </cell>
          <cell r="D496">
            <v>14782608</v>
          </cell>
          <cell r="E496">
            <v>0</v>
          </cell>
          <cell r="F496">
            <v>14782608</v>
          </cell>
          <cell r="G496">
            <v>0</v>
          </cell>
          <cell r="H496">
            <v>0</v>
          </cell>
        </row>
        <row r="497">
          <cell r="B497">
            <v>7704990202012</v>
          </cell>
          <cell r="D497">
            <v>28608695</v>
          </cell>
          <cell r="E497">
            <v>0</v>
          </cell>
          <cell r="F497">
            <v>28608695</v>
          </cell>
          <cell r="G497">
            <v>0</v>
          </cell>
          <cell r="H497">
            <v>71500000</v>
          </cell>
        </row>
        <row r="498">
          <cell r="B498">
            <v>7704990202040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17700000</v>
          </cell>
        </row>
        <row r="499">
          <cell r="B499">
            <v>7704990202050</v>
          </cell>
          <cell r="D499">
            <v>61782607</v>
          </cell>
          <cell r="E499">
            <v>0</v>
          </cell>
          <cell r="F499">
            <v>61782607</v>
          </cell>
          <cell r="G499">
            <v>0</v>
          </cell>
          <cell r="H499">
            <v>285800000</v>
          </cell>
        </row>
        <row r="500">
          <cell r="B500">
            <v>7704999902000</v>
          </cell>
          <cell r="D500">
            <v>2682927</v>
          </cell>
          <cell r="E500">
            <v>0</v>
          </cell>
          <cell r="F500">
            <v>2682927</v>
          </cell>
          <cell r="G500">
            <v>0</v>
          </cell>
          <cell r="H500">
            <v>0</v>
          </cell>
        </row>
        <row r="501">
          <cell r="B501">
            <v>7704999902010</v>
          </cell>
          <cell r="D501">
            <v>6739130</v>
          </cell>
          <cell r="E501">
            <v>0</v>
          </cell>
          <cell r="F501">
            <v>6739130</v>
          </cell>
          <cell r="G501">
            <v>0</v>
          </cell>
          <cell r="H501">
            <v>0</v>
          </cell>
        </row>
        <row r="502">
          <cell r="B502">
            <v>7704999902011</v>
          </cell>
          <cell r="D502">
            <v>71361822</v>
          </cell>
          <cell r="E502">
            <v>0</v>
          </cell>
          <cell r="F502">
            <v>71361822</v>
          </cell>
          <cell r="G502">
            <v>0</v>
          </cell>
          <cell r="H502">
            <v>0</v>
          </cell>
        </row>
        <row r="503">
          <cell r="B503">
            <v>7704999902012</v>
          </cell>
          <cell r="D503">
            <v>109695653</v>
          </cell>
          <cell r="E503">
            <v>0</v>
          </cell>
          <cell r="F503">
            <v>109695653</v>
          </cell>
          <cell r="G503">
            <v>0</v>
          </cell>
          <cell r="H503">
            <v>0</v>
          </cell>
        </row>
        <row r="504">
          <cell r="B504">
            <v>7704999902050</v>
          </cell>
          <cell r="D504">
            <v>3393550518</v>
          </cell>
          <cell r="E504">
            <v>0</v>
          </cell>
          <cell r="F504">
            <v>3393550518</v>
          </cell>
          <cell r="G504">
            <v>0</v>
          </cell>
          <cell r="H504">
            <v>1429300000</v>
          </cell>
        </row>
        <row r="505">
          <cell r="B505">
            <v>7705440102050</v>
          </cell>
          <cell r="D505">
            <v>10565000</v>
          </cell>
          <cell r="E505">
            <v>0</v>
          </cell>
          <cell r="F505">
            <v>10565000</v>
          </cell>
          <cell r="G505">
            <v>0</v>
          </cell>
          <cell r="H505">
            <v>35900000</v>
          </cell>
        </row>
        <row r="506">
          <cell r="B506">
            <v>7705470102050</v>
          </cell>
          <cell r="D506">
            <v>4683000</v>
          </cell>
          <cell r="E506">
            <v>0</v>
          </cell>
          <cell r="F506">
            <v>4683000</v>
          </cell>
          <cell r="G506">
            <v>0</v>
          </cell>
          <cell r="H506">
            <v>35900000</v>
          </cell>
        </row>
        <row r="507">
          <cell r="B507">
            <v>7705520202050</v>
          </cell>
          <cell r="D507">
            <v>47390000</v>
          </cell>
          <cell r="E507">
            <v>0</v>
          </cell>
          <cell r="F507">
            <v>47390000</v>
          </cell>
          <cell r="G507">
            <v>0</v>
          </cell>
          <cell r="H507">
            <v>0</v>
          </cell>
        </row>
        <row r="508">
          <cell r="B508">
            <v>7705520302012</v>
          </cell>
          <cell r="D508">
            <v>43478000</v>
          </cell>
          <cell r="E508">
            <v>0</v>
          </cell>
          <cell r="F508">
            <v>43478000</v>
          </cell>
          <cell r="G508">
            <v>0</v>
          </cell>
          <cell r="H508">
            <v>0</v>
          </cell>
        </row>
        <row r="509">
          <cell r="B509">
            <v>7706210102050</v>
          </cell>
          <cell r="D509">
            <v>1622415745</v>
          </cell>
          <cell r="E509">
            <v>0</v>
          </cell>
          <cell r="F509">
            <v>1622415745</v>
          </cell>
          <cell r="G509">
            <v>0</v>
          </cell>
          <cell r="H509">
            <v>0</v>
          </cell>
        </row>
        <row r="510">
          <cell r="B510">
            <v>7706220102050</v>
          </cell>
          <cell r="D510">
            <v>457185397</v>
          </cell>
          <cell r="E510">
            <v>0</v>
          </cell>
          <cell r="F510">
            <v>457185397</v>
          </cell>
          <cell r="G510">
            <v>0</v>
          </cell>
          <cell r="H510">
            <v>0</v>
          </cell>
        </row>
        <row r="511">
          <cell r="B511">
            <v>7706230102050</v>
          </cell>
          <cell r="D511">
            <v>4687326560</v>
          </cell>
          <cell r="E511">
            <v>0</v>
          </cell>
          <cell r="F511">
            <v>4687326560</v>
          </cell>
          <cell r="G511">
            <v>0</v>
          </cell>
          <cell r="H511">
            <v>0</v>
          </cell>
        </row>
        <row r="512">
          <cell r="B512">
            <v>7706280102050</v>
          </cell>
          <cell r="D512">
            <v>7335742407</v>
          </cell>
          <cell r="E512">
            <v>0</v>
          </cell>
          <cell r="F512">
            <v>7335742407</v>
          </cell>
          <cell r="G512">
            <v>0</v>
          </cell>
          <cell r="H512">
            <v>8819700000</v>
          </cell>
        </row>
        <row r="513">
          <cell r="B513">
            <v>7706360102050</v>
          </cell>
          <cell r="D513">
            <v>26784000</v>
          </cell>
          <cell r="E513">
            <v>0</v>
          </cell>
          <cell r="F513">
            <v>26784000</v>
          </cell>
          <cell r="G513">
            <v>0</v>
          </cell>
          <cell r="H513">
            <v>0</v>
          </cell>
        </row>
        <row r="514">
          <cell r="B514">
            <v>7707310102050</v>
          </cell>
          <cell r="D514">
            <v>160000000</v>
          </cell>
          <cell r="E514">
            <v>0</v>
          </cell>
          <cell r="F514">
            <v>160000000</v>
          </cell>
          <cell r="G514">
            <v>0</v>
          </cell>
          <cell r="H514">
            <v>0</v>
          </cell>
        </row>
        <row r="515">
          <cell r="B515">
            <v>7707310112050</v>
          </cell>
          <cell r="D515">
            <v>88847370</v>
          </cell>
          <cell r="E515">
            <v>0</v>
          </cell>
          <cell r="F515">
            <v>88847370</v>
          </cell>
          <cell r="G515">
            <v>0</v>
          </cell>
          <cell r="H515">
            <v>0</v>
          </cell>
        </row>
        <row r="516">
          <cell r="B516">
            <v>771994010171</v>
          </cell>
          <cell r="D516">
            <v>0</v>
          </cell>
          <cell r="E516">
            <v>247106176787</v>
          </cell>
          <cell r="F516">
            <v>0</v>
          </cell>
          <cell r="G516">
            <v>247106176787</v>
          </cell>
          <cell r="H516">
            <v>0</v>
          </cell>
        </row>
        <row r="517">
          <cell r="B517">
            <v>7807330102050</v>
          </cell>
          <cell r="D517">
            <v>6905358783</v>
          </cell>
          <cell r="E517">
            <v>24858288</v>
          </cell>
          <cell r="F517">
            <v>6880500495</v>
          </cell>
          <cell r="G517">
            <v>0</v>
          </cell>
          <cell r="H517">
            <v>0</v>
          </cell>
        </row>
        <row r="518">
          <cell r="B518">
            <v>781995010171</v>
          </cell>
          <cell r="D518">
            <v>0</v>
          </cell>
          <cell r="E518">
            <v>6880500495</v>
          </cell>
          <cell r="F518">
            <v>0</v>
          </cell>
          <cell r="G518">
            <v>6880500495</v>
          </cell>
          <cell r="H518">
            <v>0</v>
          </cell>
        </row>
      </sheetData>
      <sheetData sheetId="24" refreshError="1">
        <row r="6">
          <cell r="B6">
            <v>600801010172</v>
          </cell>
          <cell r="D6">
            <v>325000000</v>
          </cell>
          <cell r="E6">
            <v>1317220650535</v>
          </cell>
          <cell r="F6">
            <v>0</v>
          </cell>
          <cell r="G6">
            <v>1316895650535</v>
          </cell>
          <cell r="H6">
            <v>0</v>
          </cell>
        </row>
        <row r="7">
          <cell r="B7">
            <v>600801011172</v>
          </cell>
          <cell r="D7">
            <v>0</v>
          </cell>
          <cell r="E7">
            <v>182989424835</v>
          </cell>
          <cell r="F7">
            <v>0</v>
          </cell>
          <cell r="G7">
            <v>182989424835</v>
          </cell>
          <cell r="H7">
            <v>0</v>
          </cell>
        </row>
        <row r="8">
          <cell r="B8">
            <v>600801020172</v>
          </cell>
          <cell r="D8">
            <v>0</v>
          </cell>
          <cell r="E8">
            <v>14909510475</v>
          </cell>
          <cell r="F8">
            <v>0</v>
          </cell>
          <cell r="G8">
            <v>14909510475</v>
          </cell>
          <cell r="H8">
            <v>0</v>
          </cell>
        </row>
        <row r="9">
          <cell r="B9">
            <v>600801021172</v>
          </cell>
          <cell r="D9">
            <v>0</v>
          </cell>
          <cell r="E9">
            <v>43165725840</v>
          </cell>
          <cell r="F9">
            <v>0</v>
          </cell>
          <cell r="G9">
            <v>43165725840</v>
          </cell>
          <cell r="H9">
            <v>0</v>
          </cell>
        </row>
        <row r="10">
          <cell r="B10">
            <v>600801030172</v>
          </cell>
          <cell r="D10">
            <v>2809584650</v>
          </cell>
          <cell r="E10">
            <v>13033551900</v>
          </cell>
          <cell r="F10">
            <v>0</v>
          </cell>
          <cell r="G10">
            <v>10223967250</v>
          </cell>
          <cell r="H10">
            <v>0</v>
          </cell>
        </row>
        <row r="11">
          <cell r="B11">
            <v>600801031172</v>
          </cell>
          <cell r="D11">
            <v>0</v>
          </cell>
          <cell r="E11">
            <v>2296042500</v>
          </cell>
          <cell r="F11">
            <v>0</v>
          </cell>
          <cell r="G11">
            <v>2296042500</v>
          </cell>
          <cell r="H11">
            <v>0</v>
          </cell>
        </row>
        <row r="12">
          <cell r="B12">
            <v>600801040172</v>
          </cell>
          <cell r="D12">
            <v>0</v>
          </cell>
          <cell r="E12">
            <v>60403145937</v>
          </cell>
          <cell r="F12">
            <v>0</v>
          </cell>
          <cell r="G12">
            <v>60403145937</v>
          </cell>
          <cell r="H12">
            <v>0</v>
          </cell>
        </row>
        <row r="13">
          <cell r="B13">
            <v>600801041172</v>
          </cell>
          <cell r="D13">
            <v>0</v>
          </cell>
          <cell r="E13">
            <v>11067687590</v>
          </cell>
          <cell r="F13">
            <v>0</v>
          </cell>
          <cell r="G13">
            <v>11067687590</v>
          </cell>
          <cell r="H13">
            <v>0</v>
          </cell>
        </row>
        <row r="14">
          <cell r="B14">
            <v>600801050172</v>
          </cell>
          <cell r="D14">
            <v>0</v>
          </cell>
          <cell r="E14">
            <v>1732850453021</v>
          </cell>
          <cell r="F14">
            <v>0</v>
          </cell>
          <cell r="G14">
            <v>1732850453021</v>
          </cell>
          <cell r="H14">
            <v>0</v>
          </cell>
        </row>
        <row r="15">
          <cell r="B15">
            <v>600801051172</v>
          </cell>
          <cell r="D15">
            <v>0</v>
          </cell>
          <cell r="E15">
            <v>257151869542</v>
          </cell>
          <cell r="F15">
            <v>0</v>
          </cell>
          <cell r="G15">
            <v>257151869542</v>
          </cell>
          <cell r="H15">
            <v>0</v>
          </cell>
        </row>
        <row r="16">
          <cell r="B16">
            <v>600801100172</v>
          </cell>
          <cell r="D16">
            <v>0</v>
          </cell>
          <cell r="E16">
            <v>126425674557</v>
          </cell>
          <cell r="F16">
            <v>0</v>
          </cell>
          <cell r="G16">
            <v>126425674557</v>
          </cell>
          <cell r="H16">
            <v>0</v>
          </cell>
        </row>
        <row r="17">
          <cell r="B17">
            <v>600801101172</v>
          </cell>
          <cell r="D17">
            <v>0</v>
          </cell>
          <cell r="E17">
            <v>14425023025</v>
          </cell>
          <cell r="F17">
            <v>0</v>
          </cell>
          <cell r="G17">
            <v>14425023025</v>
          </cell>
          <cell r="H17">
            <v>0</v>
          </cell>
        </row>
        <row r="18">
          <cell r="B18">
            <v>600801110172</v>
          </cell>
          <cell r="D18">
            <v>0</v>
          </cell>
          <cell r="E18">
            <v>2269000000</v>
          </cell>
          <cell r="F18">
            <v>0</v>
          </cell>
          <cell r="G18">
            <v>2269000000</v>
          </cell>
          <cell r="H18">
            <v>0</v>
          </cell>
        </row>
        <row r="19">
          <cell r="B19">
            <v>600801120172</v>
          </cell>
          <cell r="D19">
            <v>0</v>
          </cell>
          <cell r="E19">
            <v>2713462250</v>
          </cell>
          <cell r="F19">
            <v>0</v>
          </cell>
          <cell r="G19">
            <v>2713462250</v>
          </cell>
          <cell r="H19">
            <v>0</v>
          </cell>
        </row>
        <row r="20">
          <cell r="B20">
            <v>600801121172</v>
          </cell>
          <cell r="D20">
            <v>0</v>
          </cell>
          <cell r="E20">
            <v>13098768250</v>
          </cell>
          <cell r="F20">
            <v>0</v>
          </cell>
          <cell r="G20">
            <v>13098768250</v>
          </cell>
          <cell r="H20">
            <v>0</v>
          </cell>
        </row>
        <row r="21">
          <cell r="B21">
            <v>600801130172</v>
          </cell>
          <cell r="D21">
            <v>0</v>
          </cell>
          <cell r="E21">
            <v>2849950000</v>
          </cell>
          <cell r="F21">
            <v>0</v>
          </cell>
          <cell r="G21">
            <v>2849950000</v>
          </cell>
          <cell r="H21">
            <v>0</v>
          </cell>
        </row>
        <row r="22">
          <cell r="B22">
            <v>600801131172</v>
          </cell>
          <cell r="D22">
            <v>0</v>
          </cell>
          <cell r="E22">
            <v>4258043650</v>
          </cell>
          <cell r="F22">
            <v>0</v>
          </cell>
          <cell r="G22">
            <v>4258043650</v>
          </cell>
          <cell r="H22">
            <v>0</v>
          </cell>
        </row>
        <row r="23">
          <cell r="B23">
            <v>600801140172</v>
          </cell>
          <cell r="D23">
            <v>0</v>
          </cell>
          <cell r="E23">
            <v>658165000</v>
          </cell>
          <cell r="F23">
            <v>0</v>
          </cell>
          <cell r="G23">
            <v>658165000</v>
          </cell>
          <cell r="H23">
            <v>0</v>
          </cell>
        </row>
        <row r="24">
          <cell r="B24">
            <v>600801141172</v>
          </cell>
          <cell r="D24">
            <v>0</v>
          </cell>
          <cell r="E24">
            <v>4623786850</v>
          </cell>
          <cell r="F24">
            <v>0</v>
          </cell>
          <cell r="G24">
            <v>4623786850</v>
          </cell>
          <cell r="H24">
            <v>0</v>
          </cell>
        </row>
        <row r="25">
          <cell r="B25">
            <v>600801190172</v>
          </cell>
          <cell r="D25">
            <v>0</v>
          </cell>
          <cell r="E25">
            <v>49587401257</v>
          </cell>
          <cell r="F25">
            <v>0</v>
          </cell>
          <cell r="G25">
            <v>49587401257</v>
          </cell>
          <cell r="H25">
            <v>0</v>
          </cell>
        </row>
        <row r="26">
          <cell r="B26">
            <v>600801191172</v>
          </cell>
          <cell r="D26">
            <v>0</v>
          </cell>
          <cell r="E26">
            <v>11292639870</v>
          </cell>
          <cell r="F26">
            <v>0</v>
          </cell>
          <cell r="G26">
            <v>11292639870</v>
          </cell>
          <cell r="H26">
            <v>0</v>
          </cell>
        </row>
        <row r="27">
          <cell r="B27">
            <v>600808030172</v>
          </cell>
          <cell r="D27">
            <v>0</v>
          </cell>
          <cell r="E27">
            <v>2809584650</v>
          </cell>
          <cell r="F27">
            <v>0</v>
          </cell>
          <cell r="G27">
            <v>2809584650</v>
          </cell>
          <cell r="H27">
            <v>0</v>
          </cell>
        </row>
        <row r="28">
          <cell r="B28">
            <v>600808040172</v>
          </cell>
          <cell r="D28">
            <v>338499000</v>
          </cell>
          <cell r="E28">
            <v>338499000</v>
          </cell>
          <cell r="F28">
            <v>0</v>
          </cell>
          <cell r="G28">
            <v>0</v>
          </cell>
          <cell r="H28">
            <v>0</v>
          </cell>
        </row>
        <row r="29">
          <cell r="B29">
            <v>601801010172</v>
          </cell>
          <cell r="D29">
            <v>11728841874</v>
          </cell>
          <cell r="E29">
            <v>133662644280</v>
          </cell>
          <cell r="F29">
            <v>0</v>
          </cell>
          <cell r="G29">
            <v>121933802406</v>
          </cell>
          <cell r="H29">
            <v>0</v>
          </cell>
        </row>
        <row r="30">
          <cell r="B30">
            <v>601801020172</v>
          </cell>
          <cell r="D30">
            <v>0</v>
          </cell>
          <cell r="E30">
            <v>40094448900</v>
          </cell>
          <cell r="F30">
            <v>0</v>
          </cell>
          <cell r="G30">
            <v>40094448900</v>
          </cell>
          <cell r="H30">
            <v>0</v>
          </cell>
        </row>
        <row r="31">
          <cell r="B31">
            <v>601801040172</v>
          </cell>
          <cell r="D31">
            <v>0</v>
          </cell>
          <cell r="E31">
            <v>14526464939</v>
          </cell>
          <cell r="F31">
            <v>0</v>
          </cell>
          <cell r="G31">
            <v>14526464939</v>
          </cell>
          <cell r="H31">
            <v>0</v>
          </cell>
        </row>
        <row r="32">
          <cell r="B32">
            <v>601801050172</v>
          </cell>
          <cell r="D32">
            <v>0</v>
          </cell>
          <cell r="E32">
            <v>177487448831</v>
          </cell>
          <cell r="F32">
            <v>0</v>
          </cell>
          <cell r="G32">
            <v>177487448831</v>
          </cell>
          <cell r="H32">
            <v>0</v>
          </cell>
        </row>
        <row r="33">
          <cell r="B33">
            <v>601801120172</v>
          </cell>
          <cell r="D33">
            <v>0</v>
          </cell>
          <cell r="E33">
            <v>4188114224</v>
          </cell>
          <cell r="F33">
            <v>0</v>
          </cell>
          <cell r="G33">
            <v>4188114224</v>
          </cell>
          <cell r="H33">
            <v>0</v>
          </cell>
        </row>
        <row r="34">
          <cell r="B34">
            <v>610816010172</v>
          </cell>
          <cell r="D34">
            <v>3079011510</v>
          </cell>
          <cell r="E34">
            <v>0</v>
          </cell>
          <cell r="F34">
            <v>3079011510</v>
          </cell>
          <cell r="G34">
            <v>0</v>
          </cell>
          <cell r="H34">
            <v>0</v>
          </cell>
        </row>
        <row r="35">
          <cell r="B35">
            <v>610816040172</v>
          </cell>
          <cell r="D35">
            <v>509290000</v>
          </cell>
          <cell r="E35">
            <v>0</v>
          </cell>
          <cell r="F35">
            <v>509290000</v>
          </cell>
          <cell r="G35">
            <v>0</v>
          </cell>
          <cell r="H35">
            <v>0</v>
          </cell>
        </row>
        <row r="36">
          <cell r="B36">
            <v>610816050172</v>
          </cell>
          <cell r="D36">
            <v>4588181000</v>
          </cell>
          <cell r="E36">
            <v>0</v>
          </cell>
          <cell r="F36">
            <v>4588181000</v>
          </cell>
          <cell r="G36">
            <v>0</v>
          </cell>
          <cell r="H36">
            <v>0</v>
          </cell>
        </row>
        <row r="37">
          <cell r="B37">
            <v>610816100172</v>
          </cell>
          <cell r="D37">
            <v>108212500</v>
          </cell>
          <cell r="E37">
            <v>0</v>
          </cell>
          <cell r="F37">
            <v>108212500</v>
          </cell>
          <cell r="G37">
            <v>0</v>
          </cell>
          <cell r="H37">
            <v>0</v>
          </cell>
        </row>
        <row r="38">
          <cell r="B38">
            <v>610816130172</v>
          </cell>
          <cell r="D38">
            <v>249750000</v>
          </cell>
          <cell r="E38">
            <v>0</v>
          </cell>
          <cell r="F38">
            <v>249750000</v>
          </cell>
          <cell r="G38">
            <v>0</v>
          </cell>
          <cell r="H38">
            <v>0</v>
          </cell>
        </row>
        <row r="39">
          <cell r="B39">
            <v>610816190172</v>
          </cell>
          <cell r="D39">
            <v>293912500</v>
          </cell>
          <cell r="E39">
            <v>0</v>
          </cell>
          <cell r="F39">
            <v>293912500</v>
          </cell>
          <cell r="G39">
            <v>0</v>
          </cell>
          <cell r="H39">
            <v>0</v>
          </cell>
        </row>
        <row r="40">
          <cell r="B40">
            <v>611816010172</v>
          </cell>
          <cell r="D40">
            <v>8119591480</v>
          </cell>
          <cell r="E40">
            <v>0</v>
          </cell>
          <cell r="F40">
            <v>8119591480</v>
          </cell>
          <cell r="G40">
            <v>0</v>
          </cell>
          <cell r="H40">
            <v>0</v>
          </cell>
        </row>
        <row r="41">
          <cell r="B41">
            <v>611816020172</v>
          </cell>
          <cell r="D41">
            <v>5043000</v>
          </cell>
          <cell r="E41">
            <v>0</v>
          </cell>
          <cell r="F41">
            <v>5043000</v>
          </cell>
          <cell r="G41">
            <v>0</v>
          </cell>
          <cell r="H41">
            <v>0</v>
          </cell>
        </row>
        <row r="42">
          <cell r="B42">
            <v>611816050172</v>
          </cell>
          <cell r="D42">
            <v>734662001</v>
          </cell>
          <cell r="E42">
            <v>0</v>
          </cell>
          <cell r="F42">
            <v>734662001</v>
          </cell>
          <cell r="G42">
            <v>0</v>
          </cell>
          <cell r="H42">
            <v>0</v>
          </cell>
        </row>
        <row r="43">
          <cell r="B43">
            <v>611816100172</v>
          </cell>
          <cell r="D43">
            <v>105540840</v>
          </cell>
          <cell r="E43">
            <v>0</v>
          </cell>
          <cell r="F43">
            <v>105540840</v>
          </cell>
          <cell r="G43">
            <v>0</v>
          </cell>
          <cell r="H43">
            <v>0</v>
          </cell>
        </row>
        <row r="44">
          <cell r="B44">
            <v>611816130172</v>
          </cell>
          <cell r="D44">
            <v>11441130</v>
          </cell>
          <cell r="E44">
            <v>0</v>
          </cell>
          <cell r="F44">
            <v>11441130</v>
          </cell>
          <cell r="G44">
            <v>0</v>
          </cell>
          <cell r="H44">
            <v>0</v>
          </cell>
        </row>
        <row r="45">
          <cell r="B45">
            <v>620852010172</v>
          </cell>
          <cell r="D45">
            <v>2619826444155</v>
          </cell>
          <cell r="E45">
            <v>6856925455</v>
          </cell>
          <cell r="F45">
            <v>2612969518700</v>
          </cell>
          <cell r="G45">
            <v>0</v>
          </cell>
          <cell r="H45">
            <v>0</v>
          </cell>
        </row>
        <row r="46">
          <cell r="B46">
            <v>620852040172</v>
          </cell>
          <cell r="D46">
            <v>91765935278</v>
          </cell>
          <cell r="E46">
            <v>446273942</v>
          </cell>
          <cell r="F46">
            <v>91319661336</v>
          </cell>
          <cell r="G46">
            <v>0</v>
          </cell>
          <cell r="H46">
            <v>0</v>
          </cell>
        </row>
        <row r="47">
          <cell r="B47">
            <v>621859040172</v>
          </cell>
          <cell r="D47">
            <v>2580650000</v>
          </cell>
          <cell r="E47">
            <v>0</v>
          </cell>
          <cell r="F47">
            <v>2580650000</v>
          </cell>
          <cell r="G47">
            <v>0</v>
          </cell>
          <cell r="H47">
            <v>0</v>
          </cell>
        </row>
        <row r="48">
          <cell r="B48">
            <v>631993010172</v>
          </cell>
          <cell r="D48">
            <v>329332250454</v>
          </cell>
          <cell r="E48">
            <v>0</v>
          </cell>
          <cell r="F48">
            <v>329332250454</v>
          </cell>
          <cell r="G48">
            <v>0</v>
          </cell>
          <cell r="H48">
            <v>0</v>
          </cell>
        </row>
        <row r="49">
          <cell r="B49">
            <v>6324780103120</v>
          </cell>
          <cell r="D49">
            <v>8257442775</v>
          </cell>
          <cell r="E49">
            <v>0</v>
          </cell>
          <cell r="F49">
            <v>8257442775</v>
          </cell>
          <cell r="G49">
            <v>0</v>
          </cell>
          <cell r="H49">
            <v>7442042634</v>
          </cell>
        </row>
        <row r="50">
          <cell r="B50">
            <v>6324780103131</v>
          </cell>
          <cell r="D50">
            <v>7328240725</v>
          </cell>
          <cell r="E50">
            <v>0</v>
          </cell>
          <cell r="F50">
            <v>7328240725</v>
          </cell>
          <cell r="G50">
            <v>0</v>
          </cell>
          <cell r="H50">
            <v>7334203044</v>
          </cell>
        </row>
        <row r="51">
          <cell r="B51">
            <v>6324780103132</v>
          </cell>
          <cell r="D51">
            <v>5978202360</v>
          </cell>
          <cell r="E51">
            <v>0</v>
          </cell>
          <cell r="F51">
            <v>5978202360</v>
          </cell>
          <cell r="G51">
            <v>0</v>
          </cell>
          <cell r="H51">
            <v>5987311800</v>
          </cell>
        </row>
        <row r="52">
          <cell r="B52">
            <v>6324780103133</v>
          </cell>
          <cell r="D52">
            <v>4565700067</v>
          </cell>
          <cell r="E52">
            <v>0</v>
          </cell>
          <cell r="F52">
            <v>4565700067</v>
          </cell>
          <cell r="G52">
            <v>0</v>
          </cell>
          <cell r="H52">
            <v>4574663460</v>
          </cell>
        </row>
        <row r="53">
          <cell r="B53">
            <v>6324780103134</v>
          </cell>
          <cell r="D53">
            <v>1737986358</v>
          </cell>
          <cell r="E53">
            <v>0</v>
          </cell>
          <cell r="F53">
            <v>1737986358</v>
          </cell>
          <cell r="G53">
            <v>0</v>
          </cell>
          <cell r="H53">
            <v>2808612672</v>
          </cell>
        </row>
        <row r="54">
          <cell r="B54">
            <v>6324780103135</v>
          </cell>
          <cell r="D54">
            <v>1168918321</v>
          </cell>
          <cell r="E54">
            <v>0</v>
          </cell>
          <cell r="F54">
            <v>1168918321</v>
          </cell>
          <cell r="G54">
            <v>0</v>
          </cell>
          <cell r="H54">
            <v>1168918320</v>
          </cell>
        </row>
        <row r="55">
          <cell r="B55">
            <v>6324780103136</v>
          </cell>
          <cell r="D55">
            <v>2611777870</v>
          </cell>
          <cell r="E55">
            <v>0</v>
          </cell>
          <cell r="F55">
            <v>2611777870</v>
          </cell>
          <cell r="G55">
            <v>0</v>
          </cell>
          <cell r="H55">
            <v>2624989656</v>
          </cell>
        </row>
        <row r="56">
          <cell r="B56">
            <v>6324780103141</v>
          </cell>
          <cell r="D56">
            <v>5034786586</v>
          </cell>
          <cell r="E56">
            <v>0</v>
          </cell>
          <cell r="F56">
            <v>5034786586</v>
          </cell>
          <cell r="G56">
            <v>0</v>
          </cell>
          <cell r="H56">
            <v>5079052164</v>
          </cell>
        </row>
        <row r="57">
          <cell r="B57">
            <v>6324780103142</v>
          </cell>
          <cell r="D57">
            <v>3089537002</v>
          </cell>
          <cell r="E57">
            <v>0</v>
          </cell>
          <cell r="F57">
            <v>3089537002</v>
          </cell>
          <cell r="G57">
            <v>0</v>
          </cell>
          <cell r="H57">
            <v>3099383460</v>
          </cell>
        </row>
        <row r="58">
          <cell r="B58">
            <v>6324780103143</v>
          </cell>
          <cell r="D58">
            <v>2295738200</v>
          </cell>
          <cell r="E58">
            <v>0</v>
          </cell>
          <cell r="F58">
            <v>2295738200</v>
          </cell>
          <cell r="G58">
            <v>0</v>
          </cell>
          <cell r="H58">
            <v>2309246568</v>
          </cell>
        </row>
        <row r="59">
          <cell r="B59">
            <v>6324780103220</v>
          </cell>
          <cell r="D59">
            <v>2108718329</v>
          </cell>
          <cell r="E59">
            <v>0</v>
          </cell>
          <cell r="F59">
            <v>2108718329</v>
          </cell>
          <cell r="G59">
            <v>0</v>
          </cell>
          <cell r="H59">
            <v>2551184040</v>
          </cell>
        </row>
        <row r="60">
          <cell r="B60">
            <v>6324780103230</v>
          </cell>
          <cell r="D60">
            <v>2370012827</v>
          </cell>
          <cell r="E60">
            <v>0</v>
          </cell>
          <cell r="F60">
            <v>2370012827</v>
          </cell>
          <cell r="G60">
            <v>0</v>
          </cell>
          <cell r="H60">
            <v>2414955660</v>
          </cell>
        </row>
        <row r="61">
          <cell r="B61">
            <v>6324780103250</v>
          </cell>
          <cell r="D61">
            <v>588035474</v>
          </cell>
          <cell r="E61">
            <v>0</v>
          </cell>
          <cell r="F61">
            <v>588035474</v>
          </cell>
          <cell r="G61">
            <v>0</v>
          </cell>
          <cell r="H61">
            <v>1970371368</v>
          </cell>
        </row>
        <row r="62">
          <cell r="B62">
            <v>6324780103260</v>
          </cell>
          <cell r="D62">
            <v>4984729347</v>
          </cell>
          <cell r="E62">
            <v>0</v>
          </cell>
          <cell r="F62">
            <v>4984729347</v>
          </cell>
          <cell r="G62">
            <v>0</v>
          </cell>
          <cell r="H62">
            <v>8608982562</v>
          </cell>
        </row>
        <row r="63">
          <cell r="B63">
            <v>6324780103270</v>
          </cell>
          <cell r="D63">
            <v>1508166659</v>
          </cell>
          <cell r="E63">
            <v>0</v>
          </cell>
          <cell r="F63">
            <v>1508166659</v>
          </cell>
          <cell r="G63">
            <v>0</v>
          </cell>
          <cell r="H63">
            <v>1526611002</v>
          </cell>
        </row>
        <row r="64">
          <cell r="B64">
            <v>6324780103280</v>
          </cell>
          <cell r="D64">
            <v>786506166</v>
          </cell>
          <cell r="E64">
            <v>0</v>
          </cell>
          <cell r="F64">
            <v>786506166</v>
          </cell>
          <cell r="G64">
            <v>0</v>
          </cell>
          <cell r="H64">
            <v>786506160</v>
          </cell>
        </row>
        <row r="65">
          <cell r="B65">
            <v>6324780103290</v>
          </cell>
          <cell r="D65">
            <v>5351823164</v>
          </cell>
          <cell r="E65">
            <v>0</v>
          </cell>
          <cell r="F65">
            <v>5351823164</v>
          </cell>
          <cell r="G65">
            <v>0</v>
          </cell>
          <cell r="H65">
            <v>5433091056</v>
          </cell>
        </row>
        <row r="66">
          <cell r="B66">
            <v>6324780203000</v>
          </cell>
          <cell r="D66">
            <v>5682282924</v>
          </cell>
          <cell r="E66">
            <v>0</v>
          </cell>
          <cell r="F66">
            <v>5682282924</v>
          </cell>
          <cell r="G66">
            <v>0</v>
          </cell>
          <cell r="H66">
            <v>363437502</v>
          </cell>
        </row>
        <row r="67">
          <cell r="B67">
            <v>6324780203010</v>
          </cell>
          <cell r="D67">
            <v>1978354025</v>
          </cell>
          <cell r="E67">
            <v>0</v>
          </cell>
          <cell r="F67">
            <v>1978354025</v>
          </cell>
          <cell r="G67">
            <v>0</v>
          </cell>
          <cell r="H67">
            <v>2374024830</v>
          </cell>
        </row>
        <row r="68">
          <cell r="B68">
            <v>6324780203011</v>
          </cell>
          <cell r="D68">
            <v>1232032390</v>
          </cell>
          <cell r="E68">
            <v>0</v>
          </cell>
          <cell r="F68">
            <v>1232032390</v>
          </cell>
          <cell r="G68">
            <v>0</v>
          </cell>
          <cell r="H68">
            <v>1480334760</v>
          </cell>
        </row>
        <row r="69">
          <cell r="B69">
            <v>6324780203012</v>
          </cell>
          <cell r="D69">
            <v>726330480</v>
          </cell>
          <cell r="E69">
            <v>0</v>
          </cell>
          <cell r="F69">
            <v>726330480</v>
          </cell>
          <cell r="G69">
            <v>0</v>
          </cell>
          <cell r="H69">
            <v>871596576</v>
          </cell>
        </row>
        <row r="70">
          <cell r="B70">
            <v>6324780203013</v>
          </cell>
          <cell r="D70">
            <v>1943550515</v>
          </cell>
          <cell r="E70">
            <v>0</v>
          </cell>
          <cell r="F70">
            <v>1943550515</v>
          </cell>
          <cell r="G70">
            <v>0</v>
          </cell>
          <cell r="H70">
            <v>2332260618</v>
          </cell>
        </row>
        <row r="71">
          <cell r="B71">
            <v>6324780203014</v>
          </cell>
          <cell r="D71">
            <v>3046382135</v>
          </cell>
          <cell r="E71">
            <v>0</v>
          </cell>
          <cell r="F71">
            <v>3046382135</v>
          </cell>
          <cell r="G71">
            <v>0</v>
          </cell>
          <cell r="H71">
            <v>3655658562</v>
          </cell>
        </row>
        <row r="72">
          <cell r="B72">
            <v>6324780203015</v>
          </cell>
          <cell r="D72">
            <v>5026096035</v>
          </cell>
          <cell r="E72">
            <v>0</v>
          </cell>
          <cell r="F72">
            <v>5026096035</v>
          </cell>
          <cell r="G72">
            <v>0</v>
          </cell>
          <cell r="H72">
            <v>6031315236</v>
          </cell>
        </row>
        <row r="73">
          <cell r="B73">
            <v>6324780203020</v>
          </cell>
          <cell r="D73">
            <v>6023322929</v>
          </cell>
          <cell r="E73">
            <v>0</v>
          </cell>
          <cell r="F73">
            <v>6023322929</v>
          </cell>
          <cell r="G73">
            <v>0</v>
          </cell>
          <cell r="H73">
            <v>6233096400</v>
          </cell>
        </row>
        <row r="74">
          <cell r="B74">
            <v>6324780203021</v>
          </cell>
          <cell r="D74">
            <v>328607876</v>
          </cell>
          <cell r="E74">
            <v>0</v>
          </cell>
          <cell r="F74">
            <v>328607876</v>
          </cell>
          <cell r="G74">
            <v>0</v>
          </cell>
          <cell r="H74">
            <v>346454280</v>
          </cell>
        </row>
        <row r="75">
          <cell r="B75">
            <v>6324780203030</v>
          </cell>
          <cell r="D75">
            <v>1977615582</v>
          </cell>
          <cell r="E75">
            <v>0</v>
          </cell>
          <cell r="F75">
            <v>1977615582</v>
          </cell>
          <cell r="G75">
            <v>0</v>
          </cell>
          <cell r="H75">
            <v>1256883900</v>
          </cell>
        </row>
        <row r="76">
          <cell r="B76">
            <v>6324780203032</v>
          </cell>
          <cell r="D76">
            <v>1142563356</v>
          </cell>
          <cell r="E76">
            <v>0</v>
          </cell>
          <cell r="F76">
            <v>1142563356</v>
          </cell>
          <cell r="G76">
            <v>0</v>
          </cell>
          <cell r="H76">
            <v>2066897772</v>
          </cell>
        </row>
        <row r="77">
          <cell r="B77">
            <v>6324780203050</v>
          </cell>
          <cell r="D77">
            <v>5759821208</v>
          </cell>
          <cell r="E77">
            <v>0</v>
          </cell>
          <cell r="F77">
            <v>5759821208</v>
          </cell>
          <cell r="G77">
            <v>0</v>
          </cell>
          <cell r="H77">
            <v>7291004454</v>
          </cell>
        </row>
        <row r="78">
          <cell r="B78">
            <v>632994010172</v>
          </cell>
          <cell r="D78">
            <v>335091779240</v>
          </cell>
          <cell r="E78">
            <v>0</v>
          </cell>
          <cell r="F78">
            <v>335091779240</v>
          </cell>
          <cell r="G78">
            <v>0</v>
          </cell>
          <cell r="H78">
            <v>0</v>
          </cell>
        </row>
        <row r="79">
          <cell r="B79">
            <v>642915010172</v>
          </cell>
          <cell r="D79">
            <v>17070517770</v>
          </cell>
          <cell r="E79">
            <v>72311204171</v>
          </cell>
          <cell r="F79">
            <v>0</v>
          </cell>
          <cell r="G79">
            <v>55240686401</v>
          </cell>
          <cell r="H79">
            <v>0</v>
          </cell>
        </row>
        <row r="80">
          <cell r="B80">
            <v>644947010172</v>
          </cell>
          <cell r="D80">
            <v>0</v>
          </cell>
          <cell r="E80">
            <v>2937653802</v>
          </cell>
          <cell r="F80">
            <v>0</v>
          </cell>
          <cell r="G80">
            <v>2937653802</v>
          </cell>
          <cell r="H80">
            <v>0</v>
          </cell>
        </row>
        <row r="81">
          <cell r="B81">
            <v>6449470103050</v>
          </cell>
          <cell r="D81">
            <v>0</v>
          </cell>
          <cell r="E81">
            <v>471414036</v>
          </cell>
          <cell r="F81">
            <v>0</v>
          </cell>
          <cell r="G81">
            <v>471414036</v>
          </cell>
          <cell r="H81">
            <v>0</v>
          </cell>
        </row>
        <row r="82">
          <cell r="B82">
            <v>644947020</v>
          </cell>
          <cell r="D82">
            <v>0</v>
          </cell>
          <cell r="E82">
            <v>37195516199</v>
          </cell>
          <cell r="F82">
            <v>0</v>
          </cell>
          <cell r="G82">
            <v>37195516199</v>
          </cell>
          <cell r="H82">
            <v>0</v>
          </cell>
        </row>
        <row r="83">
          <cell r="B83">
            <v>646935010172</v>
          </cell>
          <cell r="D83">
            <v>0</v>
          </cell>
          <cell r="E83">
            <v>19401831987</v>
          </cell>
          <cell r="F83">
            <v>0</v>
          </cell>
          <cell r="G83">
            <v>19401831987</v>
          </cell>
          <cell r="H83">
            <v>0</v>
          </cell>
        </row>
        <row r="84">
          <cell r="B84">
            <v>647916010</v>
          </cell>
          <cell r="D84">
            <v>0</v>
          </cell>
          <cell r="E84">
            <v>6840665823</v>
          </cell>
          <cell r="F84">
            <v>0</v>
          </cell>
          <cell r="G84">
            <v>6840665823</v>
          </cell>
          <cell r="H84">
            <v>0</v>
          </cell>
        </row>
        <row r="85">
          <cell r="B85">
            <v>649811010172</v>
          </cell>
          <cell r="D85">
            <v>0</v>
          </cell>
          <cell r="E85">
            <v>1279096936</v>
          </cell>
          <cell r="F85">
            <v>0</v>
          </cell>
          <cell r="G85">
            <v>1279096936</v>
          </cell>
          <cell r="H85">
            <v>0</v>
          </cell>
        </row>
        <row r="86">
          <cell r="B86">
            <v>649889030172</v>
          </cell>
          <cell r="D86">
            <v>46250000</v>
          </cell>
          <cell r="E86">
            <v>4935854749</v>
          </cell>
          <cell r="F86">
            <v>0</v>
          </cell>
          <cell r="G86">
            <v>4889604749</v>
          </cell>
          <cell r="H86">
            <v>0</v>
          </cell>
        </row>
        <row r="87">
          <cell r="B87">
            <v>649949010172</v>
          </cell>
          <cell r="D87">
            <v>3</v>
          </cell>
          <cell r="E87">
            <v>6001</v>
          </cell>
          <cell r="F87">
            <v>0</v>
          </cell>
          <cell r="G87">
            <v>5998</v>
          </cell>
          <cell r="H87">
            <v>0</v>
          </cell>
        </row>
        <row r="88">
          <cell r="B88">
            <v>6544960103050</v>
          </cell>
          <cell r="D88">
            <v>5211331002</v>
          </cell>
          <cell r="E88">
            <v>0</v>
          </cell>
          <cell r="F88">
            <v>5211331002</v>
          </cell>
          <cell r="G88">
            <v>0</v>
          </cell>
          <cell r="H88">
            <v>0</v>
          </cell>
        </row>
        <row r="89">
          <cell r="B89">
            <v>656733010172</v>
          </cell>
          <cell r="D89">
            <v>279045138</v>
          </cell>
          <cell r="E89">
            <v>0</v>
          </cell>
          <cell r="F89">
            <v>279045138</v>
          </cell>
          <cell r="G89">
            <v>0</v>
          </cell>
          <cell r="H89">
            <v>0</v>
          </cell>
        </row>
        <row r="90">
          <cell r="B90">
            <v>657736010172</v>
          </cell>
          <cell r="D90">
            <v>1651087596</v>
          </cell>
          <cell r="E90">
            <v>0</v>
          </cell>
          <cell r="F90">
            <v>1651087596</v>
          </cell>
          <cell r="G90">
            <v>0</v>
          </cell>
          <cell r="H90">
            <v>0</v>
          </cell>
        </row>
        <row r="91">
          <cell r="B91">
            <v>657736020</v>
          </cell>
          <cell r="D91">
            <v>8027119599</v>
          </cell>
          <cell r="E91">
            <v>0</v>
          </cell>
          <cell r="F91">
            <v>8027119599</v>
          </cell>
          <cell r="G91">
            <v>0</v>
          </cell>
          <cell r="H91">
            <v>0</v>
          </cell>
        </row>
        <row r="92">
          <cell r="B92">
            <v>6594770103020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</row>
        <row r="93">
          <cell r="B93">
            <v>6594770103021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</row>
        <row r="94">
          <cell r="B94">
            <v>6594770103050</v>
          </cell>
          <cell r="D94">
            <v>229500000</v>
          </cell>
          <cell r="E94">
            <v>0</v>
          </cell>
          <cell r="F94">
            <v>229500000</v>
          </cell>
          <cell r="G94">
            <v>0</v>
          </cell>
          <cell r="H94">
            <v>0</v>
          </cell>
        </row>
        <row r="95">
          <cell r="B95">
            <v>6594770303000</v>
          </cell>
          <cell r="D95">
            <v>50365000</v>
          </cell>
          <cell r="E95">
            <v>50365000</v>
          </cell>
          <cell r="F95">
            <v>0</v>
          </cell>
          <cell r="G95">
            <v>0</v>
          </cell>
          <cell r="H95">
            <v>0</v>
          </cell>
        </row>
        <row r="96">
          <cell r="B96">
            <v>6594770403000</v>
          </cell>
          <cell r="D96">
            <v>64008000</v>
          </cell>
          <cell r="E96">
            <v>64008000</v>
          </cell>
          <cell r="F96">
            <v>0</v>
          </cell>
          <cell r="G96">
            <v>0</v>
          </cell>
          <cell r="H96">
            <v>214400000</v>
          </cell>
        </row>
        <row r="97">
          <cell r="B97">
            <v>6594770403005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</row>
        <row r="98">
          <cell r="B98">
            <v>6594770503050</v>
          </cell>
          <cell r="D98">
            <v>10560000</v>
          </cell>
          <cell r="E98">
            <v>0</v>
          </cell>
          <cell r="F98">
            <v>10560000</v>
          </cell>
          <cell r="G98">
            <v>0</v>
          </cell>
          <cell r="H98">
            <v>0</v>
          </cell>
        </row>
        <row r="99">
          <cell r="B99">
            <v>6594779903050</v>
          </cell>
          <cell r="D99">
            <v>1098028335</v>
          </cell>
          <cell r="E99">
            <v>0</v>
          </cell>
          <cell r="F99">
            <v>1098028335</v>
          </cell>
          <cell r="G99">
            <v>0</v>
          </cell>
          <cell r="H99">
            <v>0</v>
          </cell>
        </row>
        <row r="100">
          <cell r="B100">
            <v>6595430103050</v>
          </cell>
          <cell r="D100">
            <v>2010081000</v>
          </cell>
          <cell r="E100">
            <v>0</v>
          </cell>
          <cell r="F100">
            <v>2010081000</v>
          </cell>
          <cell r="G100">
            <v>0</v>
          </cell>
          <cell r="H100">
            <v>0</v>
          </cell>
        </row>
        <row r="101">
          <cell r="B101">
            <v>6595450103050</v>
          </cell>
          <cell r="D101">
            <v>1035920000</v>
          </cell>
          <cell r="E101">
            <v>0</v>
          </cell>
          <cell r="F101">
            <v>1035920000</v>
          </cell>
          <cell r="G101">
            <v>0</v>
          </cell>
          <cell r="H101">
            <v>0</v>
          </cell>
        </row>
        <row r="102">
          <cell r="B102">
            <v>6595490103050</v>
          </cell>
          <cell r="D102">
            <v>146784000</v>
          </cell>
          <cell r="E102">
            <v>0</v>
          </cell>
          <cell r="F102">
            <v>146784000</v>
          </cell>
          <cell r="G102">
            <v>0</v>
          </cell>
          <cell r="H102">
            <v>0</v>
          </cell>
        </row>
        <row r="103">
          <cell r="B103">
            <v>659735010172</v>
          </cell>
          <cell r="D103">
            <v>29161484972</v>
          </cell>
          <cell r="E103">
            <v>0</v>
          </cell>
          <cell r="F103">
            <v>29161484972</v>
          </cell>
          <cell r="G103">
            <v>0</v>
          </cell>
          <cell r="H103">
            <v>0</v>
          </cell>
        </row>
        <row r="104">
          <cell r="B104">
            <v>661995010172</v>
          </cell>
          <cell r="D104">
            <v>68288487646</v>
          </cell>
          <cell r="E104">
            <v>0</v>
          </cell>
          <cell r="F104">
            <v>68288487646</v>
          </cell>
          <cell r="G104">
            <v>0</v>
          </cell>
          <cell r="H104">
            <v>0</v>
          </cell>
        </row>
        <row r="105">
          <cell r="B105">
            <v>679885010172</v>
          </cell>
          <cell r="D105">
            <v>1321782178</v>
          </cell>
          <cell r="E105">
            <v>1321782178</v>
          </cell>
          <cell r="F105">
            <v>0</v>
          </cell>
          <cell r="G105">
            <v>0</v>
          </cell>
          <cell r="H105">
            <v>0</v>
          </cell>
        </row>
        <row r="106">
          <cell r="B106">
            <v>679939010172</v>
          </cell>
          <cell r="D106">
            <v>0</v>
          </cell>
          <cell r="E106">
            <v>261788742</v>
          </cell>
          <cell r="F106">
            <v>0</v>
          </cell>
          <cell r="G106">
            <v>261788742</v>
          </cell>
          <cell r="H106">
            <v>0</v>
          </cell>
        </row>
        <row r="107">
          <cell r="B107">
            <v>6799460103050</v>
          </cell>
          <cell r="D107">
            <v>0</v>
          </cell>
          <cell r="E107">
            <v>3697298225</v>
          </cell>
          <cell r="F107">
            <v>0</v>
          </cell>
          <cell r="G107">
            <v>3697298225</v>
          </cell>
          <cell r="H107">
            <v>0</v>
          </cell>
        </row>
        <row r="108">
          <cell r="B108">
            <v>6799499903021</v>
          </cell>
          <cell r="D108">
            <v>0</v>
          </cell>
          <cell r="E108">
            <v>10000</v>
          </cell>
          <cell r="F108">
            <v>0</v>
          </cell>
          <cell r="G108">
            <v>10000</v>
          </cell>
          <cell r="H108">
            <v>0</v>
          </cell>
        </row>
        <row r="109">
          <cell r="B109">
            <v>6799499903050</v>
          </cell>
          <cell r="D109">
            <v>0</v>
          </cell>
          <cell r="E109">
            <v>750</v>
          </cell>
          <cell r="F109">
            <v>0</v>
          </cell>
          <cell r="G109">
            <v>750</v>
          </cell>
          <cell r="H109">
            <v>0</v>
          </cell>
        </row>
        <row r="110">
          <cell r="B110">
            <v>681497010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</row>
        <row r="111">
          <cell r="B111">
            <v>6814970103050</v>
          </cell>
          <cell r="D111">
            <v>6302003175</v>
          </cell>
          <cell r="E111">
            <v>0</v>
          </cell>
          <cell r="F111">
            <v>6302003175</v>
          </cell>
          <cell r="G111">
            <v>0</v>
          </cell>
          <cell r="H111">
            <v>0</v>
          </cell>
        </row>
        <row r="112">
          <cell r="B112">
            <v>6894760103020</v>
          </cell>
          <cell r="D112">
            <v>153000000</v>
          </cell>
          <cell r="E112">
            <v>0</v>
          </cell>
          <cell r="F112">
            <v>153000000</v>
          </cell>
          <cell r="G112">
            <v>0</v>
          </cell>
          <cell r="H112">
            <v>0</v>
          </cell>
        </row>
        <row r="113">
          <cell r="B113">
            <v>6894870103050</v>
          </cell>
          <cell r="D113">
            <v>2318521294</v>
          </cell>
          <cell r="E113">
            <v>0</v>
          </cell>
          <cell r="F113">
            <v>2318521294</v>
          </cell>
          <cell r="G113">
            <v>0</v>
          </cell>
          <cell r="H113">
            <v>0</v>
          </cell>
        </row>
        <row r="114">
          <cell r="B114">
            <v>689494010172</v>
          </cell>
          <cell r="D114">
            <v>980061</v>
          </cell>
          <cell r="E114">
            <v>0</v>
          </cell>
          <cell r="F114">
            <v>980061</v>
          </cell>
          <cell r="G114">
            <v>0</v>
          </cell>
          <cell r="H114">
            <v>0</v>
          </cell>
        </row>
        <row r="115">
          <cell r="B115">
            <v>6894990103050</v>
          </cell>
          <cell r="D115">
            <v>101</v>
          </cell>
          <cell r="E115">
            <v>0</v>
          </cell>
          <cell r="F115">
            <v>101</v>
          </cell>
          <cell r="G115">
            <v>0</v>
          </cell>
          <cell r="H115">
            <v>0</v>
          </cell>
        </row>
        <row r="116">
          <cell r="B116">
            <v>689895010172</v>
          </cell>
          <cell r="D116">
            <v>1059993436</v>
          </cell>
          <cell r="E116">
            <v>1059993436</v>
          </cell>
          <cell r="F116">
            <v>0</v>
          </cell>
          <cell r="G116">
            <v>0</v>
          </cell>
          <cell r="H116">
            <v>0</v>
          </cell>
        </row>
        <row r="117">
          <cell r="B117">
            <v>7100010103120</v>
          </cell>
          <cell r="D117">
            <v>642386656</v>
          </cell>
          <cell r="E117">
            <v>63382996</v>
          </cell>
          <cell r="F117">
            <v>579003660</v>
          </cell>
          <cell r="G117">
            <v>0</v>
          </cell>
          <cell r="H117">
            <v>0</v>
          </cell>
        </row>
        <row r="118">
          <cell r="B118">
            <v>7100010103220</v>
          </cell>
          <cell r="D118">
            <v>17912637569</v>
          </cell>
          <cell r="E118">
            <v>0</v>
          </cell>
          <cell r="F118">
            <v>17912637569</v>
          </cell>
          <cell r="G118">
            <v>0</v>
          </cell>
          <cell r="H118">
            <v>0</v>
          </cell>
        </row>
        <row r="119">
          <cell r="B119">
            <v>7100010203120</v>
          </cell>
          <cell r="D119">
            <v>142817705443</v>
          </cell>
          <cell r="E119">
            <v>0</v>
          </cell>
          <cell r="F119">
            <v>142817705443</v>
          </cell>
          <cell r="G119">
            <v>0</v>
          </cell>
          <cell r="H119">
            <v>0</v>
          </cell>
        </row>
        <row r="120">
          <cell r="B120">
            <v>7100010303120</v>
          </cell>
          <cell r="D120">
            <v>32037049634</v>
          </cell>
          <cell r="E120">
            <v>0</v>
          </cell>
          <cell r="F120">
            <v>32037049634</v>
          </cell>
          <cell r="G120">
            <v>0</v>
          </cell>
          <cell r="H120">
            <v>0</v>
          </cell>
        </row>
        <row r="121">
          <cell r="B121">
            <v>7100010303220</v>
          </cell>
          <cell r="D121">
            <v>3504766114</v>
          </cell>
          <cell r="E121">
            <v>0</v>
          </cell>
          <cell r="F121">
            <v>3504766114</v>
          </cell>
          <cell r="G121">
            <v>0</v>
          </cell>
          <cell r="H121">
            <v>0</v>
          </cell>
        </row>
        <row r="122">
          <cell r="B122">
            <v>7100010403220</v>
          </cell>
          <cell r="D122">
            <v>54946553786</v>
          </cell>
          <cell r="E122">
            <v>0</v>
          </cell>
          <cell r="F122">
            <v>54946553786</v>
          </cell>
          <cell r="G122">
            <v>0</v>
          </cell>
          <cell r="H122">
            <v>0</v>
          </cell>
        </row>
        <row r="123">
          <cell r="B123">
            <v>7100010503120</v>
          </cell>
          <cell r="D123">
            <v>245685453551</v>
          </cell>
          <cell r="E123">
            <v>0</v>
          </cell>
          <cell r="F123">
            <v>245685453551</v>
          </cell>
          <cell r="G123">
            <v>0</v>
          </cell>
          <cell r="H123">
            <v>0</v>
          </cell>
        </row>
        <row r="124">
          <cell r="B124">
            <v>7100010603120</v>
          </cell>
          <cell r="D124">
            <v>17508140817</v>
          </cell>
          <cell r="E124">
            <v>0</v>
          </cell>
          <cell r="F124">
            <v>17508140817</v>
          </cell>
          <cell r="G124">
            <v>0</v>
          </cell>
          <cell r="H124">
            <v>0</v>
          </cell>
        </row>
        <row r="125">
          <cell r="B125">
            <v>7100011603120</v>
          </cell>
          <cell r="D125">
            <v>2153549440</v>
          </cell>
          <cell r="E125">
            <v>0</v>
          </cell>
          <cell r="F125">
            <v>2153549440</v>
          </cell>
          <cell r="G125">
            <v>0</v>
          </cell>
          <cell r="H125">
            <v>0</v>
          </cell>
        </row>
        <row r="126">
          <cell r="B126">
            <v>7100011603220</v>
          </cell>
          <cell r="D126">
            <v>74287224483</v>
          </cell>
          <cell r="E126">
            <v>0</v>
          </cell>
          <cell r="F126">
            <v>74287224483</v>
          </cell>
          <cell r="G126">
            <v>0</v>
          </cell>
          <cell r="H126">
            <v>0</v>
          </cell>
        </row>
        <row r="127">
          <cell r="B127">
            <v>7100011703120</v>
          </cell>
          <cell r="D127">
            <v>8124453801</v>
          </cell>
          <cell r="E127">
            <v>0</v>
          </cell>
          <cell r="F127">
            <v>8124453801</v>
          </cell>
          <cell r="G127">
            <v>0</v>
          </cell>
          <cell r="H127">
            <v>0</v>
          </cell>
        </row>
        <row r="128">
          <cell r="B128">
            <v>7100011803120</v>
          </cell>
          <cell r="D128">
            <v>13708180702</v>
          </cell>
          <cell r="E128">
            <v>0</v>
          </cell>
          <cell r="F128">
            <v>13708180702</v>
          </cell>
          <cell r="G128">
            <v>0</v>
          </cell>
          <cell r="H128">
            <v>0</v>
          </cell>
        </row>
        <row r="129">
          <cell r="B129">
            <v>7100011803220</v>
          </cell>
          <cell r="D129">
            <v>165096764505</v>
          </cell>
          <cell r="E129">
            <v>0</v>
          </cell>
          <cell r="F129">
            <v>165096764505</v>
          </cell>
          <cell r="G129">
            <v>0</v>
          </cell>
          <cell r="H129">
            <v>0</v>
          </cell>
        </row>
        <row r="130">
          <cell r="B130">
            <v>7100012003220</v>
          </cell>
          <cell r="D130">
            <v>104247661782</v>
          </cell>
          <cell r="E130">
            <v>0</v>
          </cell>
          <cell r="F130">
            <v>104247661782</v>
          </cell>
          <cell r="G130">
            <v>0</v>
          </cell>
          <cell r="H130">
            <v>0</v>
          </cell>
        </row>
        <row r="131">
          <cell r="B131">
            <v>7100012903120</v>
          </cell>
          <cell r="D131">
            <v>4224079974</v>
          </cell>
          <cell r="E131">
            <v>0</v>
          </cell>
          <cell r="F131">
            <v>4224079974</v>
          </cell>
          <cell r="G131">
            <v>0</v>
          </cell>
          <cell r="H131">
            <v>0</v>
          </cell>
        </row>
        <row r="132">
          <cell r="B132">
            <v>7100013103220</v>
          </cell>
          <cell r="D132">
            <v>51195117433</v>
          </cell>
          <cell r="E132">
            <v>0</v>
          </cell>
          <cell r="F132">
            <v>51195117433</v>
          </cell>
          <cell r="G132">
            <v>0</v>
          </cell>
          <cell r="H132">
            <v>0</v>
          </cell>
        </row>
        <row r="133">
          <cell r="B133">
            <v>7100013303220</v>
          </cell>
          <cell r="D133">
            <v>1357657606</v>
          </cell>
          <cell r="E133">
            <v>0</v>
          </cell>
          <cell r="F133">
            <v>1357657606</v>
          </cell>
          <cell r="G133">
            <v>0</v>
          </cell>
          <cell r="H133">
            <v>0</v>
          </cell>
        </row>
        <row r="134">
          <cell r="B134">
            <v>7100013403220</v>
          </cell>
          <cell r="D134">
            <v>364535907</v>
          </cell>
          <cell r="E134">
            <v>0</v>
          </cell>
          <cell r="F134">
            <v>364535907</v>
          </cell>
          <cell r="G134">
            <v>0</v>
          </cell>
          <cell r="H134">
            <v>0</v>
          </cell>
        </row>
        <row r="135">
          <cell r="B135">
            <v>7100013603220</v>
          </cell>
          <cell r="D135">
            <v>172421058</v>
          </cell>
          <cell r="E135">
            <v>0</v>
          </cell>
          <cell r="F135">
            <v>172421058</v>
          </cell>
          <cell r="G135">
            <v>0</v>
          </cell>
          <cell r="H135">
            <v>0</v>
          </cell>
        </row>
        <row r="136">
          <cell r="B136">
            <v>7100014003120</v>
          </cell>
          <cell r="D136">
            <v>100682727362</v>
          </cell>
          <cell r="E136">
            <v>0</v>
          </cell>
          <cell r="F136">
            <v>100682727362</v>
          </cell>
          <cell r="G136">
            <v>0</v>
          </cell>
          <cell r="H136">
            <v>0</v>
          </cell>
        </row>
        <row r="137">
          <cell r="B137">
            <v>7100014103120</v>
          </cell>
          <cell r="D137">
            <v>8846052565</v>
          </cell>
          <cell r="E137">
            <v>0</v>
          </cell>
          <cell r="F137">
            <v>8846052565</v>
          </cell>
          <cell r="G137">
            <v>0</v>
          </cell>
          <cell r="H137">
            <v>0</v>
          </cell>
        </row>
        <row r="138">
          <cell r="B138">
            <v>7100014203120</v>
          </cell>
          <cell r="D138">
            <v>17017368777</v>
          </cell>
          <cell r="E138">
            <v>0</v>
          </cell>
          <cell r="F138">
            <v>17017368777</v>
          </cell>
          <cell r="G138">
            <v>0</v>
          </cell>
          <cell r="H138">
            <v>0</v>
          </cell>
        </row>
        <row r="139">
          <cell r="B139">
            <v>7100014603220</v>
          </cell>
          <cell r="D139">
            <v>72080899691</v>
          </cell>
          <cell r="E139">
            <v>0</v>
          </cell>
          <cell r="F139">
            <v>72080899691</v>
          </cell>
          <cell r="G139">
            <v>0</v>
          </cell>
          <cell r="H139">
            <v>0</v>
          </cell>
        </row>
        <row r="140">
          <cell r="B140">
            <v>7100014703120</v>
          </cell>
          <cell r="D140">
            <v>7506761668</v>
          </cell>
          <cell r="E140">
            <v>0</v>
          </cell>
          <cell r="F140">
            <v>7506761668</v>
          </cell>
          <cell r="G140">
            <v>0</v>
          </cell>
          <cell r="H140">
            <v>0</v>
          </cell>
        </row>
        <row r="141">
          <cell r="B141">
            <v>7100014703220</v>
          </cell>
          <cell r="D141">
            <v>41368154852</v>
          </cell>
          <cell r="E141">
            <v>0</v>
          </cell>
          <cell r="F141">
            <v>41368154852</v>
          </cell>
          <cell r="G141">
            <v>0</v>
          </cell>
          <cell r="H141">
            <v>0</v>
          </cell>
        </row>
        <row r="142">
          <cell r="B142">
            <v>7100014903120</v>
          </cell>
          <cell r="D142">
            <v>80019859722</v>
          </cell>
          <cell r="E142">
            <v>0</v>
          </cell>
          <cell r="F142">
            <v>80019859722</v>
          </cell>
          <cell r="G142">
            <v>0</v>
          </cell>
          <cell r="H142">
            <v>0</v>
          </cell>
        </row>
        <row r="143">
          <cell r="B143">
            <v>7100014903220</v>
          </cell>
          <cell r="D143">
            <v>260927537763</v>
          </cell>
          <cell r="E143">
            <v>7533550</v>
          </cell>
          <cell r="F143">
            <v>260920004213</v>
          </cell>
          <cell r="G143">
            <v>0</v>
          </cell>
          <cell r="H143">
            <v>0</v>
          </cell>
        </row>
        <row r="144">
          <cell r="B144">
            <v>7100015103220</v>
          </cell>
          <cell r="D144">
            <v>84029349689</v>
          </cell>
          <cell r="E144">
            <v>0</v>
          </cell>
          <cell r="F144">
            <v>84029349689</v>
          </cell>
          <cell r="G144">
            <v>0</v>
          </cell>
          <cell r="H144">
            <v>0</v>
          </cell>
        </row>
        <row r="145">
          <cell r="B145">
            <v>7100015603120</v>
          </cell>
          <cell r="D145">
            <v>1467727943</v>
          </cell>
          <cell r="E145">
            <v>77562862</v>
          </cell>
          <cell r="F145">
            <v>1390165081</v>
          </cell>
          <cell r="G145">
            <v>0</v>
          </cell>
          <cell r="H145">
            <v>0</v>
          </cell>
        </row>
        <row r="146">
          <cell r="B146">
            <v>7100015903120</v>
          </cell>
          <cell r="D146">
            <v>3372731486</v>
          </cell>
          <cell r="E146">
            <v>0</v>
          </cell>
          <cell r="F146">
            <v>3372731486</v>
          </cell>
          <cell r="G146">
            <v>0</v>
          </cell>
          <cell r="H146">
            <v>0</v>
          </cell>
        </row>
        <row r="147">
          <cell r="B147">
            <v>7100016603120</v>
          </cell>
          <cell r="D147">
            <v>23545297762</v>
          </cell>
          <cell r="E147">
            <v>0</v>
          </cell>
          <cell r="F147">
            <v>23545297762</v>
          </cell>
          <cell r="G147">
            <v>0</v>
          </cell>
          <cell r="H147">
            <v>0</v>
          </cell>
        </row>
        <row r="148">
          <cell r="B148">
            <v>7100016803120</v>
          </cell>
          <cell r="D148">
            <v>5498437128</v>
          </cell>
          <cell r="E148">
            <v>0</v>
          </cell>
          <cell r="F148">
            <v>5498437128</v>
          </cell>
          <cell r="G148">
            <v>0</v>
          </cell>
          <cell r="H148">
            <v>0</v>
          </cell>
        </row>
        <row r="149">
          <cell r="B149">
            <v>7100017303120</v>
          </cell>
          <cell r="D149">
            <v>11412041939</v>
          </cell>
          <cell r="E149">
            <v>0</v>
          </cell>
          <cell r="F149">
            <v>11412041939</v>
          </cell>
          <cell r="G149">
            <v>0</v>
          </cell>
          <cell r="H149">
            <v>0</v>
          </cell>
        </row>
        <row r="150">
          <cell r="B150">
            <v>7100017403120</v>
          </cell>
          <cell r="D150">
            <v>2866623819</v>
          </cell>
          <cell r="E150">
            <v>0</v>
          </cell>
          <cell r="F150">
            <v>2866623819</v>
          </cell>
          <cell r="G150">
            <v>0</v>
          </cell>
          <cell r="H150">
            <v>0</v>
          </cell>
        </row>
        <row r="151">
          <cell r="B151">
            <v>7100017503120</v>
          </cell>
          <cell r="D151">
            <v>34662089255</v>
          </cell>
          <cell r="E151">
            <v>0</v>
          </cell>
          <cell r="F151">
            <v>34662089255</v>
          </cell>
          <cell r="G151">
            <v>0</v>
          </cell>
          <cell r="H151">
            <v>0</v>
          </cell>
        </row>
        <row r="152">
          <cell r="B152">
            <v>7100017603220</v>
          </cell>
          <cell r="D152">
            <v>3255072108</v>
          </cell>
          <cell r="E152">
            <v>0</v>
          </cell>
          <cell r="F152">
            <v>3255072108</v>
          </cell>
          <cell r="G152">
            <v>0</v>
          </cell>
          <cell r="H152">
            <v>0</v>
          </cell>
        </row>
        <row r="153">
          <cell r="B153">
            <v>7100017703220</v>
          </cell>
          <cell r="D153">
            <v>476757925</v>
          </cell>
          <cell r="E153">
            <v>0</v>
          </cell>
          <cell r="F153">
            <v>476757925</v>
          </cell>
          <cell r="G153">
            <v>0</v>
          </cell>
          <cell r="H153">
            <v>0</v>
          </cell>
        </row>
        <row r="154">
          <cell r="B154">
            <v>7100017903220</v>
          </cell>
          <cell r="D154">
            <v>14889487479</v>
          </cell>
          <cell r="E154">
            <v>0</v>
          </cell>
          <cell r="F154">
            <v>14889487479</v>
          </cell>
          <cell r="G154">
            <v>0</v>
          </cell>
          <cell r="H154">
            <v>0</v>
          </cell>
        </row>
        <row r="155">
          <cell r="B155">
            <v>7100018203120</v>
          </cell>
          <cell r="D155">
            <v>12647741036</v>
          </cell>
          <cell r="E155">
            <v>0</v>
          </cell>
          <cell r="F155">
            <v>12647741036</v>
          </cell>
          <cell r="G155">
            <v>0</v>
          </cell>
          <cell r="H155">
            <v>0</v>
          </cell>
        </row>
        <row r="156">
          <cell r="B156">
            <v>7100018203220</v>
          </cell>
          <cell r="D156">
            <v>26520366368</v>
          </cell>
          <cell r="E156">
            <v>0</v>
          </cell>
          <cell r="F156">
            <v>26520366368</v>
          </cell>
          <cell r="G156">
            <v>0</v>
          </cell>
          <cell r="H156">
            <v>0</v>
          </cell>
        </row>
        <row r="157">
          <cell r="B157">
            <v>7100018303220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B158">
            <v>7100018403120</v>
          </cell>
          <cell r="D158">
            <v>2750550123</v>
          </cell>
          <cell r="E158">
            <v>0</v>
          </cell>
          <cell r="F158">
            <v>2750550123</v>
          </cell>
          <cell r="G158">
            <v>0</v>
          </cell>
          <cell r="H158">
            <v>0</v>
          </cell>
        </row>
        <row r="159">
          <cell r="B159">
            <v>7100018503120</v>
          </cell>
          <cell r="D159">
            <v>3431708183</v>
          </cell>
          <cell r="E159">
            <v>0</v>
          </cell>
          <cell r="F159">
            <v>3431708183</v>
          </cell>
          <cell r="G159">
            <v>0</v>
          </cell>
          <cell r="H159">
            <v>0</v>
          </cell>
        </row>
        <row r="160">
          <cell r="B160">
            <v>7100018603220</v>
          </cell>
          <cell r="D160">
            <v>9610017478</v>
          </cell>
          <cell r="E160">
            <v>0</v>
          </cell>
          <cell r="F160">
            <v>9610017478</v>
          </cell>
          <cell r="G160">
            <v>0</v>
          </cell>
          <cell r="H160">
            <v>0</v>
          </cell>
        </row>
        <row r="161">
          <cell r="B161">
            <v>7100018903220</v>
          </cell>
          <cell r="D161">
            <v>6909840191</v>
          </cell>
          <cell r="E161">
            <v>0</v>
          </cell>
          <cell r="F161">
            <v>6909840191</v>
          </cell>
          <cell r="G161">
            <v>0</v>
          </cell>
          <cell r="H161">
            <v>0</v>
          </cell>
        </row>
        <row r="162">
          <cell r="B162">
            <v>7100019403120</v>
          </cell>
          <cell r="D162">
            <v>17569295659</v>
          </cell>
          <cell r="E162">
            <v>0</v>
          </cell>
          <cell r="F162">
            <v>17569295659</v>
          </cell>
          <cell r="G162">
            <v>0</v>
          </cell>
          <cell r="H162">
            <v>0</v>
          </cell>
        </row>
        <row r="163">
          <cell r="B163">
            <v>7100019503120</v>
          </cell>
          <cell r="D163">
            <v>87050502924</v>
          </cell>
          <cell r="E163">
            <v>0</v>
          </cell>
          <cell r="F163">
            <v>87050502924</v>
          </cell>
          <cell r="G163">
            <v>0</v>
          </cell>
          <cell r="H163">
            <v>0</v>
          </cell>
        </row>
        <row r="164">
          <cell r="B164">
            <v>7100019603120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B165">
            <v>7100019703120</v>
          </cell>
          <cell r="D165">
            <v>60525807025</v>
          </cell>
          <cell r="E165">
            <v>0</v>
          </cell>
          <cell r="F165">
            <v>60525807025</v>
          </cell>
          <cell r="G165">
            <v>0</v>
          </cell>
          <cell r="H165">
            <v>0</v>
          </cell>
        </row>
        <row r="166">
          <cell r="B166">
            <v>7100019703220</v>
          </cell>
          <cell r="D166">
            <v>7452091230</v>
          </cell>
          <cell r="E166">
            <v>0</v>
          </cell>
          <cell r="F166">
            <v>7452091230</v>
          </cell>
          <cell r="G166">
            <v>0</v>
          </cell>
          <cell r="H166">
            <v>0</v>
          </cell>
        </row>
        <row r="167">
          <cell r="B167">
            <v>7100019803120</v>
          </cell>
          <cell r="D167">
            <v>65277185734</v>
          </cell>
          <cell r="E167">
            <v>0</v>
          </cell>
          <cell r="F167">
            <v>65277185734</v>
          </cell>
          <cell r="G167">
            <v>0</v>
          </cell>
          <cell r="H167">
            <v>0</v>
          </cell>
        </row>
        <row r="168">
          <cell r="B168">
            <v>7100019803220</v>
          </cell>
          <cell r="D168">
            <v>4700325</v>
          </cell>
          <cell r="E168">
            <v>0</v>
          </cell>
          <cell r="F168">
            <v>4700325</v>
          </cell>
          <cell r="G168">
            <v>0</v>
          </cell>
          <cell r="H168">
            <v>0</v>
          </cell>
        </row>
        <row r="169">
          <cell r="B169">
            <v>7100019903120</v>
          </cell>
          <cell r="D169">
            <v>1211565977</v>
          </cell>
          <cell r="E169">
            <v>0</v>
          </cell>
          <cell r="F169">
            <v>1211565977</v>
          </cell>
          <cell r="G169">
            <v>0</v>
          </cell>
          <cell r="H169">
            <v>0</v>
          </cell>
        </row>
        <row r="170">
          <cell r="B170">
            <v>7100019903210</v>
          </cell>
          <cell r="D170">
            <v>3794976138</v>
          </cell>
          <cell r="E170">
            <v>0</v>
          </cell>
          <cell r="F170">
            <v>3794976138</v>
          </cell>
          <cell r="G170">
            <v>0</v>
          </cell>
          <cell r="H170">
            <v>0</v>
          </cell>
        </row>
        <row r="171">
          <cell r="B171">
            <v>7100019903220</v>
          </cell>
          <cell r="D171">
            <v>19998405125</v>
          </cell>
          <cell r="E171">
            <v>0</v>
          </cell>
          <cell r="F171">
            <v>19998405125</v>
          </cell>
          <cell r="G171">
            <v>0</v>
          </cell>
          <cell r="H171">
            <v>0</v>
          </cell>
        </row>
        <row r="172">
          <cell r="B172">
            <v>7100050103120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B173">
            <v>7100050103131</v>
          </cell>
          <cell r="D173">
            <v>5657756678</v>
          </cell>
          <cell r="E173">
            <v>0</v>
          </cell>
          <cell r="F173">
            <v>5657756678</v>
          </cell>
          <cell r="G173">
            <v>0</v>
          </cell>
          <cell r="H173">
            <v>0</v>
          </cell>
        </row>
        <row r="174">
          <cell r="B174">
            <v>7100050103132</v>
          </cell>
          <cell r="D174">
            <v>7537301311</v>
          </cell>
          <cell r="E174">
            <v>0</v>
          </cell>
          <cell r="F174">
            <v>7537301311</v>
          </cell>
          <cell r="G174">
            <v>0</v>
          </cell>
          <cell r="H174">
            <v>0</v>
          </cell>
        </row>
        <row r="175">
          <cell r="B175">
            <v>7100050103133</v>
          </cell>
          <cell r="D175">
            <v>4394777610</v>
          </cell>
          <cell r="E175">
            <v>32786000</v>
          </cell>
          <cell r="F175">
            <v>4361991610</v>
          </cell>
          <cell r="G175">
            <v>0</v>
          </cell>
          <cell r="H175">
            <v>0</v>
          </cell>
        </row>
        <row r="176">
          <cell r="B176">
            <v>7100050103134</v>
          </cell>
          <cell r="D176">
            <v>1914174369</v>
          </cell>
          <cell r="E176">
            <v>0</v>
          </cell>
          <cell r="F176">
            <v>1914174369</v>
          </cell>
          <cell r="G176">
            <v>0</v>
          </cell>
          <cell r="H176">
            <v>0</v>
          </cell>
        </row>
        <row r="177">
          <cell r="B177">
            <v>7100050103136</v>
          </cell>
          <cell r="D177">
            <v>5882995454</v>
          </cell>
          <cell r="E177">
            <v>0</v>
          </cell>
          <cell r="F177">
            <v>5882995454</v>
          </cell>
          <cell r="G177">
            <v>0</v>
          </cell>
          <cell r="H177">
            <v>0</v>
          </cell>
        </row>
        <row r="178">
          <cell r="B178">
            <v>7100050103141</v>
          </cell>
          <cell r="D178">
            <v>1720584054</v>
          </cell>
          <cell r="E178">
            <v>0</v>
          </cell>
          <cell r="F178">
            <v>1720584054</v>
          </cell>
          <cell r="G178">
            <v>0</v>
          </cell>
          <cell r="H178">
            <v>0</v>
          </cell>
        </row>
        <row r="179">
          <cell r="B179">
            <v>7100050103142</v>
          </cell>
          <cell r="D179">
            <v>753333280</v>
          </cell>
          <cell r="E179">
            <v>0</v>
          </cell>
          <cell r="F179">
            <v>753333280</v>
          </cell>
          <cell r="G179">
            <v>0</v>
          </cell>
          <cell r="H179">
            <v>0</v>
          </cell>
        </row>
        <row r="180">
          <cell r="B180">
            <v>7100050103143</v>
          </cell>
          <cell r="D180">
            <v>2216333875</v>
          </cell>
          <cell r="E180">
            <v>0</v>
          </cell>
          <cell r="F180">
            <v>2216333875</v>
          </cell>
          <cell r="G180">
            <v>0</v>
          </cell>
          <cell r="H180">
            <v>0</v>
          </cell>
        </row>
        <row r="181">
          <cell r="B181">
            <v>7100050203120</v>
          </cell>
          <cell r="D181">
            <v>1007112380</v>
          </cell>
          <cell r="E181">
            <v>0</v>
          </cell>
          <cell r="F181">
            <v>1007112380</v>
          </cell>
          <cell r="G181">
            <v>0</v>
          </cell>
          <cell r="H181">
            <v>0</v>
          </cell>
        </row>
        <row r="182">
          <cell r="B182">
            <v>7100050303120</v>
          </cell>
          <cell r="D182">
            <v>82973800000</v>
          </cell>
          <cell r="E182">
            <v>3013000000</v>
          </cell>
          <cell r="F182">
            <v>79960800000</v>
          </cell>
          <cell r="G182">
            <v>0</v>
          </cell>
          <cell r="H182">
            <v>0</v>
          </cell>
        </row>
        <row r="183">
          <cell r="B183">
            <v>7100050403120</v>
          </cell>
          <cell r="D183">
            <v>948250529</v>
          </cell>
          <cell r="E183">
            <v>0</v>
          </cell>
          <cell r="F183">
            <v>948250529</v>
          </cell>
          <cell r="G183">
            <v>0</v>
          </cell>
          <cell r="H183">
            <v>0</v>
          </cell>
        </row>
        <row r="184">
          <cell r="B184">
            <v>7100050403131</v>
          </cell>
          <cell r="D184">
            <v>536144445</v>
          </cell>
          <cell r="E184">
            <v>0</v>
          </cell>
          <cell r="F184">
            <v>536144445</v>
          </cell>
          <cell r="G184">
            <v>0</v>
          </cell>
          <cell r="H184">
            <v>0</v>
          </cell>
        </row>
        <row r="185">
          <cell r="B185">
            <v>7100050403132</v>
          </cell>
          <cell r="D185">
            <v>559037020</v>
          </cell>
          <cell r="E185">
            <v>0</v>
          </cell>
          <cell r="F185">
            <v>559037020</v>
          </cell>
          <cell r="G185">
            <v>0</v>
          </cell>
          <cell r="H185">
            <v>0</v>
          </cell>
        </row>
        <row r="186">
          <cell r="B186">
            <v>7100050403133</v>
          </cell>
          <cell r="D186">
            <v>497566667</v>
          </cell>
          <cell r="E186">
            <v>0</v>
          </cell>
          <cell r="F186">
            <v>497566667</v>
          </cell>
          <cell r="G186">
            <v>0</v>
          </cell>
          <cell r="H186">
            <v>0</v>
          </cell>
        </row>
        <row r="187">
          <cell r="B187">
            <v>7100050403142</v>
          </cell>
          <cell r="D187">
            <v>332166667</v>
          </cell>
          <cell r="E187">
            <v>0</v>
          </cell>
          <cell r="F187">
            <v>332166667</v>
          </cell>
          <cell r="G187">
            <v>0</v>
          </cell>
          <cell r="H187">
            <v>0</v>
          </cell>
        </row>
        <row r="188">
          <cell r="B188">
            <v>7100050503131</v>
          </cell>
          <cell r="D188">
            <v>349608147</v>
          </cell>
          <cell r="E188">
            <v>0</v>
          </cell>
          <cell r="F188">
            <v>349608147</v>
          </cell>
          <cell r="G188">
            <v>0</v>
          </cell>
          <cell r="H188">
            <v>0</v>
          </cell>
        </row>
        <row r="189">
          <cell r="B189">
            <v>7100050503132</v>
          </cell>
          <cell r="D189">
            <v>289075015</v>
          </cell>
          <cell r="E189">
            <v>0</v>
          </cell>
          <cell r="F189">
            <v>289075015</v>
          </cell>
          <cell r="G189">
            <v>0</v>
          </cell>
          <cell r="H189">
            <v>0</v>
          </cell>
        </row>
        <row r="190">
          <cell r="B190">
            <v>7100050503135</v>
          </cell>
          <cell r="D190">
            <v>274064284</v>
          </cell>
          <cell r="E190">
            <v>0</v>
          </cell>
          <cell r="F190">
            <v>274064284</v>
          </cell>
          <cell r="G190">
            <v>0</v>
          </cell>
          <cell r="H190">
            <v>0</v>
          </cell>
        </row>
        <row r="191">
          <cell r="B191">
            <v>7100051403120</v>
          </cell>
          <cell r="D191">
            <v>19307381649</v>
          </cell>
          <cell r="E191">
            <v>285000</v>
          </cell>
          <cell r="F191">
            <v>19307096649</v>
          </cell>
          <cell r="G191">
            <v>0</v>
          </cell>
          <cell r="H191">
            <v>0</v>
          </cell>
        </row>
        <row r="192">
          <cell r="B192">
            <v>7100051503120</v>
          </cell>
          <cell r="D192">
            <v>10306405059</v>
          </cell>
          <cell r="E192">
            <v>0</v>
          </cell>
          <cell r="F192">
            <v>10306405059</v>
          </cell>
          <cell r="G192">
            <v>0</v>
          </cell>
          <cell r="H192">
            <v>0</v>
          </cell>
        </row>
        <row r="193">
          <cell r="B193">
            <v>7100052203120</v>
          </cell>
          <cell r="D193">
            <v>1160560592</v>
          </cell>
          <cell r="E193">
            <v>0</v>
          </cell>
          <cell r="F193">
            <v>1160560592</v>
          </cell>
          <cell r="G193">
            <v>0</v>
          </cell>
          <cell r="H193">
            <v>0</v>
          </cell>
        </row>
        <row r="194">
          <cell r="B194">
            <v>711981010172</v>
          </cell>
          <cell r="D194">
            <v>0</v>
          </cell>
          <cell r="E194">
            <v>2147412842373</v>
          </cell>
          <cell r="F194">
            <v>0</v>
          </cell>
          <cell r="G194">
            <v>2147412842373</v>
          </cell>
          <cell r="H194">
            <v>0</v>
          </cell>
        </row>
        <row r="195">
          <cell r="B195">
            <v>711981020172</v>
          </cell>
          <cell r="D195">
            <v>0</v>
          </cell>
          <cell r="E195">
            <v>36677109014</v>
          </cell>
          <cell r="F195">
            <v>0</v>
          </cell>
          <cell r="G195">
            <v>36677109014</v>
          </cell>
          <cell r="H195">
            <v>0</v>
          </cell>
        </row>
        <row r="196">
          <cell r="B196">
            <v>7201011103120</v>
          </cell>
          <cell r="D196">
            <v>12046526803</v>
          </cell>
          <cell r="E196">
            <v>96829110</v>
          </cell>
          <cell r="F196">
            <v>11949697693</v>
          </cell>
          <cell r="G196">
            <v>0</v>
          </cell>
          <cell r="H196">
            <v>24226148625</v>
          </cell>
        </row>
        <row r="197">
          <cell r="B197">
            <v>7201011103131</v>
          </cell>
          <cell r="D197">
            <v>10029509352</v>
          </cell>
          <cell r="E197">
            <v>0</v>
          </cell>
          <cell r="F197">
            <v>10029509352</v>
          </cell>
          <cell r="G197">
            <v>0</v>
          </cell>
          <cell r="H197">
            <v>9327254895</v>
          </cell>
        </row>
        <row r="198">
          <cell r="B198">
            <v>7201011103132</v>
          </cell>
          <cell r="D198">
            <v>9137599914</v>
          </cell>
          <cell r="E198">
            <v>0</v>
          </cell>
          <cell r="F198">
            <v>9137599914</v>
          </cell>
          <cell r="G198">
            <v>0</v>
          </cell>
          <cell r="H198">
            <v>8539345605</v>
          </cell>
        </row>
        <row r="199">
          <cell r="B199">
            <v>7201011103133</v>
          </cell>
          <cell r="D199">
            <v>9151163810</v>
          </cell>
          <cell r="E199">
            <v>0</v>
          </cell>
          <cell r="F199">
            <v>9151163810</v>
          </cell>
          <cell r="G199">
            <v>0</v>
          </cell>
          <cell r="H199">
            <v>6592400100</v>
          </cell>
        </row>
        <row r="200">
          <cell r="B200">
            <v>7201011103134</v>
          </cell>
          <cell r="D200">
            <v>2306240370</v>
          </cell>
          <cell r="E200">
            <v>0</v>
          </cell>
          <cell r="F200">
            <v>2306240370</v>
          </cell>
          <cell r="G200">
            <v>0</v>
          </cell>
          <cell r="H200">
            <v>1611372864</v>
          </cell>
        </row>
        <row r="201">
          <cell r="B201">
            <v>7201011103135</v>
          </cell>
          <cell r="D201">
            <v>2751060705</v>
          </cell>
          <cell r="E201">
            <v>0</v>
          </cell>
          <cell r="F201">
            <v>2751060705</v>
          </cell>
          <cell r="G201">
            <v>0</v>
          </cell>
          <cell r="H201">
            <v>1569093525</v>
          </cell>
        </row>
        <row r="202">
          <cell r="B202">
            <v>7201011103136</v>
          </cell>
          <cell r="D202">
            <v>6938348111</v>
          </cell>
          <cell r="E202">
            <v>0</v>
          </cell>
          <cell r="F202">
            <v>6938348111</v>
          </cell>
          <cell r="G202">
            <v>0</v>
          </cell>
          <cell r="H202">
            <v>6746088105</v>
          </cell>
        </row>
        <row r="203">
          <cell r="B203">
            <v>7201011103141</v>
          </cell>
          <cell r="D203">
            <v>9025071181</v>
          </cell>
          <cell r="E203">
            <v>0</v>
          </cell>
          <cell r="F203">
            <v>9025071181</v>
          </cell>
          <cell r="G203">
            <v>0</v>
          </cell>
          <cell r="H203">
            <v>8574751920</v>
          </cell>
        </row>
        <row r="204">
          <cell r="B204">
            <v>7201011103142</v>
          </cell>
          <cell r="D204">
            <v>5791222674</v>
          </cell>
          <cell r="E204">
            <v>0</v>
          </cell>
          <cell r="F204">
            <v>5791222674</v>
          </cell>
          <cell r="G204">
            <v>0</v>
          </cell>
          <cell r="H204">
            <v>4954239690</v>
          </cell>
        </row>
        <row r="205">
          <cell r="B205">
            <v>7201011103143</v>
          </cell>
          <cell r="D205">
            <v>5968555269</v>
          </cell>
          <cell r="E205">
            <v>0</v>
          </cell>
          <cell r="F205">
            <v>5968555269</v>
          </cell>
          <cell r="G205">
            <v>0</v>
          </cell>
          <cell r="H205">
            <v>4679883510</v>
          </cell>
        </row>
        <row r="206">
          <cell r="B206">
            <v>7201020103120</v>
          </cell>
          <cell r="D206">
            <v>1757042028</v>
          </cell>
          <cell r="E206">
            <v>0</v>
          </cell>
          <cell r="F206">
            <v>1757042028</v>
          </cell>
          <cell r="G206">
            <v>0</v>
          </cell>
          <cell r="H206">
            <v>1938091890</v>
          </cell>
        </row>
        <row r="207">
          <cell r="B207">
            <v>7201020103131</v>
          </cell>
          <cell r="D207">
            <v>1365769082</v>
          </cell>
          <cell r="E207">
            <v>0</v>
          </cell>
          <cell r="F207">
            <v>1365769082</v>
          </cell>
          <cell r="G207">
            <v>0</v>
          </cell>
          <cell r="H207">
            <v>746180393</v>
          </cell>
        </row>
        <row r="208">
          <cell r="B208">
            <v>7201020103132</v>
          </cell>
          <cell r="D208">
            <v>1533561417</v>
          </cell>
          <cell r="E208">
            <v>0</v>
          </cell>
          <cell r="F208">
            <v>1533561417</v>
          </cell>
          <cell r="G208">
            <v>0</v>
          </cell>
          <cell r="H208">
            <v>683147647</v>
          </cell>
        </row>
        <row r="209">
          <cell r="B209">
            <v>7201020103133</v>
          </cell>
          <cell r="D209">
            <v>1412642439</v>
          </cell>
          <cell r="E209">
            <v>0</v>
          </cell>
          <cell r="F209">
            <v>1412642439</v>
          </cell>
          <cell r="G209">
            <v>0</v>
          </cell>
          <cell r="H209">
            <v>527392008</v>
          </cell>
        </row>
        <row r="210">
          <cell r="B210">
            <v>7201020103134</v>
          </cell>
          <cell r="D210">
            <v>335423618</v>
          </cell>
          <cell r="E210">
            <v>0</v>
          </cell>
          <cell r="F210">
            <v>335423618</v>
          </cell>
          <cell r="G210">
            <v>0</v>
          </cell>
          <cell r="H210">
            <v>128909829</v>
          </cell>
        </row>
        <row r="211">
          <cell r="B211">
            <v>7201020103135</v>
          </cell>
          <cell r="D211">
            <v>421811637</v>
          </cell>
          <cell r="E211">
            <v>0</v>
          </cell>
          <cell r="F211">
            <v>421811637</v>
          </cell>
          <cell r="G211">
            <v>0</v>
          </cell>
          <cell r="H211">
            <v>125527482</v>
          </cell>
        </row>
        <row r="212">
          <cell r="B212">
            <v>7201020103136</v>
          </cell>
          <cell r="D212">
            <v>667664250</v>
          </cell>
          <cell r="E212">
            <v>0</v>
          </cell>
          <cell r="F212">
            <v>667664250</v>
          </cell>
          <cell r="G212">
            <v>0</v>
          </cell>
          <cell r="H212">
            <v>539687047</v>
          </cell>
        </row>
        <row r="213">
          <cell r="B213">
            <v>7201020103141</v>
          </cell>
          <cell r="D213">
            <v>1121936408</v>
          </cell>
          <cell r="E213">
            <v>0</v>
          </cell>
          <cell r="F213">
            <v>1121936408</v>
          </cell>
          <cell r="G213">
            <v>0</v>
          </cell>
          <cell r="H213">
            <v>685980155</v>
          </cell>
        </row>
        <row r="214">
          <cell r="B214">
            <v>7201020103142</v>
          </cell>
          <cell r="D214">
            <v>846597951</v>
          </cell>
          <cell r="E214">
            <v>0</v>
          </cell>
          <cell r="F214">
            <v>846597951</v>
          </cell>
          <cell r="G214">
            <v>0</v>
          </cell>
          <cell r="H214">
            <v>396339175</v>
          </cell>
        </row>
        <row r="215">
          <cell r="B215">
            <v>7201020103143</v>
          </cell>
          <cell r="D215">
            <v>1058832217</v>
          </cell>
          <cell r="E215">
            <v>0</v>
          </cell>
          <cell r="F215">
            <v>1058832217</v>
          </cell>
          <cell r="G215">
            <v>0</v>
          </cell>
          <cell r="H215">
            <v>374390681</v>
          </cell>
        </row>
        <row r="216">
          <cell r="B216">
            <v>7201040103120</v>
          </cell>
          <cell r="D216">
            <v>4070223325</v>
          </cell>
          <cell r="E216">
            <v>66698425</v>
          </cell>
          <cell r="F216">
            <v>4003524900</v>
          </cell>
          <cell r="G216">
            <v>0</v>
          </cell>
          <cell r="H216">
            <v>8075382875</v>
          </cell>
        </row>
        <row r="217">
          <cell r="B217">
            <v>7201040103131</v>
          </cell>
          <cell r="D217">
            <v>3295150000</v>
          </cell>
          <cell r="E217">
            <v>3242050</v>
          </cell>
          <cell r="F217">
            <v>3291907950</v>
          </cell>
          <cell r="G217">
            <v>0</v>
          </cell>
          <cell r="H217">
            <v>3109084965</v>
          </cell>
        </row>
        <row r="218">
          <cell r="B218">
            <v>7201040103132</v>
          </cell>
          <cell r="D218">
            <v>3230721000</v>
          </cell>
          <cell r="E218">
            <v>0</v>
          </cell>
          <cell r="F218">
            <v>3230721000</v>
          </cell>
          <cell r="G218">
            <v>0</v>
          </cell>
          <cell r="H218">
            <v>2846448535</v>
          </cell>
        </row>
        <row r="219">
          <cell r="B219">
            <v>7201040103133</v>
          </cell>
          <cell r="D219">
            <v>2999521148</v>
          </cell>
          <cell r="E219">
            <v>0</v>
          </cell>
          <cell r="F219">
            <v>2999521148</v>
          </cell>
          <cell r="G219">
            <v>0</v>
          </cell>
          <cell r="H219">
            <v>2197466700</v>
          </cell>
        </row>
        <row r="220">
          <cell r="B220">
            <v>7201040103134</v>
          </cell>
          <cell r="D220">
            <v>540090500</v>
          </cell>
          <cell r="E220">
            <v>5933750</v>
          </cell>
          <cell r="F220">
            <v>534156750</v>
          </cell>
          <cell r="G220">
            <v>0</v>
          </cell>
          <cell r="H220">
            <v>537124289</v>
          </cell>
        </row>
        <row r="221">
          <cell r="B221">
            <v>7201040103135</v>
          </cell>
          <cell r="D221">
            <v>806891299</v>
          </cell>
          <cell r="E221">
            <v>0</v>
          </cell>
          <cell r="F221">
            <v>806891299</v>
          </cell>
          <cell r="G221">
            <v>0</v>
          </cell>
          <cell r="H221">
            <v>523031175</v>
          </cell>
        </row>
        <row r="222">
          <cell r="B222">
            <v>7201040103136</v>
          </cell>
          <cell r="D222">
            <v>2261117300</v>
          </cell>
          <cell r="E222">
            <v>24846350</v>
          </cell>
          <cell r="F222">
            <v>2236270950</v>
          </cell>
          <cell r="G222">
            <v>0</v>
          </cell>
          <cell r="H222">
            <v>2248696035</v>
          </cell>
        </row>
        <row r="223">
          <cell r="B223">
            <v>7201040103141</v>
          </cell>
          <cell r="D223">
            <v>2871754952</v>
          </cell>
          <cell r="E223">
            <v>13681202</v>
          </cell>
          <cell r="F223">
            <v>2858073750</v>
          </cell>
          <cell r="G223">
            <v>0</v>
          </cell>
          <cell r="H223">
            <v>2858250640</v>
          </cell>
        </row>
        <row r="224">
          <cell r="B224">
            <v>7201040103142</v>
          </cell>
          <cell r="D224">
            <v>1806247349</v>
          </cell>
          <cell r="E224">
            <v>0</v>
          </cell>
          <cell r="F224">
            <v>1806247349</v>
          </cell>
          <cell r="G224">
            <v>0</v>
          </cell>
          <cell r="H224">
            <v>1651413230</v>
          </cell>
        </row>
        <row r="225">
          <cell r="B225">
            <v>7201040103143</v>
          </cell>
          <cell r="D225">
            <v>2021342580</v>
          </cell>
          <cell r="E225">
            <v>0</v>
          </cell>
          <cell r="F225">
            <v>2021342580</v>
          </cell>
          <cell r="G225">
            <v>0</v>
          </cell>
          <cell r="H225">
            <v>1559961170</v>
          </cell>
        </row>
        <row r="226">
          <cell r="B226">
            <v>7201210103120</v>
          </cell>
          <cell r="D226">
            <v>1629494333</v>
          </cell>
          <cell r="E226">
            <v>12618774</v>
          </cell>
          <cell r="F226">
            <v>1616875559</v>
          </cell>
          <cell r="G226">
            <v>0</v>
          </cell>
          <cell r="H226">
            <v>2661120000</v>
          </cell>
        </row>
        <row r="227">
          <cell r="B227">
            <v>7201210103131</v>
          </cell>
          <cell r="D227">
            <v>1422092574</v>
          </cell>
          <cell r="E227">
            <v>0</v>
          </cell>
          <cell r="F227">
            <v>1422092574</v>
          </cell>
          <cell r="G227">
            <v>0</v>
          </cell>
          <cell r="H227">
            <v>1330560000</v>
          </cell>
        </row>
        <row r="228">
          <cell r="B228">
            <v>7201210103132</v>
          </cell>
          <cell r="D228">
            <v>1491760092</v>
          </cell>
          <cell r="E228">
            <v>0</v>
          </cell>
          <cell r="F228">
            <v>1491760092</v>
          </cell>
          <cell r="G228">
            <v>0</v>
          </cell>
          <cell r="H228">
            <v>1330560000</v>
          </cell>
        </row>
        <row r="229">
          <cell r="B229">
            <v>7201210103133</v>
          </cell>
          <cell r="D229">
            <v>1352083999</v>
          </cell>
          <cell r="E229">
            <v>0</v>
          </cell>
          <cell r="F229">
            <v>1352083999</v>
          </cell>
          <cell r="G229">
            <v>0</v>
          </cell>
          <cell r="H229">
            <v>950400000</v>
          </cell>
        </row>
        <row r="230">
          <cell r="B230">
            <v>7201210103134</v>
          </cell>
          <cell r="D230">
            <v>362470739</v>
          </cell>
          <cell r="E230">
            <v>0</v>
          </cell>
          <cell r="F230">
            <v>362470739</v>
          </cell>
          <cell r="G230">
            <v>0</v>
          </cell>
          <cell r="H230">
            <v>190080000</v>
          </cell>
        </row>
        <row r="231">
          <cell r="B231">
            <v>7201210103135</v>
          </cell>
          <cell r="D231">
            <v>507023535</v>
          </cell>
          <cell r="E231">
            <v>0</v>
          </cell>
          <cell r="F231">
            <v>507023535</v>
          </cell>
          <cell r="G231">
            <v>0</v>
          </cell>
          <cell r="H231">
            <v>190080000</v>
          </cell>
        </row>
        <row r="232">
          <cell r="B232">
            <v>7201210103136</v>
          </cell>
          <cell r="D232">
            <v>1103205322</v>
          </cell>
          <cell r="E232">
            <v>0</v>
          </cell>
          <cell r="F232">
            <v>1103205322</v>
          </cell>
          <cell r="G232">
            <v>0</v>
          </cell>
          <cell r="H232">
            <v>1140480000</v>
          </cell>
        </row>
        <row r="233">
          <cell r="B233">
            <v>7201210103141</v>
          </cell>
          <cell r="D233">
            <v>1517552071</v>
          </cell>
          <cell r="E233">
            <v>0</v>
          </cell>
          <cell r="F233">
            <v>1517552071</v>
          </cell>
          <cell r="G233">
            <v>0</v>
          </cell>
          <cell r="H233">
            <v>1520640000</v>
          </cell>
        </row>
        <row r="234">
          <cell r="B234">
            <v>7201210103142</v>
          </cell>
          <cell r="D234">
            <v>953110521</v>
          </cell>
          <cell r="E234">
            <v>0</v>
          </cell>
          <cell r="F234">
            <v>953110521</v>
          </cell>
          <cell r="G234">
            <v>0</v>
          </cell>
          <cell r="H234">
            <v>760320000</v>
          </cell>
        </row>
        <row r="235">
          <cell r="B235">
            <v>7201210103143</v>
          </cell>
          <cell r="D235">
            <v>1064301078</v>
          </cell>
          <cell r="E235">
            <v>0</v>
          </cell>
          <cell r="F235">
            <v>1064301078</v>
          </cell>
          <cell r="G235">
            <v>0</v>
          </cell>
          <cell r="H235">
            <v>760320000</v>
          </cell>
        </row>
        <row r="236">
          <cell r="B236">
            <v>7201240103120</v>
          </cell>
          <cell r="D236">
            <v>414658725</v>
          </cell>
          <cell r="E236">
            <v>2904873</v>
          </cell>
          <cell r="F236">
            <v>411753852</v>
          </cell>
          <cell r="G236">
            <v>0</v>
          </cell>
          <cell r="H236">
            <v>784927217</v>
          </cell>
        </row>
        <row r="237">
          <cell r="B237">
            <v>7201240103131</v>
          </cell>
          <cell r="D237">
            <v>335965233</v>
          </cell>
          <cell r="E237">
            <v>0</v>
          </cell>
          <cell r="F237">
            <v>335965233</v>
          </cell>
          <cell r="G237">
            <v>0</v>
          </cell>
          <cell r="H237">
            <v>302203059</v>
          </cell>
        </row>
        <row r="238">
          <cell r="B238">
            <v>7201240103132</v>
          </cell>
          <cell r="D238">
            <v>315163303</v>
          </cell>
          <cell r="E238">
            <v>0</v>
          </cell>
          <cell r="F238">
            <v>315163303</v>
          </cell>
          <cell r="G238">
            <v>0</v>
          </cell>
          <cell r="H238">
            <v>276674796</v>
          </cell>
        </row>
        <row r="239">
          <cell r="B239">
            <v>7201240103133</v>
          </cell>
          <cell r="D239">
            <v>317181532</v>
          </cell>
          <cell r="E239">
            <v>0</v>
          </cell>
          <cell r="F239">
            <v>317181532</v>
          </cell>
          <cell r="G239">
            <v>0</v>
          </cell>
          <cell r="H239">
            <v>213593762</v>
          </cell>
        </row>
        <row r="240">
          <cell r="B240">
            <v>7201240103134</v>
          </cell>
          <cell r="D240">
            <v>79406064</v>
          </cell>
          <cell r="E240">
            <v>0</v>
          </cell>
          <cell r="F240">
            <v>79406064</v>
          </cell>
          <cell r="G240">
            <v>0</v>
          </cell>
          <cell r="H240">
            <v>52208480</v>
          </cell>
        </row>
        <row r="241">
          <cell r="B241">
            <v>7201240103135</v>
          </cell>
          <cell r="D241">
            <v>95446234</v>
          </cell>
          <cell r="E241">
            <v>0</v>
          </cell>
          <cell r="F241">
            <v>95446234</v>
          </cell>
          <cell r="G241">
            <v>0</v>
          </cell>
          <cell r="H241">
            <v>50838630</v>
          </cell>
        </row>
        <row r="242">
          <cell r="B242">
            <v>7201240103136</v>
          </cell>
          <cell r="D242">
            <v>223849240</v>
          </cell>
          <cell r="E242">
            <v>0</v>
          </cell>
          <cell r="F242">
            <v>223849240</v>
          </cell>
          <cell r="G242">
            <v>0</v>
          </cell>
          <cell r="H242">
            <v>218573253</v>
          </cell>
        </row>
        <row r="243">
          <cell r="B243">
            <v>7201240103141</v>
          </cell>
          <cell r="D243">
            <v>297799485</v>
          </cell>
          <cell r="E243">
            <v>0</v>
          </cell>
          <cell r="F243">
            <v>297799485</v>
          </cell>
          <cell r="G243">
            <v>0</v>
          </cell>
          <cell r="H243">
            <v>277821962</v>
          </cell>
        </row>
        <row r="244">
          <cell r="B244">
            <v>7201240103142</v>
          </cell>
          <cell r="D244">
            <v>198255083</v>
          </cell>
          <cell r="E244">
            <v>0</v>
          </cell>
          <cell r="F244">
            <v>198255083</v>
          </cell>
          <cell r="G244">
            <v>0</v>
          </cell>
          <cell r="H244">
            <v>160517367</v>
          </cell>
        </row>
        <row r="245">
          <cell r="B245">
            <v>7201240103143</v>
          </cell>
          <cell r="D245">
            <v>209473958</v>
          </cell>
          <cell r="E245">
            <v>0</v>
          </cell>
          <cell r="F245">
            <v>209473958</v>
          </cell>
          <cell r="G245">
            <v>0</v>
          </cell>
          <cell r="H245">
            <v>151628225</v>
          </cell>
        </row>
        <row r="246">
          <cell r="B246">
            <v>721982010172</v>
          </cell>
          <cell r="D246">
            <v>0</v>
          </cell>
          <cell r="E246">
            <v>121233177276</v>
          </cell>
          <cell r="F246">
            <v>0</v>
          </cell>
          <cell r="G246">
            <v>121233177276</v>
          </cell>
          <cell r="H246">
            <v>0</v>
          </cell>
        </row>
        <row r="247">
          <cell r="B247">
            <v>7300110203120</v>
          </cell>
          <cell r="D247">
            <v>11250000</v>
          </cell>
          <cell r="E247">
            <v>0</v>
          </cell>
          <cell r="F247">
            <v>11250000</v>
          </cell>
          <cell r="G247">
            <v>0</v>
          </cell>
          <cell r="H247">
            <v>0</v>
          </cell>
        </row>
        <row r="248">
          <cell r="B248">
            <v>7300110203240</v>
          </cell>
          <cell r="D248">
            <v>627532180</v>
          </cell>
          <cell r="E248">
            <v>0</v>
          </cell>
          <cell r="F248">
            <v>627532180</v>
          </cell>
          <cell r="G248">
            <v>0</v>
          </cell>
          <cell r="H248">
            <v>0</v>
          </cell>
        </row>
        <row r="249">
          <cell r="B249">
            <v>7300110203250</v>
          </cell>
          <cell r="D249">
            <v>64598901</v>
          </cell>
          <cell r="E249">
            <v>0</v>
          </cell>
          <cell r="F249">
            <v>64598901</v>
          </cell>
          <cell r="G249">
            <v>0</v>
          </cell>
          <cell r="H249">
            <v>0</v>
          </cell>
        </row>
        <row r="250">
          <cell r="B250">
            <v>7300110203251</v>
          </cell>
          <cell r="D250">
            <v>175339874</v>
          </cell>
          <cell r="E250">
            <v>0</v>
          </cell>
          <cell r="F250">
            <v>175339874</v>
          </cell>
          <cell r="G250">
            <v>0</v>
          </cell>
          <cell r="H250">
            <v>0</v>
          </cell>
        </row>
        <row r="251">
          <cell r="B251">
            <v>7300110203260</v>
          </cell>
          <cell r="D251">
            <v>682902667</v>
          </cell>
          <cell r="E251">
            <v>0</v>
          </cell>
          <cell r="F251">
            <v>682902667</v>
          </cell>
          <cell r="G251">
            <v>0</v>
          </cell>
          <cell r="H251">
            <v>0</v>
          </cell>
        </row>
        <row r="252">
          <cell r="B252">
            <v>7300110303131</v>
          </cell>
          <cell r="D252">
            <v>4600000</v>
          </cell>
          <cell r="E252">
            <v>0</v>
          </cell>
          <cell r="F252">
            <v>4600000</v>
          </cell>
          <cell r="G252">
            <v>0</v>
          </cell>
          <cell r="H252">
            <v>0</v>
          </cell>
        </row>
        <row r="253">
          <cell r="B253">
            <v>7300110303134</v>
          </cell>
          <cell r="D253">
            <v>9200000</v>
          </cell>
          <cell r="E253">
            <v>0</v>
          </cell>
          <cell r="F253">
            <v>9200000</v>
          </cell>
          <cell r="G253">
            <v>0</v>
          </cell>
          <cell r="H253">
            <v>0</v>
          </cell>
        </row>
        <row r="254">
          <cell r="B254">
            <v>7300110303270</v>
          </cell>
          <cell r="D254">
            <v>6900000</v>
          </cell>
          <cell r="E254">
            <v>0</v>
          </cell>
          <cell r="F254">
            <v>6900000</v>
          </cell>
          <cell r="G254">
            <v>0</v>
          </cell>
          <cell r="H254">
            <v>0</v>
          </cell>
        </row>
        <row r="255">
          <cell r="B255">
            <v>7300110503131</v>
          </cell>
          <cell r="D255">
            <v>24375000</v>
          </cell>
          <cell r="E255">
            <v>0</v>
          </cell>
          <cell r="F255">
            <v>24375000</v>
          </cell>
          <cell r="G255">
            <v>0</v>
          </cell>
          <cell r="H255">
            <v>0</v>
          </cell>
        </row>
        <row r="256">
          <cell r="B256">
            <v>7300110503141</v>
          </cell>
          <cell r="D256">
            <v>12250000</v>
          </cell>
          <cell r="E256">
            <v>0</v>
          </cell>
          <cell r="F256">
            <v>12250000</v>
          </cell>
          <cell r="G256">
            <v>0</v>
          </cell>
          <cell r="H256">
            <v>0</v>
          </cell>
        </row>
        <row r="257">
          <cell r="B257">
            <v>7300110503142</v>
          </cell>
          <cell r="D257">
            <v>16250000</v>
          </cell>
          <cell r="E257">
            <v>0</v>
          </cell>
          <cell r="F257">
            <v>16250000</v>
          </cell>
          <cell r="G257">
            <v>0</v>
          </cell>
          <cell r="H257">
            <v>0</v>
          </cell>
        </row>
        <row r="258">
          <cell r="B258">
            <v>7300110603120</v>
          </cell>
          <cell r="D258">
            <v>823830929</v>
          </cell>
          <cell r="E258">
            <v>0</v>
          </cell>
          <cell r="F258">
            <v>823830929</v>
          </cell>
          <cell r="G258">
            <v>0</v>
          </cell>
          <cell r="H258">
            <v>0</v>
          </cell>
        </row>
        <row r="259">
          <cell r="B259">
            <v>7300110603141</v>
          </cell>
          <cell r="D259">
            <v>75309734</v>
          </cell>
          <cell r="E259">
            <v>0</v>
          </cell>
          <cell r="F259">
            <v>75309734</v>
          </cell>
          <cell r="G259">
            <v>0</v>
          </cell>
          <cell r="H259">
            <v>0</v>
          </cell>
        </row>
        <row r="260">
          <cell r="B260">
            <v>7300110603250</v>
          </cell>
          <cell r="D260">
            <v>648246779</v>
          </cell>
          <cell r="E260">
            <v>0</v>
          </cell>
          <cell r="F260">
            <v>648246779</v>
          </cell>
          <cell r="G260">
            <v>0</v>
          </cell>
          <cell r="H260">
            <v>0</v>
          </cell>
        </row>
        <row r="261">
          <cell r="B261">
            <v>7300110703251</v>
          </cell>
          <cell r="D261">
            <v>54577711</v>
          </cell>
          <cell r="E261">
            <v>0</v>
          </cell>
          <cell r="F261">
            <v>54577711</v>
          </cell>
          <cell r="G261">
            <v>0</v>
          </cell>
          <cell r="H261">
            <v>0</v>
          </cell>
        </row>
        <row r="262">
          <cell r="B262">
            <v>7300110803132</v>
          </cell>
          <cell r="D262">
            <v>113463279</v>
          </cell>
          <cell r="E262">
            <v>0</v>
          </cell>
          <cell r="F262">
            <v>113463279</v>
          </cell>
          <cell r="G262">
            <v>0</v>
          </cell>
          <cell r="H262">
            <v>0</v>
          </cell>
        </row>
        <row r="263">
          <cell r="B263">
            <v>7300110803136</v>
          </cell>
          <cell r="D263">
            <v>5114012379</v>
          </cell>
          <cell r="E263">
            <v>0</v>
          </cell>
          <cell r="F263">
            <v>5114012379</v>
          </cell>
          <cell r="G263">
            <v>0</v>
          </cell>
          <cell r="H263">
            <v>0</v>
          </cell>
        </row>
        <row r="264">
          <cell r="B264">
            <v>7300110803141</v>
          </cell>
          <cell r="D264">
            <v>4057688958</v>
          </cell>
          <cell r="E264">
            <v>0</v>
          </cell>
          <cell r="F264">
            <v>4057688958</v>
          </cell>
          <cell r="G264">
            <v>0</v>
          </cell>
          <cell r="H264">
            <v>0</v>
          </cell>
        </row>
        <row r="265">
          <cell r="B265">
            <v>7300110803143</v>
          </cell>
          <cell r="D265">
            <v>8837301184</v>
          </cell>
          <cell r="E265">
            <v>0</v>
          </cell>
          <cell r="F265">
            <v>8837301184</v>
          </cell>
          <cell r="G265">
            <v>0</v>
          </cell>
          <cell r="H265">
            <v>0</v>
          </cell>
        </row>
        <row r="266">
          <cell r="B266">
            <v>7300119803131</v>
          </cell>
          <cell r="D266">
            <v>6639463</v>
          </cell>
          <cell r="E266">
            <v>0</v>
          </cell>
          <cell r="F266">
            <v>6639463</v>
          </cell>
          <cell r="G266">
            <v>0</v>
          </cell>
          <cell r="H266">
            <v>0</v>
          </cell>
        </row>
        <row r="267">
          <cell r="B267">
            <v>7300119803132</v>
          </cell>
          <cell r="D267">
            <v>6639463</v>
          </cell>
          <cell r="E267">
            <v>0</v>
          </cell>
          <cell r="F267">
            <v>6639463</v>
          </cell>
          <cell r="G267">
            <v>0</v>
          </cell>
          <cell r="H267">
            <v>0</v>
          </cell>
        </row>
        <row r="268">
          <cell r="B268">
            <v>7300119803133</v>
          </cell>
          <cell r="D268">
            <v>19918388</v>
          </cell>
          <cell r="E268">
            <v>0</v>
          </cell>
          <cell r="F268">
            <v>19918388</v>
          </cell>
          <cell r="G268">
            <v>0</v>
          </cell>
          <cell r="H268">
            <v>0</v>
          </cell>
        </row>
        <row r="269">
          <cell r="B269">
            <v>7300119803134</v>
          </cell>
          <cell r="D269">
            <v>6639463</v>
          </cell>
          <cell r="E269">
            <v>0</v>
          </cell>
          <cell r="F269">
            <v>6639463</v>
          </cell>
          <cell r="G269">
            <v>0</v>
          </cell>
          <cell r="H269">
            <v>0</v>
          </cell>
        </row>
        <row r="270">
          <cell r="B270">
            <v>7300119803270</v>
          </cell>
          <cell r="D270">
            <v>2016598858</v>
          </cell>
          <cell r="E270">
            <v>0</v>
          </cell>
          <cell r="F270">
            <v>2016598858</v>
          </cell>
          <cell r="G270">
            <v>0</v>
          </cell>
          <cell r="H270">
            <v>0</v>
          </cell>
        </row>
        <row r="271">
          <cell r="B271">
            <v>7300119903120</v>
          </cell>
          <cell r="D271">
            <v>1760595160</v>
          </cell>
          <cell r="E271">
            <v>0</v>
          </cell>
          <cell r="F271">
            <v>1760595160</v>
          </cell>
          <cell r="G271">
            <v>0</v>
          </cell>
          <cell r="H271">
            <v>0</v>
          </cell>
        </row>
        <row r="272">
          <cell r="B272">
            <v>7300119903270</v>
          </cell>
          <cell r="D272">
            <v>32423026970</v>
          </cell>
          <cell r="E272">
            <v>325394945</v>
          </cell>
          <cell r="F272">
            <v>32097632025</v>
          </cell>
          <cell r="G272">
            <v>0</v>
          </cell>
          <cell r="H272">
            <v>0</v>
          </cell>
        </row>
        <row r="273">
          <cell r="B273">
            <v>7300150103131</v>
          </cell>
          <cell r="D273">
            <v>141800359</v>
          </cell>
          <cell r="E273">
            <v>0</v>
          </cell>
          <cell r="F273">
            <v>141800359</v>
          </cell>
          <cell r="G273">
            <v>0</v>
          </cell>
          <cell r="H273">
            <v>0</v>
          </cell>
        </row>
        <row r="274">
          <cell r="B274">
            <v>7300150103133</v>
          </cell>
          <cell r="D274">
            <v>349458910</v>
          </cell>
          <cell r="E274">
            <v>0</v>
          </cell>
          <cell r="F274">
            <v>349458910</v>
          </cell>
          <cell r="G274">
            <v>0</v>
          </cell>
          <cell r="H274">
            <v>0</v>
          </cell>
        </row>
        <row r="275">
          <cell r="B275">
            <v>7300150103136</v>
          </cell>
          <cell r="D275">
            <v>96300000</v>
          </cell>
          <cell r="E275">
            <v>0</v>
          </cell>
          <cell r="F275">
            <v>96300000</v>
          </cell>
          <cell r="G275">
            <v>0</v>
          </cell>
          <cell r="H275">
            <v>0</v>
          </cell>
        </row>
        <row r="276">
          <cell r="B276">
            <v>7300150103142</v>
          </cell>
          <cell r="D276">
            <v>68866445</v>
          </cell>
          <cell r="E276">
            <v>0</v>
          </cell>
          <cell r="F276">
            <v>68866445</v>
          </cell>
          <cell r="G276">
            <v>0</v>
          </cell>
          <cell r="H276">
            <v>0</v>
          </cell>
        </row>
        <row r="277">
          <cell r="B277">
            <v>7300150103230</v>
          </cell>
          <cell r="D277">
            <v>7695993135</v>
          </cell>
          <cell r="E277">
            <v>0</v>
          </cell>
          <cell r="F277">
            <v>7695993135</v>
          </cell>
          <cell r="G277">
            <v>0</v>
          </cell>
          <cell r="H277">
            <v>0</v>
          </cell>
        </row>
        <row r="278">
          <cell r="B278">
            <v>7300150103231</v>
          </cell>
          <cell r="D278">
            <v>470036642</v>
          </cell>
          <cell r="E278">
            <v>0</v>
          </cell>
          <cell r="F278">
            <v>470036642</v>
          </cell>
          <cell r="G278">
            <v>0</v>
          </cell>
          <cell r="H278">
            <v>0</v>
          </cell>
        </row>
        <row r="279">
          <cell r="B279">
            <v>7300150303133</v>
          </cell>
          <cell r="D279">
            <v>97965000</v>
          </cell>
          <cell r="E279">
            <v>0</v>
          </cell>
          <cell r="F279">
            <v>97965000</v>
          </cell>
          <cell r="G279">
            <v>0</v>
          </cell>
          <cell r="H279">
            <v>0</v>
          </cell>
        </row>
        <row r="280">
          <cell r="B280">
            <v>7300150303135</v>
          </cell>
          <cell r="D280">
            <v>55300000</v>
          </cell>
          <cell r="E280">
            <v>0</v>
          </cell>
          <cell r="F280">
            <v>55300000</v>
          </cell>
          <cell r="G280">
            <v>0</v>
          </cell>
          <cell r="H280">
            <v>0</v>
          </cell>
        </row>
        <row r="281">
          <cell r="B281">
            <v>7300150303142</v>
          </cell>
          <cell r="D281">
            <v>7900000</v>
          </cell>
          <cell r="E281">
            <v>0</v>
          </cell>
          <cell r="F281">
            <v>7900000</v>
          </cell>
          <cell r="G281">
            <v>0</v>
          </cell>
          <cell r="H281">
            <v>0</v>
          </cell>
        </row>
        <row r="282">
          <cell r="B282">
            <v>7300150403230</v>
          </cell>
          <cell r="D282">
            <v>8251951653</v>
          </cell>
          <cell r="E282">
            <v>0</v>
          </cell>
          <cell r="F282">
            <v>8251951653</v>
          </cell>
          <cell r="G282">
            <v>0</v>
          </cell>
          <cell r="H282">
            <v>0</v>
          </cell>
        </row>
        <row r="283">
          <cell r="B283">
            <v>7300150503131</v>
          </cell>
          <cell r="D283">
            <v>2951678168</v>
          </cell>
          <cell r="E283">
            <v>0</v>
          </cell>
          <cell r="F283">
            <v>2951678168</v>
          </cell>
          <cell r="G283">
            <v>0</v>
          </cell>
          <cell r="H283">
            <v>0</v>
          </cell>
        </row>
        <row r="284">
          <cell r="B284">
            <v>7300150503132</v>
          </cell>
          <cell r="D284">
            <v>3131550692</v>
          </cell>
          <cell r="E284">
            <v>0</v>
          </cell>
          <cell r="F284">
            <v>3131550692</v>
          </cell>
          <cell r="G284">
            <v>0</v>
          </cell>
          <cell r="H284">
            <v>0</v>
          </cell>
        </row>
        <row r="285">
          <cell r="B285">
            <v>7300150503133</v>
          </cell>
          <cell r="D285">
            <v>2672561031</v>
          </cell>
          <cell r="E285">
            <v>0</v>
          </cell>
          <cell r="F285">
            <v>2672561031</v>
          </cell>
          <cell r="G285">
            <v>0</v>
          </cell>
          <cell r="H285">
            <v>0</v>
          </cell>
        </row>
        <row r="286">
          <cell r="B286">
            <v>7300150503134</v>
          </cell>
          <cell r="D286">
            <v>975899225</v>
          </cell>
          <cell r="E286">
            <v>0</v>
          </cell>
          <cell r="F286">
            <v>975899225</v>
          </cell>
          <cell r="G286">
            <v>0</v>
          </cell>
          <cell r="H286">
            <v>0</v>
          </cell>
        </row>
        <row r="287">
          <cell r="B287">
            <v>7300150503135</v>
          </cell>
          <cell r="D287">
            <v>1676945802</v>
          </cell>
          <cell r="E287">
            <v>0</v>
          </cell>
          <cell r="F287">
            <v>1676945802</v>
          </cell>
          <cell r="G287">
            <v>0</v>
          </cell>
          <cell r="H287">
            <v>0</v>
          </cell>
        </row>
        <row r="288">
          <cell r="B288">
            <v>7300150503136</v>
          </cell>
          <cell r="D288">
            <v>2858946709</v>
          </cell>
          <cell r="E288">
            <v>0</v>
          </cell>
          <cell r="F288">
            <v>2858946709</v>
          </cell>
          <cell r="G288">
            <v>0</v>
          </cell>
          <cell r="H288">
            <v>0</v>
          </cell>
        </row>
        <row r="289">
          <cell r="B289">
            <v>7300150503141</v>
          </cell>
          <cell r="D289">
            <v>7989627528</v>
          </cell>
          <cell r="E289">
            <v>0</v>
          </cell>
          <cell r="F289">
            <v>7989627528</v>
          </cell>
          <cell r="G289">
            <v>0</v>
          </cell>
          <cell r="H289">
            <v>0</v>
          </cell>
        </row>
        <row r="290">
          <cell r="B290">
            <v>7300150503142</v>
          </cell>
          <cell r="D290">
            <v>1885005495</v>
          </cell>
          <cell r="E290">
            <v>0</v>
          </cell>
          <cell r="F290">
            <v>1885005495</v>
          </cell>
          <cell r="G290">
            <v>0</v>
          </cell>
          <cell r="H290">
            <v>0</v>
          </cell>
        </row>
        <row r="291">
          <cell r="B291">
            <v>7300150503143</v>
          </cell>
          <cell r="D291">
            <v>3293944212</v>
          </cell>
          <cell r="E291">
            <v>0</v>
          </cell>
          <cell r="F291">
            <v>3293944212</v>
          </cell>
          <cell r="G291">
            <v>0</v>
          </cell>
          <cell r="H291">
            <v>0</v>
          </cell>
        </row>
        <row r="292">
          <cell r="B292">
            <v>7300159903320</v>
          </cell>
          <cell r="D292">
            <v>1139546659</v>
          </cell>
          <cell r="E292">
            <v>0</v>
          </cell>
          <cell r="F292">
            <v>1139546659</v>
          </cell>
          <cell r="G292">
            <v>0</v>
          </cell>
          <cell r="H292">
            <v>0</v>
          </cell>
        </row>
        <row r="293">
          <cell r="B293">
            <v>7303030103120</v>
          </cell>
          <cell r="D293">
            <v>46652663392</v>
          </cell>
          <cell r="E293">
            <v>39976724</v>
          </cell>
          <cell r="F293">
            <v>46612686668</v>
          </cell>
          <cell r="G293">
            <v>0</v>
          </cell>
          <cell r="H293">
            <v>0</v>
          </cell>
        </row>
        <row r="294">
          <cell r="B294">
            <v>7303040103120</v>
          </cell>
          <cell r="D294">
            <v>21532271660</v>
          </cell>
          <cell r="E294">
            <v>0</v>
          </cell>
          <cell r="F294">
            <v>21532271660</v>
          </cell>
          <cell r="G294">
            <v>0</v>
          </cell>
          <cell r="H294">
            <v>0</v>
          </cell>
        </row>
        <row r="295">
          <cell r="B295">
            <v>7303040103210</v>
          </cell>
          <cell r="D295">
            <v>17617313181</v>
          </cell>
          <cell r="E295">
            <v>0</v>
          </cell>
          <cell r="F295">
            <v>17617313181</v>
          </cell>
          <cell r="G295">
            <v>0</v>
          </cell>
          <cell r="H295">
            <v>0</v>
          </cell>
        </row>
        <row r="296">
          <cell r="B296">
            <v>731983010172</v>
          </cell>
          <cell r="D296">
            <v>0</v>
          </cell>
          <cell r="E296">
            <v>188847841569</v>
          </cell>
          <cell r="F296">
            <v>0</v>
          </cell>
          <cell r="G296">
            <v>188847841569</v>
          </cell>
          <cell r="H296">
            <v>0</v>
          </cell>
        </row>
        <row r="297">
          <cell r="B297">
            <v>7350211103120</v>
          </cell>
          <cell r="D297">
            <v>110228242</v>
          </cell>
          <cell r="E297">
            <v>4000000</v>
          </cell>
          <cell r="F297">
            <v>106228242</v>
          </cell>
          <cell r="G297">
            <v>0</v>
          </cell>
          <cell r="H297">
            <v>0</v>
          </cell>
        </row>
        <row r="298">
          <cell r="B298">
            <v>7350211103131</v>
          </cell>
          <cell r="D298">
            <v>70187801</v>
          </cell>
          <cell r="E298">
            <v>0</v>
          </cell>
          <cell r="F298">
            <v>70187801</v>
          </cell>
          <cell r="G298">
            <v>0</v>
          </cell>
          <cell r="H298">
            <v>0</v>
          </cell>
        </row>
        <row r="299">
          <cell r="B299">
            <v>7350211103132</v>
          </cell>
          <cell r="D299">
            <v>35010497</v>
          </cell>
          <cell r="E299">
            <v>0</v>
          </cell>
          <cell r="F299">
            <v>35010497</v>
          </cell>
          <cell r="G299">
            <v>0</v>
          </cell>
          <cell r="H299">
            <v>0</v>
          </cell>
        </row>
        <row r="300">
          <cell r="B300">
            <v>7350211103133</v>
          </cell>
          <cell r="D300">
            <v>60906876</v>
          </cell>
          <cell r="E300">
            <v>0</v>
          </cell>
          <cell r="F300">
            <v>60906876</v>
          </cell>
          <cell r="G300">
            <v>0</v>
          </cell>
          <cell r="H300">
            <v>0</v>
          </cell>
        </row>
        <row r="301">
          <cell r="B301">
            <v>7350211103134</v>
          </cell>
          <cell r="D301">
            <v>1850000</v>
          </cell>
          <cell r="E301">
            <v>0</v>
          </cell>
          <cell r="F301">
            <v>1850000</v>
          </cell>
          <cell r="G301">
            <v>0</v>
          </cell>
          <cell r="H301">
            <v>0</v>
          </cell>
        </row>
        <row r="302">
          <cell r="B302">
            <v>7350211103135</v>
          </cell>
          <cell r="D302">
            <v>7700000</v>
          </cell>
          <cell r="E302">
            <v>0</v>
          </cell>
          <cell r="F302">
            <v>7700000</v>
          </cell>
          <cell r="G302">
            <v>0</v>
          </cell>
          <cell r="H302">
            <v>0</v>
          </cell>
        </row>
        <row r="303">
          <cell r="B303">
            <v>7350211103136</v>
          </cell>
          <cell r="D303">
            <v>88704482</v>
          </cell>
          <cell r="E303">
            <v>0</v>
          </cell>
          <cell r="F303">
            <v>88704482</v>
          </cell>
          <cell r="G303">
            <v>0</v>
          </cell>
          <cell r="H303">
            <v>0</v>
          </cell>
        </row>
        <row r="304">
          <cell r="B304">
            <v>7350211103141</v>
          </cell>
          <cell r="D304">
            <v>4338662</v>
          </cell>
          <cell r="E304">
            <v>0</v>
          </cell>
          <cell r="F304">
            <v>4338662</v>
          </cell>
          <cell r="G304">
            <v>0</v>
          </cell>
          <cell r="H304">
            <v>0</v>
          </cell>
        </row>
        <row r="305">
          <cell r="B305">
            <v>7350211103142</v>
          </cell>
          <cell r="D305">
            <v>1147142</v>
          </cell>
          <cell r="E305">
            <v>0</v>
          </cell>
          <cell r="F305">
            <v>1147142</v>
          </cell>
          <cell r="G305">
            <v>0</v>
          </cell>
          <cell r="H305">
            <v>0</v>
          </cell>
        </row>
        <row r="306">
          <cell r="B306">
            <v>7350211103251</v>
          </cell>
          <cell r="D306">
            <v>14200000</v>
          </cell>
          <cell r="E306">
            <v>0</v>
          </cell>
          <cell r="F306">
            <v>14200000</v>
          </cell>
          <cell r="G306">
            <v>0</v>
          </cell>
          <cell r="H306">
            <v>0</v>
          </cell>
        </row>
        <row r="307">
          <cell r="B307">
            <v>7350211103260</v>
          </cell>
          <cell r="D307">
            <v>2521061</v>
          </cell>
          <cell r="E307">
            <v>0</v>
          </cell>
          <cell r="F307">
            <v>2521061</v>
          </cell>
          <cell r="G307">
            <v>0</v>
          </cell>
          <cell r="H307">
            <v>0</v>
          </cell>
        </row>
        <row r="308">
          <cell r="B308">
            <v>7350211103290</v>
          </cell>
          <cell r="D308">
            <v>3458183</v>
          </cell>
          <cell r="E308">
            <v>0</v>
          </cell>
          <cell r="F308">
            <v>3458183</v>
          </cell>
          <cell r="G308">
            <v>0</v>
          </cell>
          <cell r="H308">
            <v>0</v>
          </cell>
        </row>
        <row r="309">
          <cell r="B309">
            <v>7350211403131</v>
          </cell>
          <cell r="D309">
            <v>1500000</v>
          </cell>
          <cell r="E309">
            <v>0</v>
          </cell>
          <cell r="F309">
            <v>1500000</v>
          </cell>
          <cell r="G309">
            <v>0</v>
          </cell>
          <cell r="H309">
            <v>0</v>
          </cell>
        </row>
        <row r="310">
          <cell r="B310">
            <v>7350211403250</v>
          </cell>
          <cell r="D310">
            <v>121170250</v>
          </cell>
          <cell r="E310">
            <v>0</v>
          </cell>
          <cell r="F310">
            <v>121170250</v>
          </cell>
          <cell r="G310">
            <v>0</v>
          </cell>
          <cell r="H310">
            <v>0</v>
          </cell>
        </row>
        <row r="311">
          <cell r="B311">
            <v>7350211403251</v>
          </cell>
          <cell r="D311">
            <v>13268290</v>
          </cell>
          <cell r="E311">
            <v>0</v>
          </cell>
          <cell r="F311">
            <v>13268290</v>
          </cell>
          <cell r="G311">
            <v>0</v>
          </cell>
          <cell r="H311">
            <v>0</v>
          </cell>
        </row>
        <row r="312">
          <cell r="B312">
            <v>7350211403260</v>
          </cell>
          <cell r="D312">
            <v>1819324230</v>
          </cell>
          <cell r="E312">
            <v>0</v>
          </cell>
          <cell r="F312">
            <v>1819324230</v>
          </cell>
          <cell r="G312">
            <v>0</v>
          </cell>
          <cell r="H312">
            <v>0</v>
          </cell>
        </row>
        <row r="313">
          <cell r="B313">
            <v>7350211503260</v>
          </cell>
          <cell r="D313">
            <v>814138283</v>
          </cell>
          <cell r="E313">
            <v>0</v>
          </cell>
          <cell r="F313">
            <v>814138283</v>
          </cell>
          <cell r="G313">
            <v>0</v>
          </cell>
          <cell r="H313">
            <v>0</v>
          </cell>
        </row>
        <row r="314">
          <cell r="B314">
            <v>7350211503320</v>
          </cell>
          <cell r="D314">
            <v>14653015</v>
          </cell>
          <cell r="E314">
            <v>0</v>
          </cell>
          <cell r="F314">
            <v>14653015</v>
          </cell>
          <cell r="G314">
            <v>0</v>
          </cell>
          <cell r="H314">
            <v>0</v>
          </cell>
        </row>
        <row r="315">
          <cell r="B315">
            <v>7350211603120</v>
          </cell>
          <cell r="D315">
            <v>673473</v>
          </cell>
          <cell r="E315">
            <v>0</v>
          </cell>
          <cell r="F315">
            <v>673473</v>
          </cell>
          <cell r="G315">
            <v>0</v>
          </cell>
          <cell r="H315">
            <v>0</v>
          </cell>
        </row>
        <row r="316">
          <cell r="B316">
            <v>7350211603133</v>
          </cell>
          <cell r="D316">
            <v>1032450</v>
          </cell>
          <cell r="E316">
            <v>0</v>
          </cell>
          <cell r="F316">
            <v>1032450</v>
          </cell>
          <cell r="G316">
            <v>0</v>
          </cell>
          <cell r="H316">
            <v>0</v>
          </cell>
        </row>
        <row r="317">
          <cell r="B317">
            <v>7350211603141</v>
          </cell>
          <cell r="D317">
            <v>50000</v>
          </cell>
          <cell r="E317">
            <v>0</v>
          </cell>
          <cell r="F317">
            <v>50000</v>
          </cell>
          <cell r="G317">
            <v>0</v>
          </cell>
          <cell r="H317">
            <v>0</v>
          </cell>
        </row>
        <row r="318">
          <cell r="B318">
            <v>7350211603251</v>
          </cell>
          <cell r="D318">
            <v>1063000</v>
          </cell>
          <cell r="E318">
            <v>0</v>
          </cell>
          <cell r="F318">
            <v>1063000</v>
          </cell>
          <cell r="G318">
            <v>0</v>
          </cell>
          <cell r="H318">
            <v>0</v>
          </cell>
        </row>
        <row r="319">
          <cell r="B319">
            <v>7350211603260</v>
          </cell>
          <cell r="D319">
            <v>56000</v>
          </cell>
          <cell r="E319">
            <v>0</v>
          </cell>
          <cell r="F319">
            <v>56000</v>
          </cell>
          <cell r="G319">
            <v>0</v>
          </cell>
          <cell r="H319">
            <v>0</v>
          </cell>
        </row>
        <row r="320">
          <cell r="B320">
            <v>7350211603320</v>
          </cell>
          <cell r="D320">
            <v>45400</v>
          </cell>
          <cell r="E320">
            <v>0</v>
          </cell>
          <cell r="F320">
            <v>45400</v>
          </cell>
          <cell r="G320">
            <v>0</v>
          </cell>
          <cell r="H320">
            <v>0</v>
          </cell>
        </row>
        <row r="321">
          <cell r="B321">
            <v>7350211703120</v>
          </cell>
          <cell r="D321">
            <v>6893956231</v>
          </cell>
          <cell r="E321">
            <v>0</v>
          </cell>
          <cell r="F321">
            <v>6893956231</v>
          </cell>
          <cell r="G321">
            <v>0</v>
          </cell>
          <cell r="H321">
            <v>0</v>
          </cell>
        </row>
        <row r="322">
          <cell r="B322">
            <v>7350211703131</v>
          </cell>
          <cell r="D322">
            <v>1372025837</v>
          </cell>
          <cell r="E322">
            <v>0</v>
          </cell>
          <cell r="F322">
            <v>1372025837</v>
          </cell>
          <cell r="G322">
            <v>0</v>
          </cell>
          <cell r="H322">
            <v>0</v>
          </cell>
        </row>
        <row r="323">
          <cell r="B323">
            <v>7350211703132</v>
          </cell>
          <cell r="D323">
            <v>1737697697</v>
          </cell>
          <cell r="E323">
            <v>0</v>
          </cell>
          <cell r="F323">
            <v>1737697697</v>
          </cell>
          <cell r="G323">
            <v>0</v>
          </cell>
          <cell r="H323">
            <v>0</v>
          </cell>
        </row>
        <row r="324">
          <cell r="B324">
            <v>7350211703133</v>
          </cell>
          <cell r="D324">
            <v>1629156277</v>
          </cell>
          <cell r="E324">
            <v>0</v>
          </cell>
          <cell r="F324">
            <v>1629156277</v>
          </cell>
          <cell r="G324">
            <v>0</v>
          </cell>
          <cell r="H324">
            <v>0</v>
          </cell>
        </row>
        <row r="325">
          <cell r="B325">
            <v>7350211703134</v>
          </cell>
          <cell r="D325">
            <v>313756674</v>
          </cell>
          <cell r="E325">
            <v>0</v>
          </cell>
          <cell r="F325">
            <v>313756674</v>
          </cell>
          <cell r="G325">
            <v>0</v>
          </cell>
          <cell r="H325">
            <v>0</v>
          </cell>
        </row>
        <row r="326">
          <cell r="B326">
            <v>7350211703135</v>
          </cell>
          <cell r="D326">
            <v>176426714</v>
          </cell>
          <cell r="E326">
            <v>0</v>
          </cell>
          <cell r="F326">
            <v>176426714</v>
          </cell>
          <cell r="G326">
            <v>0</v>
          </cell>
          <cell r="H326">
            <v>0</v>
          </cell>
        </row>
        <row r="327">
          <cell r="B327">
            <v>7350211703136</v>
          </cell>
          <cell r="D327">
            <v>1518432437</v>
          </cell>
          <cell r="E327">
            <v>0</v>
          </cell>
          <cell r="F327">
            <v>1518432437</v>
          </cell>
          <cell r="G327">
            <v>0</v>
          </cell>
          <cell r="H327">
            <v>0</v>
          </cell>
        </row>
        <row r="328">
          <cell r="B328">
            <v>7350211703141</v>
          </cell>
          <cell r="D328">
            <v>6964391752</v>
          </cell>
          <cell r="E328">
            <v>0</v>
          </cell>
          <cell r="F328">
            <v>6964391752</v>
          </cell>
          <cell r="G328">
            <v>0</v>
          </cell>
          <cell r="H328">
            <v>0</v>
          </cell>
        </row>
        <row r="329">
          <cell r="B329">
            <v>7350211703142</v>
          </cell>
          <cell r="D329">
            <v>124116394</v>
          </cell>
          <cell r="E329">
            <v>0</v>
          </cell>
          <cell r="F329">
            <v>124116394</v>
          </cell>
          <cell r="G329">
            <v>0</v>
          </cell>
          <cell r="H329">
            <v>0</v>
          </cell>
        </row>
        <row r="330">
          <cell r="B330">
            <v>7350211703143</v>
          </cell>
          <cell r="D330">
            <v>1472740225</v>
          </cell>
          <cell r="E330">
            <v>0</v>
          </cell>
          <cell r="F330">
            <v>1472740225</v>
          </cell>
          <cell r="G330">
            <v>0</v>
          </cell>
          <cell r="H330">
            <v>0</v>
          </cell>
        </row>
        <row r="331">
          <cell r="B331">
            <v>7350211703230</v>
          </cell>
          <cell r="D331">
            <v>2130894165</v>
          </cell>
          <cell r="E331">
            <v>0</v>
          </cell>
          <cell r="F331">
            <v>2130894165</v>
          </cell>
          <cell r="G331">
            <v>0</v>
          </cell>
          <cell r="H331">
            <v>0</v>
          </cell>
        </row>
        <row r="332">
          <cell r="B332">
            <v>7350211703251</v>
          </cell>
          <cell r="D332">
            <v>504082</v>
          </cell>
          <cell r="E332">
            <v>0</v>
          </cell>
          <cell r="F332">
            <v>504082</v>
          </cell>
          <cell r="G332">
            <v>0</v>
          </cell>
          <cell r="H332">
            <v>0</v>
          </cell>
        </row>
        <row r="333">
          <cell r="B333">
            <v>7350211703260</v>
          </cell>
          <cell r="D333">
            <v>7500000</v>
          </cell>
          <cell r="E333">
            <v>0</v>
          </cell>
          <cell r="F333">
            <v>7500000</v>
          </cell>
          <cell r="G333">
            <v>0</v>
          </cell>
          <cell r="H333">
            <v>0</v>
          </cell>
        </row>
        <row r="334">
          <cell r="B334">
            <v>7350211703270</v>
          </cell>
          <cell r="D334">
            <v>690934111</v>
          </cell>
          <cell r="E334">
            <v>0</v>
          </cell>
          <cell r="F334">
            <v>690934111</v>
          </cell>
          <cell r="G334">
            <v>0</v>
          </cell>
          <cell r="H334">
            <v>0</v>
          </cell>
        </row>
        <row r="335">
          <cell r="B335">
            <v>7350211703320</v>
          </cell>
          <cell r="D335">
            <v>84039092</v>
          </cell>
          <cell r="E335">
            <v>0</v>
          </cell>
          <cell r="F335">
            <v>84039092</v>
          </cell>
          <cell r="G335">
            <v>0</v>
          </cell>
          <cell r="H335">
            <v>0</v>
          </cell>
        </row>
        <row r="336">
          <cell r="B336">
            <v>7350211703340</v>
          </cell>
          <cell r="D336">
            <v>106078320</v>
          </cell>
          <cell r="E336">
            <v>0</v>
          </cell>
          <cell r="F336">
            <v>106078320</v>
          </cell>
          <cell r="G336">
            <v>0</v>
          </cell>
          <cell r="H336">
            <v>0</v>
          </cell>
        </row>
        <row r="337">
          <cell r="B337">
            <v>7350310103120</v>
          </cell>
          <cell r="D337">
            <v>77202552</v>
          </cell>
          <cell r="E337">
            <v>0</v>
          </cell>
          <cell r="F337">
            <v>77202552</v>
          </cell>
          <cell r="G337">
            <v>0</v>
          </cell>
          <cell r="H337">
            <v>0</v>
          </cell>
        </row>
        <row r="338">
          <cell r="B338">
            <v>7350310103132</v>
          </cell>
          <cell r="D338">
            <v>11891992</v>
          </cell>
          <cell r="E338">
            <v>0</v>
          </cell>
          <cell r="F338">
            <v>11891992</v>
          </cell>
          <cell r="G338">
            <v>0</v>
          </cell>
          <cell r="H338">
            <v>0</v>
          </cell>
        </row>
        <row r="339">
          <cell r="B339">
            <v>7350310103133</v>
          </cell>
          <cell r="D339">
            <v>557523</v>
          </cell>
          <cell r="E339">
            <v>0</v>
          </cell>
          <cell r="F339">
            <v>557523</v>
          </cell>
          <cell r="G339">
            <v>0</v>
          </cell>
          <cell r="H339">
            <v>0</v>
          </cell>
        </row>
        <row r="340">
          <cell r="B340">
            <v>7350310103134</v>
          </cell>
          <cell r="D340">
            <v>16054925</v>
          </cell>
          <cell r="E340">
            <v>0</v>
          </cell>
          <cell r="F340">
            <v>16054925</v>
          </cell>
          <cell r="G340">
            <v>0</v>
          </cell>
          <cell r="H340">
            <v>0</v>
          </cell>
        </row>
        <row r="341">
          <cell r="B341">
            <v>7350310103250</v>
          </cell>
          <cell r="D341">
            <v>39523650</v>
          </cell>
          <cell r="E341">
            <v>0</v>
          </cell>
          <cell r="F341">
            <v>39523650</v>
          </cell>
          <cell r="G341">
            <v>0</v>
          </cell>
          <cell r="H341">
            <v>0</v>
          </cell>
        </row>
        <row r="342">
          <cell r="B342">
            <v>7350310103251</v>
          </cell>
          <cell r="D342">
            <v>4080309</v>
          </cell>
          <cell r="E342">
            <v>0</v>
          </cell>
          <cell r="F342">
            <v>4080309</v>
          </cell>
          <cell r="G342">
            <v>0</v>
          </cell>
          <cell r="H342">
            <v>0</v>
          </cell>
        </row>
        <row r="343">
          <cell r="B343">
            <v>7350310103270</v>
          </cell>
          <cell r="D343">
            <v>7000000</v>
          </cell>
          <cell r="E343">
            <v>0</v>
          </cell>
          <cell r="F343">
            <v>7000000</v>
          </cell>
          <cell r="G343">
            <v>0</v>
          </cell>
          <cell r="H343">
            <v>0</v>
          </cell>
        </row>
        <row r="344">
          <cell r="B344">
            <v>7350310203120</v>
          </cell>
          <cell r="D344">
            <v>239460487</v>
          </cell>
          <cell r="E344">
            <v>11390000</v>
          </cell>
          <cell r="F344">
            <v>228070487</v>
          </cell>
          <cell r="G344">
            <v>0</v>
          </cell>
          <cell r="H344">
            <v>0</v>
          </cell>
        </row>
        <row r="345">
          <cell r="B345">
            <v>7350310203131</v>
          </cell>
          <cell r="D345">
            <v>317960611</v>
          </cell>
          <cell r="E345">
            <v>0</v>
          </cell>
          <cell r="F345">
            <v>317960611</v>
          </cell>
          <cell r="G345">
            <v>0</v>
          </cell>
          <cell r="H345">
            <v>0</v>
          </cell>
        </row>
        <row r="346">
          <cell r="B346">
            <v>7350310203132</v>
          </cell>
          <cell r="D346">
            <v>145591107</v>
          </cell>
          <cell r="E346">
            <v>0</v>
          </cell>
          <cell r="F346">
            <v>145591107</v>
          </cell>
          <cell r="G346">
            <v>0</v>
          </cell>
          <cell r="H346">
            <v>0</v>
          </cell>
        </row>
        <row r="347">
          <cell r="B347">
            <v>7350310203133</v>
          </cell>
          <cell r="D347">
            <v>206189553</v>
          </cell>
          <cell r="E347">
            <v>0</v>
          </cell>
          <cell r="F347">
            <v>206189553</v>
          </cell>
          <cell r="G347">
            <v>0</v>
          </cell>
          <cell r="H347">
            <v>0</v>
          </cell>
        </row>
        <row r="348">
          <cell r="B348">
            <v>7350310203134</v>
          </cell>
          <cell r="D348">
            <v>8591900</v>
          </cell>
          <cell r="E348">
            <v>0</v>
          </cell>
          <cell r="F348">
            <v>8591900</v>
          </cell>
          <cell r="G348">
            <v>0</v>
          </cell>
          <cell r="H348">
            <v>0</v>
          </cell>
        </row>
        <row r="349">
          <cell r="B349">
            <v>7350310203135</v>
          </cell>
          <cell r="D349">
            <v>3723492</v>
          </cell>
          <cell r="E349">
            <v>0</v>
          </cell>
          <cell r="F349">
            <v>3723492</v>
          </cell>
          <cell r="G349">
            <v>0</v>
          </cell>
          <cell r="H349">
            <v>0</v>
          </cell>
        </row>
        <row r="350">
          <cell r="B350">
            <v>7350310203136</v>
          </cell>
          <cell r="D350">
            <v>114667890</v>
          </cell>
          <cell r="E350">
            <v>0</v>
          </cell>
          <cell r="F350">
            <v>114667890</v>
          </cell>
          <cell r="G350">
            <v>0</v>
          </cell>
          <cell r="H350">
            <v>0</v>
          </cell>
        </row>
        <row r="351">
          <cell r="B351">
            <v>7350310203141</v>
          </cell>
          <cell r="D351">
            <v>12047779</v>
          </cell>
          <cell r="E351">
            <v>0</v>
          </cell>
          <cell r="F351">
            <v>12047779</v>
          </cell>
          <cell r="G351">
            <v>0</v>
          </cell>
          <cell r="H351">
            <v>0</v>
          </cell>
        </row>
        <row r="352">
          <cell r="B352">
            <v>7350310203142</v>
          </cell>
          <cell r="D352">
            <v>4320625</v>
          </cell>
          <cell r="E352">
            <v>0</v>
          </cell>
          <cell r="F352">
            <v>4320625</v>
          </cell>
          <cell r="G352">
            <v>0</v>
          </cell>
          <cell r="H352">
            <v>0</v>
          </cell>
        </row>
        <row r="353">
          <cell r="B353">
            <v>7350310203143</v>
          </cell>
          <cell r="D353">
            <v>118395029</v>
          </cell>
          <cell r="E353">
            <v>0</v>
          </cell>
          <cell r="F353">
            <v>118395029</v>
          </cell>
          <cell r="G353">
            <v>0</v>
          </cell>
          <cell r="H353">
            <v>0</v>
          </cell>
        </row>
        <row r="354">
          <cell r="B354">
            <v>7350310203230</v>
          </cell>
          <cell r="D354">
            <v>610000</v>
          </cell>
          <cell r="E354">
            <v>0</v>
          </cell>
          <cell r="F354">
            <v>610000</v>
          </cell>
          <cell r="G354">
            <v>0</v>
          </cell>
          <cell r="H354">
            <v>0</v>
          </cell>
        </row>
        <row r="355">
          <cell r="B355">
            <v>7350310203250</v>
          </cell>
          <cell r="D355">
            <v>101614000</v>
          </cell>
          <cell r="E355">
            <v>0</v>
          </cell>
          <cell r="F355">
            <v>101614000</v>
          </cell>
          <cell r="G355">
            <v>0</v>
          </cell>
          <cell r="H355">
            <v>0</v>
          </cell>
        </row>
        <row r="356">
          <cell r="B356">
            <v>7350310203251</v>
          </cell>
          <cell r="D356">
            <v>17174217</v>
          </cell>
          <cell r="E356">
            <v>0</v>
          </cell>
          <cell r="F356">
            <v>17174217</v>
          </cell>
          <cell r="G356">
            <v>0</v>
          </cell>
          <cell r="H356">
            <v>0</v>
          </cell>
        </row>
        <row r="357">
          <cell r="B357">
            <v>7350310203260</v>
          </cell>
          <cell r="D357">
            <v>22794142</v>
          </cell>
          <cell r="E357">
            <v>0</v>
          </cell>
          <cell r="F357">
            <v>22794142</v>
          </cell>
          <cell r="G357">
            <v>0</v>
          </cell>
          <cell r="H357">
            <v>0</v>
          </cell>
        </row>
        <row r="358">
          <cell r="B358">
            <v>7350310203330</v>
          </cell>
          <cell r="D358">
            <v>8338324</v>
          </cell>
          <cell r="E358">
            <v>0</v>
          </cell>
          <cell r="F358">
            <v>8338324</v>
          </cell>
          <cell r="G358">
            <v>0</v>
          </cell>
          <cell r="H358">
            <v>0</v>
          </cell>
        </row>
        <row r="359">
          <cell r="B359">
            <v>7350310203340</v>
          </cell>
          <cell r="D359">
            <v>2837172</v>
          </cell>
          <cell r="E359">
            <v>0</v>
          </cell>
          <cell r="F359">
            <v>2837172</v>
          </cell>
          <cell r="G359">
            <v>0</v>
          </cell>
          <cell r="H359">
            <v>0</v>
          </cell>
        </row>
        <row r="360">
          <cell r="B360">
            <v>7350310303142</v>
          </cell>
          <cell r="D360">
            <v>115778</v>
          </cell>
          <cell r="E360">
            <v>0</v>
          </cell>
          <cell r="F360">
            <v>115778</v>
          </cell>
          <cell r="G360">
            <v>0</v>
          </cell>
          <cell r="H360">
            <v>0</v>
          </cell>
        </row>
        <row r="361">
          <cell r="B361">
            <v>7350310303143</v>
          </cell>
          <cell r="D361">
            <v>301600</v>
          </cell>
          <cell r="E361">
            <v>0</v>
          </cell>
          <cell r="F361">
            <v>301600</v>
          </cell>
          <cell r="G361">
            <v>0</v>
          </cell>
          <cell r="H361">
            <v>0</v>
          </cell>
        </row>
        <row r="362">
          <cell r="B362">
            <v>7350310303250</v>
          </cell>
          <cell r="D362">
            <v>128787499</v>
          </cell>
          <cell r="E362">
            <v>0</v>
          </cell>
          <cell r="F362">
            <v>128787499</v>
          </cell>
          <cell r="G362">
            <v>0</v>
          </cell>
          <cell r="H362">
            <v>0</v>
          </cell>
        </row>
        <row r="363">
          <cell r="B363">
            <v>7350310303260</v>
          </cell>
          <cell r="D363">
            <v>2805000</v>
          </cell>
          <cell r="E363">
            <v>0</v>
          </cell>
          <cell r="F363">
            <v>2805000</v>
          </cell>
          <cell r="G363">
            <v>0</v>
          </cell>
          <cell r="H363">
            <v>0</v>
          </cell>
        </row>
        <row r="364">
          <cell r="B364">
            <v>7350310403120</v>
          </cell>
          <cell r="D364">
            <v>8779862</v>
          </cell>
          <cell r="E364">
            <v>0</v>
          </cell>
          <cell r="F364">
            <v>8779862</v>
          </cell>
          <cell r="G364">
            <v>0</v>
          </cell>
          <cell r="H364">
            <v>0</v>
          </cell>
        </row>
        <row r="365">
          <cell r="B365">
            <v>7350310403131</v>
          </cell>
          <cell r="D365">
            <v>3313954</v>
          </cell>
          <cell r="E365">
            <v>0</v>
          </cell>
          <cell r="F365">
            <v>3313954</v>
          </cell>
          <cell r="G365">
            <v>0</v>
          </cell>
          <cell r="H365">
            <v>0</v>
          </cell>
        </row>
        <row r="366">
          <cell r="B366">
            <v>7350310403132</v>
          </cell>
          <cell r="D366">
            <v>4151100</v>
          </cell>
          <cell r="E366">
            <v>0</v>
          </cell>
          <cell r="F366">
            <v>4151100</v>
          </cell>
          <cell r="G366">
            <v>0</v>
          </cell>
          <cell r="H366">
            <v>0</v>
          </cell>
        </row>
        <row r="367">
          <cell r="B367">
            <v>7350310403133</v>
          </cell>
          <cell r="D367">
            <v>9187200</v>
          </cell>
          <cell r="E367">
            <v>0</v>
          </cell>
          <cell r="F367">
            <v>9187200</v>
          </cell>
          <cell r="G367">
            <v>0</v>
          </cell>
          <cell r="H367">
            <v>0</v>
          </cell>
        </row>
        <row r="368">
          <cell r="B368">
            <v>7350310403134</v>
          </cell>
          <cell r="D368">
            <v>1000000</v>
          </cell>
          <cell r="E368">
            <v>0</v>
          </cell>
          <cell r="F368">
            <v>1000000</v>
          </cell>
          <cell r="G368">
            <v>0</v>
          </cell>
          <cell r="H368">
            <v>0</v>
          </cell>
        </row>
        <row r="369">
          <cell r="B369">
            <v>7350310403135</v>
          </cell>
          <cell r="D369">
            <v>911</v>
          </cell>
          <cell r="E369">
            <v>0</v>
          </cell>
          <cell r="F369">
            <v>911</v>
          </cell>
          <cell r="G369">
            <v>0</v>
          </cell>
          <cell r="H369">
            <v>0</v>
          </cell>
        </row>
        <row r="370">
          <cell r="B370">
            <v>7350310403141</v>
          </cell>
          <cell r="D370">
            <v>57847343</v>
          </cell>
          <cell r="E370">
            <v>0</v>
          </cell>
          <cell r="F370">
            <v>57847343</v>
          </cell>
          <cell r="G370">
            <v>0</v>
          </cell>
          <cell r="H370">
            <v>0</v>
          </cell>
        </row>
        <row r="371">
          <cell r="B371">
            <v>7350310403142</v>
          </cell>
          <cell r="D371">
            <v>768719</v>
          </cell>
          <cell r="E371">
            <v>0</v>
          </cell>
          <cell r="F371">
            <v>768719</v>
          </cell>
          <cell r="G371">
            <v>0</v>
          </cell>
          <cell r="H371">
            <v>0</v>
          </cell>
        </row>
        <row r="372">
          <cell r="B372">
            <v>7350310403143</v>
          </cell>
          <cell r="D372">
            <v>716000</v>
          </cell>
          <cell r="E372">
            <v>0</v>
          </cell>
          <cell r="F372">
            <v>716000</v>
          </cell>
          <cell r="G372">
            <v>0</v>
          </cell>
          <cell r="H372">
            <v>0</v>
          </cell>
        </row>
        <row r="373">
          <cell r="B373">
            <v>7350310403230</v>
          </cell>
          <cell r="D373">
            <v>3600000</v>
          </cell>
          <cell r="E373">
            <v>0</v>
          </cell>
          <cell r="F373">
            <v>3600000</v>
          </cell>
          <cell r="G373">
            <v>0</v>
          </cell>
          <cell r="H373">
            <v>0</v>
          </cell>
        </row>
        <row r="374">
          <cell r="B374">
            <v>7350310403250</v>
          </cell>
          <cell r="D374">
            <v>81718908</v>
          </cell>
          <cell r="E374">
            <v>0</v>
          </cell>
          <cell r="F374">
            <v>81718908</v>
          </cell>
          <cell r="G374">
            <v>0</v>
          </cell>
          <cell r="H374">
            <v>0</v>
          </cell>
        </row>
        <row r="375">
          <cell r="B375">
            <v>7350310403251</v>
          </cell>
          <cell r="D375">
            <v>281263746</v>
          </cell>
          <cell r="E375">
            <v>0</v>
          </cell>
          <cell r="F375">
            <v>281263746</v>
          </cell>
          <cell r="G375">
            <v>0</v>
          </cell>
          <cell r="H375">
            <v>0</v>
          </cell>
        </row>
        <row r="376">
          <cell r="B376">
            <v>7350310403260</v>
          </cell>
          <cell r="D376">
            <v>9219450</v>
          </cell>
          <cell r="E376">
            <v>0</v>
          </cell>
          <cell r="F376">
            <v>9219450</v>
          </cell>
          <cell r="G376">
            <v>0</v>
          </cell>
          <cell r="H376">
            <v>0</v>
          </cell>
        </row>
        <row r="377">
          <cell r="B377">
            <v>7350310403270</v>
          </cell>
          <cell r="D377">
            <v>1016314810</v>
          </cell>
          <cell r="E377">
            <v>0</v>
          </cell>
          <cell r="F377">
            <v>1016314810</v>
          </cell>
          <cell r="G377">
            <v>0</v>
          </cell>
          <cell r="H377">
            <v>0</v>
          </cell>
        </row>
        <row r="378">
          <cell r="B378">
            <v>7350310403320</v>
          </cell>
          <cell r="D378">
            <v>613955</v>
          </cell>
          <cell r="E378">
            <v>0</v>
          </cell>
          <cell r="F378">
            <v>613955</v>
          </cell>
          <cell r="G378">
            <v>0</v>
          </cell>
          <cell r="H378">
            <v>0</v>
          </cell>
        </row>
        <row r="379">
          <cell r="B379">
            <v>7350310403330</v>
          </cell>
          <cell r="D379">
            <v>310289400</v>
          </cell>
          <cell r="E379">
            <v>0</v>
          </cell>
          <cell r="F379">
            <v>310289400</v>
          </cell>
          <cell r="G379">
            <v>0</v>
          </cell>
          <cell r="H379">
            <v>0</v>
          </cell>
        </row>
        <row r="380">
          <cell r="B380">
            <v>7350310703010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</row>
        <row r="381">
          <cell r="B381">
            <v>7350310703120</v>
          </cell>
          <cell r="D381">
            <v>48685774</v>
          </cell>
          <cell r="E381">
            <v>0</v>
          </cell>
          <cell r="F381">
            <v>48685774</v>
          </cell>
          <cell r="G381">
            <v>0</v>
          </cell>
          <cell r="H381">
            <v>0</v>
          </cell>
        </row>
        <row r="382">
          <cell r="B382">
            <v>7350310703131</v>
          </cell>
          <cell r="D382">
            <v>12000000</v>
          </cell>
          <cell r="E382">
            <v>0</v>
          </cell>
          <cell r="F382">
            <v>12000000</v>
          </cell>
          <cell r="G382">
            <v>0</v>
          </cell>
          <cell r="H382">
            <v>0</v>
          </cell>
        </row>
        <row r="383">
          <cell r="B383">
            <v>7350310703132</v>
          </cell>
          <cell r="D383">
            <v>15963530</v>
          </cell>
          <cell r="E383">
            <v>0</v>
          </cell>
          <cell r="F383">
            <v>15963530</v>
          </cell>
          <cell r="G383">
            <v>0</v>
          </cell>
          <cell r="H383">
            <v>0</v>
          </cell>
        </row>
        <row r="384">
          <cell r="B384">
            <v>7350310703133</v>
          </cell>
          <cell r="D384">
            <v>12000000</v>
          </cell>
          <cell r="E384">
            <v>0</v>
          </cell>
          <cell r="F384">
            <v>12000000</v>
          </cell>
          <cell r="G384">
            <v>0</v>
          </cell>
          <cell r="H384">
            <v>0</v>
          </cell>
        </row>
        <row r="385">
          <cell r="B385">
            <v>7350310703134</v>
          </cell>
          <cell r="D385">
            <v>1981765</v>
          </cell>
          <cell r="E385">
            <v>0</v>
          </cell>
          <cell r="F385">
            <v>1981765</v>
          </cell>
          <cell r="G385">
            <v>0</v>
          </cell>
          <cell r="H385">
            <v>0</v>
          </cell>
        </row>
        <row r="386">
          <cell r="B386">
            <v>7350310703136</v>
          </cell>
          <cell r="D386">
            <v>21908825</v>
          </cell>
          <cell r="E386">
            <v>0</v>
          </cell>
          <cell r="F386">
            <v>21908825</v>
          </cell>
          <cell r="G386">
            <v>0</v>
          </cell>
          <cell r="H386">
            <v>0</v>
          </cell>
        </row>
        <row r="387">
          <cell r="B387">
            <v>7350310703143</v>
          </cell>
          <cell r="D387">
            <v>5945295</v>
          </cell>
          <cell r="E387">
            <v>0</v>
          </cell>
          <cell r="F387">
            <v>5945295</v>
          </cell>
          <cell r="G387">
            <v>0</v>
          </cell>
          <cell r="H387">
            <v>0</v>
          </cell>
        </row>
        <row r="388">
          <cell r="B388">
            <v>7350310703250</v>
          </cell>
          <cell r="D388">
            <v>14512064</v>
          </cell>
          <cell r="E388">
            <v>0</v>
          </cell>
          <cell r="F388">
            <v>14512064</v>
          </cell>
          <cell r="G388">
            <v>0</v>
          </cell>
          <cell r="H388">
            <v>0</v>
          </cell>
        </row>
        <row r="389">
          <cell r="B389">
            <v>7350310703260</v>
          </cell>
          <cell r="D389">
            <v>5800000</v>
          </cell>
          <cell r="E389">
            <v>0</v>
          </cell>
          <cell r="F389">
            <v>5800000</v>
          </cell>
          <cell r="G389">
            <v>0</v>
          </cell>
          <cell r="H389">
            <v>0</v>
          </cell>
        </row>
        <row r="390">
          <cell r="B390">
            <v>7350310703270</v>
          </cell>
          <cell r="D390">
            <v>490909</v>
          </cell>
          <cell r="E390">
            <v>0</v>
          </cell>
          <cell r="F390">
            <v>490909</v>
          </cell>
          <cell r="G390">
            <v>0</v>
          </cell>
          <cell r="H390">
            <v>0</v>
          </cell>
        </row>
        <row r="391">
          <cell r="B391">
            <v>7350310703330</v>
          </cell>
          <cell r="D391">
            <v>6333333</v>
          </cell>
          <cell r="E391">
            <v>0</v>
          </cell>
          <cell r="F391">
            <v>6333333</v>
          </cell>
          <cell r="G391">
            <v>0</v>
          </cell>
          <cell r="H391">
            <v>0</v>
          </cell>
        </row>
        <row r="392">
          <cell r="B392">
            <v>7350310803131</v>
          </cell>
          <cell r="D392">
            <v>2666000</v>
          </cell>
          <cell r="E392">
            <v>0</v>
          </cell>
          <cell r="F392">
            <v>2666000</v>
          </cell>
          <cell r="G392">
            <v>0</v>
          </cell>
          <cell r="H392">
            <v>0</v>
          </cell>
        </row>
        <row r="393">
          <cell r="B393">
            <v>7350310803141</v>
          </cell>
          <cell r="D393">
            <v>188000000</v>
          </cell>
          <cell r="E393">
            <v>0</v>
          </cell>
          <cell r="F393">
            <v>188000000</v>
          </cell>
          <cell r="G393">
            <v>0</v>
          </cell>
          <cell r="H393">
            <v>0</v>
          </cell>
        </row>
        <row r="394">
          <cell r="B394">
            <v>7350310803250</v>
          </cell>
          <cell r="D394">
            <v>8350000</v>
          </cell>
          <cell r="E394">
            <v>0</v>
          </cell>
          <cell r="F394">
            <v>8350000</v>
          </cell>
          <cell r="G394">
            <v>0</v>
          </cell>
          <cell r="H394">
            <v>0</v>
          </cell>
        </row>
        <row r="395">
          <cell r="B395">
            <v>7350310803260</v>
          </cell>
          <cell r="D395">
            <v>108789733</v>
          </cell>
          <cell r="E395">
            <v>0</v>
          </cell>
          <cell r="F395">
            <v>108789733</v>
          </cell>
          <cell r="G395">
            <v>0</v>
          </cell>
          <cell r="H395">
            <v>0</v>
          </cell>
        </row>
        <row r="396">
          <cell r="B396">
            <v>7350310803320</v>
          </cell>
          <cell r="D396">
            <v>57498796</v>
          </cell>
          <cell r="E396">
            <v>0</v>
          </cell>
          <cell r="F396">
            <v>57498796</v>
          </cell>
          <cell r="G396">
            <v>0</v>
          </cell>
          <cell r="H396">
            <v>0</v>
          </cell>
        </row>
        <row r="397">
          <cell r="B397">
            <v>7350310803330</v>
          </cell>
          <cell r="D397">
            <v>28000000</v>
          </cell>
          <cell r="E397">
            <v>0</v>
          </cell>
          <cell r="F397">
            <v>28000000</v>
          </cell>
          <cell r="G397">
            <v>0</v>
          </cell>
          <cell r="H397">
            <v>0</v>
          </cell>
        </row>
        <row r="398">
          <cell r="B398">
            <v>7350310903120</v>
          </cell>
          <cell r="D398">
            <v>238360696</v>
          </cell>
          <cell r="E398">
            <v>0</v>
          </cell>
          <cell r="F398">
            <v>238360696</v>
          </cell>
          <cell r="G398">
            <v>0</v>
          </cell>
          <cell r="H398">
            <v>0</v>
          </cell>
        </row>
        <row r="399">
          <cell r="B399">
            <v>7350310903131</v>
          </cell>
          <cell r="D399">
            <v>118959687</v>
          </cell>
          <cell r="E399">
            <v>0</v>
          </cell>
          <cell r="F399">
            <v>118959687</v>
          </cell>
          <cell r="G399">
            <v>0</v>
          </cell>
          <cell r="H399">
            <v>0</v>
          </cell>
        </row>
        <row r="400">
          <cell r="B400">
            <v>7350310903132</v>
          </cell>
          <cell r="D400">
            <v>140042012</v>
          </cell>
          <cell r="E400">
            <v>0</v>
          </cell>
          <cell r="F400">
            <v>140042012</v>
          </cell>
          <cell r="G400">
            <v>0</v>
          </cell>
          <cell r="H400">
            <v>0</v>
          </cell>
        </row>
        <row r="401">
          <cell r="B401">
            <v>7350310903133</v>
          </cell>
          <cell r="D401">
            <v>4469894</v>
          </cell>
          <cell r="E401">
            <v>0</v>
          </cell>
          <cell r="F401">
            <v>4469894</v>
          </cell>
          <cell r="G401">
            <v>0</v>
          </cell>
          <cell r="H401">
            <v>0</v>
          </cell>
        </row>
        <row r="402">
          <cell r="B402">
            <v>7350310903134</v>
          </cell>
          <cell r="D402">
            <v>12810478</v>
          </cell>
          <cell r="E402">
            <v>0</v>
          </cell>
          <cell r="F402">
            <v>12810478</v>
          </cell>
          <cell r="G402">
            <v>0</v>
          </cell>
          <cell r="H402">
            <v>0</v>
          </cell>
        </row>
        <row r="403">
          <cell r="B403">
            <v>7350310903135</v>
          </cell>
          <cell r="D403">
            <v>1952156</v>
          </cell>
          <cell r="E403">
            <v>0</v>
          </cell>
          <cell r="F403">
            <v>1952156</v>
          </cell>
          <cell r="G403">
            <v>0</v>
          </cell>
          <cell r="H403">
            <v>0</v>
          </cell>
        </row>
        <row r="404">
          <cell r="B404">
            <v>7350310903136</v>
          </cell>
          <cell r="D404">
            <v>32151205</v>
          </cell>
          <cell r="E404">
            <v>0</v>
          </cell>
          <cell r="F404">
            <v>32151205</v>
          </cell>
          <cell r="G404">
            <v>0</v>
          </cell>
          <cell r="H404">
            <v>0</v>
          </cell>
        </row>
        <row r="405">
          <cell r="B405">
            <v>7350310903141</v>
          </cell>
          <cell r="D405">
            <v>4857603</v>
          </cell>
          <cell r="E405">
            <v>0</v>
          </cell>
          <cell r="F405">
            <v>4857603</v>
          </cell>
          <cell r="G405">
            <v>0</v>
          </cell>
          <cell r="H405">
            <v>0</v>
          </cell>
        </row>
        <row r="406">
          <cell r="B406">
            <v>7350310903142</v>
          </cell>
          <cell r="D406">
            <v>7394666</v>
          </cell>
          <cell r="E406">
            <v>0</v>
          </cell>
          <cell r="F406">
            <v>7394666</v>
          </cell>
          <cell r="G406">
            <v>0</v>
          </cell>
          <cell r="H406">
            <v>0</v>
          </cell>
        </row>
        <row r="407">
          <cell r="B407">
            <v>7350310903143</v>
          </cell>
          <cell r="D407">
            <v>2158014</v>
          </cell>
          <cell r="E407">
            <v>0</v>
          </cell>
          <cell r="F407">
            <v>2158014</v>
          </cell>
          <cell r="G407">
            <v>0</v>
          </cell>
          <cell r="H407">
            <v>0</v>
          </cell>
        </row>
        <row r="408">
          <cell r="B408">
            <v>7350310903230</v>
          </cell>
          <cell r="D408">
            <v>756668</v>
          </cell>
          <cell r="E408">
            <v>0</v>
          </cell>
          <cell r="F408">
            <v>756668</v>
          </cell>
          <cell r="G408">
            <v>0</v>
          </cell>
          <cell r="H408">
            <v>0</v>
          </cell>
        </row>
        <row r="409">
          <cell r="B409">
            <v>7350310903251</v>
          </cell>
          <cell r="D409">
            <v>37410371</v>
          </cell>
          <cell r="E409">
            <v>0</v>
          </cell>
          <cell r="F409">
            <v>37410371</v>
          </cell>
          <cell r="G409">
            <v>0</v>
          </cell>
          <cell r="H409">
            <v>0</v>
          </cell>
        </row>
        <row r="410">
          <cell r="B410">
            <v>7350310903260</v>
          </cell>
          <cell r="D410">
            <v>1717932</v>
          </cell>
          <cell r="E410">
            <v>0</v>
          </cell>
          <cell r="F410">
            <v>1717932</v>
          </cell>
          <cell r="G410">
            <v>0</v>
          </cell>
          <cell r="H410">
            <v>0</v>
          </cell>
        </row>
        <row r="411">
          <cell r="B411">
            <v>7350310903270</v>
          </cell>
          <cell r="D411">
            <v>25464050</v>
          </cell>
          <cell r="E411">
            <v>0</v>
          </cell>
          <cell r="F411">
            <v>25464050</v>
          </cell>
          <cell r="G411">
            <v>0</v>
          </cell>
          <cell r="H411">
            <v>0</v>
          </cell>
        </row>
        <row r="412">
          <cell r="B412">
            <v>7350310903290</v>
          </cell>
          <cell r="D412">
            <v>350</v>
          </cell>
          <cell r="E412">
            <v>0</v>
          </cell>
          <cell r="F412">
            <v>350</v>
          </cell>
          <cell r="G412">
            <v>0</v>
          </cell>
          <cell r="H412">
            <v>0</v>
          </cell>
        </row>
        <row r="413">
          <cell r="B413">
            <v>7350310903330</v>
          </cell>
          <cell r="D413">
            <v>274549</v>
          </cell>
          <cell r="E413">
            <v>0</v>
          </cell>
          <cell r="F413">
            <v>274549</v>
          </cell>
          <cell r="G413">
            <v>0</v>
          </cell>
          <cell r="H413">
            <v>0</v>
          </cell>
        </row>
        <row r="414">
          <cell r="B414">
            <v>7350310903340</v>
          </cell>
          <cell r="D414">
            <v>1719270</v>
          </cell>
          <cell r="E414">
            <v>0</v>
          </cell>
          <cell r="F414">
            <v>1719270</v>
          </cell>
          <cell r="G414">
            <v>0</v>
          </cell>
          <cell r="H414">
            <v>0</v>
          </cell>
        </row>
        <row r="415">
          <cell r="B415">
            <v>7350311003120</v>
          </cell>
          <cell r="D415">
            <v>3750000</v>
          </cell>
          <cell r="E415">
            <v>0</v>
          </cell>
          <cell r="F415">
            <v>3750000</v>
          </cell>
          <cell r="G415">
            <v>0</v>
          </cell>
          <cell r="H415">
            <v>0</v>
          </cell>
        </row>
        <row r="416">
          <cell r="B416">
            <v>7350311003251</v>
          </cell>
          <cell r="D416">
            <v>78700</v>
          </cell>
          <cell r="E416">
            <v>0</v>
          </cell>
          <cell r="F416">
            <v>78700</v>
          </cell>
          <cell r="G416">
            <v>0</v>
          </cell>
          <cell r="H416">
            <v>0</v>
          </cell>
        </row>
        <row r="417">
          <cell r="B417">
            <v>7350319903120</v>
          </cell>
          <cell r="D417">
            <v>12200000</v>
          </cell>
          <cell r="E417">
            <v>0</v>
          </cell>
          <cell r="F417">
            <v>12200000</v>
          </cell>
          <cell r="G417">
            <v>0</v>
          </cell>
          <cell r="H417">
            <v>0</v>
          </cell>
        </row>
        <row r="418">
          <cell r="B418">
            <v>7350319903131</v>
          </cell>
          <cell r="D418">
            <v>350000</v>
          </cell>
          <cell r="E418">
            <v>0</v>
          </cell>
          <cell r="F418">
            <v>350000</v>
          </cell>
          <cell r="G418">
            <v>0</v>
          </cell>
          <cell r="H418">
            <v>0</v>
          </cell>
        </row>
        <row r="419">
          <cell r="B419">
            <v>7350319903132</v>
          </cell>
          <cell r="D419">
            <v>1576522</v>
          </cell>
          <cell r="E419">
            <v>0</v>
          </cell>
          <cell r="F419">
            <v>1576522</v>
          </cell>
          <cell r="G419">
            <v>0</v>
          </cell>
          <cell r="H419">
            <v>0</v>
          </cell>
        </row>
        <row r="420">
          <cell r="B420">
            <v>7350319903133</v>
          </cell>
          <cell r="D420">
            <v>1200000</v>
          </cell>
          <cell r="E420">
            <v>0</v>
          </cell>
          <cell r="F420">
            <v>1200000</v>
          </cell>
          <cell r="G420">
            <v>0</v>
          </cell>
          <cell r="H420">
            <v>0</v>
          </cell>
        </row>
        <row r="421">
          <cell r="B421">
            <v>7350319903134</v>
          </cell>
          <cell r="D421">
            <v>700000</v>
          </cell>
          <cell r="E421">
            <v>0</v>
          </cell>
          <cell r="F421">
            <v>700000</v>
          </cell>
          <cell r="G421">
            <v>0</v>
          </cell>
          <cell r="H421">
            <v>0</v>
          </cell>
        </row>
        <row r="422">
          <cell r="B422">
            <v>7350319903141</v>
          </cell>
          <cell r="D422">
            <v>21985000</v>
          </cell>
          <cell r="E422">
            <v>0</v>
          </cell>
          <cell r="F422">
            <v>21985000</v>
          </cell>
          <cell r="G422">
            <v>0</v>
          </cell>
          <cell r="H422">
            <v>0</v>
          </cell>
        </row>
        <row r="423">
          <cell r="B423">
            <v>7350319903250</v>
          </cell>
          <cell r="D423">
            <v>49251993</v>
          </cell>
          <cell r="E423">
            <v>0</v>
          </cell>
          <cell r="F423">
            <v>49251993</v>
          </cell>
          <cell r="G423">
            <v>0</v>
          </cell>
          <cell r="H423">
            <v>0</v>
          </cell>
        </row>
        <row r="424">
          <cell r="B424">
            <v>7350319903251</v>
          </cell>
          <cell r="D424">
            <v>493861700</v>
          </cell>
          <cell r="E424">
            <v>0</v>
          </cell>
          <cell r="F424">
            <v>493861700</v>
          </cell>
          <cell r="G424">
            <v>0</v>
          </cell>
          <cell r="H424">
            <v>0</v>
          </cell>
        </row>
        <row r="425">
          <cell r="B425">
            <v>7350319903260</v>
          </cell>
          <cell r="D425">
            <v>7151756</v>
          </cell>
          <cell r="E425">
            <v>0</v>
          </cell>
          <cell r="F425">
            <v>7151756</v>
          </cell>
          <cell r="G425">
            <v>0</v>
          </cell>
          <cell r="H425">
            <v>0</v>
          </cell>
        </row>
        <row r="426">
          <cell r="B426">
            <v>7350319903270</v>
          </cell>
          <cell r="D426">
            <v>1542611185</v>
          </cell>
          <cell r="E426">
            <v>0</v>
          </cell>
          <cell r="F426">
            <v>1542611185</v>
          </cell>
          <cell r="G426">
            <v>0</v>
          </cell>
          <cell r="H426">
            <v>0</v>
          </cell>
        </row>
        <row r="427">
          <cell r="B427">
            <v>7350319903290</v>
          </cell>
          <cell r="D427">
            <v>1171921</v>
          </cell>
          <cell r="E427">
            <v>0</v>
          </cell>
          <cell r="F427">
            <v>1171921</v>
          </cell>
          <cell r="G427">
            <v>0</v>
          </cell>
          <cell r="H427">
            <v>0</v>
          </cell>
        </row>
        <row r="428">
          <cell r="B428">
            <v>7351011103210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4736550000</v>
          </cell>
        </row>
        <row r="429">
          <cell r="B429">
            <v>7351011103220</v>
          </cell>
          <cell r="D429">
            <v>6513484595</v>
          </cell>
          <cell r="E429">
            <v>0</v>
          </cell>
          <cell r="F429">
            <v>6513484595</v>
          </cell>
          <cell r="G429">
            <v>0</v>
          </cell>
          <cell r="H429">
            <v>3802656150</v>
          </cell>
        </row>
        <row r="430">
          <cell r="B430">
            <v>7351011103230</v>
          </cell>
          <cell r="D430">
            <v>4681648317</v>
          </cell>
          <cell r="E430">
            <v>0</v>
          </cell>
          <cell r="F430">
            <v>4681648317</v>
          </cell>
          <cell r="G430">
            <v>0</v>
          </cell>
          <cell r="H430">
            <v>4513171650</v>
          </cell>
        </row>
        <row r="431">
          <cell r="B431">
            <v>7351011103250</v>
          </cell>
          <cell r="D431">
            <v>1314687731</v>
          </cell>
          <cell r="E431">
            <v>0</v>
          </cell>
          <cell r="F431">
            <v>1314687731</v>
          </cell>
          <cell r="G431">
            <v>0</v>
          </cell>
          <cell r="H431">
            <v>2561692095</v>
          </cell>
        </row>
        <row r="432">
          <cell r="B432">
            <v>7351011103260</v>
          </cell>
          <cell r="D432">
            <v>10745451650</v>
          </cell>
          <cell r="E432">
            <v>0</v>
          </cell>
          <cell r="F432">
            <v>10745451650</v>
          </cell>
          <cell r="G432">
            <v>0</v>
          </cell>
          <cell r="H432">
            <v>8484005760</v>
          </cell>
        </row>
        <row r="433">
          <cell r="B433">
            <v>7351011103270</v>
          </cell>
          <cell r="D433">
            <v>3108478554</v>
          </cell>
          <cell r="E433">
            <v>0</v>
          </cell>
          <cell r="F433">
            <v>3108478554</v>
          </cell>
          <cell r="G433">
            <v>0</v>
          </cell>
          <cell r="H433">
            <v>3108425220</v>
          </cell>
        </row>
        <row r="434">
          <cell r="B434">
            <v>7351011103280</v>
          </cell>
          <cell r="D434">
            <v>3648098154</v>
          </cell>
          <cell r="E434">
            <v>0</v>
          </cell>
          <cell r="F434">
            <v>3648098154</v>
          </cell>
          <cell r="G434">
            <v>0</v>
          </cell>
          <cell r="H434">
            <v>2233120080</v>
          </cell>
        </row>
        <row r="435">
          <cell r="B435">
            <v>7351011103290</v>
          </cell>
          <cell r="D435">
            <v>7116721212</v>
          </cell>
          <cell r="E435">
            <v>0</v>
          </cell>
          <cell r="F435">
            <v>7116721212</v>
          </cell>
          <cell r="G435">
            <v>0</v>
          </cell>
          <cell r="H435">
            <v>7024761135</v>
          </cell>
        </row>
        <row r="436">
          <cell r="B436">
            <v>7351020103210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378924000</v>
          </cell>
        </row>
        <row r="437">
          <cell r="B437">
            <v>7351020103220</v>
          </cell>
          <cell r="D437">
            <v>1139369480</v>
          </cell>
          <cell r="E437">
            <v>0</v>
          </cell>
          <cell r="F437">
            <v>1139369480</v>
          </cell>
          <cell r="G437">
            <v>0</v>
          </cell>
          <cell r="H437">
            <v>304212492</v>
          </cell>
        </row>
        <row r="438">
          <cell r="B438">
            <v>7351020103230</v>
          </cell>
          <cell r="D438">
            <v>683143543</v>
          </cell>
          <cell r="E438">
            <v>0</v>
          </cell>
          <cell r="F438">
            <v>683143543</v>
          </cell>
          <cell r="G438">
            <v>0</v>
          </cell>
          <cell r="H438">
            <v>361053732</v>
          </cell>
        </row>
        <row r="439">
          <cell r="B439">
            <v>7351020103250</v>
          </cell>
          <cell r="D439">
            <v>116189446</v>
          </cell>
          <cell r="E439">
            <v>0</v>
          </cell>
          <cell r="F439">
            <v>116189446</v>
          </cell>
          <cell r="G439">
            <v>0</v>
          </cell>
          <cell r="H439">
            <v>204935369</v>
          </cell>
        </row>
        <row r="440">
          <cell r="B440">
            <v>7351020103260</v>
          </cell>
          <cell r="D440">
            <v>1721968040</v>
          </cell>
          <cell r="E440">
            <v>0</v>
          </cell>
          <cell r="F440">
            <v>1721968040</v>
          </cell>
          <cell r="G440">
            <v>0</v>
          </cell>
          <cell r="H440">
            <v>678720461</v>
          </cell>
        </row>
        <row r="441">
          <cell r="B441">
            <v>7351020103270</v>
          </cell>
          <cell r="D441">
            <v>452811114</v>
          </cell>
          <cell r="E441">
            <v>0</v>
          </cell>
          <cell r="F441">
            <v>452811114</v>
          </cell>
          <cell r="G441">
            <v>0</v>
          </cell>
          <cell r="H441">
            <v>248674019</v>
          </cell>
        </row>
        <row r="442">
          <cell r="B442">
            <v>7351020103280</v>
          </cell>
          <cell r="D442">
            <v>482944108</v>
          </cell>
          <cell r="E442">
            <v>0</v>
          </cell>
          <cell r="F442">
            <v>482944108</v>
          </cell>
          <cell r="G442">
            <v>0</v>
          </cell>
          <cell r="H442">
            <v>178649605</v>
          </cell>
        </row>
        <row r="443">
          <cell r="B443">
            <v>7351020103290</v>
          </cell>
          <cell r="D443">
            <v>953591296</v>
          </cell>
          <cell r="E443">
            <v>0</v>
          </cell>
          <cell r="F443">
            <v>953591296</v>
          </cell>
          <cell r="G443">
            <v>0</v>
          </cell>
          <cell r="H443">
            <v>561980891</v>
          </cell>
        </row>
        <row r="444">
          <cell r="B444">
            <v>7351040103210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1578850000</v>
          </cell>
        </row>
        <row r="445">
          <cell r="B445">
            <v>7351040103220</v>
          </cell>
          <cell r="D445">
            <v>2076442749</v>
          </cell>
          <cell r="E445">
            <v>0</v>
          </cell>
          <cell r="F445">
            <v>2076442749</v>
          </cell>
          <cell r="G445">
            <v>0</v>
          </cell>
          <cell r="H445">
            <v>1267552050</v>
          </cell>
        </row>
        <row r="446">
          <cell r="B446">
            <v>7351040103230</v>
          </cell>
          <cell r="D446">
            <v>1509336300</v>
          </cell>
          <cell r="E446">
            <v>13256850</v>
          </cell>
          <cell r="F446">
            <v>1496079450</v>
          </cell>
          <cell r="G446">
            <v>0</v>
          </cell>
          <cell r="H446">
            <v>1504390550</v>
          </cell>
        </row>
        <row r="447">
          <cell r="B447">
            <v>7351040103250</v>
          </cell>
          <cell r="D447">
            <v>732946530</v>
          </cell>
          <cell r="E447">
            <v>299434950</v>
          </cell>
          <cell r="F447">
            <v>433511580</v>
          </cell>
          <cell r="G447">
            <v>0</v>
          </cell>
          <cell r="H447">
            <v>853897365</v>
          </cell>
        </row>
        <row r="448">
          <cell r="B448">
            <v>7351040103260</v>
          </cell>
          <cell r="D448">
            <v>3581574920</v>
          </cell>
          <cell r="E448">
            <v>0</v>
          </cell>
          <cell r="F448">
            <v>3581574920</v>
          </cell>
          <cell r="G448">
            <v>0</v>
          </cell>
          <cell r="H448">
            <v>2828001920</v>
          </cell>
        </row>
        <row r="449">
          <cell r="B449">
            <v>7351040103270</v>
          </cell>
          <cell r="D449">
            <v>1041864800</v>
          </cell>
          <cell r="E449">
            <v>11447600</v>
          </cell>
          <cell r="F449">
            <v>1030417200</v>
          </cell>
          <cell r="G449">
            <v>0</v>
          </cell>
          <cell r="H449">
            <v>1036141740</v>
          </cell>
        </row>
        <row r="450">
          <cell r="B450">
            <v>7351040103280</v>
          </cell>
          <cell r="D450">
            <v>1240260756</v>
          </cell>
          <cell r="E450">
            <v>0</v>
          </cell>
          <cell r="F450">
            <v>1240260756</v>
          </cell>
          <cell r="G450">
            <v>0</v>
          </cell>
          <cell r="H450">
            <v>744373360</v>
          </cell>
        </row>
        <row r="451">
          <cell r="B451">
            <v>7351040103290</v>
          </cell>
          <cell r="D451">
            <v>2399387020</v>
          </cell>
          <cell r="E451">
            <v>25873000</v>
          </cell>
          <cell r="F451">
            <v>2373514020</v>
          </cell>
          <cell r="G451">
            <v>0</v>
          </cell>
          <cell r="H451">
            <v>2341587045</v>
          </cell>
        </row>
        <row r="452">
          <cell r="B452">
            <v>7351131503120</v>
          </cell>
          <cell r="D452">
            <v>32335655</v>
          </cell>
          <cell r="E452">
            <v>0</v>
          </cell>
          <cell r="F452">
            <v>32335655</v>
          </cell>
          <cell r="G452">
            <v>0</v>
          </cell>
          <cell r="H452">
            <v>62400000</v>
          </cell>
        </row>
        <row r="453">
          <cell r="B453">
            <v>7351131503131</v>
          </cell>
          <cell r="D453">
            <v>156675060</v>
          </cell>
          <cell r="E453">
            <v>0</v>
          </cell>
          <cell r="F453">
            <v>156675060</v>
          </cell>
          <cell r="G453">
            <v>0</v>
          </cell>
          <cell r="H453">
            <v>33600000</v>
          </cell>
        </row>
        <row r="454">
          <cell r="B454">
            <v>7351131503132</v>
          </cell>
          <cell r="D454">
            <v>609849114</v>
          </cell>
          <cell r="E454">
            <v>0</v>
          </cell>
          <cell r="F454">
            <v>609849114</v>
          </cell>
          <cell r="G454">
            <v>0</v>
          </cell>
          <cell r="H454">
            <v>33600000</v>
          </cell>
        </row>
        <row r="455">
          <cell r="B455">
            <v>7351131503133</v>
          </cell>
          <cell r="D455">
            <v>30000540</v>
          </cell>
          <cell r="E455">
            <v>0</v>
          </cell>
          <cell r="F455">
            <v>30000540</v>
          </cell>
          <cell r="G455">
            <v>0</v>
          </cell>
          <cell r="H455">
            <v>24000000</v>
          </cell>
        </row>
        <row r="456">
          <cell r="B456">
            <v>7351131503134</v>
          </cell>
          <cell r="D456">
            <v>5205000</v>
          </cell>
          <cell r="E456">
            <v>0</v>
          </cell>
          <cell r="F456">
            <v>5205000</v>
          </cell>
          <cell r="G456">
            <v>0</v>
          </cell>
          <cell r="H456">
            <v>14400000</v>
          </cell>
        </row>
        <row r="457">
          <cell r="B457">
            <v>7351131503135</v>
          </cell>
          <cell r="D457">
            <v>8669025</v>
          </cell>
          <cell r="E457">
            <v>0</v>
          </cell>
          <cell r="F457">
            <v>8669025</v>
          </cell>
          <cell r="G457">
            <v>0</v>
          </cell>
          <cell r="H457">
            <v>4800000</v>
          </cell>
        </row>
        <row r="458">
          <cell r="B458">
            <v>7351131503136</v>
          </cell>
          <cell r="D458">
            <v>30539000</v>
          </cell>
          <cell r="E458">
            <v>0</v>
          </cell>
          <cell r="F458">
            <v>30539000</v>
          </cell>
          <cell r="G458">
            <v>0</v>
          </cell>
          <cell r="H458">
            <v>28800000</v>
          </cell>
        </row>
        <row r="459">
          <cell r="B459">
            <v>7351131503141</v>
          </cell>
          <cell r="D459">
            <v>28475484</v>
          </cell>
          <cell r="E459">
            <v>0</v>
          </cell>
          <cell r="F459">
            <v>28475484</v>
          </cell>
          <cell r="G459">
            <v>0</v>
          </cell>
          <cell r="H459">
            <v>38400000</v>
          </cell>
        </row>
        <row r="460">
          <cell r="B460">
            <v>7351131503142</v>
          </cell>
          <cell r="D460">
            <v>54513878</v>
          </cell>
          <cell r="E460">
            <v>0</v>
          </cell>
          <cell r="F460">
            <v>54513878</v>
          </cell>
          <cell r="G460">
            <v>0</v>
          </cell>
          <cell r="H460">
            <v>19200000</v>
          </cell>
        </row>
        <row r="461">
          <cell r="B461">
            <v>7351131503143</v>
          </cell>
          <cell r="D461">
            <v>16896105</v>
          </cell>
          <cell r="E461">
            <v>0</v>
          </cell>
          <cell r="F461">
            <v>16896105</v>
          </cell>
          <cell r="G461">
            <v>0</v>
          </cell>
          <cell r="H461">
            <v>19200000</v>
          </cell>
        </row>
        <row r="462">
          <cell r="B462">
            <v>7351131503220</v>
          </cell>
          <cell r="D462">
            <v>80108910</v>
          </cell>
          <cell r="E462">
            <v>0</v>
          </cell>
          <cell r="F462">
            <v>80108910</v>
          </cell>
          <cell r="G462">
            <v>0</v>
          </cell>
          <cell r="H462">
            <v>24000000</v>
          </cell>
        </row>
        <row r="463">
          <cell r="B463">
            <v>7351131503230</v>
          </cell>
          <cell r="D463">
            <v>20361690</v>
          </cell>
          <cell r="E463">
            <v>0</v>
          </cell>
          <cell r="F463">
            <v>20361690</v>
          </cell>
          <cell r="G463">
            <v>0</v>
          </cell>
          <cell r="H463">
            <v>24000000</v>
          </cell>
        </row>
        <row r="464">
          <cell r="B464">
            <v>7351131503250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9600000</v>
          </cell>
        </row>
        <row r="465">
          <cell r="B465">
            <v>7351131503260</v>
          </cell>
          <cell r="D465">
            <v>34345110</v>
          </cell>
          <cell r="E465">
            <v>0</v>
          </cell>
          <cell r="F465">
            <v>34345110</v>
          </cell>
          <cell r="G465">
            <v>0</v>
          </cell>
          <cell r="H465">
            <v>62400000</v>
          </cell>
        </row>
        <row r="466">
          <cell r="B466">
            <v>7351131503270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14400000</v>
          </cell>
        </row>
        <row r="467">
          <cell r="B467">
            <v>7351131503280</v>
          </cell>
          <cell r="D467">
            <v>57241346</v>
          </cell>
          <cell r="E467">
            <v>0</v>
          </cell>
          <cell r="F467">
            <v>57241346</v>
          </cell>
          <cell r="G467">
            <v>0</v>
          </cell>
          <cell r="H467">
            <v>9600000</v>
          </cell>
        </row>
        <row r="468">
          <cell r="B468">
            <v>7351131503290</v>
          </cell>
          <cell r="D468">
            <v>15932800</v>
          </cell>
          <cell r="E468">
            <v>0</v>
          </cell>
          <cell r="F468">
            <v>15932800</v>
          </cell>
          <cell r="G468">
            <v>0</v>
          </cell>
          <cell r="H468">
            <v>33600000</v>
          </cell>
        </row>
        <row r="469">
          <cell r="B469">
            <v>7351210103210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1900800000</v>
          </cell>
        </row>
        <row r="470">
          <cell r="B470">
            <v>7351210103220</v>
          </cell>
          <cell r="D470">
            <v>1284916116</v>
          </cell>
          <cell r="E470">
            <v>0</v>
          </cell>
          <cell r="F470">
            <v>1284916116</v>
          </cell>
          <cell r="G470">
            <v>0</v>
          </cell>
          <cell r="H470">
            <v>760320000</v>
          </cell>
        </row>
        <row r="471">
          <cell r="B471">
            <v>7351210103230</v>
          </cell>
          <cell r="D471">
            <v>955258954</v>
          </cell>
          <cell r="E471">
            <v>0</v>
          </cell>
          <cell r="F471">
            <v>955258954</v>
          </cell>
          <cell r="G471">
            <v>0</v>
          </cell>
          <cell r="H471">
            <v>950400000</v>
          </cell>
        </row>
        <row r="472">
          <cell r="B472">
            <v>7351210103250</v>
          </cell>
          <cell r="D472">
            <v>224465882</v>
          </cell>
          <cell r="E472">
            <v>0</v>
          </cell>
          <cell r="F472">
            <v>224465882</v>
          </cell>
          <cell r="G472">
            <v>0</v>
          </cell>
          <cell r="H472">
            <v>380160000</v>
          </cell>
        </row>
        <row r="473">
          <cell r="B473">
            <v>7351210103260</v>
          </cell>
          <cell r="D473">
            <v>1810814100</v>
          </cell>
          <cell r="E473">
            <v>0</v>
          </cell>
          <cell r="F473">
            <v>1810814100</v>
          </cell>
          <cell r="G473">
            <v>0</v>
          </cell>
          <cell r="H473">
            <v>1520640000</v>
          </cell>
        </row>
        <row r="474">
          <cell r="B474">
            <v>7351210103270</v>
          </cell>
          <cell r="D474">
            <v>545771990</v>
          </cell>
          <cell r="E474">
            <v>0</v>
          </cell>
          <cell r="F474">
            <v>545771990</v>
          </cell>
          <cell r="G474">
            <v>0</v>
          </cell>
          <cell r="H474">
            <v>570240000</v>
          </cell>
        </row>
        <row r="475">
          <cell r="B475">
            <v>7351210103280</v>
          </cell>
          <cell r="D475">
            <v>536448119</v>
          </cell>
          <cell r="E475">
            <v>0</v>
          </cell>
          <cell r="F475">
            <v>536448119</v>
          </cell>
          <cell r="G475">
            <v>0</v>
          </cell>
          <cell r="H475">
            <v>380160000</v>
          </cell>
        </row>
        <row r="476">
          <cell r="B476">
            <v>7351210103290</v>
          </cell>
          <cell r="D476">
            <v>1117572177</v>
          </cell>
          <cell r="E476">
            <v>0</v>
          </cell>
          <cell r="F476">
            <v>1117572177</v>
          </cell>
          <cell r="G476">
            <v>0</v>
          </cell>
          <cell r="H476">
            <v>1140480000</v>
          </cell>
        </row>
        <row r="477">
          <cell r="B477">
            <v>7351240103210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153464220</v>
          </cell>
        </row>
        <row r="478">
          <cell r="B478">
            <v>7351240103220</v>
          </cell>
          <cell r="D478">
            <v>226086937</v>
          </cell>
          <cell r="E478">
            <v>0</v>
          </cell>
          <cell r="F478">
            <v>226086937</v>
          </cell>
          <cell r="G478">
            <v>0</v>
          </cell>
          <cell r="H478">
            <v>123206059</v>
          </cell>
        </row>
        <row r="479">
          <cell r="B479">
            <v>7351240103230</v>
          </cell>
          <cell r="D479">
            <v>161554590</v>
          </cell>
          <cell r="E479">
            <v>0</v>
          </cell>
          <cell r="F479">
            <v>161554590</v>
          </cell>
          <cell r="G479">
            <v>0</v>
          </cell>
          <cell r="H479">
            <v>146226760</v>
          </cell>
        </row>
        <row r="480">
          <cell r="B480">
            <v>7351240103250</v>
          </cell>
          <cell r="D480">
            <v>42926312</v>
          </cell>
          <cell r="E480">
            <v>0</v>
          </cell>
          <cell r="F480">
            <v>42926312</v>
          </cell>
          <cell r="G480">
            <v>0</v>
          </cell>
          <cell r="H480">
            <v>82998823</v>
          </cell>
        </row>
        <row r="481">
          <cell r="B481">
            <v>7351240103260</v>
          </cell>
          <cell r="D481">
            <v>374409045</v>
          </cell>
          <cell r="E481">
            <v>0</v>
          </cell>
          <cell r="F481">
            <v>374409045</v>
          </cell>
          <cell r="G481">
            <v>0</v>
          </cell>
          <cell r="H481">
            <v>274881786</v>
          </cell>
        </row>
        <row r="482">
          <cell r="B482">
            <v>7351240103270</v>
          </cell>
          <cell r="D482">
            <v>106768388</v>
          </cell>
          <cell r="E482">
            <v>0</v>
          </cell>
          <cell r="F482">
            <v>106768388</v>
          </cell>
          <cell r="G482">
            <v>0</v>
          </cell>
          <cell r="H482">
            <v>100712978</v>
          </cell>
        </row>
        <row r="483">
          <cell r="B483">
            <v>7351240103280</v>
          </cell>
          <cell r="D483">
            <v>124856587</v>
          </cell>
          <cell r="E483">
            <v>0</v>
          </cell>
          <cell r="F483">
            <v>124856587</v>
          </cell>
          <cell r="G483">
            <v>0</v>
          </cell>
          <cell r="H483">
            <v>72353091</v>
          </cell>
        </row>
        <row r="484">
          <cell r="B484">
            <v>7351240103290</v>
          </cell>
          <cell r="D484">
            <v>242489455</v>
          </cell>
          <cell r="E484">
            <v>0</v>
          </cell>
          <cell r="F484">
            <v>242489455</v>
          </cell>
          <cell r="G484">
            <v>0</v>
          </cell>
          <cell r="H484">
            <v>227602263</v>
          </cell>
        </row>
        <row r="485">
          <cell r="B485">
            <v>7351320103120</v>
          </cell>
          <cell r="D485">
            <v>1418699860</v>
          </cell>
          <cell r="E485">
            <v>0</v>
          </cell>
          <cell r="F485">
            <v>1418699860</v>
          </cell>
          <cell r="G485">
            <v>0</v>
          </cell>
          <cell r="H485">
            <v>1848000000</v>
          </cell>
        </row>
        <row r="486">
          <cell r="B486">
            <v>7351320103131</v>
          </cell>
          <cell r="D486">
            <v>810685634</v>
          </cell>
          <cell r="E486">
            <v>0</v>
          </cell>
          <cell r="F486">
            <v>810685634</v>
          </cell>
          <cell r="G486">
            <v>0</v>
          </cell>
          <cell r="H486">
            <v>924000000</v>
          </cell>
        </row>
        <row r="487">
          <cell r="B487">
            <v>7351320103132</v>
          </cell>
          <cell r="D487">
            <v>912021338</v>
          </cell>
          <cell r="E487">
            <v>0</v>
          </cell>
          <cell r="F487">
            <v>912021338</v>
          </cell>
          <cell r="G487">
            <v>0</v>
          </cell>
          <cell r="H487">
            <v>924000000</v>
          </cell>
        </row>
        <row r="488">
          <cell r="B488">
            <v>7351320103133</v>
          </cell>
          <cell r="D488">
            <v>608014227</v>
          </cell>
          <cell r="E488">
            <v>0</v>
          </cell>
          <cell r="F488">
            <v>608014227</v>
          </cell>
          <cell r="G488">
            <v>0</v>
          </cell>
          <cell r="H488">
            <v>660000000</v>
          </cell>
        </row>
        <row r="489">
          <cell r="B489">
            <v>7351320103134</v>
          </cell>
          <cell r="D489">
            <v>101335703</v>
          </cell>
          <cell r="E489">
            <v>0</v>
          </cell>
          <cell r="F489">
            <v>101335703</v>
          </cell>
          <cell r="G489">
            <v>0</v>
          </cell>
          <cell r="H489">
            <v>132000000</v>
          </cell>
        </row>
        <row r="490">
          <cell r="B490">
            <v>7351320103135</v>
          </cell>
          <cell r="D490">
            <v>202671409</v>
          </cell>
          <cell r="E490">
            <v>0</v>
          </cell>
          <cell r="F490">
            <v>202671409</v>
          </cell>
          <cell r="G490">
            <v>0</v>
          </cell>
          <cell r="H490">
            <v>132000000</v>
          </cell>
        </row>
        <row r="491">
          <cell r="B491">
            <v>7351320103136</v>
          </cell>
          <cell r="D491">
            <v>608014227</v>
          </cell>
          <cell r="E491">
            <v>0</v>
          </cell>
          <cell r="F491">
            <v>608014227</v>
          </cell>
          <cell r="G491">
            <v>0</v>
          </cell>
          <cell r="H491">
            <v>792000000</v>
          </cell>
        </row>
        <row r="492">
          <cell r="B492">
            <v>7351320103141</v>
          </cell>
          <cell r="D492">
            <v>810685634</v>
          </cell>
          <cell r="E492">
            <v>0</v>
          </cell>
          <cell r="F492">
            <v>810685634</v>
          </cell>
          <cell r="G492">
            <v>0</v>
          </cell>
          <cell r="H492">
            <v>1056000000</v>
          </cell>
        </row>
        <row r="493">
          <cell r="B493">
            <v>7351320103142</v>
          </cell>
          <cell r="D493">
            <v>405342819</v>
          </cell>
          <cell r="E493">
            <v>0</v>
          </cell>
          <cell r="F493">
            <v>405342819</v>
          </cell>
          <cell r="G493">
            <v>0</v>
          </cell>
          <cell r="H493">
            <v>528000000</v>
          </cell>
        </row>
        <row r="494">
          <cell r="B494">
            <v>7351320103143</v>
          </cell>
          <cell r="D494">
            <v>608014227</v>
          </cell>
          <cell r="E494">
            <v>0</v>
          </cell>
          <cell r="F494">
            <v>608014227</v>
          </cell>
          <cell r="G494">
            <v>0</v>
          </cell>
          <cell r="H494">
            <v>528000000</v>
          </cell>
        </row>
        <row r="495">
          <cell r="B495">
            <v>7351320103210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1320000000</v>
          </cell>
        </row>
        <row r="496">
          <cell r="B496">
            <v>7351320103220</v>
          </cell>
          <cell r="D496">
            <v>608014227</v>
          </cell>
          <cell r="E496">
            <v>0</v>
          </cell>
          <cell r="F496">
            <v>608014227</v>
          </cell>
          <cell r="G496">
            <v>0</v>
          </cell>
          <cell r="H496">
            <v>528000000</v>
          </cell>
        </row>
        <row r="497">
          <cell r="B497">
            <v>7351320103230</v>
          </cell>
          <cell r="D497">
            <v>506678522</v>
          </cell>
          <cell r="E497">
            <v>0</v>
          </cell>
          <cell r="F497">
            <v>506678522</v>
          </cell>
          <cell r="G497">
            <v>0</v>
          </cell>
          <cell r="H497">
            <v>660000000</v>
          </cell>
        </row>
        <row r="498">
          <cell r="B498">
            <v>7351320103250</v>
          </cell>
          <cell r="D498">
            <v>202671409</v>
          </cell>
          <cell r="E498">
            <v>0</v>
          </cell>
          <cell r="F498">
            <v>202671409</v>
          </cell>
          <cell r="G498">
            <v>0</v>
          </cell>
          <cell r="H498">
            <v>264000000</v>
          </cell>
        </row>
        <row r="499">
          <cell r="B499">
            <v>7351320103260</v>
          </cell>
          <cell r="D499">
            <v>810685634</v>
          </cell>
          <cell r="E499">
            <v>0</v>
          </cell>
          <cell r="F499">
            <v>810685634</v>
          </cell>
          <cell r="G499">
            <v>0</v>
          </cell>
          <cell r="H499">
            <v>1056000000</v>
          </cell>
        </row>
        <row r="500">
          <cell r="B500">
            <v>7351320103270</v>
          </cell>
          <cell r="D500">
            <v>304007112</v>
          </cell>
          <cell r="E500">
            <v>0</v>
          </cell>
          <cell r="F500">
            <v>304007112</v>
          </cell>
          <cell r="G500">
            <v>0</v>
          </cell>
          <cell r="H500">
            <v>396000000</v>
          </cell>
        </row>
        <row r="501">
          <cell r="B501">
            <v>7351320103280</v>
          </cell>
          <cell r="D501">
            <v>202671409</v>
          </cell>
          <cell r="E501">
            <v>0</v>
          </cell>
          <cell r="F501">
            <v>202671409</v>
          </cell>
          <cell r="G501">
            <v>0</v>
          </cell>
          <cell r="H501">
            <v>264000000</v>
          </cell>
        </row>
        <row r="502">
          <cell r="B502">
            <v>7351320103290</v>
          </cell>
          <cell r="D502">
            <v>608014227</v>
          </cell>
          <cell r="E502">
            <v>0</v>
          </cell>
          <cell r="F502">
            <v>608014227</v>
          </cell>
          <cell r="G502">
            <v>0</v>
          </cell>
          <cell r="H502">
            <v>792000000</v>
          </cell>
        </row>
        <row r="503">
          <cell r="B503">
            <v>7351320103295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</row>
        <row r="504">
          <cell r="B504">
            <v>7351360103120</v>
          </cell>
          <cell r="D504">
            <v>2892656136</v>
          </cell>
          <cell r="E504">
            <v>0</v>
          </cell>
          <cell r="F504">
            <v>2892656136</v>
          </cell>
          <cell r="G504">
            <v>0</v>
          </cell>
          <cell r="H504">
            <v>2184000000</v>
          </cell>
        </row>
        <row r="505">
          <cell r="B505">
            <v>7351360103131</v>
          </cell>
          <cell r="D505">
            <v>1652946362</v>
          </cell>
          <cell r="E505">
            <v>0</v>
          </cell>
          <cell r="F505">
            <v>1652946362</v>
          </cell>
          <cell r="G505">
            <v>0</v>
          </cell>
          <cell r="H505">
            <v>1092000000</v>
          </cell>
        </row>
        <row r="506">
          <cell r="B506">
            <v>7351360103132</v>
          </cell>
          <cell r="D506">
            <v>1859564658</v>
          </cell>
          <cell r="E506">
            <v>0</v>
          </cell>
          <cell r="F506">
            <v>1859564658</v>
          </cell>
          <cell r="G506">
            <v>0</v>
          </cell>
          <cell r="H506">
            <v>1092000000</v>
          </cell>
        </row>
        <row r="507">
          <cell r="B507">
            <v>7351360103133</v>
          </cell>
          <cell r="D507">
            <v>1239709772</v>
          </cell>
          <cell r="E507">
            <v>0</v>
          </cell>
          <cell r="F507">
            <v>1239709772</v>
          </cell>
          <cell r="G507">
            <v>0</v>
          </cell>
          <cell r="H507">
            <v>780000000</v>
          </cell>
        </row>
        <row r="508">
          <cell r="B508">
            <v>7351360103134</v>
          </cell>
          <cell r="D508">
            <v>206618296</v>
          </cell>
          <cell r="E508">
            <v>0</v>
          </cell>
          <cell r="F508">
            <v>206618296</v>
          </cell>
          <cell r="G508">
            <v>0</v>
          </cell>
          <cell r="H508">
            <v>156000000</v>
          </cell>
        </row>
        <row r="509">
          <cell r="B509">
            <v>7351360103135</v>
          </cell>
          <cell r="D509">
            <v>413236591</v>
          </cell>
          <cell r="E509">
            <v>0</v>
          </cell>
          <cell r="F509">
            <v>413236591</v>
          </cell>
          <cell r="G509">
            <v>0</v>
          </cell>
          <cell r="H509">
            <v>156000000</v>
          </cell>
        </row>
        <row r="510">
          <cell r="B510">
            <v>7351360103136</v>
          </cell>
          <cell r="D510">
            <v>1239709772</v>
          </cell>
          <cell r="E510">
            <v>0</v>
          </cell>
          <cell r="F510">
            <v>1239709772</v>
          </cell>
          <cell r="G510">
            <v>0</v>
          </cell>
          <cell r="H510">
            <v>936000000</v>
          </cell>
        </row>
        <row r="511">
          <cell r="B511">
            <v>7351360103141</v>
          </cell>
          <cell r="D511">
            <v>1652946362</v>
          </cell>
          <cell r="E511">
            <v>0</v>
          </cell>
          <cell r="F511">
            <v>1652946362</v>
          </cell>
          <cell r="G511">
            <v>0</v>
          </cell>
          <cell r="H511">
            <v>1248000000</v>
          </cell>
        </row>
        <row r="512">
          <cell r="B512">
            <v>7351360103142</v>
          </cell>
          <cell r="D512">
            <v>826473182</v>
          </cell>
          <cell r="E512">
            <v>0</v>
          </cell>
          <cell r="F512">
            <v>826473182</v>
          </cell>
          <cell r="G512">
            <v>0</v>
          </cell>
          <cell r="H512">
            <v>624000000</v>
          </cell>
        </row>
        <row r="513">
          <cell r="B513">
            <v>7351360103143</v>
          </cell>
          <cell r="D513">
            <v>1239709772</v>
          </cell>
          <cell r="E513">
            <v>0</v>
          </cell>
          <cell r="F513">
            <v>1239709772</v>
          </cell>
          <cell r="G513">
            <v>0</v>
          </cell>
          <cell r="H513">
            <v>624000000</v>
          </cell>
        </row>
        <row r="514">
          <cell r="B514">
            <v>7351360103210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1560000000</v>
          </cell>
        </row>
        <row r="515">
          <cell r="B515">
            <v>7351360103220</v>
          </cell>
          <cell r="D515">
            <v>1239709772</v>
          </cell>
          <cell r="E515">
            <v>0</v>
          </cell>
          <cell r="F515">
            <v>1239709772</v>
          </cell>
          <cell r="G515">
            <v>0</v>
          </cell>
          <cell r="H515">
            <v>624000000</v>
          </cell>
        </row>
        <row r="516">
          <cell r="B516">
            <v>7351360103230</v>
          </cell>
          <cell r="D516">
            <v>1033091479</v>
          </cell>
          <cell r="E516">
            <v>0</v>
          </cell>
          <cell r="F516">
            <v>1033091479</v>
          </cell>
          <cell r="G516">
            <v>0</v>
          </cell>
          <cell r="H516">
            <v>780000000</v>
          </cell>
        </row>
        <row r="517">
          <cell r="B517">
            <v>7351360103250</v>
          </cell>
          <cell r="D517">
            <v>413236592</v>
          </cell>
          <cell r="E517">
            <v>0</v>
          </cell>
          <cell r="F517">
            <v>413236592</v>
          </cell>
          <cell r="G517">
            <v>0</v>
          </cell>
          <cell r="H517">
            <v>312000000</v>
          </cell>
        </row>
        <row r="518">
          <cell r="B518">
            <v>7351360103260</v>
          </cell>
          <cell r="D518">
            <v>1652946362</v>
          </cell>
          <cell r="E518">
            <v>0</v>
          </cell>
          <cell r="F518">
            <v>1652946362</v>
          </cell>
          <cell r="G518">
            <v>0</v>
          </cell>
          <cell r="H518">
            <v>1248000000</v>
          </cell>
        </row>
        <row r="519">
          <cell r="B519">
            <v>7351360103270</v>
          </cell>
          <cell r="D519">
            <v>619854887</v>
          </cell>
          <cell r="E519">
            <v>0</v>
          </cell>
          <cell r="F519">
            <v>619854887</v>
          </cell>
          <cell r="G519">
            <v>0</v>
          </cell>
          <cell r="H519">
            <v>468000000</v>
          </cell>
        </row>
        <row r="520">
          <cell r="B520">
            <v>7351360103280</v>
          </cell>
          <cell r="D520">
            <v>413236592</v>
          </cell>
          <cell r="E520">
            <v>0</v>
          </cell>
          <cell r="F520">
            <v>413236592</v>
          </cell>
          <cell r="G520">
            <v>0</v>
          </cell>
          <cell r="H520">
            <v>312000000</v>
          </cell>
        </row>
        <row r="521">
          <cell r="B521">
            <v>7351360103290</v>
          </cell>
          <cell r="D521">
            <v>1239709773</v>
          </cell>
          <cell r="E521">
            <v>0</v>
          </cell>
          <cell r="F521">
            <v>1239709773</v>
          </cell>
          <cell r="G521">
            <v>0</v>
          </cell>
          <cell r="H521">
            <v>936000000</v>
          </cell>
        </row>
        <row r="522">
          <cell r="B522">
            <v>7351360103295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</row>
        <row r="523">
          <cell r="B523">
            <v>7353120103120</v>
          </cell>
          <cell r="D523">
            <v>3743999990</v>
          </cell>
          <cell r="E523">
            <v>0</v>
          </cell>
          <cell r="F523">
            <v>3743999990</v>
          </cell>
          <cell r="G523">
            <v>0</v>
          </cell>
          <cell r="H523">
            <v>0</v>
          </cell>
        </row>
        <row r="524">
          <cell r="B524">
            <v>7353130103012</v>
          </cell>
          <cell r="D524">
            <v>16400000</v>
          </cell>
          <cell r="E524">
            <v>0</v>
          </cell>
          <cell r="F524">
            <v>16400000</v>
          </cell>
          <cell r="G524">
            <v>0</v>
          </cell>
          <cell r="H524">
            <v>0</v>
          </cell>
        </row>
        <row r="525">
          <cell r="B525">
            <v>7353130103120</v>
          </cell>
          <cell r="D525">
            <v>1123808311</v>
          </cell>
          <cell r="E525">
            <v>0</v>
          </cell>
          <cell r="F525">
            <v>1123808311</v>
          </cell>
          <cell r="G525">
            <v>0</v>
          </cell>
          <cell r="H525">
            <v>0</v>
          </cell>
        </row>
        <row r="526">
          <cell r="B526">
            <v>7353130103131</v>
          </cell>
          <cell r="D526">
            <v>1467016824</v>
          </cell>
          <cell r="E526">
            <v>0</v>
          </cell>
          <cell r="F526">
            <v>1467016824</v>
          </cell>
          <cell r="G526">
            <v>0</v>
          </cell>
          <cell r="H526">
            <v>0</v>
          </cell>
        </row>
        <row r="527">
          <cell r="B527">
            <v>7353130103132</v>
          </cell>
          <cell r="D527">
            <v>244343594</v>
          </cell>
          <cell r="E527">
            <v>0</v>
          </cell>
          <cell r="F527">
            <v>244343594</v>
          </cell>
          <cell r="G527">
            <v>0</v>
          </cell>
          <cell r="H527">
            <v>0</v>
          </cell>
        </row>
        <row r="528">
          <cell r="B528">
            <v>7353130103133</v>
          </cell>
          <cell r="D528">
            <v>200591161</v>
          </cell>
          <cell r="E528">
            <v>0</v>
          </cell>
          <cell r="F528">
            <v>200591161</v>
          </cell>
          <cell r="G528">
            <v>0</v>
          </cell>
          <cell r="H528">
            <v>0</v>
          </cell>
        </row>
        <row r="529">
          <cell r="B529">
            <v>7353130103135</v>
          </cell>
          <cell r="D529">
            <v>1196953500</v>
          </cell>
          <cell r="E529">
            <v>0</v>
          </cell>
          <cell r="F529">
            <v>1196953500</v>
          </cell>
          <cell r="G529">
            <v>0</v>
          </cell>
          <cell r="H529">
            <v>0</v>
          </cell>
        </row>
        <row r="530">
          <cell r="B530">
            <v>7353130103136</v>
          </cell>
          <cell r="D530">
            <v>1054813140</v>
          </cell>
          <cell r="E530">
            <v>0</v>
          </cell>
          <cell r="F530">
            <v>1054813140</v>
          </cell>
          <cell r="G530">
            <v>0</v>
          </cell>
          <cell r="H530">
            <v>0</v>
          </cell>
        </row>
        <row r="531">
          <cell r="B531">
            <v>7353130103140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</row>
        <row r="532">
          <cell r="B532">
            <v>7353130103141</v>
          </cell>
          <cell r="D532">
            <v>60000000</v>
          </cell>
          <cell r="E532">
            <v>0</v>
          </cell>
          <cell r="F532">
            <v>60000000</v>
          </cell>
          <cell r="G532">
            <v>0</v>
          </cell>
          <cell r="H532">
            <v>0</v>
          </cell>
        </row>
        <row r="533">
          <cell r="B533">
            <v>7353130103143</v>
          </cell>
          <cell r="D533">
            <v>3768810000</v>
          </cell>
          <cell r="E533">
            <v>0</v>
          </cell>
          <cell r="F533">
            <v>3768810000</v>
          </cell>
          <cell r="G533">
            <v>0</v>
          </cell>
          <cell r="H533">
            <v>0</v>
          </cell>
        </row>
        <row r="534">
          <cell r="B534">
            <v>7353130103250</v>
          </cell>
          <cell r="D534">
            <v>145135000</v>
          </cell>
          <cell r="E534">
            <v>0</v>
          </cell>
          <cell r="F534">
            <v>145135000</v>
          </cell>
          <cell r="G534">
            <v>0</v>
          </cell>
          <cell r="H534">
            <v>0</v>
          </cell>
        </row>
        <row r="535">
          <cell r="B535">
            <v>7353130103320</v>
          </cell>
          <cell r="D535">
            <v>35890000</v>
          </cell>
          <cell r="E535">
            <v>0</v>
          </cell>
          <cell r="F535">
            <v>35890000</v>
          </cell>
          <cell r="G535">
            <v>0</v>
          </cell>
          <cell r="H535">
            <v>0</v>
          </cell>
        </row>
        <row r="536">
          <cell r="B536">
            <v>7353130103330</v>
          </cell>
          <cell r="D536">
            <v>200000000</v>
          </cell>
          <cell r="E536">
            <v>0</v>
          </cell>
          <cell r="F536">
            <v>200000000</v>
          </cell>
          <cell r="G536">
            <v>0</v>
          </cell>
          <cell r="H536">
            <v>0</v>
          </cell>
        </row>
        <row r="537">
          <cell r="B537">
            <v>7353130103340</v>
          </cell>
          <cell r="D537">
            <v>825687716</v>
          </cell>
          <cell r="E537">
            <v>0</v>
          </cell>
          <cell r="F537">
            <v>825687716</v>
          </cell>
          <cell r="G537">
            <v>0</v>
          </cell>
          <cell r="H537">
            <v>0</v>
          </cell>
        </row>
        <row r="538">
          <cell r="B538">
            <v>7353160103260</v>
          </cell>
          <cell r="D538">
            <v>4311493641</v>
          </cell>
          <cell r="E538">
            <v>0</v>
          </cell>
          <cell r="F538">
            <v>4311493641</v>
          </cell>
          <cell r="G538">
            <v>0</v>
          </cell>
          <cell r="H538">
            <v>0</v>
          </cell>
        </row>
        <row r="539">
          <cell r="B539">
            <v>7353230103330</v>
          </cell>
          <cell r="D539">
            <v>120000000</v>
          </cell>
          <cell r="E539">
            <v>0</v>
          </cell>
          <cell r="F539">
            <v>120000000</v>
          </cell>
          <cell r="G539">
            <v>0</v>
          </cell>
          <cell r="H539">
            <v>0</v>
          </cell>
        </row>
        <row r="540">
          <cell r="B540">
            <v>7353310203260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</row>
        <row r="541">
          <cell r="B541">
            <v>7353410103010</v>
          </cell>
          <cell r="D541">
            <v>8921361875</v>
          </cell>
          <cell r="E541">
            <v>0</v>
          </cell>
          <cell r="F541">
            <v>8921361875</v>
          </cell>
          <cell r="G541">
            <v>0</v>
          </cell>
          <cell r="H541">
            <v>0</v>
          </cell>
        </row>
        <row r="542">
          <cell r="B542">
            <v>7353410103012</v>
          </cell>
          <cell r="D542">
            <v>16889353204</v>
          </cell>
          <cell r="E542">
            <v>0</v>
          </cell>
          <cell r="F542">
            <v>16889353204</v>
          </cell>
          <cell r="G542">
            <v>0</v>
          </cell>
          <cell r="H542">
            <v>0</v>
          </cell>
        </row>
        <row r="543">
          <cell r="B543">
            <v>7353410203010</v>
          </cell>
          <cell r="D543">
            <v>23510722398</v>
          </cell>
          <cell r="E543">
            <v>0</v>
          </cell>
          <cell r="F543">
            <v>23510722398</v>
          </cell>
          <cell r="G543">
            <v>0</v>
          </cell>
          <cell r="H543">
            <v>0</v>
          </cell>
        </row>
        <row r="544">
          <cell r="B544">
            <v>7353410203050</v>
          </cell>
          <cell r="D544">
            <v>4339503306</v>
          </cell>
          <cell r="E544">
            <v>0</v>
          </cell>
          <cell r="F544">
            <v>4339503306</v>
          </cell>
          <cell r="G544">
            <v>0</v>
          </cell>
          <cell r="H544">
            <v>0</v>
          </cell>
        </row>
        <row r="545">
          <cell r="B545">
            <v>7354430103010</v>
          </cell>
          <cell r="D545">
            <v>10881202297</v>
          </cell>
          <cell r="E545">
            <v>0</v>
          </cell>
          <cell r="F545">
            <v>10881202297</v>
          </cell>
          <cell r="G545">
            <v>0</v>
          </cell>
          <cell r="H545">
            <v>0</v>
          </cell>
        </row>
        <row r="546">
          <cell r="B546">
            <v>7354430103260</v>
          </cell>
          <cell r="D546">
            <v>5574468073</v>
          </cell>
          <cell r="E546">
            <v>0</v>
          </cell>
          <cell r="F546">
            <v>5574468073</v>
          </cell>
          <cell r="G546">
            <v>0</v>
          </cell>
          <cell r="H546">
            <v>0</v>
          </cell>
        </row>
        <row r="547">
          <cell r="B547">
            <v>7356220103120</v>
          </cell>
          <cell r="D547">
            <v>38578854</v>
          </cell>
          <cell r="E547">
            <v>0</v>
          </cell>
          <cell r="F547">
            <v>38578854</v>
          </cell>
          <cell r="G547">
            <v>0</v>
          </cell>
          <cell r="H547">
            <v>0</v>
          </cell>
        </row>
        <row r="548">
          <cell r="B548">
            <v>7356220103260</v>
          </cell>
          <cell r="D548">
            <v>92334166</v>
          </cell>
          <cell r="E548">
            <v>0</v>
          </cell>
          <cell r="F548">
            <v>92334166</v>
          </cell>
          <cell r="G548">
            <v>0</v>
          </cell>
          <cell r="H548">
            <v>0</v>
          </cell>
        </row>
        <row r="549">
          <cell r="B549">
            <v>7356230103120</v>
          </cell>
          <cell r="D549">
            <v>2355914495</v>
          </cell>
          <cell r="E549">
            <v>0</v>
          </cell>
          <cell r="F549">
            <v>2355914495</v>
          </cell>
          <cell r="G549">
            <v>0</v>
          </cell>
          <cell r="H549">
            <v>0</v>
          </cell>
        </row>
        <row r="550">
          <cell r="B550">
            <v>7356230103131</v>
          </cell>
          <cell r="D550">
            <v>558663576</v>
          </cell>
          <cell r="E550">
            <v>0</v>
          </cell>
          <cell r="F550">
            <v>558663576</v>
          </cell>
          <cell r="G550">
            <v>0</v>
          </cell>
          <cell r="H550">
            <v>0</v>
          </cell>
        </row>
        <row r="551">
          <cell r="B551">
            <v>7356230103132</v>
          </cell>
          <cell r="D551">
            <v>12582888390</v>
          </cell>
          <cell r="E551">
            <v>0</v>
          </cell>
          <cell r="F551">
            <v>12582888390</v>
          </cell>
          <cell r="G551">
            <v>0</v>
          </cell>
          <cell r="H551">
            <v>0</v>
          </cell>
        </row>
        <row r="552">
          <cell r="B552">
            <v>7356230103134</v>
          </cell>
          <cell r="D552">
            <v>1519544489</v>
          </cell>
          <cell r="E552">
            <v>0</v>
          </cell>
          <cell r="F552">
            <v>1519544489</v>
          </cell>
          <cell r="G552">
            <v>0</v>
          </cell>
          <cell r="H552">
            <v>0</v>
          </cell>
        </row>
        <row r="553">
          <cell r="B553">
            <v>7356230103136</v>
          </cell>
          <cell r="D553">
            <v>1388449902</v>
          </cell>
          <cell r="E553">
            <v>0</v>
          </cell>
          <cell r="F553">
            <v>1388449902</v>
          </cell>
          <cell r="G553">
            <v>0</v>
          </cell>
          <cell r="H553">
            <v>0</v>
          </cell>
        </row>
        <row r="554">
          <cell r="B554">
            <v>7356230103141</v>
          </cell>
          <cell r="D554">
            <v>6301241680</v>
          </cell>
          <cell r="E554">
            <v>0</v>
          </cell>
          <cell r="F554">
            <v>6301241680</v>
          </cell>
          <cell r="G554">
            <v>0</v>
          </cell>
          <cell r="H554">
            <v>0</v>
          </cell>
        </row>
        <row r="555">
          <cell r="B555">
            <v>7356230103143</v>
          </cell>
          <cell r="D555">
            <v>23265999077</v>
          </cell>
          <cell r="E555">
            <v>0</v>
          </cell>
          <cell r="F555">
            <v>23265999077</v>
          </cell>
          <cell r="G555">
            <v>0</v>
          </cell>
          <cell r="H555">
            <v>0</v>
          </cell>
        </row>
        <row r="556">
          <cell r="B556">
            <v>7356230103230</v>
          </cell>
          <cell r="D556">
            <v>2996382194</v>
          </cell>
          <cell r="E556">
            <v>0</v>
          </cell>
          <cell r="F556">
            <v>2996382194</v>
          </cell>
          <cell r="G556">
            <v>0</v>
          </cell>
          <cell r="H556">
            <v>0</v>
          </cell>
        </row>
        <row r="557">
          <cell r="B557">
            <v>7356230103250</v>
          </cell>
          <cell r="D557">
            <v>28493005</v>
          </cell>
          <cell r="E557">
            <v>0</v>
          </cell>
          <cell r="F557">
            <v>28493005</v>
          </cell>
          <cell r="G557">
            <v>0</v>
          </cell>
          <cell r="H557">
            <v>0</v>
          </cell>
        </row>
        <row r="558">
          <cell r="B558">
            <v>7356230103270</v>
          </cell>
          <cell r="D558">
            <v>244538675</v>
          </cell>
          <cell r="E558">
            <v>0</v>
          </cell>
          <cell r="F558">
            <v>244538675</v>
          </cell>
          <cell r="G558">
            <v>0</v>
          </cell>
          <cell r="H558">
            <v>0</v>
          </cell>
        </row>
        <row r="559">
          <cell r="B559">
            <v>7356230103320</v>
          </cell>
          <cell r="D559">
            <v>481329240</v>
          </cell>
          <cell r="E559">
            <v>0</v>
          </cell>
          <cell r="F559">
            <v>481329240</v>
          </cell>
          <cell r="G559">
            <v>0</v>
          </cell>
          <cell r="H559">
            <v>0</v>
          </cell>
        </row>
        <row r="560">
          <cell r="B560">
            <v>7356240103120</v>
          </cell>
          <cell r="D560">
            <v>7873261311</v>
          </cell>
          <cell r="E560">
            <v>0</v>
          </cell>
          <cell r="F560">
            <v>7873261311</v>
          </cell>
          <cell r="G560">
            <v>0</v>
          </cell>
          <cell r="H560">
            <v>0</v>
          </cell>
        </row>
        <row r="561">
          <cell r="B561">
            <v>7356240103135</v>
          </cell>
          <cell r="D561">
            <v>26666666</v>
          </cell>
          <cell r="E561">
            <v>0</v>
          </cell>
          <cell r="F561">
            <v>26666666</v>
          </cell>
          <cell r="G561">
            <v>0</v>
          </cell>
          <cell r="H561">
            <v>0</v>
          </cell>
        </row>
        <row r="562">
          <cell r="B562">
            <v>7356240103136</v>
          </cell>
          <cell r="D562">
            <v>652890975</v>
          </cell>
          <cell r="E562">
            <v>0</v>
          </cell>
          <cell r="F562">
            <v>652890975</v>
          </cell>
          <cell r="G562">
            <v>0</v>
          </cell>
          <cell r="H562">
            <v>0</v>
          </cell>
        </row>
        <row r="563">
          <cell r="B563">
            <v>7356240103141</v>
          </cell>
          <cell r="D563">
            <v>471631777</v>
          </cell>
          <cell r="E563">
            <v>0</v>
          </cell>
          <cell r="F563">
            <v>471631777</v>
          </cell>
          <cell r="G563">
            <v>0</v>
          </cell>
          <cell r="H563">
            <v>0</v>
          </cell>
        </row>
        <row r="564">
          <cell r="B564">
            <v>7356240103250</v>
          </cell>
          <cell r="D564">
            <v>41166075</v>
          </cell>
          <cell r="E564">
            <v>0</v>
          </cell>
          <cell r="F564">
            <v>41166075</v>
          </cell>
          <cell r="G564">
            <v>0</v>
          </cell>
          <cell r="H564">
            <v>0</v>
          </cell>
        </row>
        <row r="565">
          <cell r="B565">
            <v>7356240103251</v>
          </cell>
          <cell r="D565">
            <v>1121943564</v>
          </cell>
          <cell r="E565">
            <v>0</v>
          </cell>
          <cell r="F565">
            <v>1121943564</v>
          </cell>
          <cell r="G565">
            <v>0</v>
          </cell>
          <cell r="H565">
            <v>0</v>
          </cell>
        </row>
        <row r="566">
          <cell r="B566">
            <v>7356240103320</v>
          </cell>
          <cell r="D566">
            <v>1297048354</v>
          </cell>
          <cell r="E566">
            <v>0</v>
          </cell>
          <cell r="F566">
            <v>1297048354</v>
          </cell>
          <cell r="G566">
            <v>0</v>
          </cell>
          <cell r="H566">
            <v>0</v>
          </cell>
        </row>
        <row r="567">
          <cell r="B567">
            <v>7356240103340</v>
          </cell>
          <cell r="D567">
            <v>13208471816</v>
          </cell>
          <cell r="E567">
            <v>0</v>
          </cell>
          <cell r="F567">
            <v>13208471816</v>
          </cell>
          <cell r="G567">
            <v>0</v>
          </cell>
          <cell r="H567">
            <v>0</v>
          </cell>
        </row>
        <row r="568">
          <cell r="B568">
            <v>7356250103120</v>
          </cell>
          <cell r="D568">
            <v>1294604877</v>
          </cell>
          <cell r="E568">
            <v>0</v>
          </cell>
          <cell r="F568">
            <v>1294604877</v>
          </cell>
          <cell r="G568">
            <v>0</v>
          </cell>
          <cell r="H568">
            <v>0</v>
          </cell>
        </row>
        <row r="569">
          <cell r="B569">
            <v>7356250103131</v>
          </cell>
          <cell r="D569">
            <v>243510140</v>
          </cell>
          <cell r="E569">
            <v>0</v>
          </cell>
          <cell r="F569">
            <v>243510140</v>
          </cell>
          <cell r="G569">
            <v>0</v>
          </cell>
          <cell r="H569">
            <v>0</v>
          </cell>
        </row>
        <row r="570">
          <cell r="B570">
            <v>7356250103133</v>
          </cell>
          <cell r="D570">
            <v>20908292</v>
          </cell>
          <cell r="E570">
            <v>0</v>
          </cell>
          <cell r="F570">
            <v>20908292</v>
          </cell>
          <cell r="G570">
            <v>0</v>
          </cell>
          <cell r="H570">
            <v>0</v>
          </cell>
        </row>
        <row r="571">
          <cell r="B571">
            <v>7356250103141</v>
          </cell>
          <cell r="D571">
            <v>283249140</v>
          </cell>
          <cell r="E571">
            <v>0</v>
          </cell>
          <cell r="F571">
            <v>283249140</v>
          </cell>
          <cell r="G571">
            <v>0</v>
          </cell>
          <cell r="H571">
            <v>0</v>
          </cell>
        </row>
        <row r="572">
          <cell r="B572">
            <v>7356250103240</v>
          </cell>
          <cell r="D572">
            <v>2021601775</v>
          </cell>
          <cell r="E572">
            <v>0</v>
          </cell>
          <cell r="F572">
            <v>2021601775</v>
          </cell>
          <cell r="G572">
            <v>0</v>
          </cell>
          <cell r="H572">
            <v>0</v>
          </cell>
        </row>
        <row r="573">
          <cell r="B573">
            <v>7356250103250</v>
          </cell>
          <cell r="D573">
            <v>138767139</v>
          </cell>
          <cell r="E573">
            <v>0</v>
          </cell>
          <cell r="F573">
            <v>138767139</v>
          </cell>
          <cell r="G573">
            <v>0</v>
          </cell>
          <cell r="H573">
            <v>0</v>
          </cell>
        </row>
        <row r="574">
          <cell r="B574">
            <v>7356250103251</v>
          </cell>
          <cell r="D574">
            <v>772463998</v>
          </cell>
          <cell r="E574">
            <v>0</v>
          </cell>
          <cell r="F574">
            <v>772463998</v>
          </cell>
          <cell r="G574">
            <v>0</v>
          </cell>
          <cell r="H574">
            <v>0</v>
          </cell>
        </row>
        <row r="575">
          <cell r="B575">
            <v>7356250103260</v>
          </cell>
          <cell r="D575">
            <v>100527239</v>
          </cell>
          <cell r="E575">
            <v>0</v>
          </cell>
          <cell r="F575">
            <v>100527239</v>
          </cell>
          <cell r="G575">
            <v>0</v>
          </cell>
          <cell r="H575">
            <v>0</v>
          </cell>
        </row>
        <row r="576">
          <cell r="B576">
            <v>7356250103270</v>
          </cell>
          <cell r="D576">
            <v>7945197</v>
          </cell>
          <cell r="E576">
            <v>0</v>
          </cell>
          <cell r="F576">
            <v>7945197</v>
          </cell>
          <cell r="G576">
            <v>0</v>
          </cell>
          <cell r="H576">
            <v>0</v>
          </cell>
        </row>
        <row r="577">
          <cell r="B577">
            <v>7356250103320</v>
          </cell>
          <cell r="D577">
            <v>68909774</v>
          </cell>
          <cell r="E577">
            <v>0</v>
          </cell>
          <cell r="F577">
            <v>68909774</v>
          </cell>
          <cell r="G577">
            <v>0</v>
          </cell>
          <cell r="H577">
            <v>0</v>
          </cell>
        </row>
        <row r="578">
          <cell r="B578">
            <v>7356270103270</v>
          </cell>
          <cell r="D578">
            <v>37011678</v>
          </cell>
          <cell r="E578">
            <v>0</v>
          </cell>
          <cell r="F578">
            <v>37011678</v>
          </cell>
          <cell r="G578">
            <v>0</v>
          </cell>
          <cell r="H578">
            <v>0</v>
          </cell>
        </row>
        <row r="579">
          <cell r="B579">
            <v>736984010172</v>
          </cell>
          <cell r="D579">
            <v>0</v>
          </cell>
          <cell r="E579">
            <v>298679175083</v>
          </cell>
          <cell r="F579">
            <v>0</v>
          </cell>
          <cell r="G579">
            <v>298679175083</v>
          </cell>
          <cell r="H579">
            <v>0</v>
          </cell>
        </row>
        <row r="580">
          <cell r="B580">
            <v>7602012103020</v>
          </cell>
          <cell r="D580">
            <v>38726166667</v>
          </cell>
          <cell r="E580">
            <v>0</v>
          </cell>
          <cell r="F580">
            <v>38726166667</v>
          </cell>
          <cell r="G580">
            <v>0</v>
          </cell>
          <cell r="H580">
            <v>40559999994</v>
          </cell>
        </row>
        <row r="581">
          <cell r="B581">
            <v>7602012103021</v>
          </cell>
          <cell r="D581">
            <v>4200000000</v>
          </cell>
          <cell r="E581">
            <v>0</v>
          </cell>
          <cell r="F581">
            <v>4200000000</v>
          </cell>
          <cell r="G581">
            <v>0</v>
          </cell>
          <cell r="H581">
            <v>4200000000</v>
          </cell>
        </row>
        <row r="582">
          <cell r="B582">
            <v>7602012103030</v>
          </cell>
          <cell r="D582">
            <v>17820000000</v>
          </cell>
          <cell r="E582">
            <v>0</v>
          </cell>
          <cell r="F582">
            <v>17820000000</v>
          </cell>
          <cell r="G582">
            <v>0</v>
          </cell>
          <cell r="H582">
            <v>5820000000</v>
          </cell>
        </row>
        <row r="583">
          <cell r="B583">
            <v>7602012103032</v>
          </cell>
          <cell r="D583">
            <v>6720000000</v>
          </cell>
          <cell r="E583">
            <v>0</v>
          </cell>
          <cell r="F583">
            <v>6720000000</v>
          </cell>
          <cell r="G583">
            <v>0</v>
          </cell>
          <cell r="H583">
            <v>18720000000</v>
          </cell>
        </row>
        <row r="584">
          <cell r="B584">
            <v>7602020203020</v>
          </cell>
          <cell r="D584">
            <v>106000000</v>
          </cell>
          <cell r="E584">
            <v>0</v>
          </cell>
          <cell r="F584">
            <v>106000000</v>
          </cell>
          <cell r="G584">
            <v>0</v>
          </cell>
          <cell r="H584">
            <v>0</v>
          </cell>
        </row>
        <row r="585">
          <cell r="B585">
            <v>7602020203030</v>
          </cell>
          <cell r="D585">
            <v>184800000</v>
          </cell>
          <cell r="E585">
            <v>0</v>
          </cell>
          <cell r="F585">
            <v>184800000</v>
          </cell>
          <cell r="G585">
            <v>0</v>
          </cell>
          <cell r="H585">
            <v>0</v>
          </cell>
        </row>
        <row r="586">
          <cell r="B586">
            <v>7602040203020</v>
          </cell>
          <cell r="D586">
            <v>12795166666</v>
          </cell>
          <cell r="E586">
            <v>0</v>
          </cell>
          <cell r="F586">
            <v>12795166666</v>
          </cell>
          <cell r="G586">
            <v>0</v>
          </cell>
          <cell r="H586">
            <v>13519999998</v>
          </cell>
        </row>
        <row r="587">
          <cell r="B587">
            <v>7602040203021</v>
          </cell>
          <cell r="D587">
            <v>1399999998</v>
          </cell>
          <cell r="E587">
            <v>0</v>
          </cell>
          <cell r="F587">
            <v>1399999998</v>
          </cell>
          <cell r="G587">
            <v>0</v>
          </cell>
          <cell r="H587">
            <v>1399999998</v>
          </cell>
        </row>
        <row r="588">
          <cell r="B588">
            <v>7602040203030</v>
          </cell>
          <cell r="D588">
            <v>5940000000</v>
          </cell>
          <cell r="E588">
            <v>0</v>
          </cell>
          <cell r="F588">
            <v>5940000000</v>
          </cell>
          <cell r="G588">
            <v>0</v>
          </cell>
          <cell r="H588">
            <v>1939999998</v>
          </cell>
        </row>
        <row r="589">
          <cell r="B589">
            <v>7602040203032</v>
          </cell>
          <cell r="D589">
            <v>2239999998</v>
          </cell>
          <cell r="E589">
            <v>0</v>
          </cell>
          <cell r="F589">
            <v>2239999998</v>
          </cell>
          <cell r="G589">
            <v>0</v>
          </cell>
          <cell r="H589">
            <v>6240000000</v>
          </cell>
        </row>
        <row r="590">
          <cell r="B590">
            <v>7602190203020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714700000</v>
          </cell>
        </row>
        <row r="591">
          <cell r="B591">
            <v>7602190203030</v>
          </cell>
          <cell r="D591">
            <v>657347802</v>
          </cell>
          <cell r="E591">
            <v>0</v>
          </cell>
          <cell r="F591">
            <v>657347802</v>
          </cell>
          <cell r="G591">
            <v>0</v>
          </cell>
          <cell r="H591">
            <v>1357800000</v>
          </cell>
        </row>
        <row r="592">
          <cell r="B592">
            <v>7602192203020</v>
          </cell>
          <cell r="D592">
            <v>250992053</v>
          </cell>
          <cell r="E592">
            <v>0</v>
          </cell>
          <cell r="F592">
            <v>250992053</v>
          </cell>
          <cell r="G592">
            <v>0</v>
          </cell>
          <cell r="H592">
            <v>357300000</v>
          </cell>
        </row>
        <row r="593">
          <cell r="B593">
            <v>7602192203021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142900000</v>
          </cell>
        </row>
        <row r="594">
          <cell r="B594">
            <v>7602192203030</v>
          </cell>
          <cell r="D594">
            <v>2058230236</v>
          </cell>
          <cell r="E594">
            <v>0</v>
          </cell>
          <cell r="F594">
            <v>2058230236</v>
          </cell>
          <cell r="G594">
            <v>0</v>
          </cell>
          <cell r="H594">
            <v>71500000</v>
          </cell>
        </row>
        <row r="595">
          <cell r="B595">
            <v>7602192203032</v>
          </cell>
          <cell r="D595">
            <v>810512279</v>
          </cell>
          <cell r="E595">
            <v>0</v>
          </cell>
          <cell r="F595">
            <v>810512279</v>
          </cell>
          <cell r="G595">
            <v>0</v>
          </cell>
          <cell r="H595">
            <v>0</v>
          </cell>
        </row>
        <row r="596">
          <cell r="B596">
            <v>7602210203020</v>
          </cell>
          <cell r="D596">
            <v>1547111766</v>
          </cell>
          <cell r="E596">
            <v>0</v>
          </cell>
          <cell r="F596">
            <v>1547111766</v>
          </cell>
          <cell r="G596">
            <v>0</v>
          </cell>
          <cell r="H596">
            <v>1710720000</v>
          </cell>
        </row>
        <row r="597">
          <cell r="B597">
            <v>7602210203021</v>
          </cell>
          <cell r="D597">
            <v>204754633</v>
          </cell>
          <cell r="E597">
            <v>0</v>
          </cell>
          <cell r="F597">
            <v>204754633</v>
          </cell>
          <cell r="G597">
            <v>0</v>
          </cell>
          <cell r="H597">
            <v>190080000</v>
          </cell>
        </row>
        <row r="598">
          <cell r="B598">
            <v>7602210203030</v>
          </cell>
          <cell r="D598">
            <v>515647171</v>
          </cell>
          <cell r="E598">
            <v>0</v>
          </cell>
          <cell r="F598">
            <v>515647171</v>
          </cell>
          <cell r="G598">
            <v>0</v>
          </cell>
          <cell r="H598">
            <v>380160000</v>
          </cell>
        </row>
        <row r="599">
          <cell r="B599">
            <v>7602210203032</v>
          </cell>
          <cell r="D599">
            <v>362819797</v>
          </cell>
          <cell r="E599">
            <v>0</v>
          </cell>
          <cell r="F599">
            <v>362819797</v>
          </cell>
          <cell r="G599">
            <v>0</v>
          </cell>
          <cell r="H599">
            <v>570240000</v>
          </cell>
        </row>
        <row r="600">
          <cell r="B600">
            <v>7602240203020</v>
          </cell>
          <cell r="D600">
            <v>1154745000</v>
          </cell>
          <cell r="E600">
            <v>0</v>
          </cell>
          <cell r="F600">
            <v>1154745000</v>
          </cell>
          <cell r="G600">
            <v>0</v>
          </cell>
          <cell r="H600">
            <v>1216800000</v>
          </cell>
        </row>
        <row r="601">
          <cell r="B601">
            <v>7602240203021</v>
          </cell>
          <cell r="D601">
            <v>186000000</v>
          </cell>
          <cell r="E601">
            <v>0</v>
          </cell>
          <cell r="F601">
            <v>186000000</v>
          </cell>
          <cell r="G601">
            <v>0</v>
          </cell>
          <cell r="H601">
            <v>126000000</v>
          </cell>
        </row>
        <row r="602">
          <cell r="B602">
            <v>7602240203030</v>
          </cell>
          <cell r="D602">
            <v>480144000</v>
          </cell>
          <cell r="E602">
            <v>0</v>
          </cell>
          <cell r="F602">
            <v>480144000</v>
          </cell>
          <cell r="G602">
            <v>0</v>
          </cell>
          <cell r="H602">
            <v>116400000</v>
          </cell>
        </row>
        <row r="603">
          <cell r="B603">
            <v>7602240203032</v>
          </cell>
          <cell r="D603">
            <v>201600000</v>
          </cell>
          <cell r="E603">
            <v>0</v>
          </cell>
          <cell r="F603">
            <v>201600000</v>
          </cell>
          <cell r="G603">
            <v>0</v>
          </cell>
          <cell r="H603">
            <v>561600000</v>
          </cell>
        </row>
        <row r="604">
          <cell r="B604">
            <v>7602320103020</v>
          </cell>
          <cell r="D604">
            <v>922499599</v>
          </cell>
          <cell r="E604">
            <v>0</v>
          </cell>
          <cell r="F604">
            <v>922499599</v>
          </cell>
          <cell r="G604">
            <v>0</v>
          </cell>
          <cell r="H604">
            <v>1188000000</v>
          </cell>
        </row>
        <row r="605">
          <cell r="B605">
            <v>7602320103021</v>
          </cell>
          <cell r="D605">
            <v>157674259</v>
          </cell>
          <cell r="E605">
            <v>0</v>
          </cell>
          <cell r="F605">
            <v>157674259</v>
          </cell>
          <cell r="G605">
            <v>0</v>
          </cell>
          <cell r="H605">
            <v>132000000</v>
          </cell>
        </row>
        <row r="606">
          <cell r="B606">
            <v>7602320103030</v>
          </cell>
          <cell r="D606">
            <v>363640494</v>
          </cell>
          <cell r="E606">
            <v>0</v>
          </cell>
          <cell r="F606">
            <v>363640494</v>
          </cell>
          <cell r="G606">
            <v>0</v>
          </cell>
          <cell r="H606">
            <v>264000000</v>
          </cell>
        </row>
        <row r="607">
          <cell r="B607">
            <v>7602320103032</v>
          </cell>
          <cell r="D607">
            <v>202671409</v>
          </cell>
          <cell r="E607">
            <v>0</v>
          </cell>
          <cell r="F607">
            <v>202671409</v>
          </cell>
          <cell r="G607">
            <v>0</v>
          </cell>
          <cell r="H607">
            <v>396000000</v>
          </cell>
        </row>
        <row r="608">
          <cell r="B608">
            <v>7602350103020</v>
          </cell>
          <cell r="D608">
            <v>361077961</v>
          </cell>
          <cell r="E608">
            <v>0</v>
          </cell>
          <cell r="F608">
            <v>361077961</v>
          </cell>
          <cell r="G608">
            <v>0</v>
          </cell>
          <cell r="H608">
            <v>540000000</v>
          </cell>
        </row>
        <row r="609">
          <cell r="B609">
            <v>7602350103021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60000000</v>
          </cell>
        </row>
        <row r="610">
          <cell r="B610">
            <v>7602350103030</v>
          </cell>
          <cell r="D610">
            <v>263298355</v>
          </cell>
          <cell r="E610">
            <v>0</v>
          </cell>
          <cell r="F610">
            <v>263298355</v>
          </cell>
          <cell r="G610">
            <v>0</v>
          </cell>
          <cell r="H610">
            <v>120000000</v>
          </cell>
        </row>
        <row r="611">
          <cell r="B611">
            <v>7602350103032</v>
          </cell>
          <cell r="D611">
            <v>101355012</v>
          </cell>
          <cell r="E611">
            <v>0</v>
          </cell>
          <cell r="F611">
            <v>101355012</v>
          </cell>
          <cell r="G611">
            <v>0</v>
          </cell>
          <cell r="H611">
            <v>180000000</v>
          </cell>
        </row>
        <row r="612">
          <cell r="B612">
            <v>7602360103020</v>
          </cell>
          <cell r="D612">
            <v>1652946362</v>
          </cell>
          <cell r="E612">
            <v>0</v>
          </cell>
          <cell r="F612">
            <v>1652946362</v>
          </cell>
          <cell r="G612">
            <v>0</v>
          </cell>
          <cell r="H612">
            <v>1404000000</v>
          </cell>
        </row>
        <row r="613">
          <cell r="B613">
            <v>7602360103021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156000000</v>
          </cell>
        </row>
        <row r="614">
          <cell r="B614">
            <v>7602360103030</v>
          </cell>
          <cell r="D614">
            <v>433080140</v>
          </cell>
          <cell r="E614">
            <v>0</v>
          </cell>
          <cell r="F614">
            <v>433080140</v>
          </cell>
          <cell r="G614">
            <v>0</v>
          </cell>
          <cell r="H614">
            <v>312000000</v>
          </cell>
        </row>
        <row r="615">
          <cell r="B615">
            <v>7602360103032</v>
          </cell>
          <cell r="D615">
            <v>413236591</v>
          </cell>
          <cell r="E615">
            <v>0</v>
          </cell>
          <cell r="F615">
            <v>413236591</v>
          </cell>
          <cell r="G615">
            <v>0</v>
          </cell>
          <cell r="H615">
            <v>468000000</v>
          </cell>
        </row>
        <row r="616">
          <cell r="B616">
            <v>7603010103021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71500000</v>
          </cell>
        </row>
        <row r="617">
          <cell r="B617">
            <v>7603040103021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107200000</v>
          </cell>
        </row>
        <row r="618">
          <cell r="B618">
            <v>7603120103021</v>
          </cell>
          <cell r="D618">
            <v>38519629</v>
          </cell>
          <cell r="E618">
            <v>0</v>
          </cell>
          <cell r="F618">
            <v>38519629</v>
          </cell>
          <cell r="G618">
            <v>0</v>
          </cell>
          <cell r="H618">
            <v>0</v>
          </cell>
        </row>
        <row r="619">
          <cell r="B619">
            <v>7603130103032</v>
          </cell>
          <cell r="D619">
            <v>55280000</v>
          </cell>
          <cell r="E619">
            <v>0</v>
          </cell>
          <cell r="F619">
            <v>55280000</v>
          </cell>
          <cell r="G619">
            <v>0</v>
          </cell>
          <cell r="H619">
            <v>0</v>
          </cell>
        </row>
        <row r="620">
          <cell r="B620">
            <v>7603160103020</v>
          </cell>
          <cell r="D620">
            <v>1310611200</v>
          </cell>
          <cell r="E620">
            <v>0</v>
          </cell>
          <cell r="F620">
            <v>1310611200</v>
          </cell>
          <cell r="G620">
            <v>0</v>
          </cell>
          <cell r="H620">
            <v>930000000</v>
          </cell>
        </row>
        <row r="621">
          <cell r="B621">
            <v>7603160103021</v>
          </cell>
          <cell r="D621">
            <v>266316542</v>
          </cell>
          <cell r="E621">
            <v>0</v>
          </cell>
          <cell r="F621">
            <v>266316542</v>
          </cell>
          <cell r="G621">
            <v>0</v>
          </cell>
          <cell r="H621">
            <v>178700000</v>
          </cell>
        </row>
        <row r="622">
          <cell r="B622">
            <v>7603180103020</v>
          </cell>
          <cell r="D622">
            <v>19000000</v>
          </cell>
          <cell r="E622">
            <v>9500000</v>
          </cell>
          <cell r="F622">
            <v>9500000</v>
          </cell>
          <cell r="G622">
            <v>0</v>
          </cell>
          <cell r="H622">
            <v>0</v>
          </cell>
        </row>
        <row r="623">
          <cell r="B623">
            <v>7603180103021</v>
          </cell>
          <cell r="D623">
            <v>110179736</v>
          </cell>
          <cell r="E623">
            <v>0</v>
          </cell>
          <cell r="F623">
            <v>110179736</v>
          </cell>
          <cell r="G623">
            <v>0</v>
          </cell>
          <cell r="H623">
            <v>0</v>
          </cell>
        </row>
        <row r="624">
          <cell r="B624">
            <v>7603230103030</v>
          </cell>
          <cell r="D624">
            <v>21750000</v>
          </cell>
          <cell r="E624">
            <v>0</v>
          </cell>
          <cell r="F624">
            <v>21750000</v>
          </cell>
          <cell r="G624">
            <v>0</v>
          </cell>
          <cell r="H624">
            <v>142900000</v>
          </cell>
        </row>
        <row r="625">
          <cell r="B625">
            <v>7603290103032</v>
          </cell>
          <cell r="D625">
            <v>184888889</v>
          </cell>
          <cell r="E625">
            <v>0</v>
          </cell>
          <cell r="F625">
            <v>184888889</v>
          </cell>
          <cell r="G625">
            <v>0</v>
          </cell>
          <cell r="H625">
            <v>2144000000</v>
          </cell>
        </row>
        <row r="626">
          <cell r="B626">
            <v>7603310103014</v>
          </cell>
          <cell r="D626">
            <v>165842000850</v>
          </cell>
          <cell r="E626">
            <v>329152069</v>
          </cell>
          <cell r="F626">
            <v>165512848781</v>
          </cell>
          <cell r="G626">
            <v>0</v>
          </cell>
          <cell r="H626">
            <v>0</v>
          </cell>
        </row>
        <row r="627">
          <cell r="B627">
            <v>7603310203014</v>
          </cell>
          <cell r="D627">
            <v>25126555985</v>
          </cell>
          <cell r="E627">
            <v>0</v>
          </cell>
          <cell r="F627">
            <v>25126555985</v>
          </cell>
          <cell r="G627">
            <v>0</v>
          </cell>
          <cell r="H627">
            <v>0</v>
          </cell>
        </row>
        <row r="628">
          <cell r="B628">
            <v>7603320103014</v>
          </cell>
          <cell r="D628">
            <v>4274192875</v>
          </cell>
          <cell r="E628">
            <v>0</v>
          </cell>
          <cell r="F628">
            <v>4274192875</v>
          </cell>
          <cell r="G628">
            <v>0</v>
          </cell>
          <cell r="H628">
            <v>0</v>
          </cell>
        </row>
        <row r="629">
          <cell r="B629">
            <v>7603320203014</v>
          </cell>
          <cell r="D629">
            <v>33707865</v>
          </cell>
          <cell r="E629">
            <v>0</v>
          </cell>
          <cell r="F629">
            <v>33707865</v>
          </cell>
          <cell r="G629">
            <v>0</v>
          </cell>
          <cell r="H629">
            <v>0</v>
          </cell>
        </row>
        <row r="630">
          <cell r="B630">
            <v>7604010103020</v>
          </cell>
          <cell r="D630">
            <v>719142870</v>
          </cell>
          <cell r="E630">
            <v>0</v>
          </cell>
          <cell r="F630">
            <v>719142870</v>
          </cell>
          <cell r="G630">
            <v>0</v>
          </cell>
          <cell r="H630">
            <v>786200000</v>
          </cell>
        </row>
        <row r="631">
          <cell r="B631">
            <v>7604010103021</v>
          </cell>
          <cell r="D631">
            <v>126869566</v>
          </cell>
          <cell r="E631">
            <v>0</v>
          </cell>
          <cell r="F631">
            <v>126869566</v>
          </cell>
          <cell r="G631">
            <v>0</v>
          </cell>
          <cell r="H631">
            <v>214400000</v>
          </cell>
        </row>
        <row r="632">
          <cell r="B632">
            <v>7604010103030</v>
          </cell>
          <cell r="D632">
            <v>527563043</v>
          </cell>
          <cell r="E632">
            <v>7847826</v>
          </cell>
          <cell r="F632">
            <v>519715217</v>
          </cell>
          <cell r="G632">
            <v>0</v>
          </cell>
          <cell r="H632">
            <v>232300000</v>
          </cell>
        </row>
        <row r="633">
          <cell r="B633">
            <v>7604010103032</v>
          </cell>
          <cell r="D633">
            <v>282984783</v>
          </cell>
          <cell r="E633">
            <v>0</v>
          </cell>
          <cell r="F633">
            <v>282984783</v>
          </cell>
          <cell r="G633">
            <v>0</v>
          </cell>
          <cell r="H633">
            <v>160800000</v>
          </cell>
        </row>
        <row r="634">
          <cell r="B634">
            <v>7604020103020</v>
          </cell>
          <cell r="D634">
            <v>28695654</v>
          </cell>
          <cell r="E634">
            <v>0</v>
          </cell>
          <cell r="F634">
            <v>28695654</v>
          </cell>
          <cell r="G634">
            <v>0</v>
          </cell>
          <cell r="H634">
            <v>464500000</v>
          </cell>
        </row>
        <row r="635">
          <cell r="B635">
            <v>7604020103021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142900000</v>
          </cell>
        </row>
        <row r="636">
          <cell r="B636">
            <v>7604020103030</v>
          </cell>
          <cell r="D636">
            <v>1012350578</v>
          </cell>
          <cell r="E636">
            <v>0</v>
          </cell>
          <cell r="F636">
            <v>1012350578</v>
          </cell>
          <cell r="G636">
            <v>0</v>
          </cell>
          <cell r="H636">
            <v>357300000</v>
          </cell>
        </row>
        <row r="637">
          <cell r="B637">
            <v>7604020103032</v>
          </cell>
          <cell r="D637">
            <v>489588458</v>
          </cell>
          <cell r="E637">
            <v>0</v>
          </cell>
          <cell r="F637">
            <v>489588458</v>
          </cell>
          <cell r="G637">
            <v>0</v>
          </cell>
          <cell r="H637">
            <v>214400000</v>
          </cell>
        </row>
        <row r="638">
          <cell r="B638">
            <v>7604020203020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142900000</v>
          </cell>
        </row>
        <row r="639">
          <cell r="B639">
            <v>7604020203021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71500000</v>
          </cell>
        </row>
        <row r="640">
          <cell r="B640">
            <v>7604020203030</v>
          </cell>
          <cell r="D640">
            <v>104348010</v>
          </cell>
          <cell r="E640">
            <v>0</v>
          </cell>
          <cell r="F640">
            <v>104348010</v>
          </cell>
          <cell r="G640">
            <v>0</v>
          </cell>
          <cell r="H640">
            <v>0</v>
          </cell>
        </row>
        <row r="641">
          <cell r="B641">
            <v>7604020203032</v>
          </cell>
          <cell r="D641">
            <v>57276665</v>
          </cell>
          <cell r="E641">
            <v>0</v>
          </cell>
          <cell r="F641">
            <v>57276665</v>
          </cell>
          <cell r="G641">
            <v>0</v>
          </cell>
          <cell r="H641">
            <v>142900000</v>
          </cell>
        </row>
        <row r="642">
          <cell r="B642">
            <v>7604030103020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536000000</v>
          </cell>
        </row>
        <row r="643">
          <cell r="B643">
            <v>7604030103030</v>
          </cell>
          <cell r="D643">
            <v>895657161</v>
          </cell>
          <cell r="E643">
            <v>0</v>
          </cell>
          <cell r="F643">
            <v>895657161</v>
          </cell>
          <cell r="G643">
            <v>0</v>
          </cell>
          <cell r="H643">
            <v>536000000</v>
          </cell>
        </row>
        <row r="644">
          <cell r="B644">
            <v>7604030103032</v>
          </cell>
          <cell r="D644">
            <v>145521739</v>
          </cell>
          <cell r="E644">
            <v>0</v>
          </cell>
          <cell r="F644">
            <v>145521739</v>
          </cell>
          <cell r="G644">
            <v>0</v>
          </cell>
          <cell r="H644">
            <v>0</v>
          </cell>
        </row>
        <row r="645">
          <cell r="B645">
            <v>7604130103020</v>
          </cell>
          <cell r="D645">
            <v>2887935442</v>
          </cell>
          <cell r="E645">
            <v>0</v>
          </cell>
          <cell r="F645">
            <v>2887935442</v>
          </cell>
          <cell r="G645">
            <v>0</v>
          </cell>
          <cell r="H645">
            <v>1965300000</v>
          </cell>
        </row>
        <row r="646">
          <cell r="B646">
            <v>7604130103021</v>
          </cell>
          <cell r="D646">
            <v>445108469</v>
          </cell>
          <cell r="E646">
            <v>0</v>
          </cell>
          <cell r="F646">
            <v>445108469</v>
          </cell>
          <cell r="G646">
            <v>0</v>
          </cell>
          <cell r="H646">
            <v>536000000</v>
          </cell>
        </row>
        <row r="647">
          <cell r="B647">
            <v>7604130103030</v>
          </cell>
          <cell r="D647">
            <v>873453985</v>
          </cell>
          <cell r="E647">
            <v>0</v>
          </cell>
          <cell r="F647">
            <v>873453985</v>
          </cell>
          <cell r="G647">
            <v>0</v>
          </cell>
          <cell r="H647">
            <v>232100000</v>
          </cell>
        </row>
        <row r="648">
          <cell r="B648">
            <v>7604140103020</v>
          </cell>
          <cell r="D648">
            <v>239123176</v>
          </cell>
          <cell r="E648">
            <v>0</v>
          </cell>
          <cell r="F648">
            <v>239123176</v>
          </cell>
          <cell r="G648">
            <v>0</v>
          </cell>
          <cell r="H648">
            <v>536000000</v>
          </cell>
        </row>
        <row r="649">
          <cell r="B649">
            <v>7604140103021</v>
          </cell>
          <cell r="D649">
            <v>85108967</v>
          </cell>
          <cell r="E649">
            <v>0</v>
          </cell>
          <cell r="F649">
            <v>85108967</v>
          </cell>
          <cell r="G649">
            <v>0</v>
          </cell>
          <cell r="H649">
            <v>107200000</v>
          </cell>
        </row>
        <row r="650">
          <cell r="B650">
            <v>7604140103030</v>
          </cell>
          <cell r="D650">
            <v>1420170804</v>
          </cell>
          <cell r="E650">
            <v>0</v>
          </cell>
          <cell r="F650">
            <v>1420170804</v>
          </cell>
          <cell r="G650">
            <v>0</v>
          </cell>
          <cell r="H650">
            <v>160800000</v>
          </cell>
        </row>
        <row r="651">
          <cell r="B651">
            <v>7604230103020</v>
          </cell>
          <cell r="D651">
            <v>10434783</v>
          </cell>
          <cell r="E651">
            <v>0</v>
          </cell>
          <cell r="F651">
            <v>10434783</v>
          </cell>
          <cell r="G651">
            <v>0</v>
          </cell>
          <cell r="H651">
            <v>35900000</v>
          </cell>
        </row>
        <row r="652">
          <cell r="B652">
            <v>7604270103020</v>
          </cell>
          <cell r="D652">
            <v>436393745</v>
          </cell>
          <cell r="E652">
            <v>0</v>
          </cell>
          <cell r="F652">
            <v>436393745</v>
          </cell>
          <cell r="G652">
            <v>0</v>
          </cell>
          <cell r="H652">
            <v>0</v>
          </cell>
        </row>
        <row r="653">
          <cell r="B653">
            <v>7604270103030</v>
          </cell>
          <cell r="D653">
            <v>3062918697</v>
          </cell>
          <cell r="E653">
            <v>0</v>
          </cell>
          <cell r="F653">
            <v>3062918697</v>
          </cell>
          <cell r="G653">
            <v>0</v>
          </cell>
          <cell r="H653">
            <v>0</v>
          </cell>
        </row>
        <row r="654">
          <cell r="B654">
            <v>7604280103020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1072000000</v>
          </cell>
        </row>
        <row r="655">
          <cell r="B655">
            <v>7604280103030</v>
          </cell>
          <cell r="D655">
            <v>194714131</v>
          </cell>
          <cell r="E655">
            <v>0</v>
          </cell>
          <cell r="F655">
            <v>194714131</v>
          </cell>
          <cell r="G655">
            <v>0</v>
          </cell>
          <cell r="H655">
            <v>0</v>
          </cell>
        </row>
        <row r="656">
          <cell r="B656">
            <v>7604310103020</v>
          </cell>
          <cell r="D656">
            <v>11309550</v>
          </cell>
          <cell r="E656">
            <v>0</v>
          </cell>
          <cell r="F656">
            <v>11309550</v>
          </cell>
          <cell r="G656">
            <v>0</v>
          </cell>
          <cell r="H656">
            <v>0</v>
          </cell>
        </row>
        <row r="657">
          <cell r="B657">
            <v>7604330203020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367500000</v>
          </cell>
        </row>
        <row r="658">
          <cell r="B658">
            <v>7604330203021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92500000</v>
          </cell>
        </row>
        <row r="659">
          <cell r="B659">
            <v>7604410103021</v>
          </cell>
          <cell r="D659">
            <v>940426838</v>
          </cell>
          <cell r="E659">
            <v>10555811</v>
          </cell>
          <cell r="F659">
            <v>929871027</v>
          </cell>
          <cell r="G659">
            <v>0</v>
          </cell>
          <cell r="H659">
            <v>1143500000</v>
          </cell>
        </row>
        <row r="660">
          <cell r="B660">
            <v>7604510103020</v>
          </cell>
          <cell r="D660">
            <v>332537367</v>
          </cell>
          <cell r="E660">
            <v>0</v>
          </cell>
          <cell r="F660">
            <v>332537367</v>
          </cell>
          <cell r="G660">
            <v>0</v>
          </cell>
          <cell r="H660">
            <v>1000400000</v>
          </cell>
        </row>
        <row r="661">
          <cell r="B661">
            <v>7604510103021</v>
          </cell>
          <cell r="D661">
            <v>112705495</v>
          </cell>
          <cell r="E661">
            <v>0</v>
          </cell>
          <cell r="F661">
            <v>112705495</v>
          </cell>
          <cell r="G661">
            <v>0</v>
          </cell>
          <cell r="H661">
            <v>142900000</v>
          </cell>
        </row>
        <row r="662">
          <cell r="B662">
            <v>7604510103030</v>
          </cell>
          <cell r="D662">
            <v>286423137</v>
          </cell>
          <cell r="E662">
            <v>0</v>
          </cell>
          <cell r="F662">
            <v>286423137</v>
          </cell>
          <cell r="G662">
            <v>0</v>
          </cell>
          <cell r="H662">
            <v>232300000</v>
          </cell>
        </row>
        <row r="663">
          <cell r="B663">
            <v>7604510103032</v>
          </cell>
          <cell r="D663">
            <v>624981019</v>
          </cell>
          <cell r="E663">
            <v>0</v>
          </cell>
          <cell r="F663">
            <v>624981019</v>
          </cell>
          <cell r="G663">
            <v>0</v>
          </cell>
          <cell r="H663">
            <v>178700000</v>
          </cell>
        </row>
        <row r="664">
          <cell r="B664">
            <v>7604520103020</v>
          </cell>
          <cell r="D664">
            <v>36250000</v>
          </cell>
          <cell r="E664">
            <v>0</v>
          </cell>
          <cell r="F664">
            <v>36250000</v>
          </cell>
          <cell r="G664">
            <v>0</v>
          </cell>
          <cell r="H664">
            <v>35900000</v>
          </cell>
        </row>
        <row r="665">
          <cell r="B665">
            <v>7604520103030</v>
          </cell>
          <cell r="D665">
            <v>111950000</v>
          </cell>
          <cell r="E665">
            <v>0</v>
          </cell>
          <cell r="F665">
            <v>111950000</v>
          </cell>
          <cell r="G665">
            <v>0</v>
          </cell>
          <cell r="H665">
            <v>142900000</v>
          </cell>
        </row>
        <row r="666">
          <cell r="B666">
            <v>7604520103032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71500000</v>
          </cell>
        </row>
        <row r="667">
          <cell r="B667">
            <v>7604540103020</v>
          </cell>
          <cell r="D667">
            <v>3087770729</v>
          </cell>
          <cell r="E667">
            <v>113513913</v>
          </cell>
          <cell r="F667">
            <v>2974256816</v>
          </cell>
          <cell r="G667">
            <v>0</v>
          </cell>
          <cell r="H667">
            <v>2717400000</v>
          </cell>
        </row>
        <row r="668">
          <cell r="B668">
            <v>7604540103021</v>
          </cell>
          <cell r="D668">
            <v>321739135</v>
          </cell>
          <cell r="E668">
            <v>0</v>
          </cell>
          <cell r="F668">
            <v>321739135</v>
          </cell>
          <cell r="G668">
            <v>0</v>
          </cell>
          <cell r="H668">
            <v>428900000</v>
          </cell>
        </row>
        <row r="669">
          <cell r="B669">
            <v>7604610103020</v>
          </cell>
          <cell r="D669">
            <v>514181305</v>
          </cell>
          <cell r="E669">
            <v>0</v>
          </cell>
          <cell r="F669">
            <v>514181305</v>
          </cell>
          <cell r="G669">
            <v>0</v>
          </cell>
          <cell r="H669">
            <v>285800000</v>
          </cell>
        </row>
        <row r="670">
          <cell r="B670">
            <v>7604610103030</v>
          </cell>
          <cell r="D670">
            <v>100869566</v>
          </cell>
          <cell r="E670">
            <v>0</v>
          </cell>
          <cell r="F670">
            <v>100869566</v>
          </cell>
          <cell r="G670">
            <v>0</v>
          </cell>
          <cell r="H670">
            <v>321700000</v>
          </cell>
        </row>
        <row r="671">
          <cell r="B671">
            <v>7604610103032</v>
          </cell>
          <cell r="D671">
            <v>21000000</v>
          </cell>
          <cell r="E671">
            <v>0</v>
          </cell>
          <cell r="F671">
            <v>21000000</v>
          </cell>
          <cell r="G671">
            <v>0</v>
          </cell>
          <cell r="H671">
            <v>0</v>
          </cell>
        </row>
        <row r="672">
          <cell r="B672">
            <v>7604690103030</v>
          </cell>
          <cell r="D672">
            <v>7285723580</v>
          </cell>
          <cell r="E672">
            <v>0</v>
          </cell>
          <cell r="F672">
            <v>7285723580</v>
          </cell>
          <cell r="G672">
            <v>0</v>
          </cell>
          <cell r="H672">
            <v>178700000</v>
          </cell>
        </row>
        <row r="673">
          <cell r="B673">
            <v>7604990103021</v>
          </cell>
          <cell r="D673">
            <v>11235955</v>
          </cell>
          <cell r="E673">
            <v>0</v>
          </cell>
          <cell r="F673">
            <v>11235955</v>
          </cell>
          <cell r="G673">
            <v>0</v>
          </cell>
          <cell r="H673">
            <v>71500000</v>
          </cell>
        </row>
        <row r="674">
          <cell r="B674">
            <v>7604990103030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35900000</v>
          </cell>
        </row>
        <row r="675">
          <cell r="B675">
            <v>7604990203020</v>
          </cell>
          <cell r="D675">
            <v>208773353</v>
          </cell>
          <cell r="E675">
            <v>0</v>
          </cell>
          <cell r="F675">
            <v>208773353</v>
          </cell>
          <cell r="G675">
            <v>0</v>
          </cell>
          <cell r="H675">
            <v>464500000</v>
          </cell>
        </row>
        <row r="676">
          <cell r="B676">
            <v>7604990203021</v>
          </cell>
          <cell r="D676">
            <v>53667564</v>
          </cell>
          <cell r="E676">
            <v>0</v>
          </cell>
          <cell r="F676">
            <v>53667564</v>
          </cell>
          <cell r="G676">
            <v>0</v>
          </cell>
          <cell r="H676">
            <v>142900000</v>
          </cell>
        </row>
        <row r="677">
          <cell r="B677">
            <v>7604990203030</v>
          </cell>
          <cell r="D677">
            <v>521150719</v>
          </cell>
          <cell r="E677">
            <v>0</v>
          </cell>
          <cell r="F677">
            <v>521150719</v>
          </cell>
          <cell r="G677">
            <v>0</v>
          </cell>
          <cell r="H677">
            <v>214400000</v>
          </cell>
        </row>
        <row r="678">
          <cell r="B678">
            <v>7604990203032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71500000</v>
          </cell>
        </row>
        <row r="679">
          <cell r="B679">
            <v>7604999903021</v>
          </cell>
          <cell r="D679">
            <v>19564131</v>
          </cell>
          <cell r="E679">
            <v>0</v>
          </cell>
          <cell r="F679">
            <v>19564131</v>
          </cell>
          <cell r="G679">
            <v>0</v>
          </cell>
          <cell r="H679">
            <v>35900000</v>
          </cell>
        </row>
        <row r="680">
          <cell r="B680">
            <v>7604999903030</v>
          </cell>
          <cell r="D680">
            <v>70711304</v>
          </cell>
          <cell r="E680">
            <v>0</v>
          </cell>
          <cell r="F680">
            <v>70711304</v>
          </cell>
          <cell r="G680">
            <v>0</v>
          </cell>
          <cell r="H680">
            <v>0</v>
          </cell>
        </row>
        <row r="681">
          <cell r="B681">
            <v>7605470103030</v>
          </cell>
          <cell r="D681">
            <v>32881000</v>
          </cell>
          <cell r="E681">
            <v>0</v>
          </cell>
          <cell r="F681">
            <v>32881000</v>
          </cell>
          <cell r="G681">
            <v>0</v>
          </cell>
          <cell r="H681">
            <v>0</v>
          </cell>
        </row>
        <row r="682">
          <cell r="B682">
            <v>7605510103020</v>
          </cell>
          <cell r="D682">
            <v>77097779</v>
          </cell>
          <cell r="E682">
            <v>55745698</v>
          </cell>
          <cell r="F682">
            <v>21352081</v>
          </cell>
          <cell r="G682">
            <v>0</v>
          </cell>
          <cell r="H682">
            <v>0</v>
          </cell>
        </row>
        <row r="683">
          <cell r="B683">
            <v>7605520103021</v>
          </cell>
          <cell r="D683">
            <v>254580000</v>
          </cell>
          <cell r="E683">
            <v>0</v>
          </cell>
          <cell r="F683">
            <v>254580000</v>
          </cell>
          <cell r="G683">
            <v>0</v>
          </cell>
          <cell r="H683">
            <v>0</v>
          </cell>
        </row>
        <row r="684">
          <cell r="B684">
            <v>7605520103030</v>
          </cell>
          <cell r="D684">
            <v>35640000</v>
          </cell>
          <cell r="E684">
            <v>0</v>
          </cell>
          <cell r="F684">
            <v>35640000</v>
          </cell>
          <cell r="G684">
            <v>0</v>
          </cell>
          <cell r="H684">
            <v>0</v>
          </cell>
        </row>
        <row r="685">
          <cell r="B685">
            <v>7607310103020</v>
          </cell>
          <cell r="D685">
            <v>23513700</v>
          </cell>
          <cell r="E685">
            <v>0</v>
          </cell>
          <cell r="F685">
            <v>23513700</v>
          </cell>
          <cell r="G685">
            <v>0</v>
          </cell>
          <cell r="H685">
            <v>0</v>
          </cell>
        </row>
        <row r="686">
          <cell r="B686">
            <v>761993010172</v>
          </cell>
          <cell r="D686">
            <v>0</v>
          </cell>
          <cell r="E686">
            <v>329332250454</v>
          </cell>
          <cell r="F686">
            <v>0</v>
          </cell>
          <cell r="G686">
            <v>329332250454</v>
          </cell>
          <cell r="H686">
            <v>0</v>
          </cell>
        </row>
        <row r="687">
          <cell r="B687">
            <v>7700310103010</v>
          </cell>
          <cell r="D687">
            <v>12980000</v>
          </cell>
          <cell r="E687">
            <v>0</v>
          </cell>
          <cell r="F687">
            <v>12980000</v>
          </cell>
          <cell r="G687">
            <v>0</v>
          </cell>
          <cell r="H687">
            <v>0</v>
          </cell>
        </row>
        <row r="688">
          <cell r="B688">
            <v>7700310103050</v>
          </cell>
          <cell r="D688">
            <v>325538685</v>
          </cell>
          <cell r="E688">
            <v>0</v>
          </cell>
          <cell r="F688">
            <v>325538685</v>
          </cell>
          <cell r="G688">
            <v>0</v>
          </cell>
          <cell r="H688">
            <v>0</v>
          </cell>
        </row>
        <row r="689">
          <cell r="B689">
            <v>7700310203010</v>
          </cell>
          <cell r="D689">
            <v>8291000</v>
          </cell>
          <cell r="E689">
            <v>0</v>
          </cell>
          <cell r="F689">
            <v>8291000</v>
          </cell>
          <cell r="G689">
            <v>0</v>
          </cell>
          <cell r="H689">
            <v>0</v>
          </cell>
        </row>
        <row r="690">
          <cell r="B690">
            <v>7700310203050</v>
          </cell>
          <cell r="D690">
            <v>849948</v>
          </cell>
          <cell r="E690">
            <v>0</v>
          </cell>
          <cell r="F690">
            <v>849948</v>
          </cell>
          <cell r="G690">
            <v>0</v>
          </cell>
          <cell r="H690">
            <v>0</v>
          </cell>
        </row>
        <row r="691">
          <cell r="B691">
            <v>7700310903050</v>
          </cell>
          <cell r="D691">
            <v>212590</v>
          </cell>
          <cell r="E691">
            <v>0</v>
          </cell>
          <cell r="F691">
            <v>212590</v>
          </cell>
          <cell r="G691">
            <v>0</v>
          </cell>
          <cell r="H691">
            <v>0</v>
          </cell>
        </row>
        <row r="692">
          <cell r="B692">
            <v>7700319903050</v>
          </cell>
          <cell r="D692">
            <v>2750000</v>
          </cell>
          <cell r="E692">
            <v>0</v>
          </cell>
          <cell r="F692">
            <v>2750000</v>
          </cell>
          <cell r="G692">
            <v>0</v>
          </cell>
          <cell r="H692">
            <v>0</v>
          </cell>
        </row>
        <row r="693">
          <cell r="B693">
            <v>7701320103295</v>
          </cell>
          <cell r="D693">
            <v>31183568</v>
          </cell>
          <cell r="E693">
            <v>0</v>
          </cell>
          <cell r="F693">
            <v>31183568</v>
          </cell>
          <cell r="G693">
            <v>0</v>
          </cell>
          <cell r="H693">
            <v>0</v>
          </cell>
        </row>
        <row r="694">
          <cell r="B694">
            <v>7701360103295</v>
          </cell>
          <cell r="D694">
            <v>91450168</v>
          </cell>
          <cell r="E694">
            <v>0</v>
          </cell>
          <cell r="F694">
            <v>91450168</v>
          </cell>
          <cell r="G694">
            <v>0</v>
          </cell>
          <cell r="H694">
            <v>0</v>
          </cell>
        </row>
        <row r="695">
          <cell r="B695">
            <v>7702012103000</v>
          </cell>
          <cell r="D695">
            <v>18310846410</v>
          </cell>
          <cell r="E695">
            <v>0</v>
          </cell>
          <cell r="F695">
            <v>18310846410</v>
          </cell>
          <cell r="G695">
            <v>0</v>
          </cell>
          <cell r="H695">
            <v>18300000000</v>
          </cell>
        </row>
        <row r="696">
          <cell r="B696">
            <v>7702012103010</v>
          </cell>
          <cell r="D696">
            <v>13350000000</v>
          </cell>
          <cell r="E696">
            <v>0</v>
          </cell>
          <cell r="F696">
            <v>13350000000</v>
          </cell>
          <cell r="G696">
            <v>0</v>
          </cell>
          <cell r="H696">
            <v>13350000006</v>
          </cell>
        </row>
        <row r="697">
          <cell r="B697">
            <v>7702012103011</v>
          </cell>
          <cell r="D697">
            <v>11610000000</v>
          </cell>
          <cell r="E697">
            <v>0</v>
          </cell>
          <cell r="F697">
            <v>11610000000</v>
          </cell>
          <cell r="G697">
            <v>0</v>
          </cell>
          <cell r="H697">
            <v>11610000000</v>
          </cell>
        </row>
        <row r="698">
          <cell r="B698">
            <v>7702012103012</v>
          </cell>
          <cell r="D698">
            <v>3262666667</v>
          </cell>
          <cell r="E698">
            <v>0</v>
          </cell>
          <cell r="F698">
            <v>3262666667</v>
          </cell>
          <cell r="G698">
            <v>0</v>
          </cell>
          <cell r="H698">
            <v>2760000000</v>
          </cell>
        </row>
        <row r="699">
          <cell r="B699">
            <v>7702012103013</v>
          </cell>
          <cell r="D699">
            <v>6078000000</v>
          </cell>
          <cell r="E699">
            <v>0</v>
          </cell>
          <cell r="F699">
            <v>6078000000</v>
          </cell>
          <cell r="G699">
            <v>0</v>
          </cell>
          <cell r="H699">
            <v>6060000000</v>
          </cell>
        </row>
        <row r="700">
          <cell r="B700">
            <v>7702012103014</v>
          </cell>
          <cell r="D700">
            <v>9466500000</v>
          </cell>
          <cell r="E700">
            <v>0</v>
          </cell>
          <cell r="F700">
            <v>9466500000</v>
          </cell>
          <cell r="G700">
            <v>0</v>
          </cell>
          <cell r="H700">
            <v>9450000000</v>
          </cell>
        </row>
        <row r="701">
          <cell r="B701">
            <v>7702012103015</v>
          </cell>
          <cell r="D701">
            <v>21360000000</v>
          </cell>
          <cell r="E701">
            <v>0</v>
          </cell>
          <cell r="F701">
            <v>21360000000</v>
          </cell>
          <cell r="G701">
            <v>0</v>
          </cell>
          <cell r="H701">
            <v>21360000024</v>
          </cell>
        </row>
        <row r="702">
          <cell r="B702">
            <v>7702012103050</v>
          </cell>
          <cell r="D702">
            <v>31473333333</v>
          </cell>
          <cell r="E702">
            <v>0</v>
          </cell>
          <cell r="F702">
            <v>31473333333</v>
          </cell>
          <cell r="G702">
            <v>0</v>
          </cell>
          <cell r="H702">
            <v>32730000000</v>
          </cell>
        </row>
        <row r="703">
          <cell r="B703">
            <v>7702012103295</v>
          </cell>
          <cell r="D703">
            <v>3313130714</v>
          </cell>
          <cell r="E703">
            <v>0</v>
          </cell>
          <cell r="F703">
            <v>3313130714</v>
          </cell>
          <cell r="G703">
            <v>0</v>
          </cell>
          <cell r="H703">
            <v>3248079390</v>
          </cell>
        </row>
        <row r="704">
          <cell r="B704">
            <v>7702020203010</v>
          </cell>
          <cell r="D704">
            <v>157416666</v>
          </cell>
          <cell r="E704">
            <v>0</v>
          </cell>
          <cell r="F704">
            <v>157416666</v>
          </cell>
          <cell r="G704">
            <v>0</v>
          </cell>
          <cell r="H704">
            <v>0</v>
          </cell>
        </row>
        <row r="705">
          <cell r="B705">
            <v>7702020203012</v>
          </cell>
          <cell r="D705">
            <v>837199999</v>
          </cell>
          <cell r="E705">
            <v>0</v>
          </cell>
          <cell r="F705">
            <v>837199999</v>
          </cell>
          <cell r="G705">
            <v>0</v>
          </cell>
          <cell r="H705">
            <v>0</v>
          </cell>
        </row>
        <row r="706">
          <cell r="B706">
            <v>7702020203013</v>
          </cell>
          <cell r="D706">
            <v>67277778</v>
          </cell>
          <cell r="E706">
            <v>0</v>
          </cell>
          <cell r="F706">
            <v>67277778</v>
          </cell>
          <cell r="G706">
            <v>0</v>
          </cell>
          <cell r="H706">
            <v>0</v>
          </cell>
        </row>
        <row r="707">
          <cell r="B707">
            <v>7702020203014</v>
          </cell>
          <cell r="D707">
            <v>377300000</v>
          </cell>
          <cell r="E707">
            <v>0</v>
          </cell>
          <cell r="F707">
            <v>377300000</v>
          </cell>
          <cell r="G707">
            <v>0</v>
          </cell>
          <cell r="H707">
            <v>0</v>
          </cell>
        </row>
        <row r="708">
          <cell r="B708">
            <v>7702020203015</v>
          </cell>
          <cell r="D708">
            <v>458683334</v>
          </cell>
          <cell r="E708">
            <v>0</v>
          </cell>
          <cell r="F708">
            <v>458683334</v>
          </cell>
          <cell r="G708">
            <v>0</v>
          </cell>
          <cell r="H708">
            <v>0</v>
          </cell>
        </row>
        <row r="709">
          <cell r="B709">
            <v>7702020203050</v>
          </cell>
          <cell r="D709">
            <v>457711110</v>
          </cell>
          <cell r="E709">
            <v>0</v>
          </cell>
          <cell r="F709">
            <v>457711110</v>
          </cell>
          <cell r="G709">
            <v>0</v>
          </cell>
          <cell r="H709">
            <v>0</v>
          </cell>
        </row>
        <row r="710">
          <cell r="B710">
            <v>7702020203295</v>
          </cell>
          <cell r="D710">
            <v>95558137</v>
          </cell>
          <cell r="E710">
            <v>0</v>
          </cell>
          <cell r="F710">
            <v>95558137</v>
          </cell>
          <cell r="G710">
            <v>0</v>
          </cell>
          <cell r="H710">
            <v>259846351</v>
          </cell>
        </row>
        <row r="711">
          <cell r="B711">
            <v>7702040203000</v>
          </cell>
          <cell r="D711">
            <v>6100000002</v>
          </cell>
          <cell r="E711">
            <v>1</v>
          </cell>
          <cell r="F711">
            <v>6100000001</v>
          </cell>
          <cell r="G711">
            <v>0</v>
          </cell>
          <cell r="H711">
            <v>6099999996</v>
          </cell>
        </row>
        <row r="712">
          <cell r="B712">
            <v>7702040203010</v>
          </cell>
          <cell r="D712">
            <v>4449999998</v>
          </cell>
          <cell r="E712">
            <v>0</v>
          </cell>
          <cell r="F712">
            <v>4449999998</v>
          </cell>
          <cell r="G712">
            <v>0</v>
          </cell>
          <cell r="H712">
            <v>4450000002</v>
          </cell>
        </row>
        <row r="713">
          <cell r="B713">
            <v>7702040203011</v>
          </cell>
          <cell r="D713">
            <v>3870000000</v>
          </cell>
          <cell r="E713">
            <v>0</v>
          </cell>
          <cell r="F713">
            <v>3870000000</v>
          </cell>
          <cell r="G713">
            <v>0</v>
          </cell>
          <cell r="H713">
            <v>3870000000</v>
          </cell>
        </row>
        <row r="714">
          <cell r="B714">
            <v>7702040203012</v>
          </cell>
          <cell r="D714">
            <v>939333332</v>
          </cell>
          <cell r="E714">
            <v>0</v>
          </cell>
          <cell r="F714">
            <v>939333332</v>
          </cell>
          <cell r="G714">
            <v>0</v>
          </cell>
          <cell r="H714">
            <v>919999998</v>
          </cell>
        </row>
        <row r="715">
          <cell r="B715">
            <v>7702040203013</v>
          </cell>
          <cell r="D715">
            <v>2026000002</v>
          </cell>
          <cell r="E715">
            <v>1</v>
          </cell>
          <cell r="F715">
            <v>2026000001</v>
          </cell>
          <cell r="G715">
            <v>0</v>
          </cell>
          <cell r="H715">
            <v>2019999996</v>
          </cell>
        </row>
        <row r="716">
          <cell r="B716">
            <v>7702040203014</v>
          </cell>
          <cell r="D716">
            <v>3155500000</v>
          </cell>
          <cell r="E716">
            <v>0</v>
          </cell>
          <cell r="F716">
            <v>3155500000</v>
          </cell>
          <cell r="G716">
            <v>0</v>
          </cell>
          <cell r="H716">
            <v>3150000000</v>
          </cell>
        </row>
        <row r="717">
          <cell r="B717">
            <v>7702040203015</v>
          </cell>
          <cell r="D717">
            <v>7120000008</v>
          </cell>
          <cell r="E717">
            <v>1</v>
          </cell>
          <cell r="F717">
            <v>7120000007</v>
          </cell>
          <cell r="G717">
            <v>0</v>
          </cell>
          <cell r="H717">
            <v>7120000008</v>
          </cell>
        </row>
        <row r="718">
          <cell r="B718">
            <v>7702040203050</v>
          </cell>
          <cell r="D718">
            <v>10437333332</v>
          </cell>
          <cell r="E718">
            <v>0</v>
          </cell>
          <cell r="F718">
            <v>10437333332</v>
          </cell>
          <cell r="G718">
            <v>0</v>
          </cell>
          <cell r="H718">
            <v>10909999998</v>
          </cell>
        </row>
        <row r="719">
          <cell r="B719">
            <v>7702040203295</v>
          </cell>
          <cell r="D719">
            <v>1088673600</v>
          </cell>
          <cell r="E719">
            <v>11962200</v>
          </cell>
          <cell r="F719">
            <v>1076711400</v>
          </cell>
          <cell r="G719">
            <v>0</v>
          </cell>
          <cell r="H719">
            <v>1082693130</v>
          </cell>
        </row>
        <row r="720">
          <cell r="B720">
            <v>7702050103120</v>
          </cell>
          <cell r="D720">
            <v>1035564942</v>
          </cell>
          <cell r="E720">
            <v>0</v>
          </cell>
          <cell r="F720">
            <v>1035564942</v>
          </cell>
          <cell r="G720">
            <v>0</v>
          </cell>
          <cell r="H720">
            <v>1035564936</v>
          </cell>
        </row>
        <row r="721">
          <cell r="B721">
            <v>7702050103131</v>
          </cell>
          <cell r="D721">
            <v>765835354</v>
          </cell>
          <cell r="E721">
            <v>0</v>
          </cell>
          <cell r="F721">
            <v>765835354</v>
          </cell>
          <cell r="G721">
            <v>0</v>
          </cell>
          <cell r="H721">
            <v>765835350</v>
          </cell>
        </row>
        <row r="722">
          <cell r="B722">
            <v>7702050103133</v>
          </cell>
          <cell r="D722">
            <v>388529322</v>
          </cell>
          <cell r="E722">
            <v>0</v>
          </cell>
          <cell r="F722">
            <v>388529322</v>
          </cell>
          <cell r="G722">
            <v>0</v>
          </cell>
          <cell r="H722">
            <v>126227790</v>
          </cell>
        </row>
        <row r="723">
          <cell r="B723">
            <v>7702050103134</v>
          </cell>
          <cell r="D723">
            <v>258270924</v>
          </cell>
          <cell r="E723">
            <v>0</v>
          </cell>
          <cell r="F723">
            <v>258270924</v>
          </cell>
          <cell r="G723">
            <v>0</v>
          </cell>
          <cell r="H723">
            <v>258270924</v>
          </cell>
        </row>
        <row r="724">
          <cell r="B724">
            <v>7702050103136</v>
          </cell>
          <cell r="D724">
            <v>136084488</v>
          </cell>
          <cell r="E724">
            <v>0</v>
          </cell>
          <cell r="F724">
            <v>136084488</v>
          </cell>
          <cell r="G724">
            <v>0</v>
          </cell>
          <cell r="H724">
            <v>136084482</v>
          </cell>
        </row>
        <row r="725">
          <cell r="B725">
            <v>7702050103141</v>
          </cell>
          <cell r="D725">
            <v>453614682</v>
          </cell>
          <cell r="E725">
            <v>0</v>
          </cell>
          <cell r="F725">
            <v>453614682</v>
          </cell>
          <cell r="G725">
            <v>0</v>
          </cell>
          <cell r="H725">
            <v>453614676</v>
          </cell>
        </row>
        <row r="726">
          <cell r="B726">
            <v>7702050103142</v>
          </cell>
          <cell r="D726">
            <v>718211904</v>
          </cell>
          <cell r="E726">
            <v>0</v>
          </cell>
          <cell r="F726">
            <v>718211904</v>
          </cell>
          <cell r="G726">
            <v>0</v>
          </cell>
          <cell r="H726">
            <v>718211898</v>
          </cell>
        </row>
        <row r="727">
          <cell r="B727">
            <v>7702050103143</v>
          </cell>
          <cell r="D727">
            <v>291405102</v>
          </cell>
          <cell r="E727">
            <v>0</v>
          </cell>
          <cell r="F727">
            <v>291405102</v>
          </cell>
          <cell r="G727">
            <v>0</v>
          </cell>
          <cell r="H727">
            <v>291405102</v>
          </cell>
        </row>
        <row r="728">
          <cell r="B728">
            <v>7702050103220</v>
          </cell>
          <cell r="D728">
            <v>306190236</v>
          </cell>
          <cell r="E728">
            <v>0</v>
          </cell>
          <cell r="F728">
            <v>306190236</v>
          </cell>
          <cell r="G728">
            <v>0</v>
          </cell>
          <cell r="H728">
            <v>306190230</v>
          </cell>
        </row>
        <row r="729">
          <cell r="B729">
            <v>7702050103230</v>
          </cell>
          <cell r="D729">
            <v>306190236</v>
          </cell>
          <cell r="E729">
            <v>0</v>
          </cell>
          <cell r="F729">
            <v>306190236</v>
          </cell>
          <cell r="G729">
            <v>0</v>
          </cell>
          <cell r="H729">
            <v>306190230</v>
          </cell>
        </row>
        <row r="730">
          <cell r="B730">
            <v>7702050103260</v>
          </cell>
          <cell r="D730">
            <v>1102376830</v>
          </cell>
          <cell r="E730">
            <v>0</v>
          </cell>
          <cell r="F730">
            <v>1102376830</v>
          </cell>
          <cell r="G730">
            <v>0</v>
          </cell>
          <cell r="H730">
            <v>1259876262</v>
          </cell>
        </row>
        <row r="731">
          <cell r="B731">
            <v>7702050103270</v>
          </cell>
          <cell r="D731">
            <v>328870752</v>
          </cell>
          <cell r="E731">
            <v>0</v>
          </cell>
          <cell r="F731">
            <v>328870752</v>
          </cell>
          <cell r="G731">
            <v>0</v>
          </cell>
          <cell r="H731">
            <v>328870752</v>
          </cell>
        </row>
        <row r="732">
          <cell r="B732">
            <v>7702050103280</v>
          </cell>
          <cell r="D732">
            <v>62499992</v>
          </cell>
          <cell r="E732">
            <v>0</v>
          </cell>
          <cell r="F732">
            <v>62499992</v>
          </cell>
          <cell r="G732">
            <v>0</v>
          </cell>
          <cell r="H732">
            <v>0</v>
          </cell>
        </row>
        <row r="733">
          <cell r="B733">
            <v>7702050103290</v>
          </cell>
          <cell r="D733">
            <v>396405522</v>
          </cell>
          <cell r="E733">
            <v>0</v>
          </cell>
          <cell r="F733">
            <v>396405522</v>
          </cell>
          <cell r="G733">
            <v>0</v>
          </cell>
          <cell r="H733">
            <v>458905512</v>
          </cell>
        </row>
        <row r="734">
          <cell r="B734">
            <v>7702050203000</v>
          </cell>
          <cell r="D734">
            <v>5000000000</v>
          </cell>
          <cell r="E734">
            <v>0</v>
          </cell>
          <cell r="F734">
            <v>5000000000</v>
          </cell>
          <cell r="G734">
            <v>0</v>
          </cell>
          <cell r="H734">
            <v>0</v>
          </cell>
        </row>
        <row r="735">
          <cell r="B735">
            <v>7702050203010</v>
          </cell>
          <cell r="D735">
            <v>573750000</v>
          </cell>
          <cell r="E735">
            <v>0</v>
          </cell>
          <cell r="F735">
            <v>573750000</v>
          </cell>
          <cell r="G735">
            <v>0</v>
          </cell>
          <cell r="H735">
            <v>573750000</v>
          </cell>
        </row>
        <row r="736">
          <cell r="B736">
            <v>7702050203012</v>
          </cell>
          <cell r="D736">
            <v>345000000</v>
          </cell>
          <cell r="E736">
            <v>0</v>
          </cell>
          <cell r="F736">
            <v>345000000</v>
          </cell>
          <cell r="G736">
            <v>0</v>
          </cell>
          <cell r="H736">
            <v>345000000</v>
          </cell>
        </row>
        <row r="737">
          <cell r="B737">
            <v>7702050203014</v>
          </cell>
          <cell r="D737">
            <v>345000000</v>
          </cell>
          <cell r="E737">
            <v>0</v>
          </cell>
          <cell r="F737">
            <v>345000000</v>
          </cell>
          <cell r="G737">
            <v>0</v>
          </cell>
          <cell r="H737">
            <v>345000000</v>
          </cell>
        </row>
        <row r="738">
          <cell r="B738">
            <v>7702050203015</v>
          </cell>
          <cell r="D738">
            <v>536250000</v>
          </cell>
          <cell r="E738">
            <v>0</v>
          </cell>
          <cell r="F738">
            <v>536250000</v>
          </cell>
          <cell r="G738">
            <v>0</v>
          </cell>
          <cell r="H738">
            <v>536250000</v>
          </cell>
        </row>
        <row r="739">
          <cell r="B739">
            <v>7702050203050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180000000</v>
          </cell>
        </row>
        <row r="740">
          <cell r="B740">
            <v>7702110103250</v>
          </cell>
          <cell r="D740">
            <v>5902552233</v>
          </cell>
          <cell r="E740">
            <v>0</v>
          </cell>
          <cell r="F740">
            <v>5902552233</v>
          </cell>
          <cell r="G740">
            <v>0</v>
          </cell>
          <cell r="H740">
            <v>0</v>
          </cell>
        </row>
        <row r="741">
          <cell r="B741">
            <v>7702110103260</v>
          </cell>
          <cell r="D741">
            <v>1143783181</v>
          </cell>
          <cell r="E741">
            <v>0</v>
          </cell>
          <cell r="F741">
            <v>1143783181</v>
          </cell>
          <cell r="G741">
            <v>0</v>
          </cell>
          <cell r="H741">
            <v>0</v>
          </cell>
        </row>
        <row r="742">
          <cell r="B742">
            <v>7702110103290</v>
          </cell>
          <cell r="D742">
            <v>1549361465</v>
          </cell>
          <cell r="E742">
            <v>0</v>
          </cell>
          <cell r="F742">
            <v>1549361465</v>
          </cell>
          <cell r="G742">
            <v>0</v>
          </cell>
          <cell r="H742">
            <v>0</v>
          </cell>
        </row>
        <row r="743">
          <cell r="B743">
            <v>7702110203012</v>
          </cell>
          <cell r="D743">
            <v>971205912</v>
          </cell>
          <cell r="E743">
            <v>0</v>
          </cell>
          <cell r="F743">
            <v>971205912</v>
          </cell>
          <cell r="G743">
            <v>0</v>
          </cell>
          <cell r="H743">
            <v>0</v>
          </cell>
        </row>
        <row r="744">
          <cell r="B744">
            <v>7702110203013</v>
          </cell>
          <cell r="D744">
            <v>3199645414</v>
          </cell>
          <cell r="E744">
            <v>0</v>
          </cell>
          <cell r="F744">
            <v>3199645414</v>
          </cell>
          <cell r="G744">
            <v>0</v>
          </cell>
          <cell r="H744">
            <v>0</v>
          </cell>
        </row>
        <row r="745">
          <cell r="B745">
            <v>7702110203014</v>
          </cell>
          <cell r="D745">
            <v>1624222460</v>
          </cell>
          <cell r="E745">
            <v>0</v>
          </cell>
          <cell r="F745">
            <v>1624222460</v>
          </cell>
          <cell r="G745">
            <v>0</v>
          </cell>
          <cell r="H745">
            <v>0</v>
          </cell>
        </row>
        <row r="746">
          <cell r="B746">
            <v>7702110203020</v>
          </cell>
          <cell r="D746">
            <v>3244503111</v>
          </cell>
          <cell r="E746">
            <v>0</v>
          </cell>
          <cell r="F746">
            <v>3244503111</v>
          </cell>
          <cell r="G746">
            <v>0</v>
          </cell>
          <cell r="H746">
            <v>0</v>
          </cell>
        </row>
        <row r="747">
          <cell r="B747">
            <v>7702110203050</v>
          </cell>
          <cell r="D747">
            <v>2915186729</v>
          </cell>
          <cell r="E747">
            <v>0</v>
          </cell>
          <cell r="F747">
            <v>2915186729</v>
          </cell>
          <cell r="G747">
            <v>0</v>
          </cell>
          <cell r="H747">
            <v>0</v>
          </cell>
        </row>
        <row r="748">
          <cell r="B748">
            <v>7702120103250</v>
          </cell>
          <cell r="D748">
            <v>771489040</v>
          </cell>
          <cell r="E748">
            <v>0</v>
          </cell>
          <cell r="F748">
            <v>771489040</v>
          </cell>
          <cell r="G748">
            <v>0</v>
          </cell>
          <cell r="H748">
            <v>0</v>
          </cell>
        </row>
        <row r="749">
          <cell r="B749">
            <v>7702120103260</v>
          </cell>
          <cell r="D749">
            <v>370212640</v>
          </cell>
          <cell r="E749">
            <v>0</v>
          </cell>
          <cell r="F749">
            <v>370212640</v>
          </cell>
          <cell r="G749">
            <v>0</v>
          </cell>
          <cell r="H749">
            <v>0</v>
          </cell>
        </row>
        <row r="750">
          <cell r="B750">
            <v>7702120103290</v>
          </cell>
          <cell r="D750">
            <v>657714400</v>
          </cell>
          <cell r="E750">
            <v>0</v>
          </cell>
          <cell r="F750">
            <v>657714400</v>
          </cell>
          <cell r="G750">
            <v>0</v>
          </cell>
          <cell r="H750">
            <v>0</v>
          </cell>
        </row>
        <row r="751">
          <cell r="B751">
            <v>7702120203012</v>
          </cell>
          <cell r="D751">
            <v>1478434025</v>
          </cell>
          <cell r="E751">
            <v>0</v>
          </cell>
          <cell r="F751">
            <v>1478434025</v>
          </cell>
          <cell r="G751">
            <v>0</v>
          </cell>
          <cell r="H751">
            <v>0</v>
          </cell>
        </row>
        <row r="752">
          <cell r="B752">
            <v>7702120203013</v>
          </cell>
          <cell r="D752">
            <v>493106781</v>
          </cell>
          <cell r="E752">
            <v>0</v>
          </cell>
          <cell r="F752">
            <v>493106781</v>
          </cell>
          <cell r="G752">
            <v>0</v>
          </cell>
          <cell r="H752">
            <v>0</v>
          </cell>
        </row>
        <row r="753">
          <cell r="B753">
            <v>7702120203014</v>
          </cell>
          <cell r="D753">
            <v>456157009</v>
          </cell>
          <cell r="E753">
            <v>0</v>
          </cell>
          <cell r="F753">
            <v>456157009</v>
          </cell>
          <cell r="G753">
            <v>0</v>
          </cell>
          <cell r="H753">
            <v>0</v>
          </cell>
        </row>
        <row r="754">
          <cell r="B754">
            <v>7702120203020</v>
          </cell>
          <cell r="D754">
            <v>2386654260</v>
          </cell>
          <cell r="E754">
            <v>0</v>
          </cell>
          <cell r="F754">
            <v>2386654260</v>
          </cell>
          <cell r="G754">
            <v>0</v>
          </cell>
          <cell r="H754">
            <v>0</v>
          </cell>
        </row>
        <row r="755">
          <cell r="B755">
            <v>7702120203040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</row>
        <row r="756">
          <cell r="B756">
            <v>7702120203050</v>
          </cell>
          <cell r="D756">
            <v>4412713291</v>
          </cell>
          <cell r="E756">
            <v>0</v>
          </cell>
          <cell r="F756">
            <v>4412713291</v>
          </cell>
          <cell r="G756">
            <v>0</v>
          </cell>
          <cell r="H756">
            <v>0</v>
          </cell>
        </row>
        <row r="757">
          <cell r="B757">
            <v>7702190203010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561000000</v>
          </cell>
        </row>
        <row r="758">
          <cell r="B758">
            <v>7702190203011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357300000</v>
          </cell>
        </row>
        <row r="759">
          <cell r="B759">
            <v>7702190203013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142900000</v>
          </cell>
        </row>
        <row r="760">
          <cell r="B760">
            <v>7702190203015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357300000</v>
          </cell>
        </row>
        <row r="761">
          <cell r="B761">
            <v>7702190203050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357300000</v>
          </cell>
        </row>
        <row r="762">
          <cell r="B762">
            <v>7702192203000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786200000</v>
          </cell>
        </row>
        <row r="763">
          <cell r="B763">
            <v>7702192203010</v>
          </cell>
          <cell r="D763">
            <v>1050223460</v>
          </cell>
          <cell r="E763">
            <v>0</v>
          </cell>
          <cell r="F763">
            <v>1050223460</v>
          </cell>
          <cell r="G763">
            <v>0</v>
          </cell>
          <cell r="H763">
            <v>71500000</v>
          </cell>
        </row>
        <row r="764">
          <cell r="B764">
            <v>7702192203011</v>
          </cell>
          <cell r="D764">
            <v>100184404</v>
          </cell>
          <cell r="E764">
            <v>0</v>
          </cell>
          <cell r="F764">
            <v>100184404</v>
          </cell>
          <cell r="G764">
            <v>0</v>
          </cell>
          <cell r="H764">
            <v>357300000</v>
          </cell>
        </row>
        <row r="765">
          <cell r="B765">
            <v>7702192203012</v>
          </cell>
          <cell r="D765">
            <v>38629911</v>
          </cell>
          <cell r="E765">
            <v>0</v>
          </cell>
          <cell r="F765">
            <v>38629911</v>
          </cell>
          <cell r="G765">
            <v>0</v>
          </cell>
          <cell r="H765">
            <v>0</v>
          </cell>
        </row>
        <row r="766">
          <cell r="B766">
            <v>7702192203013</v>
          </cell>
          <cell r="D766">
            <v>40027198</v>
          </cell>
          <cell r="E766">
            <v>0</v>
          </cell>
          <cell r="F766">
            <v>40027198</v>
          </cell>
          <cell r="G766">
            <v>0</v>
          </cell>
          <cell r="H766">
            <v>428900000</v>
          </cell>
        </row>
        <row r="767">
          <cell r="B767">
            <v>7702192203014</v>
          </cell>
          <cell r="D767">
            <v>10123240</v>
          </cell>
          <cell r="E767">
            <v>0</v>
          </cell>
          <cell r="F767">
            <v>10123240</v>
          </cell>
          <cell r="G767">
            <v>0</v>
          </cell>
          <cell r="H767">
            <v>71500000</v>
          </cell>
        </row>
        <row r="768">
          <cell r="B768">
            <v>7702192203015</v>
          </cell>
          <cell r="D768">
            <v>9657478</v>
          </cell>
          <cell r="E768">
            <v>0</v>
          </cell>
          <cell r="F768">
            <v>9657478</v>
          </cell>
          <cell r="G768">
            <v>0</v>
          </cell>
          <cell r="H768">
            <v>142900000</v>
          </cell>
        </row>
        <row r="769">
          <cell r="B769">
            <v>7702192203050</v>
          </cell>
          <cell r="D769">
            <v>233672088</v>
          </cell>
          <cell r="E769">
            <v>0</v>
          </cell>
          <cell r="F769">
            <v>233672088</v>
          </cell>
          <cell r="G769">
            <v>0</v>
          </cell>
          <cell r="H769">
            <v>71500000</v>
          </cell>
        </row>
        <row r="770">
          <cell r="B770">
            <v>7702210203010</v>
          </cell>
          <cell r="D770">
            <v>544009368</v>
          </cell>
          <cell r="E770">
            <v>0</v>
          </cell>
          <cell r="F770">
            <v>544009368</v>
          </cell>
          <cell r="G770">
            <v>0</v>
          </cell>
          <cell r="H770">
            <v>570240000</v>
          </cell>
        </row>
        <row r="771">
          <cell r="B771">
            <v>7702210203011</v>
          </cell>
          <cell r="D771">
            <v>545771990</v>
          </cell>
          <cell r="E771">
            <v>0</v>
          </cell>
          <cell r="F771">
            <v>545771990</v>
          </cell>
          <cell r="G771">
            <v>0</v>
          </cell>
          <cell r="H771">
            <v>570240000</v>
          </cell>
        </row>
        <row r="772">
          <cell r="B772">
            <v>7702210203012</v>
          </cell>
          <cell r="D772">
            <v>181299735</v>
          </cell>
          <cell r="E772">
            <v>8726128</v>
          </cell>
          <cell r="F772">
            <v>172573607</v>
          </cell>
          <cell r="G772">
            <v>0</v>
          </cell>
          <cell r="H772">
            <v>190080000</v>
          </cell>
        </row>
        <row r="773">
          <cell r="B773">
            <v>7702210203013</v>
          </cell>
          <cell r="D773">
            <v>364973001</v>
          </cell>
          <cell r="E773">
            <v>0</v>
          </cell>
          <cell r="F773">
            <v>364973001</v>
          </cell>
          <cell r="G773">
            <v>0</v>
          </cell>
          <cell r="H773">
            <v>380160000</v>
          </cell>
        </row>
        <row r="774">
          <cell r="B774">
            <v>7702210203014</v>
          </cell>
          <cell r="D774">
            <v>728894438</v>
          </cell>
          <cell r="E774">
            <v>0</v>
          </cell>
          <cell r="F774">
            <v>728894438</v>
          </cell>
          <cell r="G774">
            <v>0</v>
          </cell>
          <cell r="H774">
            <v>760320000</v>
          </cell>
        </row>
        <row r="775">
          <cell r="B775">
            <v>7702210203015</v>
          </cell>
          <cell r="D775">
            <v>1089781358</v>
          </cell>
          <cell r="E775">
            <v>0</v>
          </cell>
          <cell r="F775">
            <v>1089781358</v>
          </cell>
          <cell r="G775">
            <v>0</v>
          </cell>
          <cell r="H775">
            <v>1140480000</v>
          </cell>
        </row>
        <row r="776">
          <cell r="B776">
            <v>7702210203050</v>
          </cell>
          <cell r="D776">
            <v>1275217247</v>
          </cell>
          <cell r="E776">
            <v>701043</v>
          </cell>
          <cell r="F776">
            <v>1274516204</v>
          </cell>
          <cell r="G776">
            <v>0</v>
          </cell>
          <cell r="H776">
            <v>1520640000</v>
          </cell>
        </row>
        <row r="777">
          <cell r="B777">
            <v>7702210203295</v>
          </cell>
          <cell r="D777">
            <v>691811573</v>
          </cell>
          <cell r="E777">
            <v>0</v>
          </cell>
          <cell r="F777">
            <v>691811573</v>
          </cell>
          <cell r="G777">
            <v>0</v>
          </cell>
          <cell r="H777">
            <v>760320000</v>
          </cell>
        </row>
        <row r="778">
          <cell r="B778">
            <v>7702230403000</v>
          </cell>
          <cell r="D778">
            <v>162241380</v>
          </cell>
          <cell r="E778">
            <v>0</v>
          </cell>
          <cell r="F778">
            <v>162241380</v>
          </cell>
          <cell r="G778">
            <v>0</v>
          </cell>
          <cell r="H778">
            <v>172800000</v>
          </cell>
        </row>
        <row r="779">
          <cell r="B779">
            <v>7702230403012</v>
          </cell>
          <cell r="D779">
            <v>3605364</v>
          </cell>
          <cell r="E779">
            <v>901341</v>
          </cell>
          <cell r="F779">
            <v>2704023</v>
          </cell>
          <cell r="G779">
            <v>0</v>
          </cell>
          <cell r="H779">
            <v>0</v>
          </cell>
        </row>
        <row r="780">
          <cell r="B780">
            <v>7702240203010</v>
          </cell>
          <cell r="D780">
            <v>405222498</v>
          </cell>
          <cell r="E780">
            <v>0</v>
          </cell>
          <cell r="F780">
            <v>405222498</v>
          </cell>
          <cell r="G780">
            <v>0</v>
          </cell>
          <cell r="H780">
            <v>400500000</v>
          </cell>
        </row>
        <row r="781">
          <cell r="B781">
            <v>7702240203011</v>
          </cell>
          <cell r="D781">
            <v>348300000</v>
          </cell>
          <cell r="E781">
            <v>0</v>
          </cell>
          <cell r="F781">
            <v>348300000</v>
          </cell>
          <cell r="G781">
            <v>0</v>
          </cell>
          <cell r="H781">
            <v>348300000</v>
          </cell>
        </row>
        <row r="782">
          <cell r="B782">
            <v>7702240203012</v>
          </cell>
          <cell r="D782">
            <v>107915995</v>
          </cell>
          <cell r="E782">
            <v>1275720</v>
          </cell>
          <cell r="F782">
            <v>106640275</v>
          </cell>
          <cell r="G782">
            <v>0</v>
          </cell>
          <cell r="H782">
            <v>82800000</v>
          </cell>
        </row>
        <row r="783">
          <cell r="B783">
            <v>7702240203013</v>
          </cell>
          <cell r="D783">
            <v>184358333</v>
          </cell>
          <cell r="E783">
            <v>0</v>
          </cell>
          <cell r="F783">
            <v>184358333</v>
          </cell>
          <cell r="G783">
            <v>0</v>
          </cell>
          <cell r="H783">
            <v>181800000</v>
          </cell>
        </row>
        <row r="784">
          <cell r="B784">
            <v>7702240203014</v>
          </cell>
          <cell r="D784">
            <v>295313999</v>
          </cell>
          <cell r="E784">
            <v>0</v>
          </cell>
          <cell r="F784">
            <v>295313999</v>
          </cell>
          <cell r="G784">
            <v>0</v>
          </cell>
          <cell r="H784">
            <v>283500000</v>
          </cell>
        </row>
        <row r="785">
          <cell r="B785">
            <v>7702240203015</v>
          </cell>
          <cell r="D785">
            <v>654560498</v>
          </cell>
          <cell r="E785">
            <v>0</v>
          </cell>
          <cell r="F785">
            <v>654560498</v>
          </cell>
          <cell r="G785">
            <v>0</v>
          </cell>
          <cell r="H785">
            <v>640800000</v>
          </cell>
        </row>
        <row r="786">
          <cell r="B786">
            <v>7702240203050</v>
          </cell>
          <cell r="D786">
            <v>953091330</v>
          </cell>
          <cell r="E786">
            <v>0</v>
          </cell>
          <cell r="F786">
            <v>953091330</v>
          </cell>
          <cell r="G786">
            <v>0</v>
          </cell>
          <cell r="H786">
            <v>981900000</v>
          </cell>
        </row>
        <row r="787">
          <cell r="B787">
            <v>7702240203295</v>
          </cell>
          <cell r="D787">
            <v>102260649</v>
          </cell>
          <cell r="E787">
            <v>0</v>
          </cell>
          <cell r="F787">
            <v>102260649</v>
          </cell>
          <cell r="G787">
            <v>0</v>
          </cell>
          <cell r="H787">
            <v>105237773</v>
          </cell>
        </row>
        <row r="788">
          <cell r="B788">
            <v>7702310103000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</row>
        <row r="789">
          <cell r="B789">
            <v>7702310103050</v>
          </cell>
          <cell r="D789">
            <v>979601469</v>
          </cell>
          <cell r="E789">
            <v>0</v>
          </cell>
          <cell r="F789">
            <v>979601469</v>
          </cell>
          <cell r="G789">
            <v>0</v>
          </cell>
          <cell r="H789">
            <v>2235000000</v>
          </cell>
        </row>
        <row r="790">
          <cell r="B790">
            <v>7702320103000</v>
          </cell>
          <cell r="D790">
            <v>101335703</v>
          </cell>
          <cell r="E790">
            <v>0</v>
          </cell>
          <cell r="F790">
            <v>101335703</v>
          </cell>
          <cell r="G790">
            <v>0</v>
          </cell>
          <cell r="H790">
            <v>132000000</v>
          </cell>
        </row>
        <row r="791">
          <cell r="B791">
            <v>7702320103010</v>
          </cell>
          <cell r="D791">
            <v>360876678</v>
          </cell>
          <cell r="E791">
            <v>0</v>
          </cell>
          <cell r="F791">
            <v>360876678</v>
          </cell>
          <cell r="G791">
            <v>0</v>
          </cell>
          <cell r="H791">
            <v>396000000</v>
          </cell>
        </row>
        <row r="792">
          <cell r="B792">
            <v>7702320103011</v>
          </cell>
          <cell r="D792">
            <v>304007111</v>
          </cell>
          <cell r="E792">
            <v>0</v>
          </cell>
          <cell r="F792">
            <v>304007111</v>
          </cell>
          <cell r="G792">
            <v>0</v>
          </cell>
          <cell r="H792">
            <v>396000000</v>
          </cell>
        </row>
        <row r="793">
          <cell r="B793">
            <v>7702320103012</v>
          </cell>
          <cell r="D793">
            <v>101335702</v>
          </cell>
          <cell r="E793">
            <v>0</v>
          </cell>
          <cell r="F793">
            <v>101335702</v>
          </cell>
          <cell r="G793">
            <v>0</v>
          </cell>
          <cell r="H793">
            <v>132000000</v>
          </cell>
        </row>
        <row r="794">
          <cell r="B794">
            <v>7702320103013</v>
          </cell>
          <cell r="D794">
            <v>202671408</v>
          </cell>
          <cell r="E794">
            <v>0</v>
          </cell>
          <cell r="F794">
            <v>202671408</v>
          </cell>
          <cell r="G794">
            <v>0</v>
          </cell>
          <cell r="H794">
            <v>264000000</v>
          </cell>
        </row>
        <row r="795">
          <cell r="B795">
            <v>7702320103014</v>
          </cell>
          <cell r="D795">
            <v>405342819</v>
          </cell>
          <cell r="E795">
            <v>0</v>
          </cell>
          <cell r="F795">
            <v>405342819</v>
          </cell>
          <cell r="G795">
            <v>0</v>
          </cell>
          <cell r="H795">
            <v>528000000</v>
          </cell>
        </row>
        <row r="796">
          <cell r="B796">
            <v>7702320103015</v>
          </cell>
          <cell r="D796">
            <v>608014227</v>
          </cell>
          <cell r="E796">
            <v>0</v>
          </cell>
          <cell r="F796">
            <v>608014227</v>
          </cell>
          <cell r="G796">
            <v>0</v>
          </cell>
          <cell r="H796">
            <v>792000000</v>
          </cell>
        </row>
        <row r="797">
          <cell r="B797">
            <v>7702320103050</v>
          </cell>
          <cell r="D797">
            <v>934088682</v>
          </cell>
          <cell r="E797">
            <v>0</v>
          </cell>
          <cell r="F797">
            <v>934088682</v>
          </cell>
          <cell r="G797">
            <v>0</v>
          </cell>
          <cell r="H797">
            <v>1056000000</v>
          </cell>
        </row>
        <row r="798">
          <cell r="B798">
            <v>7702320103295</v>
          </cell>
          <cell r="D798">
            <v>374159251</v>
          </cell>
          <cell r="E798">
            <v>0</v>
          </cell>
          <cell r="F798">
            <v>374159251</v>
          </cell>
          <cell r="G798">
            <v>0</v>
          </cell>
          <cell r="H798">
            <v>528000000</v>
          </cell>
        </row>
        <row r="799">
          <cell r="B799">
            <v>7702330103000</v>
          </cell>
          <cell r="D799">
            <v>16913043</v>
          </cell>
          <cell r="E799">
            <v>0</v>
          </cell>
          <cell r="F799">
            <v>16913043</v>
          </cell>
          <cell r="G799">
            <v>0</v>
          </cell>
          <cell r="H799">
            <v>0</v>
          </cell>
        </row>
        <row r="800">
          <cell r="B800">
            <v>7702330103050</v>
          </cell>
          <cell r="D800">
            <v>937009642</v>
          </cell>
          <cell r="E800">
            <v>0</v>
          </cell>
          <cell r="F800">
            <v>937009642</v>
          </cell>
          <cell r="G800">
            <v>0</v>
          </cell>
          <cell r="H800">
            <v>0</v>
          </cell>
        </row>
        <row r="801">
          <cell r="B801">
            <v>7702350103000</v>
          </cell>
          <cell r="D801">
            <v>253026039</v>
          </cell>
          <cell r="E801">
            <v>0</v>
          </cell>
          <cell r="F801">
            <v>253026039</v>
          </cell>
          <cell r="G801">
            <v>0</v>
          </cell>
          <cell r="H801">
            <v>60000000</v>
          </cell>
        </row>
        <row r="802">
          <cell r="B802">
            <v>7702350103010</v>
          </cell>
          <cell r="D802">
            <v>32235462</v>
          </cell>
          <cell r="E802">
            <v>0</v>
          </cell>
          <cell r="F802">
            <v>32235462</v>
          </cell>
          <cell r="G802">
            <v>0</v>
          </cell>
          <cell r="H802">
            <v>180000000</v>
          </cell>
        </row>
        <row r="803">
          <cell r="B803">
            <v>7702350103011</v>
          </cell>
          <cell r="D803">
            <v>117379834</v>
          </cell>
          <cell r="E803">
            <v>0</v>
          </cell>
          <cell r="F803">
            <v>117379834</v>
          </cell>
          <cell r="G803">
            <v>0</v>
          </cell>
          <cell r="H803">
            <v>180000000</v>
          </cell>
        </row>
        <row r="804">
          <cell r="B804">
            <v>7702350103012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60000000</v>
          </cell>
        </row>
        <row r="805">
          <cell r="B805">
            <v>7702350103013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120000000</v>
          </cell>
        </row>
        <row r="806">
          <cell r="B806">
            <v>7702350103014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240000000</v>
          </cell>
        </row>
        <row r="807">
          <cell r="B807">
            <v>7702350103015</v>
          </cell>
          <cell r="D807">
            <v>83228880</v>
          </cell>
          <cell r="E807">
            <v>0</v>
          </cell>
          <cell r="F807">
            <v>83228880</v>
          </cell>
          <cell r="G807">
            <v>0</v>
          </cell>
          <cell r="H807">
            <v>360000000</v>
          </cell>
        </row>
        <row r="808">
          <cell r="B808">
            <v>7702350103050</v>
          </cell>
          <cell r="D808">
            <v>880867604</v>
          </cell>
          <cell r="E808">
            <v>0</v>
          </cell>
          <cell r="F808">
            <v>880867604</v>
          </cell>
          <cell r="G808">
            <v>0</v>
          </cell>
          <cell r="H808">
            <v>6600000000</v>
          </cell>
        </row>
        <row r="809">
          <cell r="B809">
            <v>7702350103295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240000000</v>
          </cell>
        </row>
        <row r="810">
          <cell r="B810">
            <v>7702350203050</v>
          </cell>
          <cell r="D810">
            <v>936900000</v>
          </cell>
          <cell r="E810">
            <v>0</v>
          </cell>
          <cell r="F810">
            <v>936900000</v>
          </cell>
          <cell r="G810">
            <v>0</v>
          </cell>
          <cell r="H810">
            <v>0</v>
          </cell>
        </row>
        <row r="811">
          <cell r="B811">
            <v>7702360103010</v>
          </cell>
          <cell r="D811">
            <v>619854886</v>
          </cell>
          <cell r="E811">
            <v>0</v>
          </cell>
          <cell r="F811">
            <v>619854886</v>
          </cell>
          <cell r="G811">
            <v>0</v>
          </cell>
          <cell r="H811">
            <v>468000000</v>
          </cell>
        </row>
        <row r="812">
          <cell r="B812">
            <v>7702360103011</v>
          </cell>
          <cell r="D812">
            <v>619854886</v>
          </cell>
          <cell r="E812">
            <v>0</v>
          </cell>
          <cell r="F812">
            <v>619854886</v>
          </cell>
          <cell r="G812">
            <v>0</v>
          </cell>
          <cell r="H812">
            <v>468000000</v>
          </cell>
        </row>
        <row r="813">
          <cell r="B813">
            <v>7702360103012</v>
          </cell>
          <cell r="D813">
            <v>206618296</v>
          </cell>
          <cell r="E813">
            <v>0</v>
          </cell>
          <cell r="F813">
            <v>206618296</v>
          </cell>
          <cell r="G813">
            <v>0</v>
          </cell>
          <cell r="H813">
            <v>156000000</v>
          </cell>
        </row>
        <row r="814">
          <cell r="B814">
            <v>7702360103013</v>
          </cell>
          <cell r="D814">
            <v>413236599</v>
          </cell>
          <cell r="E814">
            <v>0</v>
          </cell>
          <cell r="F814">
            <v>413236599</v>
          </cell>
          <cell r="G814">
            <v>0</v>
          </cell>
          <cell r="H814">
            <v>312000000</v>
          </cell>
        </row>
        <row r="815">
          <cell r="B815">
            <v>7702360103014</v>
          </cell>
          <cell r="D815">
            <v>826473182</v>
          </cell>
          <cell r="E815">
            <v>0</v>
          </cell>
          <cell r="F815">
            <v>826473182</v>
          </cell>
          <cell r="G815">
            <v>0</v>
          </cell>
          <cell r="H815">
            <v>624000000</v>
          </cell>
        </row>
        <row r="816">
          <cell r="B816">
            <v>7702360103015</v>
          </cell>
          <cell r="D816">
            <v>1239709772</v>
          </cell>
          <cell r="E816">
            <v>0</v>
          </cell>
          <cell r="F816">
            <v>1239709772</v>
          </cell>
          <cell r="G816">
            <v>0</v>
          </cell>
          <cell r="H816">
            <v>936000000</v>
          </cell>
        </row>
        <row r="817">
          <cell r="B817">
            <v>7702360103050</v>
          </cell>
          <cell r="D817">
            <v>1239709772</v>
          </cell>
          <cell r="E817">
            <v>0</v>
          </cell>
          <cell r="F817">
            <v>1239709772</v>
          </cell>
          <cell r="G817">
            <v>0</v>
          </cell>
          <cell r="H817">
            <v>1431000000</v>
          </cell>
        </row>
        <row r="818">
          <cell r="B818">
            <v>7702360103295</v>
          </cell>
          <cell r="D818">
            <v>735023008</v>
          </cell>
          <cell r="E818">
            <v>0</v>
          </cell>
          <cell r="F818">
            <v>735023008</v>
          </cell>
          <cell r="G818">
            <v>0</v>
          </cell>
          <cell r="H818">
            <v>624000000</v>
          </cell>
        </row>
        <row r="819">
          <cell r="B819">
            <v>7702490103050</v>
          </cell>
          <cell r="D819">
            <v>8531248969</v>
          </cell>
          <cell r="E819">
            <v>0</v>
          </cell>
          <cell r="F819">
            <v>8531248969</v>
          </cell>
          <cell r="G819">
            <v>0</v>
          </cell>
          <cell r="H819">
            <v>3750000000</v>
          </cell>
        </row>
        <row r="820">
          <cell r="B820">
            <v>7702490203050</v>
          </cell>
          <cell r="D820">
            <v>2415016671</v>
          </cell>
          <cell r="E820">
            <v>0</v>
          </cell>
          <cell r="F820">
            <v>2415016671</v>
          </cell>
          <cell r="G820">
            <v>0</v>
          </cell>
          <cell r="H820">
            <v>0</v>
          </cell>
        </row>
        <row r="821">
          <cell r="B821">
            <v>7703040103050</v>
          </cell>
          <cell r="D821">
            <v>3862694190</v>
          </cell>
          <cell r="E821">
            <v>0</v>
          </cell>
          <cell r="F821">
            <v>3862694190</v>
          </cell>
          <cell r="G821">
            <v>0</v>
          </cell>
          <cell r="H821">
            <v>2001000000</v>
          </cell>
        </row>
        <row r="822">
          <cell r="B822">
            <v>7703110103050</v>
          </cell>
          <cell r="D822">
            <v>1861156326</v>
          </cell>
          <cell r="E822">
            <v>0</v>
          </cell>
          <cell r="F822">
            <v>1861156326</v>
          </cell>
          <cell r="G822">
            <v>0</v>
          </cell>
          <cell r="H822">
            <v>1500800000</v>
          </cell>
        </row>
        <row r="823">
          <cell r="B823">
            <v>7703110203050</v>
          </cell>
          <cell r="D823">
            <v>870572674</v>
          </cell>
          <cell r="E823">
            <v>0</v>
          </cell>
          <cell r="F823">
            <v>870572674</v>
          </cell>
          <cell r="G823">
            <v>0</v>
          </cell>
          <cell r="H823">
            <v>0</v>
          </cell>
        </row>
        <row r="824">
          <cell r="B824">
            <v>7703120103000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</row>
        <row r="825">
          <cell r="B825">
            <v>7703120103050</v>
          </cell>
          <cell r="D825">
            <v>3438064821</v>
          </cell>
          <cell r="E825">
            <v>0</v>
          </cell>
          <cell r="F825">
            <v>3438064821</v>
          </cell>
          <cell r="G825">
            <v>0</v>
          </cell>
          <cell r="H825">
            <v>4287900000</v>
          </cell>
        </row>
        <row r="826">
          <cell r="B826">
            <v>7703120203050</v>
          </cell>
          <cell r="D826">
            <v>830227600</v>
          </cell>
          <cell r="E826">
            <v>0</v>
          </cell>
          <cell r="F826">
            <v>830227600</v>
          </cell>
          <cell r="G826">
            <v>0</v>
          </cell>
          <cell r="H826">
            <v>0</v>
          </cell>
        </row>
        <row r="827">
          <cell r="B827">
            <v>7703130103015</v>
          </cell>
          <cell r="D827">
            <v>29280000</v>
          </cell>
          <cell r="E827">
            <v>0</v>
          </cell>
          <cell r="F827">
            <v>29280000</v>
          </cell>
          <cell r="G827">
            <v>0</v>
          </cell>
          <cell r="H827">
            <v>0</v>
          </cell>
        </row>
        <row r="828">
          <cell r="B828">
            <v>7703130103050</v>
          </cell>
          <cell r="D828">
            <v>608307250</v>
          </cell>
          <cell r="E828">
            <v>0</v>
          </cell>
          <cell r="F828">
            <v>608307250</v>
          </cell>
          <cell r="G828">
            <v>0</v>
          </cell>
          <cell r="H828">
            <v>1429300000</v>
          </cell>
        </row>
        <row r="829">
          <cell r="B829">
            <v>7703160103000</v>
          </cell>
          <cell r="D829">
            <v>73074305</v>
          </cell>
          <cell r="E829">
            <v>0</v>
          </cell>
          <cell r="F829">
            <v>73074305</v>
          </cell>
          <cell r="G829">
            <v>0</v>
          </cell>
          <cell r="H829">
            <v>357300000</v>
          </cell>
        </row>
        <row r="830">
          <cell r="B830">
            <v>7703160103050</v>
          </cell>
          <cell r="D830">
            <v>128617956</v>
          </cell>
          <cell r="E830">
            <v>0</v>
          </cell>
          <cell r="F830">
            <v>128617956</v>
          </cell>
          <cell r="G830">
            <v>0</v>
          </cell>
          <cell r="H830">
            <v>214400000</v>
          </cell>
        </row>
        <row r="831">
          <cell r="B831">
            <v>7703180103000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285800000</v>
          </cell>
        </row>
        <row r="832">
          <cell r="B832">
            <v>7703180103050</v>
          </cell>
          <cell r="D832">
            <v>280139421</v>
          </cell>
          <cell r="E832">
            <v>0</v>
          </cell>
          <cell r="F832">
            <v>280139421</v>
          </cell>
          <cell r="G832">
            <v>0</v>
          </cell>
          <cell r="H832">
            <v>178700000</v>
          </cell>
        </row>
        <row r="833">
          <cell r="B833">
            <v>7703210103000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</row>
        <row r="834">
          <cell r="B834">
            <v>7703210103050</v>
          </cell>
          <cell r="D834">
            <v>21935192500</v>
          </cell>
          <cell r="E834">
            <v>0</v>
          </cell>
          <cell r="F834">
            <v>21935192500</v>
          </cell>
          <cell r="G834">
            <v>0</v>
          </cell>
          <cell r="H834">
            <v>19469700000</v>
          </cell>
        </row>
        <row r="835">
          <cell r="B835">
            <v>7703230103000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357300000</v>
          </cell>
        </row>
        <row r="836">
          <cell r="B836">
            <v>7703230103012</v>
          </cell>
          <cell r="D836">
            <v>448871999</v>
          </cell>
          <cell r="E836">
            <v>0</v>
          </cell>
          <cell r="F836">
            <v>448871999</v>
          </cell>
          <cell r="G836">
            <v>0</v>
          </cell>
          <cell r="H836">
            <v>285800000</v>
          </cell>
        </row>
        <row r="837">
          <cell r="B837">
            <v>7703230103013</v>
          </cell>
          <cell r="D837">
            <v>31500000</v>
          </cell>
          <cell r="E837">
            <v>0</v>
          </cell>
          <cell r="F837">
            <v>31500000</v>
          </cell>
          <cell r="G837">
            <v>0</v>
          </cell>
          <cell r="H837">
            <v>0</v>
          </cell>
        </row>
        <row r="838">
          <cell r="B838">
            <v>7703230103050</v>
          </cell>
          <cell r="D838">
            <v>134500000</v>
          </cell>
          <cell r="E838">
            <v>0</v>
          </cell>
          <cell r="F838">
            <v>134500000</v>
          </cell>
          <cell r="G838">
            <v>0</v>
          </cell>
          <cell r="H838">
            <v>0</v>
          </cell>
        </row>
        <row r="839">
          <cell r="B839">
            <v>7703230203000</v>
          </cell>
          <cell r="D839">
            <v>3513933670</v>
          </cell>
          <cell r="E839">
            <v>0</v>
          </cell>
          <cell r="F839">
            <v>3513933670</v>
          </cell>
          <cell r="G839">
            <v>0</v>
          </cell>
          <cell r="H839">
            <v>3750000000</v>
          </cell>
        </row>
        <row r="840">
          <cell r="B840">
            <v>7703239903000</v>
          </cell>
          <cell r="D840">
            <v>134250000</v>
          </cell>
          <cell r="E840">
            <v>0</v>
          </cell>
          <cell r="F840">
            <v>134250000</v>
          </cell>
          <cell r="G840">
            <v>0</v>
          </cell>
          <cell r="H840">
            <v>0</v>
          </cell>
        </row>
        <row r="841">
          <cell r="B841">
            <v>7703290103012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71500000</v>
          </cell>
        </row>
        <row r="842">
          <cell r="B842">
            <v>7703310103050</v>
          </cell>
          <cell r="D842">
            <v>1379629575</v>
          </cell>
          <cell r="E842">
            <v>0</v>
          </cell>
          <cell r="F842">
            <v>1379629575</v>
          </cell>
          <cell r="G842">
            <v>0</v>
          </cell>
          <cell r="H842">
            <v>214400000</v>
          </cell>
        </row>
        <row r="843">
          <cell r="B843">
            <v>7703320103012</v>
          </cell>
          <cell r="D843">
            <v>33707865</v>
          </cell>
          <cell r="E843">
            <v>0</v>
          </cell>
          <cell r="F843">
            <v>33707865</v>
          </cell>
          <cell r="G843">
            <v>0</v>
          </cell>
          <cell r="H843">
            <v>0</v>
          </cell>
        </row>
        <row r="844">
          <cell r="B844">
            <v>7703320103050</v>
          </cell>
          <cell r="D844">
            <v>46067414</v>
          </cell>
          <cell r="E844">
            <v>0</v>
          </cell>
          <cell r="F844">
            <v>46067414</v>
          </cell>
          <cell r="G844">
            <v>0</v>
          </cell>
          <cell r="H844">
            <v>178700000</v>
          </cell>
        </row>
        <row r="845">
          <cell r="B845">
            <v>7704010103000</v>
          </cell>
          <cell r="D845">
            <v>62643475</v>
          </cell>
          <cell r="E845">
            <v>0</v>
          </cell>
          <cell r="F845">
            <v>62643475</v>
          </cell>
          <cell r="G845">
            <v>0</v>
          </cell>
          <cell r="H845">
            <v>71500000</v>
          </cell>
        </row>
        <row r="846">
          <cell r="B846">
            <v>7704010103010</v>
          </cell>
          <cell r="D846">
            <v>600845648</v>
          </cell>
          <cell r="E846">
            <v>0</v>
          </cell>
          <cell r="F846">
            <v>600845648</v>
          </cell>
          <cell r="G846">
            <v>0</v>
          </cell>
          <cell r="H846">
            <v>750400000</v>
          </cell>
        </row>
        <row r="847">
          <cell r="B847">
            <v>7704010103011</v>
          </cell>
          <cell r="D847">
            <v>158763041</v>
          </cell>
          <cell r="E847">
            <v>0</v>
          </cell>
          <cell r="F847">
            <v>158763041</v>
          </cell>
          <cell r="G847">
            <v>0</v>
          </cell>
          <cell r="H847">
            <v>357300000</v>
          </cell>
        </row>
        <row r="848">
          <cell r="B848">
            <v>7704010103012</v>
          </cell>
          <cell r="D848">
            <v>211130433</v>
          </cell>
          <cell r="E848">
            <v>0</v>
          </cell>
          <cell r="F848">
            <v>211130433</v>
          </cell>
          <cell r="G848">
            <v>0</v>
          </cell>
          <cell r="H848">
            <v>178700000</v>
          </cell>
        </row>
        <row r="849">
          <cell r="B849">
            <v>7704010103013</v>
          </cell>
          <cell r="D849">
            <v>86006520</v>
          </cell>
          <cell r="E849">
            <v>0</v>
          </cell>
          <cell r="F849">
            <v>86006520</v>
          </cell>
          <cell r="G849">
            <v>0</v>
          </cell>
          <cell r="H849">
            <v>214400000</v>
          </cell>
        </row>
        <row r="850">
          <cell r="B850">
            <v>7704010103014</v>
          </cell>
          <cell r="D850">
            <v>28400000</v>
          </cell>
          <cell r="E850">
            <v>0</v>
          </cell>
          <cell r="F850">
            <v>28400000</v>
          </cell>
          <cell r="G850">
            <v>0</v>
          </cell>
          <cell r="H850">
            <v>107200000</v>
          </cell>
        </row>
        <row r="851">
          <cell r="B851">
            <v>7704010103015</v>
          </cell>
          <cell r="D851">
            <v>110026827</v>
          </cell>
          <cell r="E851">
            <v>0</v>
          </cell>
          <cell r="F851">
            <v>110026827</v>
          </cell>
          <cell r="G851">
            <v>0</v>
          </cell>
          <cell r="H851">
            <v>142900000</v>
          </cell>
        </row>
        <row r="852">
          <cell r="B852">
            <v>7704010103050</v>
          </cell>
          <cell r="D852">
            <v>1112210647</v>
          </cell>
          <cell r="E852">
            <v>0</v>
          </cell>
          <cell r="F852">
            <v>1112210647</v>
          </cell>
          <cell r="G852">
            <v>0</v>
          </cell>
          <cell r="H852">
            <v>857600000</v>
          </cell>
        </row>
        <row r="853">
          <cell r="B853">
            <v>7704020103000</v>
          </cell>
          <cell r="D853">
            <v>39434783</v>
          </cell>
          <cell r="E853">
            <v>0</v>
          </cell>
          <cell r="F853">
            <v>39434783</v>
          </cell>
          <cell r="G853">
            <v>0</v>
          </cell>
          <cell r="H853">
            <v>357300000</v>
          </cell>
        </row>
        <row r="854">
          <cell r="B854">
            <v>7704020103010</v>
          </cell>
          <cell r="D854">
            <v>296253912</v>
          </cell>
          <cell r="E854">
            <v>0</v>
          </cell>
          <cell r="F854">
            <v>296253912</v>
          </cell>
          <cell r="G854">
            <v>0</v>
          </cell>
          <cell r="H854">
            <v>321700000</v>
          </cell>
        </row>
        <row r="855">
          <cell r="B855">
            <v>7704020103011</v>
          </cell>
          <cell r="D855">
            <v>17695652</v>
          </cell>
          <cell r="E855">
            <v>0</v>
          </cell>
          <cell r="F855">
            <v>17695652</v>
          </cell>
          <cell r="G855">
            <v>0</v>
          </cell>
          <cell r="H855">
            <v>714700000</v>
          </cell>
        </row>
        <row r="856">
          <cell r="B856">
            <v>7704020103012</v>
          </cell>
          <cell r="D856">
            <v>38652174</v>
          </cell>
          <cell r="E856">
            <v>0</v>
          </cell>
          <cell r="F856">
            <v>38652174</v>
          </cell>
          <cell r="G856">
            <v>0</v>
          </cell>
          <cell r="H856">
            <v>142900000</v>
          </cell>
        </row>
        <row r="857">
          <cell r="B857">
            <v>7704020103013</v>
          </cell>
          <cell r="D857">
            <v>63367390</v>
          </cell>
          <cell r="E857">
            <v>0</v>
          </cell>
          <cell r="F857">
            <v>63367390</v>
          </cell>
          <cell r="G857">
            <v>0</v>
          </cell>
          <cell r="H857">
            <v>214400000</v>
          </cell>
        </row>
        <row r="858">
          <cell r="B858">
            <v>7704020103014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71500000</v>
          </cell>
        </row>
        <row r="859">
          <cell r="B859">
            <v>7704020103015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250200000</v>
          </cell>
        </row>
        <row r="860">
          <cell r="B860">
            <v>7704020103050</v>
          </cell>
          <cell r="D860">
            <v>127739130</v>
          </cell>
          <cell r="E860">
            <v>0</v>
          </cell>
          <cell r="F860">
            <v>127739130</v>
          </cell>
          <cell r="G860">
            <v>0</v>
          </cell>
          <cell r="H860">
            <v>35900000</v>
          </cell>
        </row>
        <row r="861">
          <cell r="B861">
            <v>7704020203000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214400000</v>
          </cell>
        </row>
        <row r="862">
          <cell r="B862">
            <v>7704020203010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214400000</v>
          </cell>
        </row>
        <row r="863">
          <cell r="B863">
            <v>7704020203011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357300000</v>
          </cell>
        </row>
        <row r="864">
          <cell r="B864">
            <v>7704020203012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107200000</v>
          </cell>
        </row>
        <row r="865">
          <cell r="B865">
            <v>7704020203013</v>
          </cell>
          <cell r="D865">
            <v>14675595</v>
          </cell>
          <cell r="E865">
            <v>0</v>
          </cell>
          <cell r="F865">
            <v>14675595</v>
          </cell>
          <cell r="G865">
            <v>0</v>
          </cell>
          <cell r="H865">
            <v>71500000</v>
          </cell>
        </row>
        <row r="866">
          <cell r="B866">
            <v>7704020203014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71500000</v>
          </cell>
        </row>
        <row r="867">
          <cell r="B867">
            <v>7704020203015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107200000</v>
          </cell>
        </row>
        <row r="868">
          <cell r="B868">
            <v>7704020203050</v>
          </cell>
          <cell r="D868">
            <v>46504348</v>
          </cell>
          <cell r="E868">
            <v>0</v>
          </cell>
          <cell r="F868">
            <v>46504348</v>
          </cell>
          <cell r="G868">
            <v>0</v>
          </cell>
          <cell r="H868">
            <v>71500000</v>
          </cell>
        </row>
        <row r="869">
          <cell r="B869">
            <v>7704030103000</v>
          </cell>
          <cell r="D869">
            <v>228395652</v>
          </cell>
          <cell r="E869">
            <v>0</v>
          </cell>
          <cell r="F869">
            <v>228395652</v>
          </cell>
          <cell r="G869">
            <v>0</v>
          </cell>
          <cell r="H869">
            <v>357300000</v>
          </cell>
        </row>
        <row r="870">
          <cell r="B870">
            <v>7704030103010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193100000</v>
          </cell>
        </row>
        <row r="871">
          <cell r="B871">
            <v>7704030103011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428900000</v>
          </cell>
        </row>
        <row r="872">
          <cell r="B872">
            <v>7704030103012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357300000</v>
          </cell>
        </row>
        <row r="873">
          <cell r="B873">
            <v>7704030103013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142900000</v>
          </cell>
        </row>
        <row r="874">
          <cell r="B874">
            <v>7704030103015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214400000</v>
          </cell>
        </row>
        <row r="875">
          <cell r="B875">
            <v>7704110103000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142900000</v>
          </cell>
        </row>
        <row r="876">
          <cell r="B876">
            <v>7704110103050</v>
          </cell>
          <cell r="D876">
            <v>265970000</v>
          </cell>
          <cell r="E876">
            <v>0</v>
          </cell>
          <cell r="F876">
            <v>265970000</v>
          </cell>
          <cell r="G876">
            <v>0</v>
          </cell>
          <cell r="H876">
            <v>357300000</v>
          </cell>
        </row>
        <row r="877">
          <cell r="B877">
            <v>7704120103090</v>
          </cell>
          <cell r="D877">
            <v>1575000</v>
          </cell>
          <cell r="E877">
            <v>0</v>
          </cell>
          <cell r="F877">
            <v>1575000</v>
          </cell>
          <cell r="G877">
            <v>0</v>
          </cell>
          <cell r="H877">
            <v>0</v>
          </cell>
        </row>
        <row r="878">
          <cell r="B878">
            <v>7704130103000</v>
          </cell>
          <cell r="D878">
            <v>333555434</v>
          </cell>
          <cell r="E878">
            <v>0</v>
          </cell>
          <cell r="F878">
            <v>333555434</v>
          </cell>
          <cell r="G878">
            <v>0</v>
          </cell>
          <cell r="H878">
            <v>214400000</v>
          </cell>
        </row>
        <row r="879">
          <cell r="B879">
            <v>7704130103010</v>
          </cell>
          <cell r="D879">
            <v>805136884</v>
          </cell>
          <cell r="E879">
            <v>0</v>
          </cell>
          <cell r="F879">
            <v>805136884</v>
          </cell>
          <cell r="G879">
            <v>0</v>
          </cell>
          <cell r="H879">
            <v>500200000</v>
          </cell>
        </row>
        <row r="880">
          <cell r="B880">
            <v>7704130103011</v>
          </cell>
          <cell r="D880">
            <v>746050653</v>
          </cell>
          <cell r="E880">
            <v>0</v>
          </cell>
          <cell r="F880">
            <v>746050653</v>
          </cell>
          <cell r="G880">
            <v>0</v>
          </cell>
          <cell r="H880">
            <v>0</v>
          </cell>
        </row>
        <row r="881">
          <cell r="B881">
            <v>7704130103015</v>
          </cell>
          <cell r="D881">
            <v>773924568</v>
          </cell>
          <cell r="E881">
            <v>0</v>
          </cell>
          <cell r="F881">
            <v>773924568</v>
          </cell>
          <cell r="G881">
            <v>0</v>
          </cell>
          <cell r="H881">
            <v>0</v>
          </cell>
        </row>
        <row r="882">
          <cell r="B882">
            <v>7704130103050</v>
          </cell>
          <cell r="D882">
            <v>1956272272</v>
          </cell>
          <cell r="E882">
            <v>0</v>
          </cell>
          <cell r="F882">
            <v>1956272272</v>
          </cell>
          <cell r="G882">
            <v>0</v>
          </cell>
          <cell r="H882">
            <v>5002500000</v>
          </cell>
        </row>
        <row r="883">
          <cell r="B883">
            <v>7704140103000</v>
          </cell>
          <cell r="D883">
            <v>748056</v>
          </cell>
          <cell r="E883">
            <v>0</v>
          </cell>
          <cell r="F883">
            <v>748056</v>
          </cell>
          <cell r="G883">
            <v>0</v>
          </cell>
          <cell r="H883">
            <v>214400000</v>
          </cell>
        </row>
        <row r="884">
          <cell r="B884">
            <v>7704140103010</v>
          </cell>
          <cell r="D884">
            <v>1339000</v>
          </cell>
          <cell r="E884">
            <v>0</v>
          </cell>
          <cell r="F884">
            <v>1339000</v>
          </cell>
          <cell r="G884">
            <v>0</v>
          </cell>
          <cell r="H884">
            <v>285800000</v>
          </cell>
        </row>
        <row r="885">
          <cell r="B885">
            <v>7704140103011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</row>
        <row r="886">
          <cell r="B886">
            <v>7704140103014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21400000</v>
          </cell>
        </row>
        <row r="887">
          <cell r="B887">
            <v>7704140103020</v>
          </cell>
          <cell r="D887">
            <v>59794544</v>
          </cell>
          <cell r="E887">
            <v>0</v>
          </cell>
          <cell r="F887">
            <v>59794544</v>
          </cell>
          <cell r="G887">
            <v>0</v>
          </cell>
          <cell r="H887">
            <v>0</v>
          </cell>
        </row>
        <row r="888">
          <cell r="B888">
            <v>7704140103021</v>
          </cell>
          <cell r="D888">
            <v>1262332</v>
          </cell>
          <cell r="E888">
            <v>0</v>
          </cell>
          <cell r="F888">
            <v>1262332</v>
          </cell>
          <cell r="G888">
            <v>0</v>
          </cell>
          <cell r="H888">
            <v>0</v>
          </cell>
        </row>
        <row r="889">
          <cell r="B889">
            <v>7704140103050</v>
          </cell>
          <cell r="D889">
            <v>4935684328</v>
          </cell>
          <cell r="E889">
            <v>0</v>
          </cell>
          <cell r="F889">
            <v>4935684328</v>
          </cell>
          <cell r="G889">
            <v>0</v>
          </cell>
          <cell r="H889">
            <v>3930500000</v>
          </cell>
        </row>
        <row r="890">
          <cell r="B890">
            <v>7704210103000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357300000</v>
          </cell>
        </row>
        <row r="891">
          <cell r="B891">
            <v>7704230103000</v>
          </cell>
          <cell r="D891">
            <v>60000000</v>
          </cell>
          <cell r="E891">
            <v>0</v>
          </cell>
          <cell r="F891">
            <v>60000000</v>
          </cell>
          <cell r="G891">
            <v>0</v>
          </cell>
          <cell r="H891">
            <v>357300000</v>
          </cell>
        </row>
        <row r="892">
          <cell r="B892">
            <v>7704230103050</v>
          </cell>
          <cell r="D892">
            <v>16469650</v>
          </cell>
          <cell r="E892">
            <v>0</v>
          </cell>
          <cell r="F892">
            <v>16469650</v>
          </cell>
          <cell r="G892">
            <v>0</v>
          </cell>
          <cell r="H892">
            <v>71500000</v>
          </cell>
        </row>
        <row r="893">
          <cell r="B893">
            <v>7704260103000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</row>
        <row r="894">
          <cell r="B894">
            <v>7704260103010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</row>
        <row r="895">
          <cell r="B895">
            <v>7704260103050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250200000</v>
          </cell>
        </row>
        <row r="896">
          <cell r="B896">
            <v>7704270103030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</row>
        <row r="897">
          <cell r="B897">
            <v>7704270103050</v>
          </cell>
          <cell r="D897">
            <v>30000000</v>
          </cell>
          <cell r="E897">
            <v>0</v>
          </cell>
          <cell r="F897">
            <v>30000000</v>
          </cell>
          <cell r="G897">
            <v>0</v>
          </cell>
          <cell r="H897">
            <v>0</v>
          </cell>
        </row>
        <row r="898">
          <cell r="B898">
            <v>7704280103000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357300000</v>
          </cell>
        </row>
        <row r="899">
          <cell r="B899">
            <v>7704280103010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71500000</v>
          </cell>
        </row>
        <row r="900">
          <cell r="B900">
            <v>7704280103050</v>
          </cell>
          <cell r="D900">
            <v>284977873</v>
          </cell>
          <cell r="E900">
            <v>0</v>
          </cell>
          <cell r="F900">
            <v>284977873</v>
          </cell>
          <cell r="G900">
            <v>0</v>
          </cell>
          <cell r="H900">
            <v>214400000</v>
          </cell>
        </row>
        <row r="901">
          <cell r="B901">
            <v>7704290103000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178700000</v>
          </cell>
        </row>
        <row r="902">
          <cell r="B902">
            <v>7704310103050</v>
          </cell>
          <cell r="D902">
            <v>13110852220</v>
          </cell>
          <cell r="E902">
            <v>1356234221</v>
          </cell>
          <cell r="F902">
            <v>11754617999</v>
          </cell>
          <cell r="G902">
            <v>0</v>
          </cell>
          <cell r="H902">
            <v>0</v>
          </cell>
        </row>
        <row r="903">
          <cell r="B903">
            <v>7704320103050</v>
          </cell>
          <cell r="D903">
            <v>185998000</v>
          </cell>
          <cell r="E903">
            <v>0</v>
          </cell>
          <cell r="F903">
            <v>185998000</v>
          </cell>
          <cell r="G903">
            <v>0</v>
          </cell>
          <cell r="H903">
            <v>140300000</v>
          </cell>
        </row>
        <row r="904">
          <cell r="B904">
            <v>7704330103050</v>
          </cell>
          <cell r="D904">
            <v>482315253</v>
          </cell>
          <cell r="E904">
            <v>0</v>
          </cell>
          <cell r="F904">
            <v>482315253</v>
          </cell>
          <cell r="G904">
            <v>0</v>
          </cell>
          <cell r="H904">
            <v>0</v>
          </cell>
        </row>
        <row r="905">
          <cell r="B905">
            <v>7704330203000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214400000</v>
          </cell>
        </row>
        <row r="906">
          <cell r="B906">
            <v>7704330203050</v>
          </cell>
          <cell r="D906">
            <v>293528942</v>
          </cell>
          <cell r="E906">
            <v>0</v>
          </cell>
          <cell r="F906">
            <v>293528942</v>
          </cell>
          <cell r="G906">
            <v>0</v>
          </cell>
          <cell r="H906">
            <v>175300000</v>
          </cell>
        </row>
        <row r="907">
          <cell r="B907">
            <v>7704340103050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15778700000</v>
          </cell>
        </row>
        <row r="908">
          <cell r="B908">
            <v>7704480103050</v>
          </cell>
          <cell r="D908">
            <v>7627742068</v>
          </cell>
          <cell r="E908">
            <v>0</v>
          </cell>
          <cell r="F908">
            <v>7627742068</v>
          </cell>
          <cell r="G908">
            <v>0</v>
          </cell>
          <cell r="H908">
            <v>39833300000</v>
          </cell>
        </row>
        <row r="909">
          <cell r="B909">
            <v>7704490103050</v>
          </cell>
          <cell r="D909">
            <v>107608695</v>
          </cell>
          <cell r="E909">
            <v>0</v>
          </cell>
          <cell r="F909">
            <v>107608695</v>
          </cell>
          <cell r="G909">
            <v>0</v>
          </cell>
          <cell r="H909">
            <v>107200000</v>
          </cell>
        </row>
        <row r="910">
          <cell r="B910">
            <v>7704490103090</v>
          </cell>
          <cell r="D910">
            <v>379991305</v>
          </cell>
          <cell r="E910">
            <v>0</v>
          </cell>
          <cell r="F910">
            <v>379991305</v>
          </cell>
          <cell r="G910">
            <v>0</v>
          </cell>
          <cell r="H910">
            <v>0</v>
          </cell>
        </row>
        <row r="911">
          <cell r="B911">
            <v>7704510103000</v>
          </cell>
          <cell r="D911">
            <v>704275741</v>
          </cell>
          <cell r="E911">
            <v>0</v>
          </cell>
          <cell r="F911">
            <v>704275741</v>
          </cell>
          <cell r="G911">
            <v>0</v>
          </cell>
          <cell r="H911">
            <v>428900000</v>
          </cell>
        </row>
        <row r="912">
          <cell r="B912">
            <v>7704510103010</v>
          </cell>
          <cell r="D912">
            <v>1696116954</v>
          </cell>
          <cell r="E912">
            <v>0</v>
          </cell>
          <cell r="F912">
            <v>1696116954</v>
          </cell>
          <cell r="G912">
            <v>0</v>
          </cell>
          <cell r="H912">
            <v>1072000000</v>
          </cell>
        </row>
        <row r="913">
          <cell r="B913">
            <v>7704510103011</v>
          </cell>
          <cell r="D913">
            <v>214171832</v>
          </cell>
          <cell r="E913">
            <v>0</v>
          </cell>
          <cell r="F913">
            <v>214171832</v>
          </cell>
          <cell r="G913">
            <v>0</v>
          </cell>
          <cell r="H913">
            <v>214400000</v>
          </cell>
        </row>
        <row r="914">
          <cell r="B914">
            <v>7704510103013</v>
          </cell>
          <cell r="D914">
            <v>159581902</v>
          </cell>
          <cell r="E914">
            <v>0</v>
          </cell>
          <cell r="F914">
            <v>159581902</v>
          </cell>
          <cell r="G914">
            <v>0</v>
          </cell>
          <cell r="H914">
            <v>250200000</v>
          </cell>
        </row>
        <row r="915">
          <cell r="B915">
            <v>7704510103014</v>
          </cell>
          <cell r="D915">
            <v>184056824</v>
          </cell>
          <cell r="E915">
            <v>0</v>
          </cell>
          <cell r="F915">
            <v>184056824</v>
          </cell>
          <cell r="G915">
            <v>0</v>
          </cell>
          <cell r="H915">
            <v>285800000</v>
          </cell>
        </row>
        <row r="916">
          <cell r="B916">
            <v>7704510103015</v>
          </cell>
          <cell r="D916">
            <v>797003402</v>
          </cell>
          <cell r="E916">
            <v>0</v>
          </cell>
          <cell r="F916">
            <v>797003402</v>
          </cell>
          <cell r="G916">
            <v>0</v>
          </cell>
          <cell r="H916">
            <v>321700000</v>
          </cell>
        </row>
        <row r="917">
          <cell r="B917">
            <v>7704510103050</v>
          </cell>
          <cell r="D917">
            <v>1940010744</v>
          </cell>
          <cell r="E917">
            <v>35670000</v>
          </cell>
          <cell r="F917">
            <v>1904340744</v>
          </cell>
          <cell r="G917">
            <v>0</v>
          </cell>
          <cell r="H917">
            <v>1429300000</v>
          </cell>
        </row>
        <row r="918">
          <cell r="B918">
            <v>7704520103000</v>
          </cell>
          <cell r="D918">
            <v>83704008</v>
          </cell>
          <cell r="E918">
            <v>0</v>
          </cell>
          <cell r="F918">
            <v>83704008</v>
          </cell>
          <cell r="G918">
            <v>0</v>
          </cell>
          <cell r="H918">
            <v>71500000</v>
          </cell>
        </row>
        <row r="919">
          <cell r="B919">
            <v>7704520103010</v>
          </cell>
          <cell r="D919">
            <v>127705500</v>
          </cell>
          <cell r="E919">
            <v>0</v>
          </cell>
          <cell r="F919">
            <v>127705500</v>
          </cell>
          <cell r="G919">
            <v>0</v>
          </cell>
          <cell r="H919">
            <v>71500000</v>
          </cell>
        </row>
        <row r="920">
          <cell r="B920">
            <v>7704520103011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71500000</v>
          </cell>
        </row>
        <row r="921">
          <cell r="B921">
            <v>7704520103013</v>
          </cell>
          <cell r="D921">
            <v>43959540</v>
          </cell>
          <cell r="E921">
            <v>0</v>
          </cell>
          <cell r="F921">
            <v>43959540</v>
          </cell>
          <cell r="G921">
            <v>0</v>
          </cell>
          <cell r="H921">
            <v>96600000</v>
          </cell>
        </row>
        <row r="922">
          <cell r="B922">
            <v>7704520103050</v>
          </cell>
          <cell r="D922">
            <v>238580564</v>
          </cell>
          <cell r="E922">
            <v>0</v>
          </cell>
          <cell r="F922">
            <v>238580564</v>
          </cell>
          <cell r="G922">
            <v>0</v>
          </cell>
          <cell r="H922">
            <v>285800000</v>
          </cell>
        </row>
        <row r="923">
          <cell r="B923">
            <v>7704530103050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250200000</v>
          </cell>
        </row>
        <row r="924">
          <cell r="B924">
            <v>7704540103000</v>
          </cell>
          <cell r="D924">
            <v>418493696</v>
          </cell>
          <cell r="E924">
            <v>0</v>
          </cell>
          <cell r="F924">
            <v>418493696</v>
          </cell>
          <cell r="G924">
            <v>0</v>
          </cell>
          <cell r="H924">
            <v>107200000</v>
          </cell>
        </row>
        <row r="925">
          <cell r="B925">
            <v>7704540103005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</row>
        <row r="926">
          <cell r="B926">
            <v>7704540103050</v>
          </cell>
          <cell r="D926">
            <v>972356500</v>
          </cell>
          <cell r="E926">
            <v>0</v>
          </cell>
          <cell r="F926">
            <v>972356500</v>
          </cell>
          <cell r="G926">
            <v>0</v>
          </cell>
          <cell r="H926">
            <v>929100000</v>
          </cell>
        </row>
        <row r="927">
          <cell r="B927">
            <v>7704610103000</v>
          </cell>
          <cell r="D927">
            <v>18043478</v>
          </cell>
          <cell r="E927">
            <v>0</v>
          </cell>
          <cell r="F927">
            <v>18043478</v>
          </cell>
          <cell r="G927">
            <v>0</v>
          </cell>
          <cell r="H927">
            <v>500200000</v>
          </cell>
        </row>
        <row r="928">
          <cell r="B928">
            <v>7704610103010</v>
          </cell>
          <cell r="D928">
            <v>13043478</v>
          </cell>
          <cell r="E928">
            <v>0</v>
          </cell>
          <cell r="F928">
            <v>13043478</v>
          </cell>
          <cell r="G928">
            <v>0</v>
          </cell>
          <cell r="H928">
            <v>142900000</v>
          </cell>
        </row>
        <row r="929">
          <cell r="B929">
            <v>7704610103050</v>
          </cell>
          <cell r="D929">
            <v>176086956</v>
          </cell>
          <cell r="E929">
            <v>0</v>
          </cell>
          <cell r="F929">
            <v>176086956</v>
          </cell>
          <cell r="G929">
            <v>0</v>
          </cell>
          <cell r="H929">
            <v>536000000</v>
          </cell>
        </row>
        <row r="930">
          <cell r="B930">
            <v>7704990203000</v>
          </cell>
          <cell r="D930">
            <v>20869565</v>
          </cell>
          <cell r="E930">
            <v>0</v>
          </cell>
          <cell r="F930">
            <v>20869565</v>
          </cell>
          <cell r="G930">
            <v>0</v>
          </cell>
          <cell r="H930">
            <v>71500000</v>
          </cell>
        </row>
        <row r="931">
          <cell r="B931">
            <v>7704990203010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142900000</v>
          </cell>
        </row>
        <row r="932">
          <cell r="B932">
            <v>7704990203011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142900000</v>
          </cell>
        </row>
        <row r="933">
          <cell r="B933">
            <v>7704990203013</v>
          </cell>
          <cell r="D933">
            <v>29652173</v>
          </cell>
          <cell r="E933">
            <v>0</v>
          </cell>
          <cell r="F933">
            <v>29652173</v>
          </cell>
          <cell r="G933">
            <v>0</v>
          </cell>
          <cell r="H933">
            <v>71500000</v>
          </cell>
        </row>
        <row r="934">
          <cell r="B934">
            <v>7704990203015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71500000</v>
          </cell>
        </row>
        <row r="935">
          <cell r="B935">
            <v>7704990203050</v>
          </cell>
          <cell r="D935">
            <v>470521741</v>
          </cell>
          <cell r="E935">
            <v>0</v>
          </cell>
          <cell r="F935">
            <v>470521741</v>
          </cell>
          <cell r="G935">
            <v>0</v>
          </cell>
          <cell r="H935">
            <v>285800000</v>
          </cell>
        </row>
        <row r="936">
          <cell r="B936">
            <v>7704999903000</v>
          </cell>
          <cell r="D936">
            <v>19862826</v>
          </cell>
          <cell r="E936">
            <v>0</v>
          </cell>
          <cell r="F936">
            <v>19862826</v>
          </cell>
          <cell r="G936">
            <v>0</v>
          </cell>
          <cell r="H936">
            <v>71500000</v>
          </cell>
        </row>
        <row r="937">
          <cell r="B937">
            <v>7704999903010</v>
          </cell>
          <cell r="D937">
            <v>100426969</v>
          </cell>
          <cell r="E937">
            <v>0</v>
          </cell>
          <cell r="F937">
            <v>100426969</v>
          </cell>
          <cell r="G937">
            <v>0</v>
          </cell>
          <cell r="H937">
            <v>0</v>
          </cell>
        </row>
        <row r="938">
          <cell r="B938">
            <v>7704999903050</v>
          </cell>
          <cell r="D938">
            <v>496393463</v>
          </cell>
          <cell r="E938">
            <v>0</v>
          </cell>
          <cell r="F938">
            <v>496393463</v>
          </cell>
          <cell r="G938">
            <v>0</v>
          </cell>
          <cell r="H938">
            <v>0</v>
          </cell>
        </row>
        <row r="939">
          <cell r="B939">
            <v>7705440103050</v>
          </cell>
          <cell r="D939">
            <v>36484155</v>
          </cell>
          <cell r="E939">
            <v>0</v>
          </cell>
          <cell r="F939">
            <v>36484155</v>
          </cell>
          <cell r="G939">
            <v>0</v>
          </cell>
          <cell r="H939">
            <v>0</v>
          </cell>
        </row>
        <row r="940">
          <cell r="B940">
            <v>7705460103050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57200000</v>
          </cell>
        </row>
        <row r="941">
          <cell r="B941">
            <v>7705470103000</v>
          </cell>
          <cell r="D941">
            <v>4447000</v>
          </cell>
          <cell r="E941">
            <v>0</v>
          </cell>
          <cell r="F941">
            <v>4447000</v>
          </cell>
          <cell r="G941">
            <v>0</v>
          </cell>
          <cell r="H941">
            <v>0</v>
          </cell>
        </row>
        <row r="942">
          <cell r="B942">
            <v>7705470103050</v>
          </cell>
          <cell r="D942">
            <v>3282000</v>
          </cell>
          <cell r="E942">
            <v>0</v>
          </cell>
          <cell r="F942">
            <v>3282000</v>
          </cell>
          <cell r="G942">
            <v>0</v>
          </cell>
          <cell r="H942">
            <v>0</v>
          </cell>
        </row>
        <row r="943">
          <cell r="B943">
            <v>7705520103050</v>
          </cell>
          <cell r="D943">
            <v>130950000</v>
          </cell>
          <cell r="E943">
            <v>0</v>
          </cell>
          <cell r="F943">
            <v>130950000</v>
          </cell>
          <cell r="G943">
            <v>0</v>
          </cell>
          <cell r="H943">
            <v>643100000</v>
          </cell>
        </row>
        <row r="944">
          <cell r="B944">
            <v>7706210103050</v>
          </cell>
          <cell r="D944">
            <v>48555303</v>
          </cell>
          <cell r="E944">
            <v>0</v>
          </cell>
          <cell r="F944">
            <v>48555303</v>
          </cell>
          <cell r="G944">
            <v>0</v>
          </cell>
          <cell r="H944">
            <v>0</v>
          </cell>
        </row>
        <row r="945">
          <cell r="B945">
            <v>7706220103050</v>
          </cell>
          <cell r="D945">
            <v>1688961687</v>
          </cell>
          <cell r="E945">
            <v>0</v>
          </cell>
          <cell r="F945">
            <v>1688961687</v>
          </cell>
          <cell r="G945">
            <v>0</v>
          </cell>
          <cell r="H945">
            <v>0</v>
          </cell>
        </row>
        <row r="946">
          <cell r="B946">
            <v>7706230103050</v>
          </cell>
          <cell r="D946">
            <v>3525142031</v>
          </cell>
          <cell r="E946">
            <v>0</v>
          </cell>
          <cell r="F946">
            <v>3525142031</v>
          </cell>
          <cell r="G946">
            <v>0</v>
          </cell>
          <cell r="H946">
            <v>0</v>
          </cell>
        </row>
        <row r="947">
          <cell r="B947">
            <v>7706240103050</v>
          </cell>
          <cell r="D947">
            <v>1850642970</v>
          </cell>
          <cell r="E947">
            <v>0</v>
          </cell>
          <cell r="F947">
            <v>1850642970</v>
          </cell>
          <cell r="G947">
            <v>0</v>
          </cell>
          <cell r="H947">
            <v>0</v>
          </cell>
        </row>
        <row r="948">
          <cell r="B948">
            <v>7706250103050</v>
          </cell>
          <cell r="D948">
            <v>34631062</v>
          </cell>
          <cell r="E948">
            <v>0</v>
          </cell>
          <cell r="F948">
            <v>34631062</v>
          </cell>
          <cell r="G948">
            <v>0</v>
          </cell>
          <cell r="H948">
            <v>0</v>
          </cell>
        </row>
        <row r="949">
          <cell r="B949">
            <v>7706270103050</v>
          </cell>
          <cell r="D949">
            <v>497069883</v>
          </cell>
          <cell r="E949">
            <v>0</v>
          </cell>
          <cell r="F949">
            <v>497069883</v>
          </cell>
          <cell r="G949">
            <v>0</v>
          </cell>
          <cell r="H949">
            <v>0</v>
          </cell>
        </row>
        <row r="950">
          <cell r="B950">
            <v>7706280103050</v>
          </cell>
          <cell r="D950">
            <v>3789299357</v>
          </cell>
          <cell r="E950">
            <v>0</v>
          </cell>
          <cell r="F950">
            <v>3789299357</v>
          </cell>
          <cell r="G950">
            <v>0</v>
          </cell>
          <cell r="H950">
            <v>5745000000</v>
          </cell>
        </row>
        <row r="951">
          <cell r="B951">
            <v>7706340103050</v>
          </cell>
          <cell r="D951">
            <v>538674000</v>
          </cell>
          <cell r="E951">
            <v>0</v>
          </cell>
          <cell r="F951">
            <v>538674000</v>
          </cell>
          <cell r="G951">
            <v>0</v>
          </cell>
          <cell r="H951">
            <v>0</v>
          </cell>
        </row>
        <row r="952">
          <cell r="B952">
            <v>7706360103050</v>
          </cell>
          <cell r="D952">
            <v>211870355</v>
          </cell>
          <cell r="E952">
            <v>0</v>
          </cell>
          <cell r="F952">
            <v>211870355</v>
          </cell>
          <cell r="G952">
            <v>0</v>
          </cell>
          <cell r="H952">
            <v>0</v>
          </cell>
        </row>
        <row r="953">
          <cell r="B953">
            <v>7707310103050</v>
          </cell>
          <cell r="D953">
            <v>19393619</v>
          </cell>
          <cell r="E953">
            <v>0</v>
          </cell>
          <cell r="F953">
            <v>19393619</v>
          </cell>
          <cell r="G953">
            <v>0</v>
          </cell>
          <cell r="H953">
            <v>0</v>
          </cell>
        </row>
        <row r="954">
          <cell r="B954">
            <v>771994010172</v>
          </cell>
          <cell r="D954">
            <v>0</v>
          </cell>
          <cell r="E954">
            <v>335091779240</v>
          </cell>
          <cell r="F954">
            <v>0</v>
          </cell>
          <cell r="G954">
            <v>335091779240</v>
          </cell>
          <cell r="H954">
            <v>0</v>
          </cell>
        </row>
        <row r="955">
          <cell r="B955">
            <v>7807330103050</v>
          </cell>
          <cell r="D955">
            <v>68288487646</v>
          </cell>
          <cell r="E955">
            <v>0</v>
          </cell>
          <cell r="F955">
            <v>68288487646</v>
          </cell>
          <cell r="G955">
            <v>0</v>
          </cell>
          <cell r="H955">
            <v>0</v>
          </cell>
        </row>
        <row r="956">
          <cell r="B956">
            <v>781995010172</v>
          </cell>
          <cell r="D956">
            <v>0</v>
          </cell>
          <cell r="E956">
            <v>68288487646</v>
          </cell>
          <cell r="F956">
            <v>0</v>
          </cell>
          <cell r="G956">
            <v>68288487646</v>
          </cell>
          <cell r="H956">
            <v>0</v>
          </cell>
        </row>
        <row r="957">
          <cell r="B957">
            <v>921111010172</v>
          </cell>
          <cell r="D957">
            <v>1500000</v>
          </cell>
          <cell r="E957">
            <v>0</v>
          </cell>
          <cell r="F957">
            <v>1500000</v>
          </cell>
          <cell r="G957">
            <v>0</v>
          </cell>
          <cell r="H957">
            <v>0</v>
          </cell>
        </row>
        <row r="958">
          <cell r="B958">
            <v>921121010172</v>
          </cell>
          <cell r="D958">
            <v>0</v>
          </cell>
          <cell r="E958">
            <v>1500000</v>
          </cell>
          <cell r="F958">
            <v>0</v>
          </cell>
          <cell r="G958">
            <v>1500000</v>
          </cell>
          <cell r="H958">
            <v>0</v>
          </cell>
        </row>
        <row r="959">
          <cell r="B959">
            <v>921411010172</v>
          </cell>
          <cell r="D959">
            <v>144400000</v>
          </cell>
          <cell r="E959">
            <v>0</v>
          </cell>
          <cell r="F959">
            <v>144400000</v>
          </cell>
          <cell r="G959">
            <v>0</v>
          </cell>
          <cell r="H959">
            <v>0</v>
          </cell>
        </row>
        <row r="960">
          <cell r="B960">
            <v>921421010172</v>
          </cell>
          <cell r="D960">
            <v>0</v>
          </cell>
          <cell r="E960">
            <v>144400000</v>
          </cell>
          <cell r="F960">
            <v>0</v>
          </cell>
          <cell r="G960">
            <v>144400000</v>
          </cell>
          <cell r="H960">
            <v>0</v>
          </cell>
        </row>
      </sheetData>
      <sheetData sheetId="25" refreshError="1">
        <row r="6">
          <cell r="B6">
            <v>600801010178</v>
          </cell>
          <cell r="D6">
            <v>0</v>
          </cell>
          <cell r="E6">
            <v>698748311102</v>
          </cell>
          <cell r="F6">
            <v>0</v>
          </cell>
          <cell r="G6">
            <v>698748311102</v>
          </cell>
          <cell r="H6">
            <v>0</v>
          </cell>
        </row>
        <row r="7">
          <cell r="B7">
            <v>600801011178</v>
          </cell>
          <cell r="D7">
            <v>0</v>
          </cell>
          <cell r="E7">
            <v>315634935807</v>
          </cell>
          <cell r="F7">
            <v>0</v>
          </cell>
          <cell r="G7">
            <v>315634935807</v>
          </cell>
          <cell r="H7">
            <v>0</v>
          </cell>
        </row>
        <row r="8">
          <cell r="B8">
            <v>600801020178</v>
          </cell>
          <cell r="D8">
            <v>0</v>
          </cell>
          <cell r="E8">
            <v>10273843895</v>
          </cell>
          <cell r="F8">
            <v>0</v>
          </cell>
          <cell r="G8">
            <v>10273843895</v>
          </cell>
          <cell r="H8">
            <v>0</v>
          </cell>
        </row>
        <row r="9">
          <cell r="B9">
            <v>600801030178</v>
          </cell>
          <cell r="D9">
            <v>426937600</v>
          </cell>
          <cell r="E9">
            <v>4350609600</v>
          </cell>
          <cell r="F9">
            <v>0</v>
          </cell>
          <cell r="G9">
            <v>3923672000</v>
          </cell>
          <cell r="H9">
            <v>0</v>
          </cell>
        </row>
        <row r="10">
          <cell r="B10">
            <v>600801031178</v>
          </cell>
          <cell r="D10">
            <v>0</v>
          </cell>
          <cell r="E10">
            <v>1308830000</v>
          </cell>
          <cell r="F10">
            <v>0</v>
          </cell>
          <cell r="G10">
            <v>1308830000</v>
          </cell>
          <cell r="H10">
            <v>0</v>
          </cell>
        </row>
        <row r="11">
          <cell r="B11">
            <v>600801040178</v>
          </cell>
          <cell r="D11">
            <v>0</v>
          </cell>
          <cell r="E11">
            <v>33333173119</v>
          </cell>
          <cell r="F11">
            <v>0</v>
          </cell>
          <cell r="G11">
            <v>33333173119</v>
          </cell>
          <cell r="H11">
            <v>0</v>
          </cell>
        </row>
        <row r="12">
          <cell r="B12">
            <v>600801041178</v>
          </cell>
          <cell r="D12">
            <v>0</v>
          </cell>
          <cell r="E12">
            <v>924687508</v>
          </cell>
          <cell r="F12">
            <v>0</v>
          </cell>
          <cell r="G12">
            <v>924687508</v>
          </cell>
          <cell r="H12">
            <v>0</v>
          </cell>
        </row>
        <row r="13">
          <cell r="B13">
            <v>600801050178</v>
          </cell>
          <cell r="D13">
            <v>0</v>
          </cell>
          <cell r="E13">
            <v>451076364918</v>
          </cell>
          <cell r="F13">
            <v>0</v>
          </cell>
          <cell r="G13">
            <v>451076364918</v>
          </cell>
          <cell r="H13">
            <v>0</v>
          </cell>
        </row>
        <row r="14">
          <cell r="B14">
            <v>600801051178</v>
          </cell>
          <cell r="D14">
            <v>0</v>
          </cell>
          <cell r="E14">
            <v>4390385980</v>
          </cell>
          <cell r="F14">
            <v>0</v>
          </cell>
          <cell r="G14">
            <v>4390385980</v>
          </cell>
          <cell r="H14">
            <v>0</v>
          </cell>
        </row>
        <row r="15">
          <cell r="B15">
            <v>600801060178</v>
          </cell>
          <cell r="D15">
            <v>0</v>
          </cell>
          <cell r="E15">
            <v>244000000</v>
          </cell>
          <cell r="F15">
            <v>0</v>
          </cell>
          <cell r="G15">
            <v>244000000</v>
          </cell>
          <cell r="H15">
            <v>0</v>
          </cell>
        </row>
        <row r="16">
          <cell r="B16">
            <v>600801100178</v>
          </cell>
          <cell r="D16">
            <v>0</v>
          </cell>
          <cell r="E16">
            <v>83149280305</v>
          </cell>
          <cell r="F16">
            <v>0</v>
          </cell>
          <cell r="G16">
            <v>83149280305</v>
          </cell>
          <cell r="H16">
            <v>0</v>
          </cell>
        </row>
        <row r="17">
          <cell r="B17">
            <v>600801120178</v>
          </cell>
          <cell r="D17">
            <v>0</v>
          </cell>
          <cell r="E17">
            <v>67983714640</v>
          </cell>
          <cell r="F17">
            <v>0</v>
          </cell>
          <cell r="G17">
            <v>67983714640</v>
          </cell>
          <cell r="H17">
            <v>0</v>
          </cell>
        </row>
        <row r="18">
          <cell r="B18">
            <v>600801130178</v>
          </cell>
          <cell r="D18">
            <v>0</v>
          </cell>
          <cell r="E18">
            <v>465020000</v>
          </cell>
          <cell r="F18">
            <v>0</v>
          </cell>
          <cell r="G18">
            <v>465020000</v>
          </cell>
          <cell r="H18">
            <v>0</v>
          </cell>
        </row>
        <row r="19">
          <cell r="B19">
            <v>600801131178</v>
          </cell>
          <cell r="D19">
            <v>0</v>
          </cell>
          <cell r="E19">
            <v>10395427385</v>
          </cell>
          <cell r="F19">
            <v>0</v>
          </cell>
          <cell r="G19">
            <v>10395427385</v>
          </cell>
          <cell r="H19">
            <v>0</v>
          </cell>
        </row>
        <row r="20">
          <cell r="B20">
            <v>600801140178</v>
          </cell>
          <cell r="D20">
            <v>0</v>
          </cell>
          <cell r="E20">
            <v>34498853294</v>
          </cell>
          <cell r="F20">
            <v>0</v>
          </cell>
          <cell r="G20">
            <v>34498853294</v>
          </cell>
          <cell r="H20">
            <v>0</v>
          </cell>
        </row>
        <row r="21">
          <cell r="B21">
            <v>600801190178</v>
          </cell>
          <cell r="D21">
            <v>0</v>
          </cell>
          <cell r="E21">
            <v>37965775270</v>
          </cell>
          <cell r="F21">
            <v>0</v>
          </cell>
          <cell r="G21">
            <v>37965775270</v>
          </cell>
          <cell r="H21">
            <v>0</v>
          </cell>
        </row>
        <row r="22">
          <cell r="B22">
            <v>600808010178</v>
          </cell>
          <cell r="D22">
            <v>0</v>
          </cell>
          <cell r="E22">
            <v>12089017000</v>
          </cell>
          <cell r="F22">
            <v>0</v>
          </cell>
          <cell r="G22">
            <v>12089017000</v>
          </cell>
          <cell r="H22">
            <v>0</v>
          </cell>
        </row>
        <row r="23">
          <cell r="B23">
            <v>601801010178</v>
          </cell>
          <cell r="D23">
            <v>0</v>
          </cell>
          <cell r="E23">
            <v>155656848349</v>
          </cell>
          <cell r="F23">
            <v>0</v>
          </cell>
          <cell r="G23">
            <v>155656848349</v>
          </cell>
          <cell r="H23">
            <v>0</v>
          </cell>
        </row>
        <row r="24">
          <cell r="B24">
            <v>601801100178</v>
          </cell>
          <cell r="D24">
            <v>0</v>
          </cell>
          <cell r="E24">
            <v>3635913523</v>
          </cell>
          <cell r="F24">
            <v>0</v>
          </cell>
          <cell r="G24">
            <v>3635913523</v>
          </cell>
          <cell r="H24">
            <v>0</v>
          </cell>
        </row>
        <row r="25">
          <cell r="B25">
            <v>601801140178</v>
          </cell>
          <cell r="D25">
            <v>0</v>
          </cell>
          <cell r="E25">
            <v>897913417</v>
          </cell>
          <cell r="F25">
            <v>0</v>
          </cell>
          <cell r="G25">
            <v>897913417</v>
          </cell>
          <cell r="H25">
            <v>0</v>
          </cell>
        </row>
        <row r="26">
          <cell r="B26">
            <v>610816010178</v>
          </cell>
          <cell r="D26">
            <v>2229125515</v>
          </cell>
          <cell r="E26">
            <v>0</v>
          </cell>
          <cell r="F26">
            <v>2229125515</v>
          </cell>
          <cell r="G26">
            <v>0</v>
          </cell>
          <cell r="H26">
            <v>0</v>
          </cell>
        </row>
        <row r="27">
          <cell r="B27">
            <v>610816020178</v>
          </cell>
          <cell r="D27">
            <v>62717100</v>
          </cell>
          <cell r="E27">
            <v>0</v>
          </cell>
          <cell r="F27">
            <v>62717100</v>
          </cell>
          <cell r="G27">
            <v>0</v>
          </cell>
          <cell r="H27">
            <v>0</v>
          </cell>
        </row>
        <row r="28">
          <cell r="B28">
            <v>610816040178</v>
          </cell>
          <cell r="D28">
            <v>464930047</v>
          </cell>
          <cell r="E28">
            <v>0</v>
          </cell>
          <cell r="F28">
            <v>464930047</v>
          </cell>
          <cell r="G28">
            <v>0</v>
          </cell>
          <cell r="H28">
            <v>0</v>
          </cell>
        </row>
        <row r="29">
          <cell r="B29">
            <v>610816050178</v>
          </cell>
          <cell r="D29">
            <v>2371627760</v>
          </cell>
          <cell r="E29">
            <v>0</v>
          </cell>
          <cell r="F29">
            <v>2371627760</v>
          </cell>
          <cell r="G29">
            <v>0</v>
          </cell>
          <cell r="H29">
            <v>0</v>
          </cell>
        </row>
        <row r="30">
          <cell r="B30">
            <v>610816100178</v>
          </cell>
          <cell r="D30">
            <v>232320000</v>
          </cell>
          <cell r="E30">
            <v>0</v>
          </cell>
          <cell r="F30">
            <v>232320000</v>
          </cell>
          <cell r="G30">
            <v>0</v>
          </cell>
          <cell r="H30">
            <v>0</v>
          </cell>
        </row>
        <row r="31">
          <cell r="B31">
            <v>611816010178</v>
          </cell>
          <cell r="D31">
            <v>488539917</v>
          </cell>
          <cell r="E31">
            <v>0</v>
          </cell>
          <cell r="F31">
            <v>488539917</v>
          </cell>
          <cell r="G31">
            <v>0</v>
          </cell>
          <cell r="H31">
            <v>0</v>
          </cell>
        </row>
        <row r="32">
          <cell r="B32">
            <v>611816031178</v>
          </cell>
          <cell r="D32">
            <v>10727000</v>
          </cell>
          <cell r="E32">
            <v>0</v>
          </cell>
          <cell r="F32">
            <v>10727000</v>
          </cell>
          <cell r="G32">
            <v>0</v>
          </cell>
          <cell r="H32">
            <v>0</v>
          </cell>
        </row>
        <row r="33">
          <cell r="B33">
            <v>611816050178</v>
          </cell>
          <cell r="D33">
            <v>565698500</v>
          </cell>
          <cell r="E33">
            <v>0</v>
          </cell>
          <cell r="F33">
            <v>565698500</v>
          </cell>
          <cell r="G33">
            <v>0</v>
          </cell>
          <cell r="H33">
            <v>0</v>
          </cell>
        </row>
        <row r="34">
          <cell r="B34">
            <v>620852010178</v>
          </cell>
          <cell r="D34">
            <v>1501140473872</v>
          </cell>
          <cell r="E34">
            <v>7891562360</v>
          </cell>
          <cell r="F34">
            <v>1493248911512</v>
          </cell>
          <cell r="G34">
            <v>0</v>
          </cell>
          <cell r="H34">
            <v>0</v>
          </cell>
        </row>
        <row r="35">
          <cell r="B35">
            <v>620852040178</v>
          </cell>
          <cell r="D35">
            <v>8445063059</v>
          </cell>
          <cell r="E35">
            <v>0</v>
          </cell>
          <cell r="F35">
            <v>8445063059</v>
          </cell>
          <cell r="G35">
            <v>0</v>
          </cell>
          <cell r="H35">
            <v>0</v>
          </cell>
        </row>
        <row r="36">
          <cell r="B36">
            <v>621859010178</v>
          </cell>
          <cell r="D36">
            <v>11239277162</v>
          </cell>
          <cell r="E36">
            <v>0</v>
          </cell>
          <cell r="F36">
            <v>11239277162</v>
          </cell>
          <cell r="G36">
            <v>0</v>
          </cell>
          <cell r="H36">
            <v>0</v>
          </cell>
        </row>
        <row r="37">
          <cell r="B37">
            <v>631993010178</v>
          </cell>
          <cell r="D37">
            <v>96513370868</v>
          </cell>
          <cell r="E37">
            <v>0</v>
          </cell>
          <cell r="F37">
            <v>96513370868</v>
          </cell>
          <cell r="G37">
            <v>0</v>
          </cell>
          <cell r="H37">
            <v>0</v>
          </cell>
        </row>
        <row r="38">
          <cell r="B38">
            <v>6324780104120</v>
          </cell>
          <cell r="D38">
            <v>15350291618</v>
          </cell>
          <cell r="E38">
            <v>0</v>
          </cell>
          <cell r="F38">
            <v>15350291618</v>
          </cell>
          <cell r="G38">
            <v>0</v>
          </cell>
          <cell r="H38">
            <v>9159546228</v>
          </cell>
        </row>
        <row r="39">
          <cell r="B39">
            <v>6324780104131</v>
          </cell>
          <cell r="D39">
            <v>1947535500</v>
          </cell>
          <cell r="E39">
            <v>0</v>
          </cell>
          <cell r="F39">
            <v>1947535500</v>
          </cell>
          <cell r="G39">
            <v>0</v>
          </cell>
          <cell r="H39">
            <v>2921303250</v>
          </cell>
        </row>
        <row r="40">
          <cell r="B40">
            <v>6324780104133</v>
          </cell>
          <cell r="D40">
            <v>1973158676</v>
          </cell>
          <cell r="E40">
            <v>0</v>
          </cell>
          <cell r="F40">
            <v>1973158676</v>
          </cell>
          <cell r="G40">
            <v>0</v>
          </cell>
          <cell r="H40">
            <v>2959738014</v>
          </cell>
        </row>
        <row r="41">
          <cell r="B41">
            <v>6324780104134</v>
          </cell>
          <cell r="D41">
            <v>1258838016</v>
          </cell>
          <cell r="E41">
            <v>0</v>
          </cell>
          <cell r="F41">
            <v>1258838016</v>
          </cell>
          <cell r="G41">
            <v>0</v>
          </cell>
          <cell r="H41">
            <v>1888257024</v>
          </cell>
        </row>
        <row r="42">
          <cell r="B42">
            <v>6324780104135</v>
          </cell>
          <cell r="D42">
            <v>1920489272</v>
          </cell>
          <cell r="E42">
            <v>0</v>
          </cell>
          <cell r="F42">
            <v>1920489272</v>
          </cell>
          <cell r="G42">
            <v>0</v>
          </cell>
          <cell r="H42">
            <v>2880733908</v>
          </cell>
        </row>
        <row r="43">
          <cell r="B43">
            <v>6324780104230</v>
          </cell>
          <cell r="D43">
            <v>687369860</v>
          </cell>
          <cell r="E43">
            <v>0</v>
          </cell>
          <cell r="F43">
            <v>687369860</v>
          </cell>
          <cell r="G43">
            <v>0</v>
          </cell>
          <cell r="H43">
            <v>1031054790</v>
          </cell>
        </row>
        <row r="44">
          <cell r="B44">
            <v>6324780104250</v>
          </cell>
          <cell r="D44">
            <v>584213356</v>
          </cell>
          <cell r="E44">
            <v>0</v>
          </cell>
          <cell r="F44">
            <v>584213356</v>
          </cell>
          <cell r="G44">
            <v>0</v>
          </cell>
          <cell r="H44">
            <v>876320034</v>
          </cell>
        </row>
        <row r="45">
          <cell r="B45">
            <v>6324780104260</v>
          </cell>
          <cell r="D45">
            <v>1280743832</v>
          </cell>
          <cell r="E45">
            <v>0</v>
          </cell>
          <cell r="F45">
            <v>1280743832</v>
          </cell>
          <cell r="G45">
            <v>0</v>
          </cell>
          <cell r="H45">
            <v>1921115748</v>
          </cell>
        </row>
        <row r="46">
          <cell r="B46">
            <v>6324780104270</v>
          </cell>
          <cell r="D46">
            <v>473091096</v>
          </cell>
          <cell r="E46">
            <v>0</v>
          </cell>
          <cell r="F46">
            <v>473091096</v>
          </cell>
          <cell r="G46">
            <v>0</v>
          </cell>
          <cell r="H46">
            <v>709636644</v>
          </cell>
        </row>
        <row r="47">
          <cell r="B47">
            <v>6324780104280</v>
          </cell>
          <cell r="D47">
            <v>656568948</v>
          </cell>
          <cell r="E47">
            <v>0</v>
          </cell>
          <cell r="F47">
            <v>656568948</v>
          </cell>
          <cell r="G47">
            <v>0</v>
          </cell>
          <cell r="H47">
            <v>984853422</v>
          </cell>
        </row>
        <row r="48">
          <cell r="B48">
            <v>6324780104290</v>
          </cell>
          <cell r="D48">
            <v>3268427512</v>
          </cell>
          <cell r="E48">
            <v>0</v>
          </cell>
          <cell r="F48">
            <v>3268427512</v>
          </cell>
          <cell r="G48">
            <v>0</v>
          </cell>
          <cell r="H48">
            <v>4902641268</v>
          </cell>
        </row>
        <row r="49">
          <cell r="B49">
            <v>6324780204000</v>
          </cell>
          <cell r="D49">
            <v>551458332</v>
          </cell>
          <cell r="E49">
            <v>0</v>
          </cell>
          <cell r="F49">
            <v>551458332</v>
          </cell>
          <cell r="G49">
            <v>0</v>
          </cell>
          <cell r="H49">
            <v>827187498</v>
          </cell>
        </row>
        <row r="50">
          <cell r="B50">
            <v>6324780204010</v>
          </cell>
          <cell r="D50">
            <v>1509427056</v>
          </cell>
          <cell r="E50">
            <v>0</v>
          </cell>
          <cell r="F50">
            <v>1509427056</v>
          </cell>
          <cell r="G50">
            <v>0</v>
          </cell>
          <cell r="H50">
            <v>2264140584</v>
          </cell>
        </row>
        <row r="51">
          <cell r="B51">
            <v>6324780204011</v>
          </cell>
          <cell r="D51">
            <v>2053554680</v>
          </cell>
          <cell r="E51">
            <v>0</v>
          </cell>
          <cell r="F51">
            <v>2053554680</v>
          </cell>
          <cell r="G51">
            <v>0</v>
          </cell>
          <cell r="H51">
            <v>3080332020</v>
          </cell>
        </row>
        <row r="52">
          <cell r="B52">
            <v>6324780204013</v>
          </cell>
          <cell r="D52">
            <v>1296351712</v>
          </cell>
          <cell r="E52">
            <v>0</v>
          </cell>
          <cell r="F52">
            <v>1296351712</v>
          </cell>
          <cell r="G52">
            <v>0</v>
          </cell>
          <cell r="H52">
            <v>1944527568</v>
          </cell>
        </row>
        <row r="53">
          <cell r="B53">
            <v>6324780204014</v>
          </cell>
          <cell r="D53">
            <v>1621980936</v>
          </cell>
          <cell r="E53">
            <v>0</v>
          </cell>
          <cell r="F53">
            <v>1621980936</v>
          </cell>
          <cell r="G53">
            <v>0</v>
          </cell>
          <cell r="H53">
            <v>2432971404</v>
          </cell>
        </row>
        <row r="54">
          <cell r="B54">
            <v>6324780204015</v>
          </cell>
          <cell r="D54">
            <v>1245062844</v>
          </cell>
          <cell r="E54">
            <v>0</v>
          </cell>
          <cell r="F54">
            <v>1245062844</v>
          </cell>
          <cell r="G54">
            <v>0</v>
          </cell>
          <cell r="H54">
            <v>2490125688</v>
          </cell>
        </row>
        <row r="55">
          <cell r="B55">
            <v>6324780204020</v>
          </cell>
          <cell r="D55">
            <v>3622335160</v>
          </cell>
          <cell r="E55">
            <v>0</v>
          </cell>
          <cell r="F55">
            <v>3622335160</v>
          </cell>
          <cell r="G55">
            <v>0</v>
          </cell>
          <cell r="H55">
            <v>5433502740</v>
          </cell>
        </row>
        <row r="56">
          <cell r="B56">
            <v>6324780204021</v>
          </cell>
          <cell r="D56">
            <v>510524944</v>
          </cell>
          <cell r="E56">
            <v>0</v>
          </cell>
          <cell r="F56">
            <v>510524944</v>
          </cell>
          <cell r="G56">
            <v>0</v>
          </cell>
          <cell r="H56">
            <v>286511988</v>
          </cell>
        </row>
        <row r="57">
          <cell r="B57">
            <v>6324780204032</v>
          </cell>
          <cell r="D57">
            <v>552520436</v>
          </cell>
          <cell r="E57">
            <v>0</v>
          </cell>
          <cell r="F57">
            <v>552520436</v>
          </cell>
          <cell r="G57">
            <v>0</v>
          </cell>
          <cell r="H57">
            <v>828780654</v>
          </cell>
        </row>
        <row r="58">
          <cell r="B58">
            <v>6324780204050</v>
          </cell>
          <cell r="D58">
            <v>9865178894</v>
          </cell>
          <cell r="E58">
            <v>0</v>
          </cell>
          <cell r="F58">
            <v>9865178894</v>
          </cell>
          <cell r="G58">
            <v>0</v>
          </cell>
          <cell r="H58">
            <v>3140871750</v>
          </cell>
        </row>
        <row r="59">
          <cell r="B59">
            <v>632994010178</v>
          </cell>
          <cell r="D59">
            <v>188571998279</v>
          </cell>
          <cell r="E59">
            <v>0</v>
          </cell>
          <cell r="F59">
            <v>188571998279</v>
          </cell>
          <cell r="G59">
            <v>0</v>
          </cell>
          <cell r="H59">
            <v>0</v>
          </cell>
        </row>
        <row r="60">
          <cell r="B60">
            <v>642915010178</v>
          </cell>
          <cell r="D60">
            <v>2135075258</v>
          </cell>
          <cell r="E60">
            <v>41094000650</v>
          </cell>
          <cell r="F60">
            <v>0</v>
          </cell>
          <cell r="G60">
            <v>38958925392</v>
          </cell>
          <cell r="H60">
            <v>0</v>
          </cell>
        </row>
        <row r="61">
          <cell r="B61">
            <v>6449470104050</v>
          </cell>
          <cell r="D61">
            <v>0</v>
          </cell>
          <cell r="E61">
            <v>21296147831</v>
          </cell>
          <cell r="F61">
            <v>0</v>
          </cell>
          <cell r="G61">
            <v>21296147831</v>
          </cell>
          <cell r="H61">
            <v>0</v>
          </cell>
        </row>
        <row r="62">
          <cell r="B62">
            <v>644947020</v>
          </cell>
          <cell r="D62">
            <v>0</v>
          </cell>
          <cell r="E62">
            <v>408808791</v>
          </cell>
          <cell r="F62">
            <v>0</v>
          </cell>
          <cell r="G62">
            <v>408808791</v>
          </cell>
          <cell r="H62">
            <v>0</v>
          </cell>
        </row>
        <row r="63">
          <cell r="B63">
            <v>6449470204050</v>
          </cell>
          <cell r="D63">
            <v>0</v>
          </cell>
          <cell r="E63">
            <v>3473563751</v>
          </cell>
          <cell r="F63">
            <v>0</v>
          </cell>
          <cell r="G63">
            <v>3473563751</v>
          </cell>
          <cell r="H63">
            <v>0</v>
          </cell>
        </row>
        <row r="64">
          <cell r="B64">
            <v>646935010</v>
          </cell>
          <cell r="D64">
            <v>0</v>
          </cell>
          <cell r="E64">
            <v>32001614</v>
          </cell>
          <cell r="F64">
            <v>0</v>
          </cell>
          <cell r="G64">
            <v>32001614</v>
          </cell>
          <cell r="H64">
            <v>0</v>
          </cell>
        </row>
        <row r="65">
          <cell r="B65">
            <v>647916010</v>
          </cell>
          <cell r="D65">
            <v>0</v>
          </cell>
          <cell r="E65">
            <v>21236189901</v>
          </cell>
          <cell r="F65">
            <v>0</v>
          </cell>
          <cell r="G65">
            <v>21236189901</v>
          </cell>
          <cell r="H65">
            <v>0</v>
          </cell>
        </row>
        <row r="66">
          <cell r="B66">
            <v>647916020</v>
          </cell>
          <cell r="D66">
            <v>0</v>
          </cell>
          <cell r="E66">
            <v>14746315698</v>
          </cell>
          <cell r="F66">
            <v>0</v>
          </cell>
          <cell r="G66">
            <v>14746315698</v>
          </cell>
          <cell r="H66">
            <v>0</v>
          </cell>
        </row>
        <row r="67">
          <cell r="B67">
            <v>649889010178</v>
          </cell>
          <cell r="D67">
            <v>2265790000</v>
          </cell>
          <cell r="E67">
            <v>2265790000</v>
          </cell>
          <cell r="F67">
            <v>0</v>
          </cell>
          <cell r="G67">
            <v>0</v>
          </cell>
          <cell r="H67">
            <v>0</v>
          </cell>
        </row>
        <row r="68">
          <cell r="B68">
            <v>649889030178</v>
          </cell>
          <cell r="D68">
            <v>0</v>
          </cell>
          <cell r="E68">
            <v>881520000</v>
          </cell>
          <cell r="F68">
            <v>0</v>
          </cell>
          <cell r="G68">
            <v>881520000</v>
          </cell>
          <cell r="H68">
            <v>0</v>
          </cell>
        </row>
        <row r="69">
          <cell r="B69">
            <v>6544960104050</v>
          </cell>
          <cell r="D69">
            <v>4688679150</v>
          </cell>
          <cell r="E69">
            <v>0</v>
          </cell>
          <cell r="F69">
            <v>4688679150</v>
          </cell>
          <cell r="G69">
            <v>0</v>
          </cell>
          <cell r="H69">
            <v>0</v>
          </cell>
        </row>
        <row r="70">
          <cell r="B70">
            <v>657736010</v>
          </cell>
          <cell r="D70">
            <v>12629728517</v>
          </cell>
          <cell r="E70">
            <v>0</v>
          </cell>
          <cell r="F70">
            <v>12629728517</v>
          </cell>
          <cell r="G70">
            <v>0</v>
          </cell>
          <cell r="H70">
            <v>0</v>
          </cell>
        </row>
        <row r="71">
          <cell r="B71">
            <v>657736020</v>
          </cell>
          <cell r="D71">
            <v>22166276881</v>
          </cell>
          <cell r="E71">
            <v>0</v>
          </cell>
          <cell r="F71">
            <v>22166276881</v>
          </cell>
          <cell r="G71">
            <v>0</v>
          </cell>
          <cell r="H71">
            <v>0</v>
          </cell>
        </row>
        <row r="72">
          <cell r="B72">
            <v>6594770104050</v>
          </cell>
          <cell r="D72">
            <v>86308000</v>
          </cell>
          <cell r="E72">
            <v>0</v>
          </cell>
          <cell r="F72">
            <v>86308000</v>
          </cell>
          <cell r="G72">
            <v>0</v>
          </cell>
          <cell r="H72">
            <v>0</v>
          </cell>
        </row>
        <row r="73">
          <cell r="B73">
            <v>6595410104050</v>
          </cell>
          <cell r="D73">
            <v>733555500</v>
          </cell>
          <cell r="E73">
            <v>0</v>
          </cell>
          <cell r="F73">
            <v>733555500</v>
          </cell>
          <cell r="G73">
            <v>0</v>
          </cell>
          <cell r="H73">
            <v>1393600000</v>
          </cell>
        </row>
        <row r="74">
          <cell r="B74">
            <v>6595430104050</v>
          </cell>
          <cell r="D74">
            <v>23375000</v>
          </cell>
          <cell r="E74">
            <v>0</v>
          </cell>
          <cell r="F74">
            <v>23375000</v>
          </cell>
          <cell r="G74">
            <v>0</v>
          </cell>
          <cell r="H74">
            <v>71500000</v>
          </cell>
        </row>
        <row r="75">
          <cell r="B75">
            <v>6595560104050</v>
          </cell>
          <cell r="D75">
            <v>336684000</v>
          </cell>
          <cell r="E75">
            <v>0</v>
          </cell>
          <cell r="F75">
            <v>336684000</v>
          </cell>
          <cell r="G75">
            <v>0</v>
          </cell>
          <cell r="H75">
            <v>0</v>
          </cell>
        </row>
        <row r="76">
          <cell r="B76">
            <v>659735010178</v>
          </cell>
          <cell r="D76">
            <v>48032300750</v>
          </cell>
          <cell r="E76">
            <v>0</v>
          </cell>
          <cell r="F76">
            <v>48032300750</v>
          </cell>
          <cell r="G76">
            <v>0</v>
          </cell>
          <cell r="H76">
            <v>0</v>
          </cell>
        </row>
        <row r="77">
          <cell r="B77">
            <v>659899010178</v>
          </cell>
          <cell r="D77">
            <v>2397610592</v>
          </cell>
          <cell r="E77">
            <v>2397610592</v>
          </cell>
          <cell r="F77">
            <v>0</v>
          </cell>
          <cell r="G77">
            <v>0</v>
          </cell>
          <cell r="H77">
            <v>0</v>
          </cell>
        </row>
        <row r="78">
          <cell r="B78">
            <v>661995010178</v>
          </cell>
          <cell r="D78">
            <v>24370160329</v>
          </cell>
          <cell r="E78">
            <v>0</v>
          </cell>
          <cell r="F78">
            <v>24370160329</v>
          </cell>
          <cell r="G78">
            <v>0</v>
          </cell>
          <cell r="H78">
            <v>0</v>
          </cell>
        </row>
        <row r="79">
          <cell r="B79">
            <v>6799490204050</v>
          </cell>
          <cell r="D79">
            <v>0</v>
          </cell>
          <cell r="E79">
            <v>11220000</v>
          </cell>
          <cell r="F79">
            <v>0</v>
          </cell>
          <cell r="G79">
            <v>11220000</v>
          </cell>
          <cell r="H79">
            <v>0</v>
          </cell>
        </row>
        <row r="80">
          <cell r="B80">
            <v>6894760104000</v>
          </cell>
          <cell r="D80">
            <v>74500000</v>
          </cell>
          <cell r="E80">
            <v>0</v>
          </cell>
          <cell r="F80">
            <v>74500000</v>
          </cell>
          <cell r="G80">
            <v>0</v>
          </cell>
          <cell r="H80">
            <v>89300000</v>
          </cell>
        </row>
        <row r="81">
          <cell r="B81">
            <v>6894870104050</v>
          </cell>
          <cell r="D81">
            <v>11325680092</v>
          </cell>
          <cell r="E81">
            <v>0</v>
          </cell>
          <cell r="F81">
            <v>11325680092</v>
          </cell>
          <cell r="G81">
            <v>0</v>
          </cell>
          <cell r="H81">
            <v>0</v>
          </cell>
        </row>
        <row r="82">
          <cell r="B82">
            <v>7100010104120</v>
          </cell>
          <cell r="D82">
            <v>11960513796</v>
          </cell>
          <cell r="E82">
            <v>0</v>
          </cell>
          <cell r="F82">
            <v>11960513796</v>
          </cell>
          <cell r="G82">
            <v>0</v>
          </cell>
          <cell r="H82">
            <v>0</v>
          </cell>
        </row>
        <row r="83">
          <cell r="B83">
            <v>7100010104220</v>
          </cell>
          <cell r="D83">
            <v>4527932180</v>
          </cell>
          <cell r="E83">
            <v>0</v>
          </cell>
          <cell r="F83">
            <v>4527932180</v>
          </cell>
          <cell r="G83">
            <v>0</v>
          </cell>
          <cell r="H83">
            <v>0</v>
          </cell>
        </row>
        <row r="84">
          <cell r="B84">
            <v>7100010204120</v>
          </cell>
          <cell r="D84">
            <v>54585506521</v>
          </cell>
          <cell r="E84">
            <v>0</v>
          </cell>
          <cell r="F84">
            <v>54585506521</v>
          </cell>
          <cell r="G84">
            <v>0</v>
          </cell>
          <cell r="H84">
            <v>0</v>
          </cell>
        </row>
        <row r="85">
          <cell r="B85">
            <v>7100010304120</v>
          </cell>
          <cell r="D85">
            <v>90512325692</v>
          </cell>
          <cell r="E85">
            <v>0</v>
          </cell>
          <cell r="F85">
            <v>90512325692</v>
          </cell>
          <cell r="G85">
            <v>0</v>
          </cell>
          <cell r="H85">
            <v>0</v>
          </cell>
        </row>
        <row r="86">
          <cell r="B86">
            <v>7100010404120</v>
          </cell>
          <cell r="D86">
            <v>1780607177</v>
          </cell>
          <cell r="E86">
            <v>0</v>
          </cell>
          <cell r="F86">
            <v>1780607177</v>
          </cell>
          <cell r="G86">
            <v>0</v>
          </cell>
          <cell r="H86">
            <v>0</v>
          </cell>
        </row>
        <row r="87">
          <cell r="B87">
            <v>7100010404220</v>
          </cell>
          <cell r="D87">
            <v>38141680959</v>
          </cell>
          <cell r="E87">
            <v>0</v>
          </cell>
          <cell r="F87">
            <v>38141680959</v>
          </cell>
          <cell r="G87">
            <v>0</v>
          </cell>
          <cell r="H87">
            <v>0</v>
          </cell>
        </row>
        <row r="88">
          <cell r="B88">
            <v>7100010504120</v>
          </cell>
          <cell r="D88">
            <v>180774736374</v>
          </cell>
          <cell r="E88">
            <v>0</v>
          </cell>
          <cell r="F88">
            <v>180774736374</v>
          </cell>
          <cell r="G88">
            <v>0</v>
          </cell>
          <cell r="H88">
            <v>0</v>
          </cell>
        </row>
        <row r="89">
          <cell r="B89">
            <v>7100011604220</v>
          </cell>
          <cell r="D89">
            <v>8140354359</v>
          </cell>
          <cell r="E89">
            <v>0</v>
          </cell>
          <cell r="F89">
            <v>8140354359</v>
          </cell>
          <cell r="G89">
            <v>0</v>
          </cell>
          <cell r="H89">
            <v>0</v>
          </cell>
        </row>
        <row r="90">
          <cell r="B90">
            <v>7100011704220</v>
          </cell>
          <cell r="D90">
            <v>1248752206</v>
          </cell>
          <cell r="E90">
            <v>0</v>
          </cell>
          <cell r="F90">
            <v>1248752206</v>
          </cell>
          <cell r="G90">
            <v>0</v>
          </cell>
          <cell r="H90">
            <v>0</v>
          </cell>
        </row>
        <row r="91">
          <cell r="B91">
            <v>7100011804120</v>
          </cell>
          <cell r="D91">
            <v>7390714707</v>
          </cell>
          <cell r="E91">
            <v>0</v>
          </cell>
          <cell r="F91">
            <v>7390714707</v>
          </cell>
          <cell r="G91">
            <v>0</v>
          </cell>
          <cell r="H91">
            <v>0</v>
          </cell>
        </row>
        <row r="92">
          <cell r="B92">
            <v>7100011804220</v>
          </cell>
          <cell r="D92">
            <v>24539986381</v>
          </cell>
          <cell r="E92">
            <v>0</v>
          </cell>
          <cell r="F92">
            <v>24539986381</v>
          </cell>
          <cell r="G92">
            <v>0</v>
          </cell>
          <cell r="H92">
            <v>0</v>
          </cell>
        </row>
        <row r="93">
          <cell r="B93">
            <v>7100012004220</v>
          </cell>
          <cell r="D93">
            <v>57725968077</v>
          </cell>
          <cell r="E93">
            <v>0</v>
          </cell>
          <cell r="F93">
            <v>57725968077</v>
          </cell>
          <cell r="G93">
            <v>0</v>
          </cell>
          <cell r="H93">
            <v>0</v>
          </cell>
        </row>
        <row r="94">
          <cell r="B94">
            <v>7100012904120</v>
          </cell>
          <cell r="D94">
            <v>14498405673</v>
          </cell>
          <cell r="E94">
            <v>0</v>
          </cell>
          <cell r="F94">
            <v>14498405673</v>
          </cell>
          <cell r="G94">
            <v>0</v>
          </cell>
          <cell r="H94">
            <v>0</v>
          </cell>
        </row>
        <row r="95">
          <cell r="B95">
            <v>7100013004120</v>
          </cell>
          <cell r="D95">
            <v>1799819768</v>
          </cell>
          <cell r="E95">
            <v>0</v>
          </cell>
          <cell r="F95">
            <v>1799819768</v>
          </cell>
          <cell r="G95">
            <v>0</v>
          </cell>
          <cell r="H95">
            <v>0</v>
          </cell>
        </row>
        <row r="96">
          <cell r="B96">
            <v>7100013104220</v>
          </cell>
          <cell r="D96">
            <v>29255273609</v>
          </cell>
          <cell r="E96">
            <v>0</v>
          </cell>
          <cell r="F96">
            <v>29255273609</v>
          </cell>
          <cell r="G96">
            <v>0</v>
          </cell>
          <cell r="H96">
            <v>0</v>
          </cell>
        </row>
        <row r="97">
          <cell r="B97">
            <v>7100013404220</v>
          </cell>
          <cell r="D97">
            <v>4953712891</v>
          </cell>
          <cell r="E97">
            <v>0</v>
          </cell>
          <cell r="F97">
            <v>4953712891</v>
          </cell>
          <cell r="G97">
            <v>0</v>
          </cell>
          <cell r="H97">
            <v>0</v>
          </cell>
        </row>
        <row r="98">
          <cell r="B98">
            <v>7100013604120</v>
          </cell>
          <cell r="D98">
            <v>1846100000</v>
          </cell>
          <cell r="E98">
            <v>0</v>
          </cell>
          <cell r="F98">
            <v>1846100000</v>
          </cell>
          <cell r="G98">
            <v>0</v>
          </cell>
          <cell r="H98">
            <v>0</v>
          </cell>
        </row>
        <row r="99">
          <cell r="B99">
            <v>7100014004120</v>
          </cell>
          <cell r="D99">
            <v>31849207146</v>
          </cell>
          <cell r="E99">
            <v>0</v>
          </cell>
          <cell r="F99">
            <v>31849207146</v>
          </cell>
          <cell r="G99">
            <v>0</v>
          </cell>
          <cell r="H99">
            <v>0</v>
          </cell>
        </row>
        <row r="100">
          <cell r="B100">
            <v>7100014204120</v>
          </cell>
          <cell r="D100">
            <v>23276539086</v>
          </cell>
          <cell r="E100">
            <v>0</v>
          </cell>
          <cell r="F100">
            <v>23276539086</v>
          </cell>
          <cell r="G100">
            <v>0</v>
          </cell>
          <cell r="H100">
            <v>0</v>
          </cell>
        </row>
        <row r="101">
          <cell r="B101">
            <v>7100014604220</v>
          </cell>
          <cell r="D101">
            <v>47626259868</v>
          </cell>
          <cell r="E101">
            <v>0</v>
          </cell>
          <cell r="F101">
            <v>47626259868</v>
          </cell>
          <cell r="G101">
            <v>0</v>
          </cell>
          <cell r="H101">
            <v>0</v>
          </cell>
        </row>
        <row r="102">
          <cell r="B102">
            <v>7100014704120</v>
          </cell>
          <cell r="D102">
            <v>13740052360</v>
          </cell>
          <cell r="E102">
            <v>0</v>
          </cell>
          <cell r="F102">
            <v>13740052360</v>
          </cell>
          <cell r="G102">
            <v>0</v>
          </cell>
          <cell r="H102">
            <v>0</v>
          </cell>
        </row>
        <row r="103">
          <cell r="B103">
            <v>7100014704220</v>
          </cell>
          <cell r="D103">
            <v>33521146992</v>
          </cell>
          <cell r="E103">
            <v>0</v>
          </cell>
          <cell r="F103">
            <v>33521146992</v>
          </cell>
          <cell r="G103">
            <v>0</v>
          </cell>
          <cell r="H103">
            <v>0</v>
          </cell>
        </row>
        <row r="104">
          <cell r="B104">
            <v>7100014904120</v>
          </cell>
          <cell r="D104">
            <v>6290284794</v>
          </cell>
          <cell r="E104">
            <v>0</v>
          </cell>
          <cell r="F104">
            <v>6290284794</v>
          </cell>
          <cell r="G104">
            <v>0</v>
          </cell>
          <cell r="H104">
            <v>0</v>
          </cell>
        </row>
        <row r="105">
          <cell r="B105">
            <v>7100014904220</v>
          </cell>
          <cell r="D105">
            <v>88832925668</v>
          </cell>
          <cell r="E105">
            <v>0</v>
          </cell>
          <cell r="F105">
            <v>88832925668</v>
          </cell>
          <cell r="G105">
            <v>0</v>
          </cell>
          <cell r="H105">
            <v>0</v>
          </cell>
        </row>
        <row r="106">
          <cell r="B106">
            <v>7100015104220</v>
          </cell>
          <cell r="D106">
            <v>49726129284</v>
          </cell>
          <cell r="E106">
            <v>0</v>
          </cell>
          <cell r="F106">
            <v>49726129284</v>
          </cell>
          <cell r="G106">
            <v>0</v>
          </cell>
          <cell r="H106">
            <v>0</v>
          </cell>
        </row>
        <row r="107">
          <cell r="B107">
            <v>7100015604120</v>
          </cell>
          <cell r="D107">
            <v>362090939</v>
          </cell>
          <cell r="E107">
            <v>0</v>
          </cell>
          <cell r="F107">
            <v>362090939</v>
          </cell>
          <cell r="G107">
            <v>0</v>
          </cell>
          <cell r="H107">
            <v>0</v>
          </cell>
        </row>
        <row r="108">
          <cell r="B108">
            <v>7100015804120</v>
          </cell>
          <cell r="D108">
            <v>626983631</v>
          </cell>
          <cell r="E108">
            <v>0</v>
          </cell>
          <cell r="F108">
            <v>626983631</v>
          </cell>
          <cell r="G108">
            <v>0</v>
          </cell>
          <cell r="H108">
            <v>0</v>
          </cell>
        </row>
        <row r="109">
          <cell r="B109">
            <v>7100016604120</v>
          </cell>
          <cell r="D109">
            <v>299962699</v>
          </cell>
          <cell r="E109">
            <v>0</v>
          </cell>
          <cell r="F109">
            <v>299962699</v>
          </cell>
          <cell r="G109">
            <v>0</v>
          </cell>
          <cell r="H109">
            <v>0</v>
          </cell>
        </row>
        <row r="110">
          <cell r="B110">
            <v>7100016804120</v>
          </cell>
          <cell r="D110">
            <v>4743097824</v>
          </cell>
          <cell r="E110">
            <v>0</v>
          </cell>
          <cell r="F110">
            <v>4743097824</v>
          </cell>
          <cell r="G110">
            <v>0</v>
          </cell>
          <cell r="H110">
            <v>0</v>
          </cell>
        </row>
        <row r="111">
          <cell r="B111">
            <v>7100017304120</v>
          </cell>
          <cell r="D111">
            <v>1443077845</v>
          </cell>
          <cell r="E111">
            <v>0</v>
          </cell>
          <cell r="F111">
            <v>1443077845</v>
          </cell>
          <cell r="G111">
            <v>0</v>
          </cell>
          <cell r="H111">
            <v>0</v>
          </cell>
        </row>
        <row r="112">
          <cell r="B112">
            <v>7100017504120</v>
          </cell>
          <cell r="D112">
            <v>7065606146</v>
          </cell>
          <cell r="E112">
            <v>0</v>
          </cell>
          <cell r="F112">
            <v>7065606146</v>
          </cell>
          <cell r="G112">
            <v>0</v>
          </cell>
          <cell r="H112">
            <v>0</v>
          </cell>
        </row>
        <row r="113">
          <cell r="B113">
            <v>7100017604220</v>
          </cell>
          <cell r="D113">
            <v>6741470129</v>
          </cell>
          <cell r="E113">
            <v>0</v>
          </cell>
          <cell r="F113">
            <v>6741470129</v>
          </cell>
          <cell r="G113">
            <v>0</v>
          </cell>
          <cell r="H113">
            <v>0</v>
          </cell>
        </row>
        <row r="114">
          <cell r="B114">
            <v>7100017904220</v>
          </cell>
          <cell r="D114">
            <v>9317109672</v>
          </cell>
          <cell r="E114">
            <v>0</v>
          </cell>
          <cell r="F114">
            <v>9317109672</v>
          </cell>
          <cell r="G114">
            <v>0</v>
          </cell>
          <cell r="H114">
            <v>0</v>
          </cell>
        </row>
        <row r="115">
          <cell r="B115">
            <v>7100018004120</v>
          </cell>
          <cell r="D115">
            <v>17813177530</v>
          </cell>
          <cell r="E115">
            <v>0</v>
          </cell>
          <cell r="F115">
            <v>17813177530</v>
          </cell>
          <cell r="G115">
            <v>0</v>
          </cell>
          <cell r="H115">
            <v>0</v>
          </cell>
        </row>
        <row r="116">
          <cell r="B116">
            <v>7100018204220</v>
          </cell>
          <cell r="D116">
            <v>6193281340</v>
          </cell>
          <cell r="E116">
            <v>0</v>
          </cell>
          <cell r="F116">
            <v>6193281340</v>
          </cell>
          <cell r="G116">
            <v>0</v>
          </cell>
          <cell r="H116">
            <v>0</v>
          </cell>
        </row>
        <row r="117">
          <cell r="B117">
            <v>7100018404120</v>
          </cell>
          <cell r="D117">
            <v>1146664449</v>
          </cell>
          <cell r="E117">
            <v>0</v>
          </cell>
          <cell r="F117">
            <v>1146664449</v>
          </cell>
          <cell r="G117">
            <v>0</v>
          </cell>
          <cell r="H117">
            <v>0</v>
          </cell>
        </row>
        <row r="118">
          <cell r="B118">
            <v>7100018604220</v>
          </cell>
          <cell r="D118">
            <v>7110639234</v>
          </cell>
          <cell r="E118">
            <v>0</v>
          </cell>
          <cell r="F118">
            <v>7110639234</v>
          </cell>
          <cell r="G118">
            <v>0</v>
          </cell>
          <cell r="H118">
            <v>0</v>
          </cell>
        </row>
        <row r="119">
          <cell r="B119">
            <v>7100018904220</v>
          </cell>
          <cell r="D119">
            <v>8127923411</v>
          </cell>
          <cell r="E119">
            <v>0</v>
          </cell>
          <cell r="F119">
            <v>8127923411</v>
          </cell>
          <cell r="G119">
            <v>0</v>
          </cell>
          <cell r="H119">
            <v>0</v>
          </cell>
        </row>
        <row r="120">
          <cell r="B120">
            <v>7100019504120</v>
          </cell>
          <cell r="D120">
            <v>80307198762</v>
          </cell>
          <cell r="E120">
            <v>0</v>
          </cell>
          <cell r="F120">
            <v>80307198762</v>
          </cell>
          <cell r="G120">
            <v>0</v>
          </cell>
          <cell r="H120">
            <v>0</v>
          </cell>
        </row>
        <row r="121">
          <cell r="B121">
            <v>7100019504220</v>
          </cell>
          <cell r="D121">
            <v>499558294</v>
          </cell>
          <cell r="E121">
            <v>0</v>
          </cell>
          <cell r="F121">
            <v>499558294</v>
          </cell>
          <cell r="G121">
            <v>0</v>
          </cell>
          <cell r="H121">
            <v>0</v>
          </cell>
        </row>
        <row r="122">
          <cell r="B122">
            <v>7100019704120</v>
          </cell>
          <cell r="D122">
            <v>52230253711</v>
          </cell>
          <cell r="E122">
            <v>0</v>
          </cell>
          <cell r="F122">
            <v>52230253711</v>
          </cell>
          <cell r="G122">
            <v>0</v>
          </cell>
          <cell r="H122">
            <v>0</v>
          </cell>
        </row>
        <row r="123">
          <cell r="B123">
            <v>7100019704220</v>
          </cell>
          <cell r="D123">
            <v>1292964484</v>
          </cell>
          <cell r="E123">
            <v>0</v>
          </cell>
          <cell r="F123">
            <v>1292964484</v>
          </cell>
          <cell r="G123">
            <v>0</v>
          </cell>
          <cell r="H123">
            <v>0</v>
          </cell>
        </row>
        <row r="124">
          <cell r="B124">
            <v>7100019804120</v>
          </cell>
          <cell r="D124">
            <v>43194047984</v>
          </cell>
          <cell r="E124">
            <v>0</v>
          </cell>
          <cell r="F124">
            <v>43194047984</v>
          </cell>
          <cell r="G124">
            <v>0</v>
          </cell>
          <cell r="H124">
            <v>0</v>
          </cell>
        </row>
        <row r="125">
          <cell r="B125">
            <v>7100019804220</v>
          </cell>
          <cell r="D125">
            <v>113138123</v>
          </cell>
          <cell r="E125">
            <v>0</v>
          </cell>
          <cell r="F125">
            <v>113138123</v>
          </cell>
          <cell r="G125">
            <v>0</v>
          </cell>
          <cell r="H125">
            <v>0</v>
          </cell>
        </row>
        <row r="126">
          <cell r="B126">
            <v>7100019904120</v>
          </cell>
          <cell r="D126">
            <v>3651065137</v>
          </cell>
          <cell r="E126">
            <v>0</v>
          </cell>
          <cell r="F126">
            <v>3651065137</v>
          </cell>
          <cell r="G126">
            <v>0</v>
          </cell>
          <cell r="H126">
            <v>0</v>
          </cell>
        </row>
        <row r="127">
          <cell r="B127">
            <v>7100019904220</v>
          </cell>
          <cell r="D127">
            <v>6762566235</v>
          </cell>
          <cell r="E127">
            <v>0</v>
          </cell>
          <cell r="F127">
            <v>6762566235</v>
          </cell>
          <cell r="G127">
            <v>0</v>
          </cell>
          <cell r="H127">
            <v>0</v>
          </cell>
        </row>
        <row r="128">
          <cell r="B128">
            <v>7100050104131</v>
          </cell>
          <cell r="D128">
            <v>7865862151</v>
          </cell>
          <cell r="E128">
            <v>0</v>
          </cell>
          <cell r="F128">
            <v>7865862151</v>
          </cell>
          <cell r="G128">
            <v>0</v>
          </cell>
          <cell r="H128">
            <v>0</v>
          </cell>
        </row>
        <row r="129">
          <cell r="B129">
            <v>7100050104132</v>
          </cell>
          <cell r="D129">
            <v>7351047163</v>
          </cell>
          <cell r="E129">
            <v>0</v>
          </cell>
          <cell r="F129">
            <v>7351047163</v>
          </cell>
          <cell r="G129">
            <v>0</v>
          </cell>
          <cell r="H129">
            <v>0</v>
          </cell>
        </row>
        <row r="130">
          <cell r="B130">
            <v>7100050104133</v>
          </cell>
          <cell r="D130">
            <v>14562494176</v>
          </cell>
          <cell r="E130">
            <v>0</v>
          </cell>
          <cell r="F130">
            <v>14562494176</v>
          </cell>
          <cell r="G130">
            <v>0</v>
          </cell>
          <cell r="H130">
            <v>0</v>
          </cell>
        </row>
        <row r="131">
          <cell r="B131">
            <v>7100050104134</v>
          </cell>
          <cell r="D131">
            <v>4878737500</v>
          </cell>
          <cell r="E131">
            <v>0</v>
          </cell>
          <cell r="F131">
            <v>4878737500</v>
          </cell>
          <cell r="G131">
            <v>0</v>
          </cell>
          <cell r="H131">
            <v>0</v>
          </cell>
        </row>
        <row r="132">
          <cell r="B132">
            <v>7100050304120</v>
          </cell>
          <cell r="D132">
            <v>37779225000</v>
          </cell>
          <cell r="E132">
            <v>0</v>
          </cell>
          <cell r="F132">
            <v>37779225000</v>
          </cell>
          <cell r="G132">
            <v>0</v>
          </cell>
          <cell r="H132">
            <v>0</v>
          </cell>
        </row>
        <row r="133">
          <cell r="B133">
            <v>7100050404120</v>
          </cell>
          <cell r="D133">
            <v>494287582</v>
          </cell>
          <cell r="E133">
            <v>0</v>
          </cell>
          <cell r="F133">
            <v>494287582</v>
          </cell>
          <cell r="G133">
            <v>0</v>
          </cell>
          <cell r="H133">
            <v>0</v>
          </cell>
        </row>
        <row r="134">
          <cell r="B134">
            <v>7100050404132</v>
          </cell>
          <cell r="D134">
            <v>1338036423</v>
          </cell>
          <cell r="E134">
            <v>0</v>
          </cell>
          <cell r="F134">
            <v>1338036423</v>
          </cell>
          <cell r="G134">
            <v>0</v>
          </cell>
          <cell r="H134">
            <v>0</v>
          </cell>
        </row>
        <row r="135">
          <cell r="B135">
            <v>7100050404133</v>
          </cell>
          <cell r="D135">
            <v>527951170</v>
          </cell>
          <cell r="E135">
            <v>0</v>
          </cell>
          <cell r="F135">
            <v>527951170</v>
          </cell>
          <cell r="G135">
            <v>0</v>
          </cell>
          <cell r="H135">
            <v>0</v>
          </cell>
        </row>
        <row r="136">
          <cell r="B136">
            <v>7100050504135</v>
          </cell>
          <cell r="D136">
            <v>532031988</v>
          </cell>
          <cell r="E136">
            <v>0</v>
          </cell>
          <cell r="F136">
            <v>532031988</v>
          </cell>
          <cell r="G136">
            <v>0</v>
          </cell>
          <cell r="H136">
            <v>0</v>
          </cell>
        </row>
        <row r="137">
          <cell r="B137">
            <v>7100051204120</v>
          </cell>
          <cell r="D137">
            <v>534776204</v>
          </cell>
          <cell r="E137">
            <v>0</v>
          </cell>
          <cell r="F137">
            <v>534776204</v>
          </cell>
          <cell r="G137">
            <v>0</v>
          </cell>
          <cell r="H137">
            <v>0</v>
          </cell>
        </row>
        <row r="138">
          <cell r="B138">
            <v>7100052204120</v>
          </cell>
          <cell r="D138">
            <v>679840972</v>
          </cell>
          <cell r="E138">
            <v>0</v>
          </cell>
          <cell r="F138">
            <v>679840972</v>
          </cell>
          <cell r="G138">
            <v>0</v>
          </cell>
          <cell r="H138">
            <v>0</v>
          </cell>
        </row>
        <row r="139">
          <cell r="B139">
            <v>711981010178</v>
          </cell>
          <cell r="D139">
            <v>0</v>
          </cell>
          <cell r="E139">
            <v>1126807455512</v>
          </cell>
          <cell r="F139">
            <v>0</v>
          </cell>
          <cell r="G139">
            <v>1126807455512</v>
          </cell>
          <cell r="H139">
            <v>0</v>
          </cell>
        </row>
        <row r="140">
          <cell r="B140">
            <v>711981020178</v>
          </cell>
          <cell r="D140">
            <v>0</v>
          </cell>
          <cell r="E140">
            <v>37323647964</v>
          </cell>
          <cell r="F140">
            <v>0</v>
          </cell>
          <cell r="G140">
            <v>37323647964</v>
          </cell>
          <cell r="H140">
            <v>0</v>
          </cell>
        </row>
        <row r="141">
          <cell r="B141">
            <v>7201011104120</v>
          </cell>
          <cell r="D141">
            <v>21709474362</v>
          </cell>
          <cell r="E141">
            <v>0</v>
          </cell>
          <cell r="F141">
            <v>21709474362</v>
          </cell>
          <cell r="G141">
            <v>0</v>
          </cell>
          <cell r="H141">
            <v>18562927410</v>
          </cell>
        </row>
        <row r="142">
          <cell r="B142">
            <v>7201011104131</v>
          </cell>
          <cell r="D142">
            <v>5317950106</v>
          </cell>
          <cell r="E142">
            <v>0</v>
          </cell>
          <cell r="F142">
            <v>5317950106</v>
          </cell>
          <cell r="G142">
            <v>0</v>
          </cell>
          <cell r="H142">
            <v>6293160945</v>
          </cell>
        </row>
        <row r="143">
          <cell r="B143">
            <v>7201011104133</v>
          </cell>
          <cell r="D143">
            <v>4435830029</v>
          </cell>
          <cell r="E143">
            <v>0</v>
          </cell>
          <cell r="F143">
            <v>4435830029</v>
          </cell>
          <cell r="G143">
            <v>0</v>
          </cell>
          <cell r="H143">
            <v>6597669915</v>
          </cell>
        </row>
        <row r="144">
          <cell r="B144">
            <v>7201011104134</v>
          </cell>
          <cell r="D144">
            <v>4391527530</v>
          </cell>
          <cell r="E144">
            <v>0</v>
          </cell>
          <cell r="F144">
            <v>4391527530</v>
          </cell>
          <cell r="G144">
            <v>0</v>
          </cell>
          <cell r="H144">
            <v>4296938190</v>
          </cell>
        </row>
        <row r="145">
          <cell r="B145">
            <v>7201011104135</v>
          </cell>
          <cell r="D145">
            <v>2809548520</v>
          </cell>
          <cell r="E145">
            <v>0</v>
          </cell>
          <cell r="F145">
            <v>2809548520</v>
          </cell>
          <cell r="G145">
            <v>0</v>
          </cell>
          <cell r="H145">
            <v>5267235750</v>
          </cell>
        </row>
        <row r="146">
          <cell r="B146">
            <v>7201011104136</v>
          </cell>
          <cell r="D146">
            <v>1211301000</v>
          </cell>
          <cell r="E146">
            <v>0</v>
          </cell>
          <cell r="F146">
            <v>1211301000</v>
          </cell>
          <cell r="G146">
            <v>0</v>
          </cell>
          <cell r="H146">
            <v>0</v>
          </cell>
        </row>
        <row r="147">
          <cell r="B147">
            <v>7201020104120</v>
          </cell>
          <cell r="D147">
            <v>4642940838</v>
          </cell>
          <cell r="E147">
            <v>0</v>
          </cell>
          <cell r="F147">
            <v>4642940838</v>
          </cell>
          <cell r="G147">
            <v>0</v>
          </cell>
          <cell r="H147">
            <v>1485034193</v>
          </cell>
        </row>
        <row r="148">
          <cell r="B148">
            <v>7201020104131</v>
          </cell>
          <cell r="D148">
            <v>1537119209</v>
          </cell>
          <cell r="E148">
            <v>0</v>
          </cell>
          <cell r="F148">
            <v>1537119209</v>
          </cell>
          <cell r="G148">
            <v>0</v>
          </cell>
          <cell r="H148">
            <v>503452877</v>
          </cell>
        </row>
        <row r="149">
          <cell r="B149">
            <v>7201020104133</v>
          </cell>
          <cell r="D149">
            <v>1027138607</v>
          </cell>
          <cell r="E149">
            <v>0</v>
          </cell>
          <cell r="F149">
            <v>1027138607</v>
          </cell>
          <cell r="G149">
            <v>0</v>
          </cell>
          <cell r="H149">
            <v>527813593</v>
          </cell>
        </row>
        <row r="150">
          <cell r="B150">
            <v>7201020104134</v>
          </cell>
          <cell r="D150">
            <v>1048784783</v>
          </cell>
          <cell r="E150">
            <v>0</v>
          </cell>
          <cell r="F150">
            <v>1048784783</v>
          </cell>
          <cell r="G150">
            <v>0</v>
          </cell>
          <cell r="H150">
            <v>343755055</v>
          </cell>
        </row>
        <row r="151">
          <cell r="B151">
            <v>7201020104135</v>
          </cell>
          <cell r="D151">
            <v>619054032</v>
          </cell>
          <cell r="E151">
            <v>0</v>
          </cell>
          <cell r="F151">
            <v>619054032</v>
          </cell>
          <cell r="G151">
            <v>0</v>
          </cell>
          <cell r="H151">
            <v>421378860</v>
          </cell>
        </row>
        <row r="152">
          <cell r="B152">
            <v>7201020104136</v>
          </cell>
          <cell r="D152">
            <v>331088940</v>
          </cell>
          <cell r="E152">
            <v>0</v>
          </cell>
          <cell r="F152">
            <v>331088940</v>
          </cell>
          <cell r="G152">
            <v>0</v>
          </cell>
          <cell r="H152">
            <v>0</v>
          </cell>
        </row>
        <row r="153">
          <cell r="B153">
            <v>7201040104120</v>
          </cell>
          <cell r="D153">
            <v>6857245002</v>
          </cell>
          <cell r="E153">
            <v>0</v>
          </cell>
          <cell r="F153">
            <v>6857245002</v>
          </cell>
          <cell r="G153">
            <v>0</v>
          </cell>
          <cell r="H153">
            <v>6187642470</v>
          </cell>
        </row>
        <row r="154">
          <cell r="B154">
            <v>7201040104131</v>
          </cell>
          <cell r="D154">
            <v>1842748500</v>
          </cell>
          <cell r="E154">
            <v>29721750</v>
          </cell>
          <cell r="F154">
            <v>1813026750</v>
          </cell>
          <cell r="G154">
            <v>0</v>
          </cell>
          <cell r="H154">
            <v>2097720315</v>
          </cell>
        </row>
        <row r="155">
          <cell r="B155">
            <v>7201040104133</v>
          </cell>
          <cell r="D155">
            <v>1529828610</v>
          </cell>
          <cell r="E155">
            <v>24674655</v>
          </cell>
          <cell r="F155">
            <v>1505153955</v>
          </cell>
          <cell r="G155">
            <v>0</v>
          </cell>
          <cell r="H155">
            <v>2199223305</v>
          </cell>
        </row>
        <row r="156">
          <cell r="B156">
            <v>7201040104134</v>
          </cell>
          <cell r="D156">
            <v>1506649290</v>
          </cell>
          <cell r="E156">
            <v>24300795</v>
          </cell>
          <cell r="F156">
            <v>1482348495</v>
          </cell>
          <cell r="G156">
            <v>0</v>
          </cell>
          <cell r="H156">
            <v>1432312730</v>
          </cell>
        </row>
        <row r="157">
          <cell r="B157">
            <v>7201040104135</v>
          </cell>
          <cell r="D157">
            <v>973528182</v>
          </cell>
          <cell r="E157">
            <v>15702066</v>
          </cell>
          <cell r="F157">
            <v>957826116</v>
          </cell>
          <cell r="G157">
            <v>0</v>
          </cell>
          <cell r="H157">
            <v>1755745250</v>
          </cell>
        </row>
        <row r="158">
          <cell r="B158">
            <v>7201040104136</v>
          </cell>
          <cell r="D158">
            <v>417225900</v>
          </cell>
          <cell r="E158">
            <v>6729450</v>
          </cell>
          <cell r="F158">
            <v>410496450</v>
          </cell>
          <cell r="G158">
            <v>0</v>
          </cell>
          <cell r="H158">
            <v>0</v>
          </cell>
        </row>
        <row r="159">
          <cell r="B159">
            <v>7201210104120</v>
          </cell>
          <cell r="D159">
            <v>3791837743</v>
          </cell>
          <cell r="E159">
            <v>0</v>
          </cell>
          <cell r="F159">
            <v>3791837743</v>
          </cell>
          <cell r="G159">
            <v>0</v>
          </cell>
          <cell r="H159">
            <v>3421440000</v>
          </cell>
        </row>
        <row r="160">
          <cell r="B160">
            <v>7201210104131</v>
          </cell>
          <cell r="D160">
            <v>889924016</v>
          </cell>
          <cell r="E160">
            <v>0</v>
          </cell>
          <cell r="F160">
            <v>889924016</v>
          </cell>
          <cell r="G160">
            <v>0</v>
          </cell>
          <cell r="H160">
            <v>1140480000</v>
          </cell>
        </row>
        <row r="161">
          <cell r="B161">
            <v>7201210104133</v>
          </cell>
          <cell r="D161">
            <v>718268630</v>
          </cell>
          <cell r="E161">
            <v>0</v>
          </cell>
          <cell r="F161">
            <v>718268630</v>
          </cell>
          <cell r="G161">
            <v>0</v>
          </cell>
          <cell r="H161">
            <v>1140480000</v>
          </cell>
        </row>
        <row r="162">
          <cell r="B162">
            <v>7201210104134</v>
          </cell>
          <cell r="D162">
            <v>718769374</v>
          </cell>
          <cell r="E162">
            <v>0</v>
          </cell>
          <cell r="F162">
            <v>718769374</v>
          </cell>
          <cell r="G162">
            <v>0</v>
          </cell>
          <cell r="H162">
            <v>760320000</v>
          </cell>
        </row>
        <row r="163">
          <cell r="B163">
            <v>7201210104135</v>
          </cell>
          <cell r="D163">
            <v>535997450</v>
          </cell>
          <cell r="E163">
            <v>0</v>
          </cell>
          <cell r="F163">
            <v>535997450</v>
          </cell>
          <cell r="G163">
            <v>0</v>
          </cell>
          <cell r="H163">
            <v>950400000</v>
          </cell>
        </row>
        <row r="164">
          <cell r="B164">
            <v>7201210104136</v>
          </cell>
          <cell r="D164">
            <v>178665817</v>
          </cell>
          <cell r="E164">
            <v>0</v>
          </cell>
          <cell r="F164">
            <v>178665817</v>
          </cell>
          <cell r="G164">
            <v>0</v>
          </cell>
          <cell r="H164">
            <v>0</v>
          </cell>
        </row>
        <row r="165">
          <cell r="B165">
            <v>7201240104120</v>
          </cell>
          <cell r="D165">
            <v>788551370</v>
          </cell>
          <cell r="E165">
            <v>0</v>
          </cell>
          <cell r="F165">
            <v>788551370</v>
          </cell>
          <cell r="G165">
            <v>0</v>
          </cell>
          <cell r="H165">
            <v>601438847</v>
          </cell>
        </row>
        <row r="166">
          <cell r="B166">
            <v>7201240104131</v>
          </cell>
          <cell r="D166">
            <v>205652067</v>
          </cell>
          <cell r="E166">
            <v>0</v>
          </cell>
          <cell r="F166">
            <v>205652067</v>
          </cell>
          <cell r="G166">
            <v>0</v>
          </cell>
          <cell r="H166">
            <v>203898414</v>
          </cell>
        </row>
        <row r="167">
          <cell r="B167">
            <v>7201240104133</v>
          </cell>
          <cell r="D167">
            <v>163889047</v>
          </cell>
          <cell r="E167">
            <v>0</v>
          </cell>
          <cell r="F167">
            <v>163889047</v>
          </cell>
          <cell r="G167">
            <v>0</v>
          </cell>
          <cell r="H167">
            <v>213764504</v>
          </cell>
        </row>
        <row r="168">
          <cell r="B168">
            <v>7201240104134</v>
          </cell>
          <cell r="D168">
            <v>163209359</v>
          </cell>
          <cell r="E168">
            <v>0</v>
          </cell>
          <cell r="F168">
            <v>163209359</v>
          </cell>
          <cell r="G168">
            <v>0</v>
          </cell>
          <cell r="H168">
            <v>139220797</v>
          </cell>
        </row>
        <row r="169">
          <cell r="B169">
            <v>7201240104135</v>
          </cell>
          <cell r="D169">
            <v>102858068</v>
          </cell>
          <cell r="E169">
            <v>0</v>
          </cell>
          <cell r="F169">
            <v>102858068</v>
          </cell>
          <cell r="G169">
            <v>0</v>
          </cell>
          <cell r="H169">
            <v>170658437</v>
          </cell>
        </row>
        <row r="170">
          <cell r="B170">
            <v>7201240104136</v>
          </cell>
          <cell r="D170">
            <v>7590819</v>
          </cell>
          <cell r="E170">
            <v>0</v>
          </cell>
          <cell r="F170">
            <v>7590819</v>
          </cell>
          <cell r="G170">
            <v>0</v>
          </cell>
          <cell r="H170">
            <v>0</v>
          </cell>
        </row>
        <row r="171">
          <cell r="B171">
            <v>721982010178</v>
          </cell>
          <cell r="D171">
            <v>0</v>
          </cell>
          <cell r="E171">
            <v>37790049315</v>
          </cell>
          <cell r="F171">
            <v>0</v>
          </cell>
          <cell r="G171">
            <v>37790049315</v>
          </cell>
          <cell r="H171">
            <v>0</v>
          </cell>
        </row>
        <row r="172">
          <cell r="B172">
            <v>721982020178</v>
          </cell>
          <cell r="D172">
            <v>0</v>
          </cell>
          <cell r="E172">
            <v>32583019169</v>
          </cell>
          <cell r="F172">
            <v>0</v>
          </cell>
          <cell r="G172">
            <v>32583019169</v>
          </cell>
          <cell r="H172">
            <v>0</v>
          </cell>
        </row>
        <row r="173">
          <cell r="B173">
            <v>7300110104251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B174">
            <v>7300110204251</v>
          </cell>
          <cell r="D174">
            <v>3988334086</v>
          </cell>
          <cell r="E174">
            <v>0</v>
          </cell>
          <cell r="F174">
            <v>3988334086</v>
          </cell>
          <cell r="G174">
            <v>0</v>
          </cell>
          <cell r="H174">
            <v>0</v>
          </cell>
        </row>
        <row r="175">
          <cell r="B175">
            <v>7300110304250</v>
          </cell>
          <cell r="D175">
            <v>896299684</v>
          </cell>
          <cell r="E175">
            <v>0</v>
          </cell>
          <cell r="F175">
            <v>896299684</v>
          </cell>
          <cell r="G175">
            <v>0</v>
          </cell>
          <cell r="H175">
            <v>0</v>
          </cell>
        </row>
        <row r="176">
          <cell r="B176">
            <v>7300110504120</v>
          </cell>
          <cell r="D176">
            <v>2421127990</v>
          </cell>
          <cell r="E176">
            <v>0</v>
          </cell>
          <cell r="F176">
            <v>2421127990</v>
          </cell>
          <cell r="G176">
            <v>0</v>
          </cell>
          <cell r="H176">
            <v>0</v>
          </cell>
        </row>
        <row r="177">
          <cell r="B177">
            <v>7300110504131</v>
          </cell>
          <cell r="D177">
            <v>494424692</v>
          </cell>
          <cell r="E177">
            <v>0</v>
          </cell>
          <cell r="F177">
            <v>494424692</v>
          </cell>
          <cell r="G177">
            <v>0</v>
          </cell>
          <cell r="H177">
            <v>0</v>
          </cell>
        </row>
        <row r="178">
          <cell r="B178">
            <v>7300110604120</v>
          </cell>
          <cell r="D178">
            <v>340650100</v>
          </cell>
          <cell r="E178">
            <v>0</v>
          </cell>
          <cell r="F178">
            <v>340650100</v>
          </cell>
          <cell r="G178">
            <v>0</v>
          </cell>
          <cell r="H178">
            <v>0</v>
          </cell>
        </row>
        <row r="179">
          <cell r="B179">
            <v>7300110604131</v>
          </cell>
          <cell r="D179">
            <v>50947352</v>
          </cell>
          <cell r="E179">
            <v>0</v>
          </cell>
          <cell r="F179">
            <v>50947352</v>
          </cell>
          <cell r="G179">
            <v>0</v>
          </cell>
          <cell r="H179">
            <v>0</v>
          </cell>
        </row>
        <row r="180">
          <cell r="B180">
            <v>7300110604132</v>
          </cell>
          <cell r="D180">
            <v>154213692</v>
          </cell>
          <cell r="E180">
            <v>0</v>
          </cell>
          <cell r="F180">
            <v>154213692</v>
          </cell>
          <cell r="G180">
            <v>0</v>
          </cell>
          <cell r="H180">
            <v>0</v>
          </cell>
        </row>
        <row r="181">
          <cell r="B181">
            <v>7300110604133</v>
          </cell>
          <cell r="D181">
            <v>5352002</v>
          </cell>
          <cell r="E181">
            <v>0</v>
          </cell>
          <cell r="F181">
            <v>5352002</v>
          </cell>
          <cell r="G181">
            <v>0</v>
          </cell>
          <cell r="H181">
            <v>0</v>
          </cell>
        </row>
        <row r="182">
          <cell r="B182">
            <v>7300110604134</v>
          </cell>
          <cell r="D182">
            <v>252812618</v>
          </cell>
          <cell r="E182">
            <v>0</v>
          </cell>
          <cell r="F182">
            <v>252812618</v>
          </cell>
          <cell r="G182">
            <v>0</v>
          </cell>
          <cell r="H182">
            <v>0</v>
          </cell>
        </row>
        <row r="183">
          <cell r="B183">
            <v>7300110604250</v>
          </cell>
          <cell r="D183">
            <v>129926541</v>
          </cell>
          <cell r="E183">
            <v>0</v>
          </cell>
          <cell r="F183">
            <v>129926541</v>
          </cell>
          <cell r="G183">
            <v>0</v>
          </cell>
          <cell r="H183">
            <v>0</v>
          </cell>
        </row>
        <row r="184">
          <cell r="B184">
            <v>7300110604251</v>
          </cell>
          <cell r="D184">
            <v>118282613</v>
          </cell>
          <cell r="E184">
            <v>0</v>
          </cell>
          <cell r="F184">
            <v>118282613</v>
          </cell>
          <cell r="G184">
            <v>0</v>
          </cell>
          <cell r="H184">
            <v>0</v>
          </cell>
        </row>
        <row r="185">
          <cell r="B185">
            <v>7300110704251</v>
          </cell>
          <cell r="D185">
            <v>88076070</v>
          </cell>
          <cell r="E185">
            <v>0</v>
          </cell>
          <cell r="F185">
            <v>88076070</v>
          </cell>
          <cell r="G185">
            <v>0</v>
          </cell>
          <cell r="H185">
            <v>0</v>
          </cell>
        </row>
        <row r="186">
          <cell r="B186">
            <v>7300110804131</v>
          </cell>
          <cell r="D186">
            <v>8999290329</v>
          </cell>
          <cell r="E186">
            <v>0</v>
          </cell>
          <cell r="F186">
            <v>8999290329</v>
          </cell>
          <cell r="G186">
            <v>0</v>
          </cell>
          <cell r="H186">
            <v>0</v>
          </cell>
        </row>
        <row r="187">
          <cell r="B187">
            <v>7300110804132</v>
          </cell>
          <cell r="D187">
            <v>2044390446</v>
          </cell>
          <cell r="E187">
            <v>0</v>
          </cell>
          <cell r="F187">
            <v>2044390446</v>
          </cell>
          <cell r="G187">
            <v>0</v>
          </cell>
          <cell r="H187">
            <v>0</v>
          </cell>
        </row>
        <row r="188">
          <cell r="B188">
            <v>7300110804136</v>
          </cell>
          <cell r="D188">
            <v>474400000</v>
          </cell>
          <cell r="E188">
            <v>0</v>
          </cell>
          <cell r="F188">
            <v>474400000</v>
          </cell>
          <cell r="G188">
            <v>0</v>
          </cell>
          <cell r="H188">
            <v>0</v>
          </cell>
        </row>
        <row r="189">
          <cell r="B189">
            <v>7300119804270</v>
          </cell>
          <cell r="D189">
            <v>784959824</v>
          </cell>
          <cell r="E189">
            <v>0</v>
          </cell>
          <cell r="F189">
            <v>784959824</v>
          </cell>
          <cell r="G189">
            <v>0</v>
          </cell>
          <cell r="H189">
            <v>0</v>
          </cell>
        </row>
        <row r="190">
          <cell r="B190">
            <v>7300119904120</v>
          </cell>
          <cell r="D190">
            <v>280443022</v>
          </cell>
          <cell r="E190">
            <v>0</v>
          </cell>
          <cell r="F190">
            <v>280443022</v>
          </cell>
          <cell r="G190">
            <v>0</v>
          </cell>
          <cell r="H190">
            <v>0</v>
          </cell>
        </row>
        <row r="191">
          <cell r="B191">
            <v>7300119904131</v>
          </cell>
          <cell r="D191">
            <v>314807365</v>
          </cell>
          <cell r="E191">
            <v>0</v>
          </cell>
          <cell r="F191">
            <v>314807365</v>
          </cell>
          <cell r="G191">
            <v>0</v>
          </cell>
          <cell r="H191">
            <v>0</v>
          </cell>
        </row>
        <row r="192">
          <cell r="B192">
            <v>7300119904132</v>
          </cell>
          <cell r="D192">
            <v>327157653</v>
          </cell>
          <cell r="E192">
            <v>0</v>
          </cell>
          <cell r="F192">
            <v>327157653</v>
          </cell>
          <cell r="G192">
            <v>0</v>
          </cell>
          <cell r="H192">
            <v>0</v>
          </cell>
        </row>
        <row r="193">
          <cell r="B193">
            <v>7300119904270</v>
          </cell>
          <cell r="D193">
            <v>27256474438</v>
          </cell>
          <cell r="E193">
            <v>0</v>
          </cell>
          <cell r="F193">
            <v>27256474438</v>
          </cell>
          <cell r="G193">
            <v>0</v>
          </cell>
          <cell r="H193">
            <v>0</v>
          </cell>
        </row>
        <row r="194">
          <cell r="B194">
            <v>7300150104120</v>
          </cell>
          <cell r="D194">
            <v>128266942</v>
          </cell>
          <cell r="E194">
            <v>0</v>
          </cell>
          <cell r="F194">
            <v>128266942</v>
          </cell>
          <cell r="G194">
            <v>0</v>
          </cell>
          <cell r="H194">
            <v>0</v>
          </cell>
        </row>
        <row r="195">
          <cell r="B195">
            <v>7300150104131</v>
          </cell>
          <cell r="D195">
            <v>203475000</v>
          </cell>
          <cell r="E195">
            <v>0</v>
          </cell>
          <cell r="F195">
            <v>203475000</v>
          </cell>
          <cell r="G195">
            <v>0</v>
          </cell>
          <cell r="H195">
            <v>0</v>
          </cell>
        </row>
        <row r="196">
          <cell r="B196">
            <v>7300150104132</v>
          </cell>
          <cell r="D196">
            <v>933838187</v>
          </cell>
          <cell r="E196">
            <v>0</v>
          </cell>
          <cell r="F196">
            <v>933838187</v>
          </cell>
          <cell r="G196">
            <v>0</v>
          </cell>
          <cell r="H196">
            <v>0</v>
          </cell>
        </row>
        <row r="197">
          <cell r="B197">
            <v>7300150104230</v>
          </cell>
          <cell r="D197">
            <v>4498788698</v>
          </cell>
          <cell r="E197">
            <v>0</v>
          </cell>
          <cell r="F197">
            <v>4498788698</v>
          </cell>
          <cell r="G197">
            <v>0</v>
          </cell>
          <cell r="H197">
            <v>0</v>
          </cell>
        </row>
        <row r="198">
          <cell r="B198">
            <v>7300150304132</v>
          </cell>
          <cell r="D198">
            <v>42810600</v>
          </cell>
          <cell r="E198">
            <v>0</v>
          </cell>
          <cell r="F198">
            <v>42810600</v>
          </cell>
          <cell r="G198">
            <v>0</v>
          </cell>
          <cell r="H198">
            <v>0</v>
          </cell>
        </row>
        <row r="199">
          <cell r="B199">
            <v>7300150304133</v>
          </cell>
          <cell r="D199">
            <v>68496962</v>
          </cell>
          <cell r="E199">
            <v>0</v>
          </cell>
          <cell r="F199">
            <v>68496962</v>
          </cell>
          <cell r="G199">
            <v>0</v>
          </cell>
          <cell r="H199">
            <v>0</v>
          </cell>
        </row>
        <row r="200">
          <cell r="B200">
            <v>7300150404230</v>
          </cell>
          <cell r="D200">
            <v>5114611017</v>
          </cell>
          <cell r="E200">
            <v>0</v>
          </cell>
          <cell r="F200">
            <v>5114611017</v>
          </cell>
          <cell r="G200">
            <v>0</v>
          </cell>
          <cell r="H200">
            <v>0</v>
          </cell>
        </row>
        <row r="201">
          <cell r="B201">
            <v>7300150504131</v>
          </cell>
          <cell r="D201">
            <v>1714660670</v>
          </cell>
          <cell r="E201">
            <v>0</v>
          </cell>
          <cell r="F201">
            <v>1714660670</v>
          </cell>
          <cell r="G201">
            <v>0</v>
          </cell>
          <cell r="H201">
            <v>0</v>
          </cell>
        </row>
        <row r="202">
          <cell r="B202">
            <v>7300150504132</v>
          </cell>
          <cell r="D202">
            <v>2806817818</v>
          </cell>
          <cell r="E202">
            <v>0</v>
          </cell>
          <cell r="F202">
            <v>2806817818</v>
          </cell>
          <cell r="G202">
            <v>0</v>
          </cell>
          <cell r="H202">
            <v>0</v>
          </cell>
        </row>
        <row r="203">
          <cell r="B203">
            <v>7300150504133</v>
          </cell>
          <cell r="D203">
            <v>2351598721</v>
          </cell>
          <cell r="E203">
            <v>0</v>
          </cell>
          <cell r="F203">
            <v>2351598721</v>
          </cell>
          <cell r="G203">
            <v>0</v>
          </cell>
          <cell r="H203">
            <v>0</v>
          </cell>
        </row>
        <row r="204">
          <cell r="B204">
            <v>7300150504134</v>
          </cell>
          <cell r="D204">
            <v>1275544528</v>
          </cell>
          <cell r="E204">
            <v>0</v>
          </cell>
          <cell r="F204">
            <v>1275544528</v>
          </cell>
          <cell r="G204">
            <v>0</v>
          </cell>
          <cell r="H204">
            <v>0</v>
          </cell>
        </row>
        <row r="205">
          <cell r="B205">
            <v>7300159904250</v>
          </cell>
          <cell r="D205">
            <v>19030000</v>
          </cell>
          <cell r="E205">
            <v>0</v>
          </cell>
          <cell r="F205">
            <v>19030000</v>
          </cell>
          <cell r="G205">
            <v>0</v>
          </cell>
          <cell r="H205">
            <v>0</v>
          </cell>
        </row>
        <row r="206">
          <cell r="B206">
            <v>7300159904300</v>
          </cell>
          <cell r="D206">
            <v>951078751</v>
          </cell>
          <cell r="E206">
            <v>0</v>
          </cell>
          <cell r="F206">
            <v>951078751</v>
          </cell>
          <cell r="G206">
            <v>0</v>
          </cell>
          <cell r="H206">
            <v>0</v>
          </cell>
        </row>
        <row r="207">
          <cell r="B207">
            <v>7303020104120</v>
          </cell>
          <cell r="D207">
            <v>17550075461</v>
          </cell>
          <cell r="E207">
            <v>0</v>
          </cell>
          <cell r="F207">
            <v>17550075461</v>
          </cell>
          <cell r="G207">
            <v>0</v>
          </cell>
          <cell r="H207">
            <v>0</v>
          </cell>
        </row>
        <row r="208">
          <cell r="B208">
            <v>7303040104120</v>
          </cell>
          <cell r="D208">
            <v>7717576283</v>
          </cell>
          <cell r="E208">
            <v>0</v>
          </cell>
          <cell r="F208">
            <v>7717576283</v>
          </cell>
          <cell r="G208">
            <v>0</v>
          </cell>
          <cell r="H208">
            <v>0</v>
          </cell>
        </row>
        <row r="209">
          <cell r="B209">
            <v>7303040104131</v>
          </cell>
          <cell r="D209">
            <v>9432593238</v>
          </cell>
          <cell r="E209">
            <v>0</v>
          </cell>
          <cell r="F209">
            <v>9432593238</v>
          </cell>
          <cell r="G209">
            <v>0</v>
          </cell>
          <cell r="H209">
            <v>0</v>
          </cell>
        </row>
        <row r="210">
          <cell r="B210">
            <v>731983010178</v>
          </cell>
          <cell r="D210">
            <v>0</v>
          </cell>
          <cell r="E210">
            <v>28438139798</v>
          </cell>
          <cell r="F210">
            <v>0</v>
          </cell>
          <cell r="G210">
            <v>28438139798</v>
          </cell>
          <cell r="H210">
            <v>0</v>
          </cell>
        </row>
        <row r="211">
          <cell r="B211">
            <v>731983020</v>
          </cell>
          <cell r="D211">
            <v>0</v>
          </cell>
          <cell r="E211">
            <v>75793493595</v>
          </cell>
          <cell r="F211">
            <v>0</v>
          </cell>
          <cell r="G211">
            <v>75793493595</v>
          </cell>
          <cell r="H211">
            <v>0</v>
          </cell>
        </row>
        <row r="212">
          <cell r="B212">
            <v>7350211104120</v>
          </cell>
          <cell r="D212">
            <v>562645997</v>
          </cell>
          <cell r="E212">
            <v>0</v>
          </cell>
          <cell r="F212">
            <v>562645997</v>
          </cell>
          <cell r="G212">
            <v>0</v>
          </cell>
          <cell r="H212">
            <v>0</v>
          </cell>
        </row>
        <row r="213">
          <cell r="B213">
            <v>7350211104131</v>
          </cell>
          <cell r="D213">
            <v>18374466</v>
          </cell>
          <cell r="E213">
            <v>0</v>
          </cell>
          <cell r="F213">
            <v>18374466</v>
          </cell>
          <cell r="G213">
            <v>0</v>
          </cell>
          <cell r="H213">
            <v>0</v>
          </cell>
        </row>
        <row r="214">
          <cell r="B214">
            <v>7350211104132</v>
          </cell>
          <cell r="D214">
            <v>19801109</v>
          </cell>
          <cell r="E214">
            <v>0</v>
          </cell>
          <cell r="F214">
            <v>19801109</v>
          </cell>
          <cell r="G214">
            <v>0</v>
          </cell>
          <cell r="H214">
            <v>0</v>
          </cell>
        </row>
        <row r="215">
          <cell r="B215">
            <v>7350211104250</v>
          </cell>
          <cell r="D215">
            <v>91092047</v>
          </cell>
          <cell r="E215">
            <v>0</v>
          </cell>
          <cell r="F215">
            <v>91092047</v>
          </cell>
          <cell r="G215">
            <v>0</v>
          </cell>
          <cell r="H215">
            <v>0</v>
          </cell>
        </row>
        <row r="216">
          <cell r="B216">
            <v>7350211104251</v>
          </cell>
          <cell r="D216">
            <v>5170000</v>
          </cell>
          <cell r="E216">
            <v>0</v>
          </cell>
          <cell r="F216">
            <v>5170000</v>
          </cell>
          <cell r="G216">
            <v>0</v>
          </cell>
          <cell r="H216">
            <v>0</v>
          </cell>
        </row>
        <row r="217">
          <cell r="B217">
            <v>7350211404250</v>
          </cell>
          <cell r="D217">
            <v>1336494692</v>
          </cell>
          <cell r="E217">
            <v>0</v>
          </cell>
          <cell r="F217">
            <v>1336494692</v>
          </cell>
          <cell r="G217">
            <v>0</v>
          </cell>
          <cell r="H217">
            <v>0</v>
          </cell>
        </row>
        <row r="218">
          <cell r="B218">
            <v>7350211604120</v>
          </cell>
          <cell r="D218">
            <v>74675110</v>
          </cell>
          <cell r="E218">
            <v>0</v>
          </cell>
          <cell r="F218">
            <v>74675110</v>
          </cell>
          <cell r="G218">
            <v>0</v>
          </cell>
          <cell r="H218">
            <v>0</v>
          </cell>
        </row>
        <row r="219">
          <cell r="B219">
            <v>7350211604131</v>
          </cell>
          <cell r="D219">
            <v>411296</v>
          </cell>
          <cell r="E219">
            <v>0</v>
          </cell>
          <cell r="F219">
            <v>411296</v>
          </cell>
          <cell r="G219">
            <v>0</v>
          </cell>
          <cell r="H219">
            <v>0</v>
          </cell>
        </row>
        <row r="220">
          <cell r="B220">
            <v>7350211604251</v>
          </cell>
          <cell r="D220">
            <v>5135624</v>
          </cell>
          <cell r="E220">
            <v>0</v>
          </cell>
          <cell r="F220">
            <v>5135624</v>
          </cell>
          <cell r="G220">
            <v>0</v>
          </cell>
          <cell r="H220">
            <v>0</v>
          </cell>
        </row>
        <row r="221">
          <cell r="B221">
            <v>7350211704120</v>
          </cell>
          <cell r="D221">
            <v>2129250282</v>
          </cell>
          <cell r="E221">
            <v>0</v>
          </cell>
          <cell r="F221">
            <v>2129250282</v>
          </cell>
          <cell r="G221">
            <v>0</v>
          </cell>
          <cell r="H221">
            <v>0</v>
          </cell>
        </row>
        <row r="222">
          <cell r="B222">
            <v>7350211704131</v>
          </cell>
          <cell r="D222">
            <v>4759699425</v>
          </cell>
          <cell r="E222">
            <v>0</v>
          </cell>
          <cell r="F222">
            <v>4759699425</v>
          </cell>
          <cell r="G222">
            <v>0</v>
          </cell>
          <cell r="H222">
            <v>0</v>
          </cell>
        </row>
        <row r="223">
          <cell r="B223">
            <v>7350211704132</v>
          </cell>
          <cell r="D223">
            <v>1677654224</v>
          </cell>
          <cell r="E223">
            <v>0</v>
          </cell>
          <cell r="F223">
            <v>1677654224</v>
          </cell>
          <cell r="G223">
            <v>0</v>
          </cell>
          <cell r="H223">
            <v>0</v>
          </cell>
        </row>
        <row r="224">
          <cell r="B224">
            <v>7350211704133</v>
          </cell>
          <cell r="D224">
            <v>319967935</v>
          </cell>
          <cell r="E224">
            <v>0</v>
          </cell>
          <cell r="F224">
            <v>319967935</v>
          </cell>
          <cell r="G224">
            <v>0</v>
          </cell>
          <cell r="H224">
            <v>0</v>
          </cell>
        </row>
        <row r="225">
          <cell r="B225">
            <v>7350211704134</v>
          </cell>
          <cell r="D225">
            <v>792260250</v>
          </cell>
          <cell r="E225">
            <v>0</v>
          </cell>
          <cell r="F225">
            <v>792260250</v>
          </cell>
          <cell r="G225">
            <v>0</v>
          </cell>
          <cell r="H225">
            <v>0</v>
          </cell>
        </row>
        <row r="226">
          <cell r="B226">
            <v>7350211704135</v>
          </cell>
          <cell r="D226">
            <v>88545283</v>
          </cell>
          <cell r="E226">
            <v>0</v>
          </cell>
          <cell r="F226">
            <v>88545283</v>
          </cell>
          <cell r="G226">
            <v>0</v>
          </cell>
          <cell r="H226">
            <v>0</v>
          </cell>
        </row>
        <row r="227">
          <cell r="B227">
            <v>7350211704136</v>
          </cell>
          <cell r="D227">
            <v>131618446</v>
          </cell>
          <cell r="E227">
            <v>0</v>
          </cell>
          <cell r="F227">
            <v>131618446</v>
          </cell>
          <cell r="G227">
            <v>0</v>
          </cell>
          <cell r="H227">
            <v>0</v>
          </cell>
        </row>
        <row r="228">
          <cell r="B228">
            <v>7350211704230</v>
          </cell>
          <cell r="D228">
            <v>128694289</v>
          </cell>
          <cell r="E228">
            <v>0</v>
          </cell>
          <cell r="F228">
            <v>128694289</v>
          </cell>
          <cell r="G228">
            <v>0</v>
          </cell>
          <cell r="H228">
            <v>0</v>
          </cell>
        </row>
        <row r="229">
          <cell r="B229">
            <v>7350211704250</v>
          </cell>
          <cell r="D229">
            <v>754616108</v>
          </cell>
          <cell r="E229">
            <v>0</v>
          </cell>
          <cell r="F229">
            <v>754616108</v>
          </cell>
          <cell r="G229">
            <v>0</v>
          </cell>
          <cell r="H229">
            <v>0</v>
          </cell>
        </row>
        <row r="230">
          <cell r="B230">
            <v>7350310104120</v>
          </cell>
          <cell r="D230">
            <v>26667035</v>
          </cell>
          <cell r="E230">
            <v>0</v>
          </cell>
          <cell r="F230">
            <v>26667035</v>
          </cell>
          <cell r="G230">
            <v>0</v>
          </cell>
          <cell r="H230">
            <v>0</v>
          </cell>
        </row>
        <row r="231">
          <cell r="B231">
            <v>7350310104131</v>
          </cell>
          <cell r="D231">
            <v>193993027</v>
          </cell>
          <cell r="E231">
            <v>0</v>
          </cell>
          <cell r="F231">
            <v>193993027</v>
          </cell>
          <cell r="G231">
            <v>0</v>
          </cell>
          <cell r="H231">
            <v>0</v>
          </cell>
        </row>
        <row r="232">
          <cell r="B232">
            <v>7350310104132</v>
          </cell>
          <cell r="D232">
            <v>155038119</v>
          </cell>
          <cell r="E232">
            <v>0</v>
          </cell>
          <cell r="F232">
            <v>155038119</v>
          </cell>
          <cell r="G232">
            <v>0</v>
          </cell>
          <cell r="H232">
            <v>0</v>
          </cell>
        </row>
        <row r="233">
          <cell r="B233">
            <v>7350310104250</v>
          </cell>
          <cell r="D233">
            <v>266736220</v>
          </cell>
          <cell r="E233">
            <v>0</v>
          </cell>
          <cell r="F233">
            <v>266736220</v>
          </cell>
          <cell r="G233">
            <v>0</v>
          </cell>
          <cell r="H233">
            <v>0</v>
          </cell>
        </row>
        <row r="234">
          <cell r="B234">
            <v>7350310204120</v>
          </cell>
          <cell r="D234">
            <v>107665509</v>
          </cell>
          <cell r="E234">
            <v>0</v>
          </cell>
          <cell r="F234">
            <v>107665509</v>
          </cell>
          <cell r="G234">
            <v>0</v>
          </cell>
          <cell r="H234">
            <v>0</v>
          </cell>
        </row>
        <row r="235">
          <cell r="B235">
            <v>7350310204131</v>
          </cell>
          <cell r="D235">
            <v>32445299</v>
          </cell>
          <cell r="E235">
            <v>0</v>
          </cell>
          <cell r="F235">
            <v>32445299</v>
          </cell>
          <cell r="G235">
            <v>0</v>
          </cell>
          <cell r="H235">
            <v>0</v>
          </cell>
        </row>
        <row r="236">
          <cell r="B236">
            <v>7350310204132</v>
          </cell>
          <cell r="D236">
            <v>110191560</v>
          </cell>
          <cell r="E236">
            <v>0</v>
          </cell>
          <cell r="F236">
            <v>110191560</v>
          </cell>
          <cell r="G236">
            <v>0</v>
          </cell>
          <cell r="H236">
            <v>0</v>
          </cell>
        </row>
        <row r="237">
          <cell r="B237">
            <v>7350310204133</v>
          </cell>
          <cell r="D237">
            <v>50649780</v>
          </cell>
          <cell r="E237">
            <v>0</v>
          </cell>
          <cell r="F237">
            <v>50649780</v>
          </cell>
          <cell r="G237">
            <v>0</v>
          </cell>
          <cell r="H237">
            <v>0</v>
          </cell>
        </row>
        <row r="238">
          <cell r="B238">
            <v>7350310204136</v>
          </cell>
          <cell r="D238">
            <v>70214100</v>
          </cell>
          <cell r="E238">
            <v>0</v>
          </cell>
          <cell r="F238">
            <v>70214100</v>
          </cell>
          <cell r="G238">
            <v>0</v>
          </cell>
          <cell r="H238">
            <v>0</v>
          </cell>
        </row>
        <row r="239">
          <cell r="B239">
            <v>7350310204250</v>
          </cell>
          <cell r="D239">
            <v>440941417</v>
          </cell>
          <cell r="E239">
            <v>0</v>
          </cell>
          <cell r="F239">
            <v>440941417</v>
          </cell>
          <cell r="G239">
            <v>0</v>
          </cell>
          <cell r="H239">
            <v>0</v>
          </cell>
        </row>
        <row r="240">
          <cell r="B240">
            <v>7350310204300</v>
          </cell>
          <cell r="D240">
            <v>1950009</v>
          </cell>
          <cell r="E240">
            <v>0</v>
          </cell>
          <cell r="F240">
            <v>1950009</v>
          </cell>
          <cell r="G240">
            <v>0</v>
          </cell>
          <cell r="H240">
            <v>0</v>
          </cell>
        </row>
        <row r="241">
          <cell r="B241">
            <v>7350310304131</v>
          </cell>
          <cell r="D241">
            <v>4860000</v>
          </cell>
          <cell r="E241">
            <v>0</v>
          </cell>
          <cell r="F241">
            <v>4860000</v>
          </cell>
          <cell r="G241">
            <v>0</v>
          </cell>
          <cell r="H241">
            <v>0</v>
          </cell>
        </row>
        <row r="242">
          <cell r="B242">
            <v>7350310304250</v>
          </cell>
          <cell r="D242">
            <v>233874812</v>
          </cell>
          <cell r="E242">
            <v>0</v>
          </cell>
          <cell r="F242">
            <v>233874812</v>
          </cell>
          <cell r="G242">
            <v>0</v>
          </cell>
          <cell r="H242">
            <v>0</v>
          </cell>
        </row>
        <row r="243">
          <cell r="B243">
            <v>7350310304251</v>
          </cell>
          <cell r="D243">
            <v>239713301</v>
          </cell>
          <cell r="E243">
            <v>0</v>
          </cell>
          <cell r="F243">
            <v>239713301</v>
          </cell>
          <cell r="G243">
            <v>0</v>
          </cell>
          <cell r="H243">
            <v>0</v>
          </cell>
        </row>
        <row r="244">
          <cell r="B244">
            <v>7350310304270</v>
          </cell>
          <cell r="D244">
            <v>7650000</v>
          </cell>
          <cell r="E244">
            <v>0</v>
          </cell>
          <cell r="F244">
            <v>7650000</v>
          </cell>
          <cell r="G244">
            <v>0</v>
          </cell>
          <cell r="H244">
            <v>0</v>
          </cell>
        </row>
        <row r="245">
          <cell r="B245">
            <v>7350310304300</v>
          </cell>
          <cell r="D245">
            <v>2300000</v>
          </cell>
          <cell r="E245">
            <v>0</v>
          </cell>
          <cell r="F245">
            <v>2300000</v>
          </cell>
          <cell r="G245">
            <v>0</v>
          </cell>
          <cell r="H245">
            <v>0</v>
          </cell>
        </row>
        <row r="246">
          <cell r="B246">
            <v>7350310404120</v>
          </cell>
          <cell r="D246">
            <v>198308281</v>
          </cell>
          <cell r="E246">
            <v>0</v>
          </cell>
          <cell r="F246">
            <v>198308281</v>
          </cell>
          <cell r="G246">
            <v>0</v>
          </cell>
          <cell r="H246">
            <v>0</v>
          </cell>
        </row>
        <row r="247">
          <cell r="B247">
            <v>7350310404131</v>
          </cell>
          <cell r="D247">
            <v>35108487</v>
          </cell>
          <cell r="E247">
            <v>0</v>
          </cell>
          <cell r="F247">
            <v>35108487</v>
          </cell>
          <cell r="G247">
            <v>0</v>
          </cell>
          <cell r="H247">
            <v>0</v>
          </cell>
        </row>
        <row r="248">
          <cell r="B248">
            <v>7350310404132</v>
          </cell>
          <cell r="D248">
            <v>16046630</v>
          </cell>
          <cell r="E248">
            <v>0</v>
          </cell>
          <cell r="F248">
            <v>16046630</v>
          </cell>
          <cell r="G248">
            <v>0</v>
          </cell>
          <cell r="H248">
            <v>0</v>
          </cell>
        </row>
        <row r="249">
          <cell r="B249">
            <v>7350310404250</v>
          </cell>
          <cell r="D249">
            <v>114134572</v>
          </cell>
          <cell r="E249">
            <v>0</v>
          </cell>
          <cell r="F249">
            <v>114134572</v>
          </cell>
          <cell r="G249">
            <v>0</v>
          </cell>
          <cell r="H249">
            <v>0</v>
          </cell>
        </row>
        <row r="250">
          <cell r="B250">
            <v>7350310404270</v>
          </cell>
          <cell r="D250">
            <v>6750000</v>
          </cell>
          <cell r="E250">
            <v>0</v>
          </cell>
          <cell r="F250">
            <v>6750000</v>
          </cell>
          <cell r="G250">
            <v>0</v>
          </cell>
          <cell r="H250">
            <v>0</v>
          </cell>
        </row>
        <row r="251">
          <cell r="B251">
            <v>7350310704250</v>
          </cell>
          <cell r="D251">
            <v>104470000</v>
          </cell>
          <cell r="E251">
            <v>0</v>
          </cell>
          <cell r="F251">
            <v>104470000</v>
          </cell>
          <cell r="G251">
            <v>0</v>
          </cell>
          <cell r="H251">
            <v>0</v>
          </cell>
        </row>
        <row r="252">
          <cell r="B252">
            <v>7350310804132</v>
          </cell>
          <cell r="D252">
            <v>1997500</v>
          </cell>
          <cell r="E252">
            <v>0</v>
          </cell>
          <cell r="F252">
            <v>1997500</v>
          </cell>
          <cell r="G252">
            <v>0</v>
          </cell>
          <cell r="H252">
            <v>0</v>
          </cell>
        </row>
        <row r="253">
          <cell r="B253">
            <v>7350310804250</v>
          </cell>
          <cell r="D253">
            <v>109283760</v>
          </cell>
          <cell r="E253">
            <v>0</v>
          </cell>
          <cell r="F253">
            <v>109283760</v>
          </cell>
          <cell r="G253">
            <v>0</v>
          </cell>
          <cell r="H253">
            <v>0</v>
          </cell>
        </row>
        <row r="254">
          <cell r="B254">
            <v>7350310804251</v>
          </cell>
          <cell r="D254">
            <v>304775700</v>
          </cell>
          <cell r="E254">
            <v>0</v>
          </cell>
          <cell r="F254">
            <v>304775700</v>
          </cell>
          <cell r="G254">
            <v>0</v>
          </cell>
          <cell r="H254">
            <v>0</v>
          </cell>
        </row>
        <row r="255">
          <cell r="B255">
            <v>7350310904120</v>
          </cell>
          <cell r="D255">
            <v>169818516</v>
          </cell>
          <cell r="E255">
            <v>0</v>
          </cell>
          <cell r="F255">
            <v>169818516</v>
          </cell>
          <cell r="G255">
            <v>0</v>
          </cell>
          <cell r="H255">
            <v>0</v>
          </cell>
        </row>
        <row r="256">
          <cell r="B256">
            <v>7350310904131</v>
          </cell>
          <cell r="D256">
            <v>108904350</v>
          </cell>
          <cell r="E256">
            <v>0</v>
          </cell>
          <cell r="F256">
            <v>108904350</v>
          </cell>
          <cell r="G256">
            <v>0</v>
          </cell>
          <cell r="H256">
            <v>0</v>
          </cell>
        </row>
        <row r="257">
          <cell r="B257">
            <v>7350310904132</v>
          </cell>
          <cell r="D257">
            <v>83485909</v>
          </cell>
          <cell r="E257">
            <v>0</v>
          </cell>
          <cell r="F257">
            <v>83485909</v>
          </cell>
          <cell r="G257">
            <v>0</v>
          </cell>
          <cell r="H257">
            <v>0</v>
          </cell>
        </row>
        <row r="258">
          <cell r="B258">
            <v>7350310904133</v>
          </cell>
          <cell r="D258">
            <v>7085903</v>
          </cell>
          <cell r="E258">
            <v>0</v>
          </cell>
          <cell r="F258">
            <v>7085903</v>
          </cell>
          <cell r="G258">
            <v>0</v>
          </cell>
          <cell r="H258">
            <v>0</v>
          </cell>
        </row>
        <row r="259">
          <cell r="B259">
            <v>7350310904134</v>
          </cell>
          <cell r="D259">
            <v>3524772</v>
          </cell>
          <cell r="E259">
            <v>0</v>
          </cell>
          <cell r="F259">
            <v>3524772</v>
          </cell>
          <cell r="G259">
            <v>0</v>
          </cell>
          <cell r="H259">
            <v>0</v>
          </cell>
        </row>
        <row r="260">
          <cell r="B260">
            <v>7350310904135</v>
          </cell>
          <cell r="D260">
            <v>3069672</v>
          </cell>
          <cell r="E260">
            <v>0</v>
          </cell>
          <cell r="F260">
            <v>3069672</v>
          </cell>
          <cell r="G260">
            <v>0</v>
          </cell>
          <cell r="H260">
            <v>0</v>
          </cell>
        </row>
        <row r="261">
          <cell r="B261">
            <v>7350310904136</v>
          </cell>
          <cell r="D261">
            <v>1129669</v>
          </cell>
          <cell r="E261">
            <v>0</v>
          </cell>
          <cell r="F261">
            <v>1129669</v>
          </cell>
          <cell r="G261">
            <v>0</v>
          </cell>
          <cell r="H261">
            <v>0</v>
          </cell>
        </row>
        <row r="262">
          <cell r="B262">
            <v>7350310904230</v>
          </cell>
          <cell r="D262">
            <v>260108</v>
          </cell>
          <cell r="E262">
            <v>0</v>
          </cell>
          <cell r="F262">
            <v>260108</v>
          </cell>
          <cell r="G262">
            <v>0</v>
          </cell>
          <cell r="H262">
            <v>0</v>
          </cell>
        </row>
        <row r="263">
          <cell r="B263">
            <v>7350310904250</v>
          </cell>
          <cell r="D263">
            <v>124522950</v>
          </cell>
          <cell r="E263">
            <v>0</v>
          </cell>
          <cell r="F263">
            <v>124522950</v>
          </cell>
          <cell r="G263">
            <v>0</v>
          </cell>
          <cell r="H263">
            <v>0</v>
          </cell>
        </row>
        <row r="264">
          <cell r="B264">
            <v>7350310904251</v>
          </cell>
          <cell r="D264">
            <v>43198123</v>
          </cell>
          <cell r="E264">
            <v>0</v>
          </cell>
          <cell r="F264">
            <v>43198123</v>
          </cell>
          <cell r="G264">
            <v>0</v>
          </cell>
          <cell r="H264">
            <v>0</v>
          </cell>
        </row>
        <row r="265">
          <cell r="B265">
            <v>7350310904300</v>
          </cell>
          <cell r="D265">
            <v>17782099</v>
          </cell>
          <cell r="E265">
            <v>0</v>
          </cell>
          <cell r="F265">
            <v>17782099</v>
          </cell>
          <cell r="G265">
            <v>0</v>
          </cell>
          <cell r="H265">
            <v>0</v>
          </cell>
        </row>
        <row r="266">
          <cell r="B266">
            <v>7350319904133</v>
          </cell>
          <cell r="D266">
            <v>148960000</v>
          </cell>
          <cell r="E266">
            <v>0</v>
          </cell>
          <cell r="F266">
            <v>148960000</v>
          </cell>
          <cell r="G266">
            <v>0</v>
          </cell>
          <cell r="H266">
            <v>0</v>
          </cell>
        </row>
        <row r="267">
          <cell r="B267">
            <v>7350319904251</v>
          </cell>
          <cell r="D267">
            <v>702935616</v>
          </cell>
          <cell r="E267">
            <v>0</v>
          </cell>
          <cell r="F267">
            <v>702935616</v>
          </cell>
          <cell r="G267">
            <v>0</v>
          </cell>
          <cell r="H267">
            <v>0</v>
          </cell>
        </row>
        <row r="268">
          <cell r="B268">
            <v>7351011104230</v>
          </cell>
          <cell r="D268">
            <v>2837027126</v>
          </cell>
          <cell r="E268">
            <v>0</v>
          </cell>
          <cell r="F268">
            <v>2837027126</v>
          </cell>
          <cell r="G268">
            <v>0</v>
          </cell>
          <cell r="H268">
            <v>1827048390</v>
          </cell>
        </row>
        <row r="269">
          <cell r="B269">
            <v>7351011104250</v>
          </cell>
          <cell r="D269">
            <v>2183708303</v>
          </cell>
          <cell r="E269">
            <v>0</v>
          </cell>
          <cell r="F269">
            <v>2183708303</v>
          </cell>
          <cell r="G269">
            <v>0</v>
          </cell>
          <cell r="H269">
            <v>2233057635</v>
          </cell>
        </row>
        <row r="270">
          <cell r="B270">
            <v>7351011104260</v>
          </cell>
          <cell r="D270">
            <v>5092392252</v>
          </cell>
          <cell r="E270">
            <v>0</v>
          </cell>
          <cell r="F270">
            <v>5092392252</v>
          </cell>
          <cell r="G270">
            <v>0</v>
          </cell>
          <cell r="H270">
            <v>3857102760</v>
          </cell>
        </row>
        <row r="271">
          <cell r="B271">
            <v>7351011104270</v>
          </cell>
          <cell r="D271">
            <v>2131301206</v>
          </cell>
          <cell r="E271">
            <v>0</v>
          </cell>
          <cell r="F271">
            <v>2131301206</v>
          </cell>
          <cell r="G271">
            <v>0</v>
          </cell>
          <cell r="H271">
            <v>1827048390</v>
          </cell>
        </row>
        <row r="272">
          <cell r="B272">
            <v>7351011104280</v>
          </cell>
          <cell r="D272">
            <v>2697941475</v>
          </cell>
          <cell r="E272">
            <v>0</v>
          </cell>
          <cell r="F272">
            <v>2697941475</v>
          </cell>
          <cell r="G272">
            <v>0</v>
          </cell>
          <cell r="H272">
            <v>2233057635</v>
          </cell>
        </row>
        <row r="273">
          <cell r="B273">
            <v>7351011104290</v>
          </cell>
          <cell r="D273">
            <v>6034521907</v>
          </cell>
          <cell r="E273">
            <v>0</v>
          </cell>
          <cell r="F273">
            <v>6034521907</v>
          </cell>
          <cell r="G273">
            <v>0</v>
          </cell>
          <cell r="H273">
            <v>6034521900</v>
          </cell>
        </row>
        <row r="274">
          <cell r="B274">
            <v>7351020104230</v>
          </cell>
          <cell r="D274">
            <v>762335304</v>
          </cell>
          <cell r="E274">
            <v>0</v>
          </cell>
          <cell r="F274">
            <v>762335304</v>
          </cell>
          <cell r="G274">
            <v>0</v>
          </cell>
          <cell r="H274">
            <v>146163871</v>
          </cell>
        </row>
        <row r="275">
          <cell r="B275">
            <v>7351020104250</v>
          </cell>
          <cell r="D275">
            <v>241811768</v>
          </cell>
          <cell r="E275">
            <v>0</v>
          </cell>
          <cell r="F275">
            <v>241811768</v>
          </cell>
          <cell r="G275">
            <v>0</v>
          </cell>
          <cell r="H275">
            <v>178644611</v>
          </cell>
        </row>
        <row r="276">
          <cell r="B276">
            <v>7351020104260</v>
          </cell>
          <cell r="D276">
            <v>847989076</v>
          </cell>
          <cell r="E276">
            <v>0</v>
          </cell>
          <cell r="F276">
            <v>847989076</v>
          </cell>
          <cell r="G276">
            <v>0</v>
          </cell>
          <cell r="H276">
            <v>308568221</v>
          </cell>
        </row>
        <row r="277">
          <cell r="B277">
            <v>7351020104270</v>
          </cell>
          <cell r="D277">
            <v>699801525</v>
          </cell>
          <cell r="E277">
            <v>0</v>
          </cell>
          <cell r="F277">
            <v>699801525</v>
          </cell>
          <cell r="G277">
            <v>0</v>
          </cell>
          <cell r="H277">
            <v>146163871</v>
          </cell>
        </row>
        <row r="278">
          <cell r="B278">
            <v>7351020104280</v>
          </cell>
          <cell r="D278">
            <v>427296523</v>
          </cell>
          <cell r="E278">
            <v>0</v>
          </cell>
          <cell r="F278">
            <v>427296523</v>
          </cell>
          <cell r="G278">
            <v>0</v>
          </cell>
          <cell r="H278">
            <v>178644611</v>
          </cell>
        </row>
        <row r="279">
          <cell r="B279">
            <v>7351020104290</v>
          </cell>
          <cell r="D279">
            <v>434384100</v>
          </cell>
          <cell r="E279">
            <v>0</v>
          </cell>
          <cell r="F279">
            <v>434384100</v>
          </cell>
          <cell r="G279">
            <v>0</v>
          </cell>
          <cell r="H279">
            <v>482761752</v>
          </cell>
        </row>
        <row r="280">
          <cell r="B280">
            <v>7351040104230</v>
          </cell>
          <cell r="D280">
            <v>973528182</v>
          </cell>
          <cell r="E280">
            <v>15702066</v>
          </cell>
          <cell r="F280">
            <v>957826116</v>
          </cell>
          <cell r="G280">
            <v>0</v>
          </cell>
          <cell r="H280">
            <v>609016130</v>
          </cell>
        </row>
        <row r="281">
          <cell r="B281">
            <v>7351040104250</v>
          </cell>
          <cell r="D281">
            <v>764914770</v>
          </cell>
          <cell r="E281">
            <v>12337335</v>
          </cell>
          <cell r="F281">
            <v>752577435</v>
          </cell>
          <cell r="G281">
            <v>0</v>
          </cell>
          <cell r="H281">
            <v>744352545</v>
          </cell>
        </row>
        <row r="282">
          <cell r="B282">
            <v>7351040104260</v>
          </cell>
          <cell r="D282">
            <v>1753960008</v>
          </cell>
          <cell r="E282">
            <v>28289679</v>
          </cell>
          <cell r="F282">
            <v>1725670329</v>
          </cell>
          <cell r="G282">
            <v>0</v>
          </cell>
          <cell r="H282">
            <v>1285700920</v>
          </cell>
        </row>
        <row r="283">
          <cell r="B283">
            <v>7351040104270</v>
          </cell>
          <cell r="D283">
            <v>780431820</v>
          </cell>
          <cell r="E283">
            <v>12587610</v>
          </cell>
          <cell r="F283">
            <v>767844210</v>
          </cell>
          <cell r="G283">
            <v>0</v>
          </cell>
          <cell r="H283">
            <v>609016130</v>
          </cell>
        </row>
        <row r="284">
          <cell r="B284">
            <v>7351040104280</v>
          </cell>
          <cell r="D284">
            <v>926269770</v>
          </cell>
          <cell r="E284">
            <v>14939835</v>
          </cell>
          <cell r="F284">
            <v>911329935</v>
          </cell>
          <cell r="G284">
            <v>0</v>
          </cell>
          <cell r="H284">
            <v>744352545</v>
          </cell>
        </row>
        <row r="285">
          <cell r="B285">
            <v>7351040104290</v>
          </cell>
          <cell r="D285">
            <v>2067073800</v>
          </cell>
          <cell r="E285">
            <v>33339900</v>
          </cell>
          <cell r="F285">
            <v>2033733900</v>
          </cell>
          <cell r="G285">
            <v>0</v>
          </cell>
          <cell r="H285">
            <v>2011507300</v>
          </cell>
        </row>
        <row r="286">
          <cell r="B286">
            <v>7351131104120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1080000000</v>
          </cell>
        </row>
        <row r="287">
          <cell r="B287">
            <v>7351131104131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360000000</v>
          </cell>
        </row>
        <row r="288">
          <cell r="B288">
            <v>7351131104133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360000000</v>
          </cell>
        </row>
        <row r="289">
          <cell r="B289">
            <v>7351131104134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240000000</v>
          </cell>
        </row>
        <row r="290">
          <cell r="B290">
            <v>7351131104135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300000000</v>
          </cell>
        </row>
        <row r="291">
          <cell r="B291">
            <v>7351131104230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120000000</v>
          </cell>
        </row>
        <row r="292">
          <cell r="B292">
            <v>7351131104250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120000000</v>
          </cell>
        </row>
        <row r="293">
          <cell r="B293">
            <v>7351131104260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240000000</v>
          </cell>
        </row>
        <row r="294">
          <cell r="B294">
            <v>7351131104270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120000000</v>
          </cell>
        </row>
        <row r="295">
          <cell r="B295">
            <v>7351131104280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120000000</v>
          </cell>
        </row>
        <row r="296">
          <cell r="B296">
            <v>7351131104290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300000000</v>
          </cell>
        </row>
        <row r="297">
          <cell r="B297">
            <v>7351131504120</v>
          </cell>
          <cell r="D297">
            <v>19382595</v>
          </cell>
          <cell r="E297">
            <v>0</v>
          </cell>
          <cell r="F297">
            <v>19382595</v>
          </cell>
          <cell r="G297">
            <v>0</v>
          </cell>
          <cell r="H297">
            <v>331200000</v>
          </cell>
        </row>
        <row r="298">
          <cell r="B298">
            <v>7351131504131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165600000</v>
          </cell>
        </row>
        <row r="299">
          <cell r="B299">
            <v>7351131504133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165600000</v>
          </cell>
        </row>
        <row r="300">
          <cell r="B300">
            <v>7351131504134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110400000</v>
          </cell>
        </row>
        <row r="301">
          <cell r="B301">
            <v>7351131504135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138000000</v>
          </cell>
        </row>
        <row r="302">
          <cell r="B302">
            <v>7351131504230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55200000</v>
          </cell>
        </row>
        <row r="303">
          <cell r="B303">
            <v>7351131504250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55200000</v>
          </cell>
        </row>
        <row r="304">
          <cell r="B304">
            <v>7351131504260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110400000</v>
          </cell>
        </row>
        <row r="305">
          <cell r="B305">
            <v>7351131504270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55200000</v>
          </cell>
        </row>
        <row r="306">
          <cell r="B306">
            <v>7351131504280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55200000</v>
          </cell>
        </row>
        <row r="307">
          <cell r="B307">
            <v>7351131504290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138000000</v>
          </cell>
        </row>
        <row r="308">
          <cell r="B308">
            <v>7351210104230</v>
          </cell>
          <cell r="D308">
            <v>540804600</v>
          </cell>
          <cell r="E308">
            <v>0</v>
          </cell>
          <cell r="F308">
            <v>540804600</v>
          </cell>
          <cell r="G308">
            <v>0</v>
          </cell>
          <cell r="H308">
            <v>380160000</v>
          </cell>
        </row>
        <row r="309">
          <cell r="B309">
            <v>7351210104250</v>
          </cell>
          <cell r="D309">
            <v>350821950</v>
          </cell>
          <cell r="E309">
            <v>0</v>
          </cell>
          <cell r="F309">
            <v>350821950</v>
          </cell>
          <cell r="G309">
            <v>0</v>
          </cell>
          <cell r="H309">
            <v>380160000</v>
          </cell>
        </row>
        <row r="310">
          <cell r="B310">
            <v>7351210104260</v>
          </cell>
          <cell r="D310">
            <v>893629529</v>
          </cell>
          <cell r="E310">
            <v>0</v>
          </cell>
          <cell r="F310">
            <v>893629529</v>
          </cell>
          <cell r="G310">
            <v>0</v>
          </cell>
          <cell r="H310">
            <v>760320000</v>
          </cell>
        </row>
        <row r="311">
          <cell r="B311">
            <v>7351210104270</v>
          </cell>
          <cell r="D311">
            <v>335198706</v>
          </cell>
          <cell r="E311">
            <v>0</v>
          </cell>
          <cell r="F311">
            <v>335198706</v>
          </cell>
          <cell r="G311">
            <v>0</v>
          </cell>
          <cell r="H311">
            <v>380160000</v>
          </cell>
        </row>
        <row r="312">
          <cell r="B312">
            <v>7351210104280</v>
          </cell>
          <cell r="D312">
            <v>491253756</v>
          </cell>
          <cell r="E312">
            <v>0</v>
          </cell>
          <cell r="F312">
            <v>491253756</v>
          </cell>
          <cell r="G312">
            <v>0</v>
          </cell>
          <cell r="H312">
            <v>380160000</v>
          </cell>
        </row>
        <row r="313">
          <cell r="B313">
            <v>7351210104290</v>
          </cell>
          <cell r="D313">
            <v>896555563</v>
          </cell>
          <cell r="E313">
            <v>0</v>
          </cell>
          <cell r="F313">
            <v>896555563</v>
          </cell>
          <cell r="G313">
            <v>0</v>
          </cell>
          <cell r="H313">
            <v>950400000</v>
          </cell>
        </row>
        <row r="314">
          <cell r="B314">
            <v>7351240104136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</row>
        <row r="315">
          <cell r="B315">
            <v>7351240104230</v>
          </cell>
          <cell r="D315">
            <v>146661740</v>
          </cell>
          <cell r="E315">
            <v>0</v>
          </cell>
          <cell r="F315">
            <v>146661740</v>
          </cell>
          <cell r="G315">
            <v>0</v>
          </cell>
          <cell r="H315">
            <v>59196367</v>
          </cell>
        </row>
        <row r="316">
          <cell r="B316">
            <v>7351240104250</v>
          </cell>
          <cell r="D316">
            <v>72765594</v>
          </cell>
          <cell r="E316">
            <v>0</v>
          </cell>
          <cell r="F316">
            <v>72765594</v>
          </cell>
          <cell r="G316">
            <v>0</v>
          </cell>
          <cell r="H316">
            <v>72351067</v>
          </cell>
        </row>
        <row r="317">
          <cell r="B317">
            <v>7351240104260</v>
          </cell>
          <cell r="D317">
            <v>178211426</v>
          </cell>
          <cell r="E317">
            <v>0</v>
          </cell>
          <cell r="F317">
            <v>178211426</v>
          </cell>
          <cell r="G317">
            <v>0</v>
          </cell>
          <cell r="H317">
            <v>124970130</v>
          </cell>
        </row>
        <row r="318">
          <cell r="B318">
            <v>7351240104270</v>
          </cell>
          <cell r="D318">
            <v>84933075</v>
          </cell>
          <cell r="E318">
            <v>0</v>
          </cell>
          <cell r="F318">
            <v>84933075</v>
          </cell>
          <cell r="G318">
            <v>0</v>
          </cell>
          <cell r="H318">
            <v>59196367</v>
          </cell>
        </row>
        <row r="319">
          <cell r="B319">
            <v>7351240104280</v>
          </cell>
          <cell r="D319">
            <v>93757130</v>
          </cell>
          <cell r="E319">
            <v>0</v>
          </cell>
          <cell r="F319">
            <v>93757130</v>
          </cell>
          <cell r="G319">
            <v>0</v>
          </cell>
          <cell r="H319">
            <v>72351067</v>
          </cell>
        </row>
        <row r="320">
          <cell r="B320">
            <v>7351240104290</v>
          </cell>
          <cell r="D320">
            <v>194067169</v>
          </cell>
          <cell r="E320">
            <v>0</v>
          </cell>
          <cell r="F320">
            <v>194067169</v>
          </cell>
          <cell r="G320">
            <v>0</v>
          </cell>
          <cell r="H320">
            <v>195518511</v>
          </cell>
        </row>
        <row r="321">
          <cell r="B321">
            <v>7351320104120</v>
          </cell>
          <cell r="D321">
            <v>2503909988</v>
          </cell>
          <cell r="E321">
            <v>0</v>
          </cell>
          <cell r="F321">
            <v>2503909988</v>
          </cell>
          <cell r="G321">
            <v>0</v>
          </cell>
          <cell r="H321">
            <v>2808000000</v>
          </cell>
        </row>
        <row r="322">
          <cell r="B322">
            <v>7351320104131</v>
          </cell>
          <cell r="D322">
            <v>652645292</v>
          </cell>
          <cell r="E322">
            <v>0</v>
          </cell>
          <cell r="F322">
            <v>652645292</v>
          </cell>
          <cell r="G322">
            <v>0</v>
          </cell>
          <cell r="H322">
            <v>936000000</v>
          </cell>
        </row>
        <row r="323">
          <cell r="B323">
            <v>7351320104132</v>
          </cell>
          <cell r="D323">
            <v>211049398</v>
          </cell>
          <cell r="E323">
            <v>0</v>
          </cell>
          <cell r="F323">
            <v>211049398</v>
          </cell>
          <cell r="G323">
            <v>0</v>
          </cell>
          <cell r="H323">
            <v>0</v>
          </cell>
        </row>
        <row r="324">
          <cell r="B324">
            <v>7351320104133</v>
          </cell>
          <cell r="D324">
            <v>575796460</v>
          </cell>
          <cell r="E324">
            <v>0</v>
          </cell>
          <cell r="F324">
            <v>575796460</v>
          </cell>
          <cell r="G324">
            <v>0</v>
          </cell>
          <cell r="H324">
            <v>936000000</v>
          </cell>
        </row>
        <row r="325">
          <cell r="B325">
            <v>7351320104134</v>
          </cell>
          <cell r="D325">
            <v>531062938</v>
          </cell>
          <cell r="E325">
            <v>0</v>
          </cell>
          <cell r="F325">
            <v>531062938</v>
          </cell>
          <cell r="G325">
            <v>0</v>
          </cell>
          <cell r="H325">
            <v>624000000</v>
          </cell>
        </row>
        <row r="326">
          <cell r="B326">
            <v>7351320104135</v>
          </cell>
          <cell r="D326">
            <v>379658236</v>
          </cell>
          <cell r="E326">
            <v>0</v>
          </cell>
          <cell r="F326">
            <v>379658236</v>
          </cell>
          <cell r="G326">
            <v>0</v>
          </cell>
          <cell r="H326">
            <v>780000000</v>
          </cell>
        </row>
        <row r="327">
          <cell r="B327">
            <v>7351320104230</v>
          </cell>
          <cell r="D327">
            <v>424391758</v>
          </cell>
          <cell r="E327">
            <v>0</v>
          </cell>
          <cell r="F327">
            <v>424391758</v>
          </cell>
          <cell r="G327">
            <v>0</v>
          </cell>
          <cell r="H327">
            <v>312000000</v>
          </cell>
        </row>
        <row r="328">
          <cell r="B328">
            <v>7351320104250</v>
          </cell>
          <cell r="D328">
            <v>272987056</v>
          </cell>
          <cell r="E328">
            <v>0</v>
          </cell>
          <cell r="F328">
            <v>272987056</v>
          </cell>
          <cell r="G328">
            <v>0</v>
          </cell>
          <cell r="H328">
            <v>312000000</v>
          </cell>
        </row>
        <row r="329">
          <cell r="B329">
            <v>7351320104260</v>
          </cell>
          <cell r="D329">
            <v>682467640</v>
          </cell>
          <cell r="E329">
            <v>0</v>
          </cell>
          <cell r="F329">
            <v>682467640</v>
          </cell>
          <cell r="G329">
            <v>0</v>
          </cell>
          <cell r="H329">
            <v>624000000</v>
          </cell>
        </row>
        <row r="330">
          <cell r="B330">
            <v>7351320104270</v>
          </cell>
          <cell r="D330">
            <v>272987056</v>
          </cell>
          <cell r="E330">
            <v>0</v>
          </cell>
          <cell r="F330">
            <v>272987056</v>
          </cell>
          <cell r="G330">
            <v>0</v>
          </cell>
          <cell r="H330">
            <v>312000000</v>
          </cell>
        </row>
        <row r="331">
          <cell r="B331">
            <v>7351320104280</v>
          </cell>
          <cell r="D331">
            <v>394569410</v>
          </cell>
          <cell r="E331">
            <v>0</v>
          </cell>
          <cell r="F331">
            <v>394569410</v>
          </cell>
          <cell r="G331">
            <v>0</v>
          </cell>
          <cell r="H331">
            <v>312000000</v>
          </cell>
        </row>
        <row r="332">
          <cell r="B332">
            <v>7351320104290</v>
          </cell>
          <cell r="D332">
            <v>682467640</v>
          </cell>
          <cell r="E332">
            <v>0</v>
          </cell>
          <cell r="F332">
            <v>682467640</v>
          </cell>
          <cell r="G332">
            <v>0</v>
          </cell>
          <cell r="H332">
            <v>780000000</v>
          </cell>
        </row>
        <row r="333">
          <cell r="B333">
            <v>7351360104120</v>
          </cell>
          <cell r="D333">
            <v>5123497346</v>
          </cell>
          <cell r="E333">
            <v>0</v>
          </cell>
          <cell r="F333">
            <v>5123497346</v>
          </cell>
          <cell r="G333">
            <v>0</v>
          </cell>
          <cell r="H333">
            <v>4860000000</v>
          </cell>
        </row>
        <row r="334">
          <cell r="B334">
            <v>7351360104131</v>
          </cell>
          <cell r="D334">
            <v>1261556798</v>
          </cell>
          <cell r="E334">
            <v>0</v>
          </cell>
          <cell r="F334">
            <v>1261556798</v>
          </cell>
          <cell r="G334">
            <v>0</v>
          </cell>
          <cell r="H334">
            <v>1620000000</v>
          </cell>
        </row>
        <row r="335">
          <cell r="B335">
            <v>7351360104132</v>
          </cell>
          <cell r="D335">
            <v>420745843</v>
          </cell>
          <cell r="E335">
            <v>0</v>
          </cell>
          <cell r="F335">
            <v>420745843</v>
          </cell>
          <cell r="G335">
            <v>0</v>
          </cell>
          <cell r="H335">
            <v>0</v>
          </cell>
        </row>
        <row r="336">
          <cell r="B336">
            <v>7351360104133</v>
          </cell>
          <cell r="D336">
            <v>1121535094</v>
          </cell>
          <cell r="E336">
            <v>0</v>
          </cell>
          <cell r="F336">
            <v>1121535094</v>
          </cell>
          <cell r="G336">
            <v>0</v>
          </cell>
          <cell r="H336">
            <v>1620000000</v>
          </cell>
        </row>
        <row r="337">
          <cell r="B337">
            <v>7351360104134</v>
          </cell>
          <cell r="D337">
            <v>1027960381</v>
          </cell>
          <cell r="E337">
            <v>0</v>
          </cell>
          <cell r="F337">
            <v>1027960381</v>
          </cell>
          <cell r="G337">
            <v>0</v>
          </cell>
          <cell r="H337">
            <v>1080000000</v>
          </cell>
        </row>
        <row r="338">
          <cell r="B338">
            <v>7351360104135</v>
          </cell>
          <cell r="D338">
            <v>887530822</v>
          </cell>
          <cell r="E338">
            <v>0</v>
          </cell>
          <cell r="F338">
            <v>887530822</v>
          </cell>
          <cell r="G338">
            <v>0</v>
          </cell>
          <cell r="H338">
            <v>1350000000</v>
          </cell>
        </row>
        <row r="339">
          <cell r="B339">
            <v>7351360104230</v>
          </cell>
          <cell r="D339">
            <v>921755535</v>
          </cell>
          <cell r="E339">
            <v>0</v>
          </cell>
          <cell r="F339">
            <v>921755535</v>
          </cell>
          <cell r="G339">
            <v>0</v>
          </cell>
          <cell r="H339">
            <v>540000000</v>
          </cell>
        </row>
        <row r="340">
          <cell r="B340">
            <v>7351360104250</v>
          </cell>
          <cell r="D340">
            <v>553800976</v>
          </cell>
          <cell r="E340">
            <v>0</v>
          </cell>
          <cell r="F340">
            <v>553800976</v>
          </cell>
          <cell r="G340">
            <v>0</v>
          </cell>
          <cell r="H340">
            <v>540000000</v>
          </cell>
        </row>
        <row r="341">
          <cell r="B341">
            <v>7351360104260</v>
          </cell>
          <cell r="D341">
            <v>1377839940</v>
          </cell>
          <cell r="E341">
            <v>0</v>
          </cell>
          <cell r="F341">
            <v>1377839940</v>
          </cell>
          <cell r="G341">
            <v>0</v>
          </cell>
          <cell r="H341">
            <v>1080000000</v>
          </cell>
        </row>
        <row r="342">
          <cell r="B342">
            <v>7351360104270</v>
          </cell>
          <cell r="D342">
            <v>529575976</v>
          </cell>
          <cell r="E342">
            <v>0</v>
          </cell>
          <cell r="F342">
            <v>529575976</v>
          </cell>
          <cell r="G342">
            <v>0</v>
          </cell>
          <cell r="H342">
            <v>540000000</v>
          </cell>
        </row>
        <row r="343">
          <cell r="B343">
            <v>7351360104280</v>
          </cell>
          <cell r="D343">
            <v>763172393</v>
          </cell>
          <cell r="E343">
            <v>0</v>
          </cell>
          <cell r="F343">
            <v>763172393</v>
          </cell>
          <cell r="G343">
            <v>0</v>
          </cell>
          <cell r="H343">
            <v>540000000</v>
          </cell>
        </row>
        <row r="344">
          <cell r="B344">
            <v>7351360104290</v>
          </cell>
          <cell r="D344">
            <v>1334139940</v>
          </cell>
          <cell r="E344">
            <v>0</v>
          </cell>
          <cell r="F344">
            <v>1334139940</v>
          </cell>
          <cell r="G344">
            <v>0</v>
          </cell>
          <cell r="H344">
            <v>1350000000</v>
          </cell>
        </row>
        <row r="345">
          <cell r="B345">
            <v>7353130104120</v>
          </cell>
          <cell r="D345">
            <v>1046395650</v>
          </cell>
          <cell r="E345">
            <v>0</v>
          </cell>
          <cell r="F345">
            <v>1046395650</v>
          </cell>
          <cell r="G345">
            <v>0</v>
          </cell>
          <cell r="H345">
            <v>0</v>
          </cell>
        </row>
        <row r="346">
          <cell r="B346">
            <v>7353130104131</v>
          </cell>
          <cell r="D346">
            <v>1188100000</v>
          </cell>
          <cell r="E346">
            <v>0</v>
          </cell>
          <cell r="F346">
            <v>1188100000</v>
          </cell>
          <cell r="G346">
            <v>0</v>
          </cell>
          <cell r="H346">
            <v>0</v>
          </cell>
        </row>
        <row r="347">
          <cell r="B347">
            <v>7353130104132</v>
          </cell>
          <cell r="D347">
            <v>247000000</v>
          </cell>
          <cell r="E347">
            <v>0</v>
          </cell>
          <cell r="F347">
            <v>247000000</v>
          </cell>
          <cell r="G347">
            <v>0</v>
          </cell>
          <cell r="H347">
            <v>0</v>
          </cell>
        </row>
        <row r="348">
          <cell r="B348">
            <v>7353130104133</v>
          </cell>
          <cell r="D348">
            <v>7500000</v>
          </cell>
          <cell r="E348">
            <v>0</v>
          </cell>
          <cell r="F348">
            <v>7500000</v>
          </cell>
          <cell r="G348">
            <v>0</v>
          </cell>
          <cell r="H348">
            <v>0</v>
          </cell>
        </row>
        <row r="349">
          <cell r="B349">
            <v>7353130104134</v>
          </cell>
          <cell r="D349">
            <v>1849855463</v>
          </cell>
          <cell r="E349">
            <v>0</v>
          </cell>
          <cell r="F349">
            <v>1849855463</v>
          </cell>
          <cell r="G349">
            <v>0</v>
          </cell>
          <cell r="H349">
            <v>0</v>
          </cell>
        </row>
        <row r="350">
          <cell r="B350">
            <v>7353130104136</v>
          </cell>
          <cell r="D350">
            <v>1250136249</v>
          </cell>
          <cell r="E350">
            <v>0</v>
          </cell>
          <cell r="F350">
            <v>1250136249</v>
          </cell>
          <cell r="G350">
            <v>0</v>
          </cell>
          <cell r="H350">
            <v>0</v>
          </cell>
        </row>
        <row r="351">
          <cell r="B351">
            <v>7353130104230</v>
          </cell>
          <cell r="D351">
            <v>99000000</v>
          </cell>
          <cell r="E351">
            <v>0</v>
          </cell>
          <cell r="F351">
            <v>99000000</v>
          </cell>
          <cell r="G351">
            <v>0</v>
          </cell>
          <cell r="H351">
            <v>0</v>
          </cell>
        </row>
        <row r="352">
          <cell r="B352">
            <v>7353130104250</v>
          </cell>
          <cell r="D352">
            <v>1249465000</v>
          </cell>
          <cell r="E352">
            <v>0</v>
          </cell>
          <cell r="F352">
            <v>1249465000</v>
          </cell>
          <cell r="G352">
            <v>0</v>
          </cell>
          <cell r="H352">
            <v>0</v>
          </cell>
        </row>
        <row r="353">
          <cell r="B353">
            <v>7353130104251</v>
          </cell>
          <cell r="D353">
            <v>162300000</v>
          </cell>
          <cell r="E353">
            <v>0</v>
          </cell>
          <cell r="F353">
            <v>162300000</v>
          </cell>
          <cell r="G353">
            <v>0</v>
          </cell>
          <cell r="H353">
            <v>0</v>
          </cell>
        </row>
        <row r="354">
          <cell r="B354">
            <v>7353130104300</v>
          </cell>
          <cell r="D354">
            <v>88300000</v>
          </cell>
          <cell r="E354">
            <v>0</v>
          </cell>
          <cell r="F354">
            <v>88300000</v>
          </cell>
          <cell r="G354">
            <v>0</v>
          </cell>
          <cell r="H354">
            <v>0</v>
          </cell>
        </row>
        <row r="355">
          <cell r="B355">
            <v>7353160104120</v>
          </cell>
          <cell r="D355">
            <v>1280260171</v>
          </cell>
          <cell r="E355">
            <v>0</v>
          </cell>
          <cell r="F355">
            <v>1280260171</v>
          </cell>
          <cell r="G355">
            <v>0</v>
          </cell>
          <cell r="H355">
            <v>0</v>
          </cell>
        </row>
        <row r="356">
          <cell r="B356">
            <v>7353230104251</v>
          </cell>
          <cell r="D356">
            <v>3795750000</v>
          </cell>
          <cell r="E356">
            <v>0</v>
          </cell>
          <cell r="F356">
            <v>3795750000</v>
          </cell>
          <cell r="G356">
            <v>0</v>
          </cell>
          <cell r="H356">
            <v>0</v>
          </cell>
        </row>
        <row r="357">
          <cell r="B357">
            <v>7353410104300</v>
          </cell>
          <cell r="D357">
            <v>7934588500</v>
          </cell>
          <cell r="E357">
            <v>0</v>
          </cell>
          <cell r="F357">
            <v>7934588500</v>
          </cell>
          <cell r="G357">
            <v>0</v>
          </cell>
          <cell r="H357">
            <v>0</v>
          </cell>
        </row>
        <row r="358">
          <cell r="B358">
            <v>7353410204300</v>
          </cell>
          <cell r="D358">
            <v>5186102400</v>
          </cell>
          <cell r="E358">
            <v>0</v>
          </cell>
          <cell r="F358">
            <v>5186102400</v>
          </cell>
          <cell r="G358">
            <v>0</v>
          </cell>
          <cell r="H358">
            <v>0</v>
          </cell>
        </row>
        <row r="359">
          <cell r="B359">
            <v>7353410304300</v>
          </cell>
          <cell r="D359">
            <v>417512872</v>
          </cell>
          <cell r="E359">
            <v>0</v>
          </cell>
          <cell r="F359">
            <v>417512872</v>
          </cell>
          <cell r="G359">
            <v>0</v>
          </cell>
          <cell r="H359">
            <v>0</v>
          </cell>
        </row>
        <row r="360">
          <cell r="B360">
            <v>7354420104260</v>
          </cell>
          <cell r="D360">
            <v>2776266535</v>
          </cell>
          <cell r="E360">
            <v>15123129</v>
          </cell>
          <cell r="F360">
            <v>2761143406</v>
          </cell>
          <cell r="G360">
            <v>0</v>
          </cell>
          <cell r="H360">
            <v>0</v>
          </cell>
        </row>
        <row r="361">
          <cell r="B361">
            <v>7356220104120</v>
          </cell>
          <cell r="D361">
            <v>32223792</v>
          </cell>
          <cell r="E361">
            <v>0</v>
          </cell>
          <cell r="F361">
            <v>32223792</v>
          </cell>
          <cell r="G361">
            <v>0</v>
          </cell>
          <cell r="H361">
            <v>0</v>
          </cell>
        </row>
        <row r="362">
          <cell r="B362">
            <v>7356220104260</v>
          </cell>
          <cell r="D362">
            <v>583025822</v>
          </cell>
          <cell r="E362">
            <v>0</v>
          </cell>
          <cell r="F362">
            <v>583025822</v>
          </cell>
          <cell r="G362">
            <v>0</v>
          </cell>
          <cell r="H362">
            <v>0</v>
          </cell>
        </row>
        <row r="363">
          <cell r="B363">
            <v>7356230104120</v>
          </cell>
          <cell r="D363">
            <v>14457374495</v>
          </cell>
          <cell r="E363">
            <v>0</v>
          </cell>
          <cell r="F363">
            <v>14457374495</v>
          </cell>
          <cell r="G363">
            <v>0</v>
          </cell>
          <cell r="H363">
            <v>0</v>
          </cell>
        </row>
        <row r="364">
          <cell r="B364">
            <v>7356230104131</v>
          </cell>
          <cell r="D364">
            <v>24978753412</v>
          </cell>
          <cell r="E364">
            <v>0</v>
          </cell>
          <cell r="F364">
            <v>24978753412</v>
          </cell>
          <cell r="G364">
            <v>0</v>
          </cell>
          <cell r="H364">
            <v>0</v>
          </cell>
        </row>
        <row r="365">
          <cell r="B365">
            <v>7356230104132</v>
          </cell>
          <cell r="D365">
            <v>1765395607</v>
          </cell>
          <cell r="E365">
            <v>0</v>
          </cell>
          <cell r="F365">
            <v>1765395607</v>
          </cell>
          <cell r="G365">
            <v>0</v>
          </cell>
          <cell r="H365">
            <v>0</v>
          </cell>
        </row>
        <row r="366">
          <cell r="B366">
            <v>7356230104133</v>
          </cell>
          <cell r="D366">
            <v>46102005124</v>
          </cell>
          <cell r="E366">
            <v>0</v>
          </cell>
          <cell r="F366">
            <v>46102005124</v>
          </cell>
          <cell r="G366">
            <v>0</v>
          </cell>
          <cell r="H366">
            <v>0</v>
          </cell>
        </row>
        <row r="367">
          <cell r="B367">
            <v>7356230104134</v>
          </cell>
          <cell r="D367">
            <v>653083062</v>
          </cell>
          <cell r="E367">
            <v>0</v>
          </cell>
          <cell r="F367">
            <v>653083062</v>
          </cell>
          <cell r="G367">
            <v>0</v>
          </cell>
          <cell r="H367">
            <v>0</v>
          </cell>
        </row>
        <row r="368">
          <cell r="B368">
            <v>7356230104135</v>
          </cell>
          <cell r="D368">
            <v>2366265119</v>
          </cell>
          <cell r="E368">
            <v>0</v>
          </cell>
          <cell r="F368">
            <v>2366265119</v>
          </cell>
          <cell r="G368">
            <v>0</v>
          </cell>
          <cell r="H368">
            <v>0</v>
          </cell>
        </row>
        <row r="369">
          <cell r="B369">
            <v>7356230104230</v>
          </cell>
          <cell r="D369">
            <v>3925250206</v>
          </cell>
          <cell r="E369">
            <v>0</v>
          </cell>
          <cell r="F369">
            <v>3925250206</v>
          </cell>
          <cell r="G369">
            <v>0</v>
          </cell>
          <cell r="H369">
            <v>0</v>
          </cell>
        </row>
        <row r="370">
          <cell r="B370">
            <v>7356230104250</v>
          </cell>
          <cell r="D370">
            <v>634752490</v>
          </cell>
          <cell r="E370">
            <v>0</v>
          </cell>
          <cell r="F370">
            <v>634752490</v>
          </cell>
          <cell r="G370">
            <v>0</v>
          </cell>
          <cell r="H370">
            <v>0</v>
          </cell>
        </row>
        <row r="371">
          <cell r="B371">
            <v>7356230104300</v>
          </cell>
          <cell r="D371">
            <v>493076080</v>
          </cell>
          <cell r="E371">
            <v>0</v>
          </cell>
          <cell r="F371">
            <v>493076080</v>
          </cell>
          <cell r="G371">
            <v>0</v>
          </cell>
          <cell r="H371">
            <v>0</v>
          </cell>
        </row>
        <row r="372">
          <cell r="B372">
            <v>7356230104320</v>
          </cell>
          <cell r="D372">
            <v>1669259226</v>
          </cell>
          <cell r="E372">
            <v>0</v>
          </cell>
          <cell r="F372">
            <v>1669259226</v>
          </cell>
          <cell r="G372">
            <v>0</v>
          </cell>
          <cell r="H372">
            <v>0</v>
          </cell>
        </row>
        <row r="373">
          <cell r="B373">
            <v>7356240104120</v>
          </cell>
          <cell r="D373">
            <v>437721061</v>
          </cell>
          <cell r="E373">
            <v>0</v>
          </cell>
          <cell r="F373">
            <v>437721061</v>
          </cell>
          <cell r="G373">
            <v>0</v>
          </cell>
          <cell r="H373">
            <v>0</v>
          </cell>
        </row>
        <row r="374">
          <cell r="B374">
            <v>7356240104220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B375">
            <v>7356240104230</v>
          </cell>
          <cell r="D375">
            <v>26469217</v>
          </cell>
          <cell r="E375">
            <v>0</v>
          </cell>
          <cell r="F375">
            <v>26469217</v>
          </cell>
          <cell r="G375">
            <v>0</v>
          </cell>
          <cell r="H375">
            <v>0</v>
          </cell>
        </row>
        <row r="376">
          <cell r="B376">
            <v>7356240104250</v>
          </cell>
          <cell r="D376">
            <v>438819870</v>
          </cell>
          <cell r="E376">
            <v>0</v>
          </cell>
          <cell r="F376">
            <v>438819870</v>
          </cell>
          <cell r="G376">
            <v>0</v>
          </cell>
          <cell r="H376">
            <v>0</v>
          </cell>
        </row>
        <row r="377">
          <cell r="B377">
            <v>7356240104251</v>
          </cell>
          <cell r="D377">
            <v>2115456417</v>
          </cell>
          <cell r="E377">
            <v>0</v>
          </cell>
          <cell r="F377">
            <v>2115456417</v>
          </cell>
          <cell r="G377">
            <v>0</v>
          </cell>
          <cell r="H377">
            <v>0</v>
          </cell>
        </row>
        <row r="378">
          <cell r="B378">
            <v>7356240104260</v>
          </cell>
          <cell r="D378">
            <v>156048038</v>
          </cell>
          <cell r="E378">
            <v>0</v>
          </cell>
          <cell r="F378">
            <v>156048038</v>
          </cell>
          <cell r="G378">
            <v>0</v>
          </cell>
          <cell r="H378">
            <v>0</v>
          </cell>
        </row>
        <row r="379">
          <cell r="B379">
            <v>7356240104270</v>
          </cell>
          <cell r="D379">
            <v>873293</v>
          </cell>
          <cell r="E379">
            <v>0</v>
          </cell>
          <cell r="F379">
            <v>873293</v>
          </cell>
          <cell r="G379">
            <v>0</v>
          </cell>
          <cell r="H379">
            <v>0</v>
          </cell>
        </row>
        <row r="380">
          <cell r="B380">
            <v>7356240104320</v>
          </cell>
          <cell r="D380">
            <v>88520329</v>
          </cell>
          <cell r="E380">
            <v>0</v>
          </cell>
          <cell r="F380">
            <v>88520329</v>
          </cell>
          <cell r="G380">
            <v>0</v>
          </cell>
          <cell r="H380">
            <v>0</v>
          </cell>
        </row>
        <row r="381">
          <cell r="B381">
            <v>7356240104340</v>
          </cell>
          <cell r="D381">
            <v>125952641</v>
          </cell>
          <cell r="E381">
            <v>0</v>
          </cell>
          <cell r="F381">
            <v>125952641</v>
          </cell>
          <cell r="G381">
            <v>0</v>
          </cell>
          <cell r="H381">
            <v>0</v>
          </cell>
        </row>
        <row r="382">
          <cell r="B382">
            <v>7356250104120</v>
          </cell>
          <cell r="D382">
            <v>207692598</v>
          </cell>
          <cell r="E382">
            <v>0</v>
          </cell>
          <cell r="F382">
            <v>207692598</v>
          </cell>
          <cell r="G382">
            <v>0</v>
          </cell>
          <cell r="H382">
            <v>0</v>
          </cell>
        </row>
        <row r="383">
          <cell r="B383">
            <v>7356250104131</v>
          </cell>
          <cell r="D383">
            <v>37586081</v>
          </cell>
          <cell r="E383">
            <v>0</v>
          </cell>
          <cell r="F383">
            <v>37586081</v>
          </cell>
          <cell r="G383">
            <v>0</v>
          </cell>
          <cell r="H383">
            <v>0</v>
          </cell>
        </row>
        <row r="384">
          <cell r="B384">
            <v>7356250104132</v>
          </cell>
          <cell r="D384">
            <v>34701269</v>
          </cell>
          <cell r="E384">
            <v>0</v>
          </cell>
          <cell r="F384">
            <v>34701269</v>
          </cell>
          <cell r="G384">
            <v>0</v>
          </cell>
          <cell r="H384">
            <v>0</v>
          </cell>
        </row>
        <row r="385">
          <cell r="B385">
            <v>7356250104133</v>
          </cell>
          <cell r="D385">
            <v>46268370</v>
          </cell>
          <cell r="E385">
            <v>0</v>
          </cell>
          <cell r="F385">
            <v>46268370</v>
          </cell>
          <cell r="G385">
            <v>0</v>
          </cell>
          <cell r="H385">
            <v>0</v>
          </cell>
        </row>
        <row r="386">
          <cell r="B386">
            <v>7356250104250</v>
          </cell>
          <cell r="D386">
            <v>128540845</v>
          </cell>
          <cell r="E386">
            <v>0</v>
          </cell>
          <cell r="F386">
            <v>128540845</v>
          </cell>
          <cell r="G386">
            <v>0</v>
          </cell>
          <cell r="H386">
            <v>0</v>
          </cell>
        </row>
        <row r="387">
          <cell r="B387">
            <v>7356250104260</v>
          </cell>
          <cell r="D387">
            <v>16112550</v>
          </cell>
          <cell r="E387">
            <v>0</v>
          </cell>
          <cell r="F387">
            <v>16112550</v>
          </cell>
          <cell r="G387">
            <v>0</v>
          </cell>
          <cell r="H387">
            <v>0</v>
          </cell>
        </row>
        <row r="388">
          <cell r="B388">
            <v>7356250104270</v>
          </cell>
          <cell r="D388">
            <v>102976975</v>
          </cell>
          <cell r="E388">
            <v>0</v>
          </cell>
          <cell r="F388">
            <v>102976975</v>
          </cell>
          <cell r="G388">
            <v>0</v>
          </cell>
          <cell r="H388">
            <v>0</v>
          </cell>
        </row>
        <row r="389">
          <cell r="B389">
            <v>7356250104280</v>
          </cell>
          <cell r="D389">
            <v>415208962</v>
          </cell>
          <cell r="E389">
            <v>0</v>
          </cell>
          <cell r="F389">
            <v>415208962</v>
          </cell>
          <cell r="G389">
            <v>0</v>
          </cell>
          <cell r="H389">
            <v>0</v>
          </cell>
        </row>
        <row r="390">
          <cell r="B390">
            <v>7356250104320</v>
          </cell>
          <cell r="D390">
            <v>54054590</v>
          </cell>
          <cell r="E390">
            <v>0</v>
          </cell>
          <cell r="F390">
            <v>54054590</v>
          </cell>
          <cell r="G390">
            <v>0</v>
          </cell>
          <cell r="H390">
            <v>0</v>
          </cell>
        </row>
        <row r="391">
          <cell r="B391">
            <v>7356250104340</v>
          </cell>
          <cell r="D391">
            <v>134464442</v>
          </cell>
          <cell r="E391">
            <v>0</v>
          </cell>
          <cell r="F391">
            <v>134464442</v>
          </cell>
          <cell r="G391">
            <v>0</v>
          </cell>
          <cell r="H391">
            <v>0</v>
          </cell>
        </row>
        <row r="392">
          <cell r="B392">
            <v>7356270104250</v>
          </cell>
          <cell r="D392">
            <v>234150</v>
          </cell>
          <cell r="E392">
            <v>0</v>
          </cell>
          <cell r="F392">
            <v>234150</v>
          </cell>
          <cell r="G392">
            <v>0</v>
          </cell>
          <cell r="H392">
            <v>0</v>
          </cell>
        </row>
        <row r="393">
          <cell r="B393">
            <v>7356280104120</v>
          </cell>
          <cell r="D393">
            <v>1351066</v>
          </cell>
          <cell r="E393">
            <v>0</v>
          </cell>
          <cell r="F393">
            <v>1351066</v>
          </cell>
          <cell r="G393">
            <v>0</v>
          </cell>
          <cell r="H393">
            <v>0</v>
          </cell>
        </row>
        <row r="394">
          <cell r="B394">
            <v>7356280104260</v>
          </cell>
          <cell r="D394">
            <v>9910577</v>
          </cell>
          <cell r="E394">
            <v>0</v>
          </cell>
          <cell r="F394">
            <v>9910577</v>
          </cell>
          <cell r="G394">
            <v>0</v>
          </cell>
          <cell r="H394">
            <v>0</v>
          </cell>
        </row>
        <row r="395">
          <cell r="B395">
            <v>7356280104270</v>
          </cell>
          <cell r="D395">
            <v>5917319</v>
          </cell>
          <cell r="E395">
            <v>0</v>
          </cell>
          <cell r="F395">
            <v>5917319</v>
          </cell>
          <cell r="G395">
            <v>0</v>
          </cell>
          <cell r="H395">
            <v>0</v>
          </cell>
        </row>
        <row r="396">
          <cell r="B396">
            <v>736984010178</v>
          </cell>
          <cell r="D396">
            <v>0</v>
          </cell>
          <cell r="E396">
            <v>28378839492</v>
          </cell>
          <cell r="F396">
            <v>0</v>
          </cell>
          <cell r="G396">
            <v>28378839492</v>
          </cell>
          <cell r="H396">
            <v>0</v>
          </cell>
        </row>
        <row r="397">
          <cell r="B397">
            <v>736984020178</v>
          </cell>
          <cell r="D397">
            <v>0</v>
          </cell>
          <cell r="E397">
            <v>178321103941</v>
          </cell>
          <cell r="F397">
            <v>0</v>
          </cell>
          <cell r="G397">
            <v>178321103941</v>
          </cell>
          <cell r="H397">
            <v>0</v>
          </cell>
        </row>
        <row r="398">
          <cell r="B398">
            <v>7602010204021</v>
          </cell>
          <cell r="D398">
            <v>700000000</v>
          </cell>
          <cell r="E398">
            <v>0</v>
          </cell>
          <cell r="F398">
            <v>700000000</v>
          </cell>
          <cell r="G398">
            <v>0</v>
          </cell>
          <cell r="H398">
            <v>0</v>
          </cell>
        </row>
        <row r="399">
          <cell r="B399">
            <v>7602012104020</v>
          </cell>
          <cell r="D399">
            <v>27120000000</v>
          </cell>
          <cell r="E399">
            <v>0</v>
          </cell>
          <cell r="F399">
            <v>27120000000</v>
          </cell>
          <cell r="G399">
            <v>0</v>
          </cell>
          <cell r="H399">
            <v>27120000024</v>
          </cell>
        </row>
        <row r="400">
          <cell r="B400">
            <v>7602012104021</v>
          </cell>
          <cell r="D400">
            <v>2100000000</v>
          </cell>
          <cell r="E400">
            <v>0</v>
          </cell>
          <cell r="F400">
            <v>2100000000</v>
          </cell>
          <cell r="G400">
            <v>0</v>
          </cell>
          <cell r="H400">
            <v>4200000000</v>
          </cell>
        </row>
        <row r="401">
          <cell r="B401">
            <v>7602040204020</v>
          </cell>
          <cell r="D401">
            <v>9039999998</v>
          </cell>
          <cell r="E401">
            <v>0</v>
          </cell>
          <cell r="F401">
            <v>9039999998</v>
          </cell>
          <cell r="G401">
            <v>0</v>
          </cell>
          <cell r="H401">
            <v>9040000008</v>
          </cell>
        </row>
        <row r="402">
          <cell r="B402">
            <v>7602040204021</v>
          </cell>
          <cell r="D402">
            <v>2300000000</v>
          </cell>
          <cell r="E402">
            <v>0</v>
          </cell>
          <cell r="F402">
            <v>2300000000</v>
          </cell>
          <cell r="G402">
            <v>0</v>
          </cell>
          <cell r="H402">
            <v>1399999998</v>
          </cell>
        </row>
        <row r="403">
          <cell r="B403">
            <v>7602192204020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536000000</v>
          </cell>
        </row>
        <row r="404">
          <cell r="B404">
            <v>7602192204021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178700000</v>
          </cell>
        </row>
        <row r="405">
          <cell r="B405">
            <v>7602210204020</v>
          </cell>
          <cell r="D405">
            <v>1077302793</v>
          </cell>
          <cell r="E405">
            <v>0</v>
          </cell>
          <cell r="F405">
            <v>1077302793</v>
          </cell>
          <cell r="G405">
            <v>0</v>
          </cell>
          <cell r="H405">
            <v>1140480000</v>
          </cell>
        </row>
        <row r="406">
          <cell r="B406">
            <v>7602210204021</v>
          </cell>
          <cell r="D406">
            <v>117024108</v>
          </cell>
          <cell r="E406">
            <v>0</v>
          </cell>
          <cell r="F406">
            <v>117024108</v>
          </cell>
          <cell r="G406">
            <v>0</v>
          </cell>
          <cell r="H406">
            <v>190080000</v>
          </cell>
        </row>
        <row r="407">
          <cell r="B407">
            <v>7602240204020</v>
          </cell>
          <cell r="D407">
            <v>813600000</v>
          </cell>
          <cell r="E407">
            <v>0</v>
          </cell>
          <cell r="F407">
            <v>813600000</v>
          </cell>
          <cell r="G407">
            <v>0</v>
          </cell>
          <cell r="H407">
            <v>813600000</v>
          </cell>
        </row>
        <row r="408">
          <cell r="B408">
            <v>7602240204021</v>
          </cell>
          <cell r="D408">
            <v>84000000</v>
          </cell>
          <cell r="E408">
            <v>0</v>
          </cell>
          <cell r="F408">
            <v>84000000</v>
          </cell>
          <cell r="G408">
            <v>0</v>
          </cell>
          <cell r="H408">
            <v>126000000</v>
          </cell>
        </row>
        <row r="409">
          <cell r="B409">
            <v>7602320104020</v>
          </cell>
          <cell r="D409">
            <v>818961168</v>
          </cell>
          <cell r="E409">
            <v>0</v>
          </cell>
          <cell r="F409">
            <v>818961168</v>
          </cell>
          <cell r="G409">
            <v>0</v>
          </cell>
          <cell r="H409">
            <v>936000000</v>
          </cell>
        </row>
        <row r="410">
          <cell r="B410">
            <v>7602320104021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156000000</v>
          </cell>
        </row>
        <row r="411">
          <cell r="B411">
            <v>7602350104020</v>
          </cell>
          <cell r="D411">
            <v>175209186</v>
          </cell>
          <cell r="E411">
            <v>0</v>
          </cell>
          <cell r="F411">
            <v>175209186</v>
          </cell>
          <cell r="G411">
            <v>0</v>
          </cell>
          <cell r="H411">
            <v>360000000</v>
          </cell>
        </row>
        <row r="412">
          <cell r="B412">
            <v>7602350104021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60000000</v>
          </cell>
        </row>
        <row r="413">
          <cell r="B413">
            <v>7602360104020</v>
          </cell>
          <cell r="D413">
            <v>1588727928</v>
          </cell>
          <cell r="E413">
            <v>0</v>
          </cell>
          <cell r="F413">
            <v>1588727928</v>
          </cell>
          <cell r="G413">
            <v>0</v>
          </cell>
          <cell r="H413">
            <v>1620000000</v>
          </cell>
        </row>
        <row r="414">
          <cell r="B414">
            <v>7602360104021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270000000</v>
          </cell>
        </row>
        <row r="415">
          <cell r="B415">
            <v>7603010104021</v>
          </cell>
          <cell r="D415">
            <v>4094009</v>
          </cell>
          <cell r="E415">
            <v>0</v>
          </cell>
          <cell r="F415">
            <v>4094009</v>
          </cell>
          <cell r="G415">
            <v>0</v>
          </cell>
          <cell r="H415">
            <v>35900000</v>
          </cell>
        </row>
        <row r="416">
          <cell r="B416">
            <v>7603040104021</v>
          </cell>
          <cell r="D416">
            <v>40363100</v>
          </cell>
          <cell r="E416">
            <v>0</v>
          </cell>
          <cell r="F416">
            <v>40363100</v>
          </cell>
          <cell r="G416">
            <v>0</v>
          </cell>
          <cell r="H416">
            <v>85700000</v>
          </cell>
        </row>
        <row r="417">
          <cell r="B417">
            <v>7603160104020</v>
          </cell>
          <cell r="D417">
            <v>97980969</v>
          </cell>
          <cell r="E417">
            <v>0</v>
          </cell>
          <cell r="F417">
            <v>97980969</v>
          </cell>
          <cell r="G417">
            <v>0</v>
          </cell>
          <cell r="H417">
            <v>107200000</v>
          </cell>
        </row>
        <row r="418">
          <cell r="B418">
            <v>7603160104021</v>
          </cell>
          <cell r="D418">
            <v>190000481</v>
          </cell>
          <cell r="E418">
            <v>0</v>
          </cell>
          <cell r="F418">
            <v>190000481</v>
          </cell>
          <cell r="G418">
            <v>0</v>
          </cell>
          <cell r="H418">
            <v>142900000</v>
          </cell>
        </row>
        <row r="419">
          <cell r="B419">
            <v>7603180104020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214400000</v>
          </cell>
        </row>
        <row r="420">
          <cell r="B420">
            <v>7603310104014</v>
          </cell>
          <cell r="D420">
            <v>38116049772</v>
          </cell>
          <cell r="E420">
            <v>0</v>
          </cell>
          <cell r="F420">
            <v>38116049772</v>
          </cell>
          <cell r="G420">
            <v>0</v>
          </cell>
          <cell r="H420">
            <v>0</v>
          </cell>
        </row>
        <row r="421">
          <cell r="B421">
            <v>7603310104060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</row>
        <row r="422">
          <cell r="B422">
            <v>7603310204020</v>
          </cell>
          <cell r="D422">
            <v>97804000</v>
          </cell>
          <cell r="E422">
            <v>0</v>
          </cell>
          <cell r="F422">
            <v>97804000</v>
          </cell>
          <cell r="G422">
            <v>0</v>
          </cell>
          <cell r="H422">
            <v>0</v>
          </cell>
        </row>
        <row r="423">
          <cell r="B423">
            <v>7603320104014</v>
          </cell>
          <cell r="D423">
            <v>2479200000</v>
          </cell>
          <cell r="E423">
            <v>0</v>
          </cell>
          <cell r="F423">
            <v>2479200000</v>
          </cell>
          <cell r="G423">
            <v>0</v>
          </cell>
          <cell r="H423">
            <v>0</v>
          </cell>
        </row>
        <row r="424">
          <cell r="B424">
            <v>7604010104020</v>
          </cell>
          <cell r="D424">
            <v>491770543</v>
          </cell>
          <cell r="E424">
            <v>0</v>
          </cell>
          <cell r="F424">
            <v>491770543</v>
          </cell>
          <cell r="G424">
            <v>0</v>
          </cell>
          <cell r="H424">
            <v>1786600000</v>
          </cell>
        </row>
        <row r="425">
          <cell r="B425">
            <v>7604010104021</v>
          </cell>
          <cell r="D425">
            <v>55312665</v>
          </cell>
          <cell r="E425">
            <v>0</v>
          </cell>
          <cell r="F425">
            <v>55312665</v>
          </cell>
          <cell r="G425">
            <v>0</v>
          </cell>
          <cell r="H425">
            <v>71500000</v>
          </cell>
        </row>
        <row r="426">
          <cell r="B426">
            <v>7604020104020</v>
          </cell>
          <cell r="D426">
            <v>268586959</v>
          </cell>
          <cell r="E426">
            <v>0</v>
          </cell>
          <cell r="F426">
            <v>268586959</v>
          </cell>
          <cell r="G426">
            <v>0</v>
          </cell>
          <cell r="H426">
            <v>214400000</v>
          </cell>
        </row>
        <row r="427">
          <cell r="B427">
            <v>7604020104021</v>
          </cell>
          <cell r="D427">
            <v>77999999</v>
          </cell>
          <cell r="E427">
            <v>0</v>
          </cell>
          <cell r="F427">
            <v>77999999</v>
          </cell>
          <cell r="G427">
            <v>0</v>
          </cell>
          <cell r="H427">
            <v>142900000</v>
          </cell>
        </row>
        <row r="428">
          <cell r="B428">
            <v>7604020204020</v>
          </cell>
          <cell r="D428">
            <v>62313217</v>
          </cell>
          <cell r="E428">
            <v>0</v>
          </cell>
          <cell r="F428">
            <v>62313217</v>
          </cell>
          <cell r="G428">
            <v>0</v>
          </cell>
          <cell r="H428">
            <v>214400000</v>
          </cell>
        </row>
        <row r="429">
          <cell r="B429">
            <v>7604020204021</v>
          </cell>
          <cell r="D429">
            <v>49839130</v>
          </cell>
          <cell r="E429">
            <v>0</v>
          </cell>
          <cell r="F429">
            <v>49839130</v>
          </cell>
          <cell r="G429">
            <v>0</v>
          </cell>
          <cell r="H429">
            <v>71500000</v>
          </cell>
        </row>
        <row r="430">
          <cell r="B430">
            <v>7604030104020</v>
          </cell>
          <cell r="D430">
            <v>43521739</v>
          </cell>
          <cell r="E430">
            <v>0</v>
          </cell>
          <cell r="F430">
            <v>43521739</v>
          </cell>
          <cell r="G430">
            <v>0</v>
          </cell>
          <cell r="H430">
            <v>357300000</v>
          </cell>
        </row>
        <row r="431">
          <cell r="B431">
            <v>7604110104020</v>
          </cell>
          <cell r="D431">
            <v>160350000</v>
          </cell>
          <cell r="E431">
            <v>0</v>
          </cell>
          <cell r="F431">
            <v>160350000</v>
          </cell>
          <cell r="G431">
            <v>0</v>
          </cell>
          <cell r="H431">
            <v>250200000</v>
          </cell>
        </row>
        <row r="432">
          <cell r="B432">
            <v>7604130104020</v>
          </cell>
          <cell r="D432">
            <v>1069356523</v>
          </cell>
          <cell r="E432">
            <v>0</v>
          </cell>
          <cell r="F432">
            <v>1069356523</v>
          </cell>
          <cell r="G432">
            <v>0</v>
          </cell>
          <cell r="H432">
            <v>643100000</v>
          </cell>
        </row>
        <row r="433">
          <cell r="B433">
            <v>7604130104021</v>
          </cell>
          <cell r="D433">
            <v>574287549</v>
          </cell>
          <cell r="E433">
            <v>0</v>
          </cell>
          <cell r="F433">
            <v>574287549</v>
          </cell>
          <cell r="G433">
            <v>0</v>
          </cell>
          <cell r="H433">
            <v>0</v>
          </cell>
        </row>
        <row r="434">
          <cell r="B434">
            <v>7604130204021</v>
          </cell>
          <cell r="D434">
            <v>38934109</v>
          </cell>
          <cell r="E434">
            <v>0</v>
          </cell>
          <cell r="F434">
            <v>38934109</v>
          </cell>
          <cell r="G434">
            <v>0</v>
          </cell>
          <cell r="H434">
            <v>0</v>
          </cell>
        </row>
        <row r="435">
          <cell r="B435">
            <v>7604140104020</v>
          </cell>
          <cell r="D435">
            <v>371289604</v>
          </cell>
          <cell r="E435">
            <v>0</v>
          </cell>
          <cell r="F435">
            <v>371289604</v>
          </cell>
          <cell r="G435">
            <v>0</v>
          </cell>
          <cell r="H435">
            <v>285800000</v>
          </cell>
        </row>
        <row r="436">
          <cell r="B436">
            <v>7604140104021</v>
          </cell>
          <cell r="D436">
            <v>41363115</v>
          </cell>
          <cell r="E436">
            <v>0</v>
          </cell>
          <cell r="F436">
            <v>41363115</v>
          </cell>
          <cell r="G436">
            <v>0</v>
          </cell>
          <cell r="H436">
            <v>107200000</v>
          </cell>
        </row>
        <row r="437">
          <cell r="B437">
            <v>7604410104021</v>
          </cell>
          <cell r="D437">
            <v>738461538</v>
          </cell>
          <cell r="E437">
            <v>0</v>
          </cell>
          <cell r="F437">
            <v>738461538</v>
          </cell>
          <cell r="G437">
            <v>0</v>
          </cell>
          <cell r="H437">
            <v>1072000000</v>
          </cell>
        </row>
        <row r="438">
          <cell r="B438">
            <v>7604510104020</v>
          </cell>
          <cell r="D438">
            <v>198840000</v>
          </cell>
          <cell r="E438">
            <v>0</v>
          </cell>
          <cell r="F438">
            <v>198840000</v>
          </cell>
          <cell r="G438">
            <v>0</v>
          </cell>
          <cell r="H438">
            <v>178700000</v>
          </cell>
        </row>
        <row r="439">
          <cell r="B439">
            <v>7604510104021</v>
          </cell>
          <cell r="D439">
            <v>17627717</v>
          </cell>
          <cell r="E439">
            <v>0</v>
          </cell>
          <cell r="F439">
            <v>17627717</v>
          </cell>
          <cell r="G439">
            <v>0</v>
          </cell>
          <cell r="H439">
            <v>71500000</v>
          </cell>
        </row>
        <row r="440">
          <cell r="B440">
            <v>7604520104020</v>
          </cell>
          <cell r="D440">
            <v>14870000</v>
          </cell>
          <cell r="E440">
            <v>0</v>
          </cell>
          <cell r="F440">
            <v>14870000</v>
          </cell>
          <cell r="G440">
            <v>0</v>
          </cell>
          <cell r="H440">
            <v>17700000</v>
          </cell>
        </row>
        <row r="441">
          <cell r="B441">
            <v>7604540104020</v>
          </cell>
          <cell r="D441">
            <v>794238577</v>
          </cell>
          <cell r="E441">
            <v>0</v>
          </cell>
          <cell r="F441">
            <v>794238577</v>
          </cell>
          <cell r="G441">
            <v>0</v>
          </cell>
          <cell r="H441">
            <v>500200000</v>
          </cell>
        </row>
        <row r="442">
          <cell r="B442">
            <v>7604540104021</v>
          </cell>
          <cell r="D442">
            <v>610399998</v>
          </cell>
          <cell r="E442">
            <v>0</v>
          </cell>
          <cell r="F442">
            <v>610399998</v>
          </cell>
          <cell r="G442">
            <v>0</v>
          </cell>
          <cell r="H442">
            <v>714700000</v>
          </cell>
        </row>
        <row r="443">
          <cell r="B443">
            <v>7604610104020</v>
          </cell>
          <cell r="D443">
            <v>24637680</v>
          </cell>
          <cell r="E443">
            <v>0</v>
          </cell>
          <cell r="F443">
            <v>24637680</v>
          </cell>
          <cell r="G443">
            <v>0</v>
          </cell>
          <cell r="H443">
            <v>35900000</v>
          </cell>
        </row>
        <row r="444">
          <cell r="B444">
            <v>7604690104020</v>
          </cell>
          <cell r="D444">
            <v>23630000</v>
          </cell>
          <cell r="E444">
            <v>0</v>
          </cell>
          <cell r="F444">
            <v>23630000</v>
          </cell>
          <cell r="G444">
            <v>0</v>
          </cell>
          <cell r="H444">
            <v>0</v>
          </cell>
        </row>
        <row r="445">
          <cell r="B445">
            <v>7604690204020</v>
          </cell>
          <cell r="D445">
            <v>2900916320</v>
          </cell>
          <cell r="E445">
            <v>0</v>
          </cell>
          <cell r="F445">
            <v>2900916320</v>
          </cell>
          <cell r="G445">
            <v>0</v>
          </cell>
          <cell r="H445">
            <v>0</v>
          </cell>
        </row>
        <row r="446">
          <cell r="B446">
            <v>7604990104021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17700000</v>
          </cell>
        </row>
        <row r="447">
          <cell r="B447">
            <v>7604990204020</v>
          </cell>
          <cell r="D447">
            <v>123063477</v>
          </cell>
          <cell r="E447">
            <v>0</v>
          </cell>
          <cell r="F447">
            <v>123063477</v>
          </cell>
          <cell r="G447">
            <v>0</v>
          </cell>
          <cell r="H447">
            <v>285800000</v>
          </cell>
        </row>
        <row r="448">
          <cell r="B448">
            <v>7604990204021</v>
          </cell>
          <cell r="D448">
            <v>267860213</v>
          </cell>
          <cell r="E448">
            <v>0</v>
          </cell>
          <cell r="F448">
            <v>267860213</v>
          </cell>
          <cell r="G448">
            <v>0</v>
          </cell>
          <cell r="H448">
            <v>0</v>
          </cell>
        </row>
        <row r="449">
          <cell r="B449">
            <v>7604999904020</v>
          </cell>
          <cell r="D449">
            <v>1250000</v>
          </cell>
          <cell r="E449">
            <v>0</v>
          </cell>
          <cell r="F449">
            <v>1250000</v>
          </cell>
          <cell r="G449">
            <v>0</v>
          </cell>
          <cell r="H449">
            <v>142900000</v>
          </cell>
        </row>
        <row r="450">
          <cell r="B450">
            <v>7604999904021</v>
          </cell>
          <cell r="D450">
            <v>224547828</v>
          </cell>
          <cell r="E450">
            <v>0</v>
          </cell>
          <cell r="F450">
            <v>224547828</v>
          </cell>
          <cell r="G450">
            <v>0</v>
          </cell>
          <cell r="H450">
            <v>35900000</v>
          </cell>
        </row>
        <row r="451">
          <cell r="B451">
            <v>7605510104020</v>
          </cell>
          <cell r="D451">
            <v>307784856</v>
          </cell>
          <cell r="E451">
            <v>0</v>
          </cell>
          <cell r="F451">
            <v>307784856</v>
          </cell>
          <cell r="G451">
            <v>0</v>
          </cell>
          <cell r="H451">
            <v>0</v>
          </cell>
        </row>
        <row r="452">
          <cell r="B452">
            <v>761993010178</v>
          </cell>
          <cell r="D452">
            <v>0</v>
          </cell>
          <cell r="E452">
            <v>96513370868</v>
          </cell>
          <cell r="F452">
            <v>0</v>
          </cell>
          <cell r="G452">
            <v>96513370868</v>
          </cell>
          <cell r="H452">
            <v>0</v>
          </cell>
        </row>
        <row r="453">
          <cell r="B453">
            <v>7700110304050</v>
          </cell>
          <cell r="D453">
            <v>118848151</v>
          </cell>
          <cell r="E453">
            <v>0</v>
          </cell>
          <cell r="F453">
            <v>118848151</v>
          </cell>
          <cell r="G453">
            <v>0</v>
          </cell>
          <cell r="H453">
            <v>0</v>
          </cell>
        </row>
        <row r="454">
          <cell r="B454">
            <v>7700110404050</v>
          </cell>
          <cell r="D454">
            <v>49700000</v>
          </cell>
          <cell r="E454">
            <v>0</v>
          </cell>
          <cell r="F454">
            <v>49700000</v>
          </cell>
          <cell r="G454">
            <v>0</v>
          </cell>
          <cell r="H454">
            <v>0</v>
          </cell>
        </row>
        <row r="455">
          <cell r="B455">
            <v>7700110504011</v>
          </cell>
          <cell r="D455">
            <v>533556200</v>
          </cell>
          <cell r="E455">
            <v>0</v>
          </cell>
          <cell r="F455">
            <v>533556200</v>
          </cell>
          <cell r="G455">
            <v>0</v>
          </cell>
          <cell r="H455">
            <v>0</v>
          </cell>
        </row>
        <row r="456">
          <cell r="B456">
            <v>7700110904011</v>
          </cell>
          <cell r="D456">
            <v>104956800</v>
          </cell>
          <cell r="E456">
            <v>0</v>
          </cell>
          <cell r="F456">
            <v>104956800</v>
          </cell>
          <cell r="G456">
            <v>0</v>
          </cell>
          <cell r="H456">
            <v>0</v>
          </cell>
        </row>
        <row r="457">
          <cell r="B457">
            <v>7700310104050</v>
          </cell>
          <cell r="D457">
            <v>9900000</v>
          </cell>
          <cell r="E457">
            <v>0</v>
          </cell>
          <cell r="F457">
            <v>9900000</v>
          </cell>
          <cell r="G457">
            <v>0</v>
          </cell>
          <cell r="H457">
            <v>0</v>
          </cell>
        </row>
        <row r="458">
          <cell r="B458">
            <v>7700310204011</v>
          </cell>
          <cell r="D458">
            <v>86438673</v>
          </cell>
          <cell r="E458">
            <v>0</v>
          </cell>
          <cell r="F458">
            <v>86438673</v>
          </cell>
          <cell r="G458">
            <v>0</v>
          </cell>
          <cell r="H458">
            <v>0</v>
          </cell>
        </row>
        <row r="459">
          <cell r="B459">
            <v>7700310804050</v>
          </cell>
          <cell r="D459">
            <v>48600000</v>
          </cell>
          <cell r="E459">
            <v>0</v>
          </cell>
          <cell r="F459">
            <v>48600000</v>
          </cell>
          <cell r="G459">
            <v>0</v>
          </cell>
          <cell r="H459">
            <v>0</v>
          </cell>
        </row>
        <row r="460">
          <cell r="B460">
            <v>7700319904050</v>
          </cell>
          <cell r="D460">
            <v>18582600</v>
          </cell>
          <cell r="E460">
            <v>0</v>
          </cell>
          <cell r="F460">
            <v>18582600</v>
          </cell>
          <cell r="G460">
            <v>0</v>
          </cell>
          <cell r="H460">
            <v>0</v>
          </cell>
        </row>
        <row r="461">
          <cell r="B461">
            <v>7702012104000</v>
          </cell>
          <cell r="D461">
            <v>12600000000</v>
          </cell>
          <cell r="E461">
            <v>0</v>
          </cell>
          <cell r="F461">
            <v>12600000000</v>
          </cell>
          <cell r="G461">
            <v>0</v>
          </cell>
          <cell r="H461">
            <v>12600000000</v>
          </cell>
        </row>
        <row r="462">
          <cell r="B462">
            <v>7702012104010</v>
          </cell>
          <cell r="D462">
            <v>9060000000</v>
          </cell>
          <cell r="E462">
            <v>0</v>
          </cell>
          <cell r="F462">
            <v>9060000000</v>
          </cell>
          <cell r="G462">
            <v>0</v>
          </cell>
          <cell r="H462">
            <v>4260000000</v>
          </cell>
        </row>
        <row r="463">
          <cell r="B463">
            <v>7702012104011</v>
          </cell>
          <cell r="D463">
            <v>15048000000</v>
          </cell>
          <cell r="E463">
            <v>0</v>
          </cell>
          <cell r="F463">
            <v>15048000000</v>
          </cell>
          <cell r="G463">
            <v>0</v>
          </cell>
          <cell r="H463">
            <v>15300000000</v>
          </cell>
        </row>
        <row r="464">
          <cell r="B464">
            <v>7702012104013</v>
          </cell>
          <cell r="D464">
            <v>6840000000</v>
          </cell>
          <cell r="E464">
            <v>0</v>
          </cell>
          <cell r="F464">
            <v>6840000000</v>
          </cell>
          <cell r="G464">
            <v>0</v>
          </cell>
          <cell r="H464">
            <v>6840000000</v>
          </cell>
        </row>
        <row r="465">
          <cell r="B465">
            <v>7702012104014</v>
          </cell>
          <cell r="D465">
            <v>7092333333</v>
          </cell>
          <cell r="E465">
            <v>0</v>
          </cell>
          <cell r="F465">
            <v>7092333333</v>
          </cell>
          <cell r="G465">
            <v>0</v>
          </cell>
          <cell r="H465">
            <v>7110000000</v>
          </cell>
        </row>
        <row r="466">
          <cell r="B466">
            <v>7702012104015</v>
          </cell>
          <cell r="D466">
            <v>3940000000</v>
          </cell>
          <cell r="E466">
            <v>0</v>
          </cell>
          <cell r="F466">
            <v>3940000000</v>
          </cell>
          <cell r="G466">
            <v>0</v>
          </cell>
          <cell r="H466">
            <v>9780000012</v>
          </cell>
        </row>
        <row r="467">
          <cell r="B467">
            <v>7702012104021</v>
          </cell>
          <cell r="D467">
            <v>1300000000</v>
          </cell>
          <cell r="E467">
            <v>0</v>
          </cell>
          <cell r="F467">
            <v>1300000000</v>
          </cell>
          <cell r="G467">
            <v>0</v>
          </cell>
          <cell r="H467">
            <v>0</v>
          </cell>
        </row>
        <row r="468">
          <cell r="B468">
            <v>7702012104032</v>
          </cell>
          <cell r="D468">
            <v>2670000000</v>
          </cell>
          <cell r="E468">
            <v>0</v>
          </cell>
          <cell r="F468">
            <v>2670000000</v>
          </cell>
          <cell r="G468">
            <v>0</v>
          </cell>
          <cell r="H468">
            <v>2670000000</v>
          </cell>
        </row>
        <row r="469">
          <cell r="B469">
            <v>7702012104050</v>
          </cell>
          <cell r="D469">
            <v>10860000000</v>
          </cell>
          <cell r="E469">
            <v>0</v>
          </cell>
          <cell r="F469">
            <v>10860000000</v>
          </cell>
          <cell r="G469">
            <v>0</v>
          </cell>
          <cell r="H469">
            <v>10860000000</v>
          </cell>
        </row>
        <row r="470">
          <cell r="B470">
            <v>7702012304014</v>
          </cell>
          <cell r="D470">
            <v>17666667</v>
          </cell>
          <cell r="E470">
            <v>0</v>
          </cell>
          <cell r="F470">
            <v>17666667</v>
          </cell>
          <cell r="G470">
            <v>0</v>
          </cell>
          <cell r="H470">
            <v>0</v>
          </cell>
        </row>
        <row r="471">
          <cell r="B471">
            <v>7702020204010</v>
          </cell>
          <cell r="D471">
            <v>875100001</v>
          </cell>
          <cell r="E471">
            <v>0</v>
          </cell>
          <cell r="F471">
            <v>875100001</v>
          </cell>
          <cell r="G471">
            <v>0</v>
          </cell>
          <cell r="H471">
            <v>0</v>
          </cell>
        </row>
        <row r="472">
          <cell r="B472">
            <v>7702020204014</v>
          </cell>
          <cell r="D472">
            <v>386183334</v>
          </cell>
          <cell r="E472">
            <v>0</v>
          </cell>
          <cell r="F472">
            <v>386183334</v>
          </cell>
          <cell r="G472">
            <v>0</v>
          </cell>
          <cell r="H472">
            <v>0</v>
          </cell>
        </row>
        <row r="473">
          <cell r="B473">
            <v>7702020204015</v>
          </cell>
          <cell r="D473">
            <v>330666666</v>
          </cell>
          <cell r="E473">
            <v>0</v>
          </cell>
          <cell r="F473">
            <v>330666666</v>
          </cell>
          <cell r="G473">
            <v>0</v>
          </cell>
          <cell r="H473">
            <v>0</v>
          </cell>
        </row>
        <row r="474">
          <cell r="B474">
            <v>7702040104000</v>
          </cell>
          <cell r="D474">
            <v>4200000000</v>
          </cell>
          <cell r="E474">
            <v>0</v>
          </cell>
          <cell r="F474">
            <v>4200000000</v>
          </cell>
          <cell r="G474">
            <v>0</v>
          </cell>
          <cell r="H474">
            <v>4200000000</v>
          </cell>
        </row>
        <row r="475">
          <cell r="B475">
            <v>7702040104010</v>
          </cell>
          <cell r="D475">
            <v>3019999998</v>
          </cell>
          <cell r="E475">
            <v>0</v>
          </cell>
          <cell r="F475">
            <v>3019999998</v>
          </cell>
          <cell r="G475">
            <v>0</v>
          </cell>
          <cell r="H475">
            <v>1420000002</v>
          </cell>
        </row>
        <row r="476">
          <cell r="B476">
            <v>7702040104011</v>
          </cell>
          <cell r="D476">
            <v>5100000000</v>
          </cell>
          <cell r="E476">
            <v>0</v>
          </cell>
          <cell r="F476">
            <v>5100000000</v>
          </cell>
          <cell r="G476">
            <v>0</v>
          </cell>
          <cell r="H476">
            <v>5100000000</v>
          </cell>
        </row>
        <row r="477">
          <cell r="B477">
            <v>7702040104013</v>
          </cell>
          <cell r="D477">
            <v>2280000000</v>
          </cell>
          <cell r="E477">
            <v>0</v>
          </cell>
          <cell r="F477">
            <v>2280000000</v>
          </cell>
          <cell r="G477">
            <v>0</v>
          </cell>
          <cell r="H477">
            <v>2280000000</v>
          </cell>
        </row>
        <row r="478">
          <cell r="B478">
            <v>7702040104014</v>
          </cell>
          <cell r="D478">
            <v>2370000000</v>
          </cell>
          <cell r="E478">
            <v>0</v>
          </cell>
          <cell r="F478">
            <v>2370000000</v>
          </cell>
          <cell r="G478">
            <v>0</v>
          </cell>
          <cell r="H478">
            <v>2370000000</v>
          </cell>
        </row>
        <row r="479">
          <cell r="B479">
            <v>7702040104015</v>
          </cell>
          <cell r="D479">
            <v>1313333332</v>
          </cell>
          <cell r="E479">
            <v>0</v>
          </cell>
          <cell r="F479">
            <v>1313333332</v>
          </cell>
          <cell r="G479">
            <v>0</v>
          </cell>
          <cell r="H479">
            <v>3260000004</v>
          </cell>
        </row>
        <row r="480">
          <cell r="B480">
            <v>7702040104032</v>
          </cell>
          <cell r="D480">
            <v>1334999998</v>
          </cell>
          <cell r="E480">
            <v>0</v>
          </cell>
          <cell r="F480">
            <v>1334999998</v>
          </cell>
          <cell r="G480">
            <v>0</v>
          </cell>
          <cell r="H480">
            <v>889999998</v>
          </cell>
        </row>
        <row r="481">
          <cell r="B481">
            <v>7702040104050</v>
          </cell>
          <cell r="D481">
            <v>3619999999</v>
          </cell>
          <cell r="E481">
            <v>0</v>
          </cell>
          <cell r="F481">
            <v>3619999999</v>
          </cell>
          <cell r="G481">
            <v>0</v>
          </cell>
          <cell r="H481">
            <v>3619999998</v>
          </cell>
        </row>
        <row r="482">
          <cell r="B482">
            <v>7702050104120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10144470</v>
          </cell>
        </row>
        <row r="483">
          <cell r="B483">
            <v>7702050104131</v>
          </cell>
          <cell r="D483">
            <v>361708086</v>
          </cell>
          <cell r="E483">
            <v>0</v>
          </cell>
          <cell r="F483">
            <v>361708086</v>
          </cell>
          <cell r="G483">
            <v>0</v>
          </cell>
          <cell r="H483">
            <v>28249686</v>
          </cell>
        </row>
        <row r="484">
          <cell r="B484">
            <v>7702050104132</v>
          </cell>
          <cell r="D484">
            <v>471061578</v>
          </cell>
          <cell r="E484">
            <v>0</v>
          </cell>
          <cell r="F484">
            <v>471061578</v>
          </cell>
          <cell r="G484">
            <v>0</v>
          </cell>
          <cell r="H484">
            <v>0</v>
          </cell>
        </row>
        <row r="485">
          <cell r="B485">
            <v>7702050104133</v>
          </cell>
          <cell r="D485">
            <v>100941750</v>
          </cell>
          <cell r="E485">
            <v>0</v>
          </cell>
          <cell r="F485">
            <v>100941750</v>
          </cell>
          <cell r="G485">
            <v>0</v>
          </cell>
          <cell r="H485">
            <v>21870714</v>
          </cell>
        </row>
        <row r="486">
          <cell r="B486">
            <v>7702050104134</v>
          </cell>
          <cell r="D486">
            <v>159824586</v>
          </cell>
          <cell r="E486">
            <v>0</v>
          </cell>
          <cell r="F486">
            <v>159824586</v>
          </cell>
          <cell r="G486">
            <v>0</v>
          </cell>
          <cell r="H486">
            <v>0</v>
          </cell>
        </row>
        <row r="487">
          <cell r="B487">
            <v>7702050104135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53569788</v>
          </cell>
        </row>
        <row r="488">
          <cell r="B488">
            <v>7702050104230</v>
          </cell>
          <cell r="D488">
            <v>75706428</v>
          </cell>
          <cell r="E488">
            <v>0</v>
          </cell>
          <cell r="F488">
            <v>75706428</v>
          </cell>
          <cell r="G488">
            <v>0</v>
          </cell>
          <cell r="H488">
            <v>8201532</v>
          </cell>
        </row>
        <row r="489">
          <cell r="B489">
            <v>7702050104250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7710834</v>
          </cell>
        </row>
        <row r="490">
          <cell r="B490">
            <v>7702050104260</v>
          </cell>
          <cell r="D490">
            <v>476693154</v>
          </cell>
          <cell r="E490">
            <v>0</v>
          </cell>
          <cell r="F490">
            <v>476693154</v>
          </cell>
          <cell r="G490">
            <v>0</v>
          </cell>
          <cell r="H490">
            <v>34628658</v>
          </cell>
        </row>
        <row r="491">
          <cell r="B491">
            <v>7702050104270</v>
          </cell>
          <cell r="D491">
            <v>157043982</v>
          </cell>
          <cell r="E491">
            <v>0</v>
          </cell>
          <cell r="F491">
            <v>157043982</v>
          </cell>
          <cell r="G491">
            <v>0</v>
          </cell>
          <cell r="H491">
            <v>0</v>
          </cell>
        </row>
        <row r="492">
          <cell r="B492">
            <v>7702050204011</v>
          </cell>
          <cell r="D492">
            <v>1053750000</v>
          </cell>
          <cell r="E492">
            <v>0</v>
          </cell>
          <cell r="F492">
            <v>1053750000</v>
          </cell>
          <cell r="G492">
            <v>0</v>
          </cell>
          <cell r="H492">
            <v>1053750000</v>
          </cell>
        </row>
        <row r="493">
          <cell r="B493">
            <v>7702050204020</v>
          </cell>
          <cell r="D493">
            <v>240000000</v>
          </cell>
          <cell r="E493">
            <v>0</v>
          </cell>
          <cell r="F493">
            <v>240000000</v>
          </cell>
          <cell r="G493">
            <v>0</v>
          </cell>
          <cell r="H493">
            <v>160000002</v>
          </cell>
        </row>
        <row r="494">
          <cell r="B494">
            <v>7702050204032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333750000</v>
          </cell>
        </row>
        <row r="495">
          <cell r="B495">
            <v>7702050204050</v>
          </cell>
          <cell r="D495">
            <v>521250000</v>
          </cell>
          <cell r="E495">
            <v>0</v>
          </cell>
          <cell r="F495">
            <v>521250000</v>
          </cell>
          <cell r="G495">
            <v>0</v>
          </cell>
          <cell r="H495">
            <v>521250000</v>
          </cell>
        </row>
        <row r="496">
          <cell r="B496">
            <v>7702110204011</v>
          </cell>
          <cell r="D496">
            <v>2537059710</v>
          </cell>
          <cell r="E496">
            <v>0</v>
          </cell>
          <cell r="F496">
            <v>2537059710</v>
          </cell>
          <cell r="G496">
            <v>0</v>
          </cell>
          <cell r="H496">
            <v>0</v>
          </cell>
        </row>
        <row r="497">
          <cell r="B497">
            <v>7702110204021</v>
          </cell>
          <cell r="D497">
            <v>541302637</v>
          </cell>
          <cell r="E497">
            <v>0</v>
          </cell>
          <cell r="F497">
            <v>541302637</v>
          </cell>
          <cell r="G497">
            <v>0</v>
          </cell>
          <cell r="H497">
            <v>0</v>
          </cell>
        </row>
        <row r="498">
          <cell r="B498">
            <v>7702120204011</v>
          </cell>
          <cell r="D498">
            <v>936504040</v>
          </cell>
          <cell r="E498">
            <v>0</v>
          </cell>
          <cell r="F498">
            <v>936504040</v>
          </cell>
          <cell r="G498">
            <v>0</v>
          </cell>
          <cell r="H498">
            <v>0</v>
          </cell>
        </row>
        <row r="499">
          <cell r="B499">
            <v>7702120204050</v>
          </cell>
          <cell r="D499">
            <v>936504041</v>
          </cell>
          <cell r="E499">
            <v>0</v>
          </cell>
          <cell r="F499">
            <v>936504041</v>
          </cell>
          <cell r="G499">
            <v>0</v>
          </cell>
          <cell r="H499">
            <v>0</v>
          </cell>
        </row>
        <row r="500">
          <cell r="B500">
            <v>7702190204010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250200000</v>
          </cell>
        </row>
        <row r="501">
          <cell r="B501">
            <v>7702190204050</v>
          </cell>
          <cell r="D501">
            <v>884850000</v>
          </cell>
          <cell r="E501">
            <v>0</v>
          </cell>
          <cell r="F501">
            <v>884850000</v>
          </cell>
          <cell r="G501">
            <v>0</v>
          </cell>
          <cell r="H501">
            <v>0</v>
          </cell>
        </row>
        <row r="502">
          <cell r="B502">
            <v>7702192204000</v>
          </cell>
          <cell r="D502">
            <v>895035231</v>
          </cell>
          <cell r="E502">
            <v>0</v>
          </cell>
          <cell r="F502">
            <v>895035231</v>
          </cell>
          <cell r="G502">
            <v>0</v>
          </cell>
          <cell r="H502">
            <v>571800000</v>
          </cell>
        </row>
        <row r="503">
          <cell r="B503">
            <v>7702192204010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142900000</v>
          </cell>
        </row>
        <row r="504">
          <cell r="B504">
            <v>7702192204011</v>
          </cell>
          <cell r="D504">
            <v>12615358</v>
          </cell>
          <cell r="E504">
            <v>0</v>
          </cell>
          <cell r="F504">
            <v>12615358</v>
          </cell>
          <cell r="G504">
            <v>0</v>
          </cell>
          <cell r="H504">
            <v>357300000</v>
          </cell>
        </row>
        <row r="505">
          <cell r="B505">
            <v>7702192204013</v>
          </cell>
          <cell r="D505">
            <v>12615358</v>
          </cell>
          <cell r="E505">
            <v>0</v>
          </cell>
          <cell r="F505">
            <v>12615358</v>
          </cell>
          <cell r="G505">
            <v>0</v>
          </cell>
          <cell r="H505">
            <v>92900000</v>
          </cell>
        </row>
        <row r="506">
          <cell r="B506">
            <v>7702192204014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23600000</v>
          </cell>
        </row>
        <row r="507">
          <cell r="B507">
            <v>7702192204032</v>
          </cell>
          <cell r="D507">
            <v>209359604</v>
          </cell>
          <cell r="E507">
            <v>0</v>
          </cell>
          <cell r="F507">
            <v>209359604</v>
          </cell>
          <cell r="G507">
            <v>0</v>
          </cell>
          <cell r="H507">
            <v>0</v>
          </cell>
        </row>
        <row r="508">
          <cell r="B508">
            <v>7702192204050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285800000</v>
          </cell>
        </row>
        <row r="509">
          <cell r="B509">
            <v>7702210204000</v>
          </cell>
          <cell r="D509">
            <v>180268200</v>
          </cell>
          <cell r="E509">
            <v>0</v>
          </cell>
          <cell r="F509">
            <v>180268200</v>
          </cell>
          <cell r="G509">
            <v>0</v>
          </cell>
          <cell r="H509">
            <v>190080000</v>
          </cell>
        </row>
        <row r="510">
          <cell r="B510">
            <v>7702210204010</v>
          </cell>
          <cell r="D510">
            <v>537599832</v>
          </cell>
          <cell r="E510">
            <v>0</v>
          </cell>
          <cell r="F510">
            <v>537599832</v>
          </cell>
          <cell r="G510">
            <v>0</v>
          </cell>
          <cell r="H510">
            <v>380160000</v>
          </cell>
        </row>
        <row r="511">
          <cell r="B511">
            <v>7702210204011</v>
          </cell>
          <cell r="D511">
            <v>1039977121</v>
          </cell>
          <cell r="E511">
            <v>0</v>
          </cell>
          <cell r="F511">
            <v>1039977121</v>
          </cell>
          <cell r="G511">
            <v>0</v>
          </cell>
          <cell r="H511">
            <v>760320000</v>
          </cell>
        </row>
        <row r="512">
          <cell r="B512">
            <v>7702210204013</v>
          </cell>
          <cell r="D512">
            <v>360536400</v>
          </cell>
          <cell r="E512">
            <v>0</v>
          </cell>
          <cell r="F512">
            <v>360536400</v>
          </cell>
          <cell r="G512">
            <v>0</v>
          </cell>
          <cell r="H512">
            <v>380160000</v>
          </cell>
        </row>
        <row r="513">
          <cell r="B513">
            <v>7702210204014</v>
          </cell>
          <cell r="D513">
            <v>538300875</v>
          </cell>
          <cell r="E513">
            <v>0</v>
          </cell>
          <cell r="F513">
            <v>538300875</v>
          </cell>
          <cell r="G513">
            <v>0</v>
          </cell>
          <cell r="H513">
            <v>570240000</v>
          </cell>
        </row>
        <row r="514">
          <cell r="B514">
            <v>7702210204015</v>
          </cell>
          <cell r="D514">
            <v>299044914</v>
          </cell>
          <cell r="E514">
            <v>0</v>
          </cell>
          <cell r="F514">
            <v>299044914</v>
          </cell>
          <cell r="G514">
            <v>0</v>
          </cell>
          <cell r="H514">
            <v>570240000</v>
          </cell>
        </row>
        <row r="515">
          <cell r="B515">
            <v>7702210204021</v>
          </cell>
          <cell r="D515">
            <v>60089400</v>
          </cell>
          <cell r="E515">
            <v>0</v>
          </cell>
          <cell r="F515">
            <v>60089400</v>
          </cell>
          <cell r="G515">
            <v>0</v>
          </cell>
          <cell r="H515">
            <v>0</v>
          </cell>
        </row>
        <row r="516">
          <cell r="B516">
            <v>7702210204032</v>
          </cell>
          <cell r="D516">
            <v>182070882</v>
          </cell>
          <cell r="E516">
            <v>0</v>
          </cell>
          <cell r="F516">
            <v>182070882</v>
          </cell>
          <cell r="G516">
            <v>0</v>
          </cell>
          <cell r="H516">
            <v>190080000</v>
          </cell>
        </row>
        <row r="517">
          <cell r="B517">
            <v>7702210204050</v>
          </cell>
          <cell r="D517">
            <v>717567585</v>
          </cell>
          <cell r="E517">
            <v>0</v>
          </cell>
          <cell r="F517">
            <v>717567585</v>
          </cell>
          <cell r="G517">
            <v>0</v>
          </cell>
          <cell r="H517">
            <v>760320000</v>
          </cell>
        </row>
        <row r="518">
          <cell r="B518">
            <v>7702240204000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378000000</v>
          </cell>
        </row>
        <row r="519">
          <cell r="B519">
            <v>7702240204010</v>
          </cell>
          <cell r="D519">
            <v>298052999</v>
          </cell>
          <cell r="E519">
            <v>0</v>
          </cell>
          <cell r="F519">
            <v>298052999</v>
          </cell>
          <cell r="G519">
            <v>0</v>
          </cell>
          <cell r="H519">
            <v>127800000</v>
          </cell>
        </row>
        <row r="520">
          <cell r="B520">
            <v>7702240204011</v>
          </cell>
          <cell r="D520">
            <v>460440000</v>
          </cell>
          <cell r="E520">
            <v>0</v>
          </cell>
          <cell r="F520">
            <v>460440000</v>
          </cell>
          <cell r="G520">
            <v>0</v>
          </cell>
          <cell r="H520">
            <v>459000000</v>
          </cell>
        </row>
        <row r="521">
          <cell r="B521">
            <v>7702240204013</v>
          </cell>
          <cell r="D521">
            <v>205200000</v>
          </cell>
          <cell r="E521">
            <v>0</v>
          </cell>
          <cell r="F521">
            <v>205200000</v>
          </cell>
          <cell r="G521">
            <v>0</v>
          </cell>
          <cell r="H521">
            <v>205200000</v>
          </cell>
        </row>
        <row r="522">
          <cell r="B522">
            <v>7702240204014</v>
          </cell>
          <cell r="D522">
            <v>223906499</v>
          </cell>
          <cell r="E522">
            <v>0</v>
          </cell>
          <cell r="F522">
            <v>223906499</v>
          </cell>
          <cell r="G522">
            <v>0</v>
          </cell>
          <cell r="H522">
            <v>213300000</v>
          </cell>
        </row>
        <row r="523">
          <cell r="B523">
            <v>7702240204015</v>
          </cell>
          <cell r="D523">
            <v>128119997</v>
          </cell>
          <cell r="E523">
            <v>0</v>
          </cell>
          <cell r="F523">
            <v>128119997</v>
          </cell>
          <cell r="G523">
            <v>0</v>
          </cell>
          <cell r="H523">
            <v>293400000</v>
          </cell>
        </row>
        <row r="524">
          <cell r="B524">
            <v>7702240204021</v>
          </cell>
          <cell r="D524">
            <v>39000000</v>
          </cell>
          <cell r="E524">
            <v>0</v>
          </cell>
          <cell r="F524">
            <v>39000000</v>
          </cell>
          <cell r="G524">
            <v>0</v>
          </cell>
          <cell r="H524">
            <v>0</v>
          </cell>
        </row>
        <row r="525">
          <cell r="B525">
            <v>7702240204032</v>
          </cell>
          <cell r="D525">
            <v>81078999</v>
          </cell>
          <cell r="E525">
            <v>0</v>
          </cell>
          <cell r="F525">
            <v>81078999</v>
          </cell>
          <cell r="G525">
            <v>0</v>
          </cell>
          <cell r="H525">
            <v>80100000</v>
          </cell>
        </row>
        <row r="526">
          <cell r="B526">
            <v>7702240204050</v>
          </cell>
          <cell r="D526">
            <v>325800000</v>
          </cell>
          <cell r="E526">
            <v>0</v>
          </cell>
          <cell r="F526">
            <v>325800000</v>
          </cell>
          <cell r="G526">
            <v>0</v>
          </cell>
          <cell r="H526">
            <v>325800000</v>
          </cell>
        </row>
        <row r="527">
          <cell r="B527">
            <v>7702310104050</v>
          </cell>
          <cell r="D527">
            <v>656520000</v>
          </cell>
          <cell r="E527">
            <v>0</v>
          </cell>
          <cell r="F527">
            <v>656520000</v>
          </cell>
          <cell r="G527">
            <v>0</v>
          </cell>
          <cell r="H527">
            <v>405000000</v>
          </cell>
        </row>
        <row r="528">
          <cell r="B528">
            <v>7702310104120</v>
          </cell>
          <cell r="D528">
            <v>162950000</v>
          </cell>
          <cell r="E528">
            <v>0</v>
          </cell>
          <cell r="F528">
            <v>162950000</v>
          </cell>
          <cell r="G528">
            <v>0</v>
          </cell>
          <cell r="H528">
            <v>270000000</v>
          </cell>
        </row>
        <row r="529">
          <cell r="B529">
            <v>7702310104131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90000000</v>
          </cell>
        </row>
        <row r="530">
          <cell r="B530">
            <v>7702310104133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90000000</v>
          </cell>
        </row>
        <row r="531">
          <cell r="B531">
            <v>7702310104134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60000000</v>
          </cell>
        </row>
        <row r="532">
          <cell r="B532">
            <v>7702310104135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75000000</v>
          </cell>
        </row>
        <row r="533">
          <cell r="B533">
            <v>7702310104230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30000000</v>
          </cell>
        </row>
        <row r="534">
          <cell r="B534">
            <v>7702310104250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30000000</v>
          </cell>
        </row>
        <row r="535">
          <cell r="B535">
            <v>7702310104260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60000000</v>
          </cell>
        </row>
        <row r="536">
          <cell r="B536">
            <v>7702310104270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30000000</v>
          </cell>
        </row>
        <row r="537">
          <cell r="B537">
            <v>7702310104280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30000000</v>
          </cell>
        </row>
        <row r="538">
          <cell r="B538">
            <v>7702310104290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75000000</v>
          </cell>
        </row>
        <row r="539">
          <cell r="B539">
            <v>7702320104000</v>
          </cell>
          <cell r="D539">
            <v>136493528</v>
          </cell>
          <cell r="E539">
            <v>0</v>
          </cell>
          <cell r="F539">
            <v>136493528</v>
          </cell>
          <cell r="G539">
            <v>0</v>
          </cell>
          <cell r="H539">
            <v>156000000</v>
          </cell>
        </row>
        <row r="540">
          <cell r="B540">
            <v>7702320104010</v>
          </cell>
          <cell r="D540">
            <v>409480584</v>
          </cell>
          <cell r="E540">
            <v>0</v>
          </cell>
          <cell r="F540">
            <v>409480584</v>
          </cell>
          <cell r="G540">
            <v>0</v>
          </cell>
          <cell r="H540">
            <v>312000000</v>
          </cell>
        </row>
        <row r="541">
          <cell r="B541">
            <v>7702320104011</v>
          </cell>
          <cell r="D541">
            <v>531062938</v>
          </cell>
          <cell r="E541">
            <v>0</v>
          </cell>
          <cell r="F541">
            <v>531062938</v>
          </cell>
          <cell r="G541">
            <v>0</v>
          </cell>
          <cell r="H541">
            <v>624000000</v>
          </cell>
        </row>
        <row r="542">
          <cell r="B542">
            <v>7702320104013</v>
          </cell>
          <cell r="D542">
            <v>272987056</v>
          </cell>
          <cell r="E542">
            <v>0</v>
          </cell>
          <cell r="F542">
            <v>272987056</v>
          </cell>
          <cell r="G542">
            <v>0</v>
          </cell>
          <cell r="H542">
            <v>312000000</v>
          </cell>
        </row>
        <row r="543">
          <cell r="B543">
            <v>7702320104014</v>
          </cell>
          <cell r="D543">
            <v>409480584</v>
          </cell>
          <cell r="E543">
            <v>0</v>
          </cell>
          <cell r="F543">
            <v>409480584</v>
          </cell>
          <cell r="G543">
            <v>0</v>
          </cell>
          <cell r="H543">
            <v>468000000</v>
          </cell>
        </row>
        <row r="544">
          <cell r="B544">
            <v>7702320104015</v>
          </cell>
          <cell r="D544">
            <v>260760383</v>
          </cell>
          <cell r="E544">
            <v>0</v>
          </cell>
          <cell r="F544">
            <v>260760383</v>
          </cell>
          <cell r="G544">
            <v>0</v>
          </cell>
          <cell r="H544">
            <v>468000000</v>
          </cell>
        </row>
        <row r="545">
          <cell r="B545">
            <v>7702320104032</v>
          </cell>
          <cell r="D545">
            <v>101335703</v>
          </cell>
          <cell r="E545">
            <v>0</v>
          </cell>
          <cell r="F545">
            <v>101335703</v>
          </cell>
          <cell r="G545">
            <v>0</v>
          </cell>
          <cell r="H545">
            <v>156000000</v>
          </cell>
        </row>
        <row r="546">
          <cell r="B546">
            <v>7702320104050</v>
          </cell>
          <cell r="D546">
            <v>1256531205</v>
          </cell>
          <cell r="E546">
            <v>0</v>
          </cell>
          <cell r="F546">
            <v>1256531205</v>
          </cell>
          <cell r="G546">
            <v>0</v>
          </cell>
          <cell r="H546">
            <v>624000000</v>
          </cell>
        </row>
        <row r="547">
          <cell r="B547">
            <v>7702330104000</v>
          </cell>
          <cell r="D547">
            <v>100000000</v>
          </cell>
          <cell r="E547">
            <v>0</v>
          </cell>
          <cell r="F547">
            <v>100000000</v>
          </cell>
          <cell r="G547">
            <v>0</v>
          </cell>
          <cell r="H547">
            <v>0</v>
          </cell>
        </row>
        <row r="548">
          <cell r="B548">
            <v>7702330104050</v>
          </cell>
          <cell r="D548">
            <v>20765304</v>
          </cell>
          <cell r="E548">
            <v>0</v>
          </cell>
          <cell r="F548">
            <v>20765304</v>
          </cell>
          <cell r="G548">
            <v>0</v>
          </cell>
          <cell r="H548">
            <v>0</v>
          </cell>
        </row>
        <row r="549">
          <cell r="B549">
            <v>7702350104000</v>
          </cell>
          <cell r="D549">
            <v>245429378</v>
          </cell>
          <cell r="E549">
            <v>0</v>
          </cell>
          <cell r="F549">
            <v>245429378</v>
          </cell>
          <cell r="G549">
            <v>0</v>
          </cell>
          <cell r="H549">
            <v>60000000</v>
          </cell>
        </row>
        <row r="550">
          <cell r="B550">
            <v>7702350104010</v>
          </cell>
          <cell r="D550">
            <v>235547204</v>
          </cell>
          <cell r="E550">
            <v>0</v>
          </cell>
          <cell r="F550">
            <v>235547204</v>
          </cell>
          <cell r="G550">
            <v>0</v>
          </cell>
          <cell r="H550">
            <v>120000000</v>
          </cell>
        </row>
        <row r="551">
          <cell r="B551">
            <v>7702350104011</v>
          </cell>
          <cell r="D551">
            <v>12391304</v>
          </cell>
          <cell r="E551">
            <v>0</v>
          </cell>
          <cell r="F551">
            <v>12391304</v>
          </cell>
          <cell r="G551">
            <v>0</v>
          </cell>
          <cell r="H551">
            <v>240000000</v>
          </cell>
        </row>
        <row r="552">
          <cell r="B552">
            <v>7702350104013</v>
          </cell>
          <cell r="D552">
            <v>234891304</v>
          </cell>
          <cell r="E552">
            <v>0</v>
          </cell>
          <cell r="F552">
            <v>234891304</v>
          </cell>
          <cell r="G552">
            <v>0</v>
          </cell>
          <cell r="H552">
            <v>120000000</v>
          </cell>
        </row>
        <row r="553">
          <cell r="B553">
            <v>7702350104014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180000000</v>
          </cell>
        </row>
        <row r="554">
          <cell r="B554">
            <v>7702350104015</v>
          </cell>
          <cell r="D554">
            <v>4891304</v>
          </cell>
          <cell r="E554">
            <v>0</v>
          </cell>
          <cell r="F554">
            <v>4891304</v>
          </cell>
          <cell r="G554">
            <v>0</v>
          </cell>
          <cell r="H554">
            <v>180000000</v>
          </cell>
        </row>
        <row r="555">
          <cell r="B555">
            <v>7702350104032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60000000</v>
          </cell>
        </row>
        <row r="556">
          <cell r="B556">
            <v>7702350104050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240000000</v>
          </cell>
        </row>
        <row r="557">
          <cell r="B557">
            <v>7702360104000</v>
          </cell>
          <cell r="D557">
            <v>264787988</v>
          </cell>
          <cell r="E557">
            <v>0</v>
          </cell>
          <cell r="F557">
            <v>264787988</v>
          </cell>
          <cell r="G557">
            <v>0</v>
          </cell>
          <cell r="H557">
            <v>270000000</v>
          </cell>
        </row>
        <row r="558">
          <cell r="B558">
            <v>7702360104010</v>
          </cell>
          <cell r="D558">
            <v>794363964</v>
          </cell>
          <cell r="E558">
            <v>0</v>
          </cell>
          <cell r="F558">
            <v>794363964</v>
          </cell>
          <cell r="G558">
            <v>0</v>
          </cell>
          <cell r="H558">
            <v>540000000</v>
          </cell>
        </row>
        <row r="559">
          <cell r="B559">
            <v>7702360104011</v>
          </cell>
          <cell r="D559">
            <v>1027960381</v>
          </cell>
          <cell r="E559">
            <v>0</v>
          </cell>
          <cell r="F559">
            <v>1027960381</v>
          </cell>
          <cell r="G559">
            <v>0</v>
          </cell>
          <cell r="H559">
            <v>1080000000</v>
          </cell>
        </row>
        <row r="560">
          <cell r="B560">
            <v>7702360104013</v>
          </cell>
          <cell r="D560">
            <v>529575976</v>
          </cell>
          <cell r="E560">
            <v>0</v>
          </cell>
          <cell r="F560">
            <v>529575976</v>
          </cell>
          <cell r="G560">
            <v>0</v>
          </cell>
          <cell r="H560">
            <v>540000000</v>
          </cell>
        </row>
        <row r="561">
          <cell r="B561">
            <v>7702360104014</v>
          </cell>
          <cell r="D561">
            <v>794363964</v>
          </cell>
          <cell r="E561">
            <v>0</v>
          </cell>
          <cell r="F561">
            <v>794363964</v>
          </cell>
          <cell r="G561">
            <v>0</v>
          </cell>
          <cell r="H561">
            <v>810000000</v>
          </cell>
        </row>
        <row r="562">
          <cell r="B562">
            <v>7702360104015</v>
          </cell>
          <cell r="D562">
            <v>508913797</v>
          </cell>
          <cell r="E562">
            <v>0</v>
          </cell>
          <cell r="F562">
            <v>508913797</v>
          </cell>
          <cell r="G562">
            <v>0</v>
          </cell>
          <cell r="H562">
            <v>810000000</v>
          </cell>
        </row>
        <row r="563">
          <cell r="B563">
            <v>7702360104032</v>
          </cell>
          <cell r="D563">
            <v>206618296</v>
          </cell>
          <cell r="E563">
            <v>0</v>
          </cell>
          <cell r="F563">
            <v>206618296</v>
          </cell>
          <cell r="G563">
            <v>0</v>
          </cell>
          <cell r="H563">
            <v>270000000</v>
          </cell>
        </row>
        <row r="564">
          <cell r="B564">
            <v>7702360104050</v>
          </cell>
          <cell r="D564">
            <v>1059151958</v>
          </cell>
          <cell r="E564">
            <v>0</v>
          </cell>
          <cell r="F564">
            <v>1059151958</v>
          </cell>
          <cell r="G564">
            <v>0</v>
          </cell>
          <cell r="H564">
            <v>1080000000</v>
          </cell>
        </row>
        <row r="565">
          <cell r="B565">
            <v>7702490104000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2100000000</v>
          </cell>
        </row>
        <row r="566">
          <cell r="B566">
            <v>7703040104050</v>
          </cell>
          <cell r="D566">
            <v>1372871317</v>
          </cell>
          <cell r="E566">
            <v>0</v>
          </cell>
          <cell r="F566">
            <v>1372871317</v>
          </cell>
          <cell r="G566">
            <v>0</v>
          </cell>
          <cell r="H566">
            <v>1072000000</v>
          </cell>
        </row>
        <row r="567">
          <cell r="B567">
            <v>7703110104000</v>
          </cell>
          <cell r="D567">
            <v>849000000</v>
          </cell>
          <cell r="E567">
            <v>0</v>
          </cell>
          <cell r="F567">
            <v>849000000</v>
          </cell>
          <cell r="G567">
            <v>0</v>
          </cell>
          <cell r="H567">
            <v>714700000</v>
          </cell>
        </row>
        <row r="568">
          <cell r="B568">
            <v>7703120104011</v>
          </cell>
          <cell r="D568">
            <v>5400000</v>
          </cell>
          <cell r="E568">
            <v>0</v>
          </cell>
          <cell r="F568">
            <v>5400000</v>
          </cell>
          <cell r="G568">
            <v>0</v>
          </cell>
          <cell r="H568">
            <v>0</v>
          </cell>
        </row>
        <row r="569">
          <cell r="B569">
            <v>7703120104014</v>
          </cell>
          <cell r="D569">
            <v>15000000</v>
          </cell>
          <cell r="E569">
            <v>0</v>
          </cell>
          <cell r="F569">
            <v>15000000</v>
          </cell>
          <cell r="G569">
            <v>0</v>
          </cell>
          <cell r="H569">
            <v>0</v>
          </cell>
        </row>
        <row r="570">
          <cell r="B570">
            <v>7703120104050</v>
          </cell>
          <cell r="D570">
            <v>1264992500</v>
          </cell>
          <cell r="E570">
            <v>0</v>
          </cell>
          <cell r="F570">
            <v>1264992500</v>
          </cell>
          <cell r="G570">
            <v>0</v>
          </cell>
          <cell r="H570">
            <v>142900000</v>
          </cell>
        </row>
        <row r="571">
          <cell r="B571">
            <v>7703130104010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142900000</v>
          </cell>
        </row>
        <row r="572">
          <cell r="B572">
            <v>7703130104050</v>
          </cell>
          <cell r="D572">
            <v>75739130</v>
          </cell>
          <cell r="E572">
            <v>0</v>
          </cell>
          <cell r="F572">
            <v>75739130</v>
          </cell>
          <cell r="G572">
            <v>0</v>
          </cell>
          <cell r="H572">
            <v>142900000</v>
          </cell>
        </row>
        <row r="573">
          <cell r="B573">
            <v>7703160104050</v>
          </cell>
          <cell r="D573">
            <v>278564668</v>
          </cell>
          <cell r="E573">
            <v>0</v>
          </cell>
          <cell r="F573">
            <v>278564668</v>
          </cell>
          <cell r="G573">
            <v>0</v>
          </cell>
          <cell r="H573">
            <v>357300000</v>
          </cell>
        </row>
        <row r="574">
          <cell r="B574">
            <v>7703180104010</v>
          </cell>
          <cell r="D574">
            <v>19000000</v>
          </cell>
          <cell r="E574">
            <v>0</v>
          </cell>
          <cell r="F574">
            <v>19000000</v>
          </cell>
          <cell r="G574">
            <v>0</v>
          </cell>
          <cell r="H574">
            <v>35900000</v>
          </cell>
        </row>
        <row r="575">
          <cell r="B575">
            <v>7703180104011</v>
          </cell>
          <cell r="D575">
            <v>10000000</v>
          </cell>
          <cell r="E575">
            <v>0</v>
          </cell>
          <cell r="F575">
            <v>10000000</v>
          </cell>
          <cell r="G575">
            <v>0</v>
          </cell>
          <cell r="H575">
            <v>0</v>
          </cell>
        </row>
        <row r="576">
          <cell r="B576">
            <v>7703180104014</v>
          </cell>
          <cell r="D576">
            <v>4000000</v>
          </cell>
          <cell r="E576">
            <v>0</v>
          </cell>
          <cell r="F576">
            <v>4000000</v>
          </cell>
          <cell r="G576">
            <v>0</v>
          </cell>
          <cell r="H576">
            <v>9300000</v>
          </cell>
        </row>
        <row r="577">
          <cell r="B577">
            <v>7703180104015</v>
          </cell>
          <cell r="D577">
            <v>301973124</v>
          </cell>
          <cell r="E577">
            <v>0</v>
          </cell>
          <cell r="F577">
            <v>301973124</v>
          </cell>
          <cell r="G577">
            <v>0</v>
          </cell>
          <cell r="H577">
            <v>0</v>
          </cell>
        </row>
        <row r="578">
          <cell r="B578">
            <v>7703180104050</v>
          </cell>
          <cell r="D578">
            <v>1052996786</v>
          </cell>
          <cell r="E578">
            <v>0</v>
          </cell>
          <cell r="F578">
            <v>1052996786</v>
          </cell>
          <cell r="G578">
            <v>0</v>
          </cell>
          <cell r="H578">
            <v>714700000</v>
          </cell>
        </row>
        <row r="579">
          <cell r="B579">
            <v>7703180104070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</row>
        <row r="580">
          <cell r="B580">
            <v>7703190104010</v>
          </cell>
          <cell r="D580">
            <v>516160000</v>
          </cell>
          <cell r="E580">
            <v>0</v>
          </cell>
          <cell r="F580">
            <v>516160000</v>
          </cell>
          <cell r="G580">
            <v>0</v>
          </cell>
          <cell r="H580">
            <v>857600000</v>
          </cell>
        </row>
        <row r="581">
          <cell r="B581">
            <v>7703190104011</v>
          </cell>
          <cell r="D581">
            <v>267250000</v>
          </cell>
          <cell r="E581">
            <v>0</v>
          </cell>
          <cell r="F581">
            <v>267250000</v>
          </cell>
          <cell r="G581">
            <v>0</v>
          </cell>
          <cell r="H581">
            <v>0</v>
          </cell>
        </row>
        <row r="582">
          <cell r="B582">
            <v>7703190104013</v>
          </cell>
          <cell r="D582">
            <v>358861650</v>
          </cell>
          <cell r="E582">
            <v>0</v>
          </cell>
          <cell r="F582">
            <v>358861650</v>
          </cell>
          <cell r="G582">
            <v>0</v>
          </cell>
          <cell r="H582">
            <v>35900000</v>
          </cell>
        </row>
        <row r="583">
          <cell r="B583">
            <v>7703190104050</v>
          </cell>
          <cell r="D583">
            <v>5583075202</v>
          </cell>
          <cell r="E583">
            <v>0</v>
          </cell>
          <cell r="F583">
            <v>5583075202</v>
          </cell>
          <cell r="G583">
            <v>0</v>
          </cell>
          <cell r="H583">
            <v>7146400000</v>
          </cell>
        </row>
        <row r="584">
          <cell r="B584">
            <v>7703210104050</v>
          </cell>
          <cell r="D584">
            <v>22296120300</v>
          </cell>
          <cell r="E584">
            <v>0</v>
          </cell>
          <cell r="F584">
            <v>22296120300</v>
          </cell>
          <cell r="G584">
            <v>0</v>
          </cell>
          <cell r="H584">
            <v>19469700000</v>
          </cell>
        </row>
        <row r="585">
          <cell r="B585">
            <v>7703230104000</v>
          </cell>
          <cell r="D585">
            <v>100000000</v>
          </cell>
          <cell r="E585">
            <v>0</v>
          </cell>
          <cell r="F585">
            <v>100000000</v>
          </cell>
          <cell r="G585">
            <v>0</v>
          </cell>
          <cell r="H585">
            <v>0</v>
          </cell>
        </row>
        <row r="586">
          <cell r="B586">
            <v>7703230104010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46400000</v>
          </cell>
        </row>
        <row r="587">
          <cell r="B587">
            <v>7703230104011</v>
          </cell>
          <cell r="D587">
            <v>1000275000</v>
          </cell>
          <cell r="E587">
            <v>0</v>
          </cell>
          <cell r="F587">
            <v>1000275000</v>
          </cell>
          <cell r="G587">
            <v>0</v>
          </cell>
          <cell r="H587">
            <v>571800000</v>
          </cell>
        </row>
        <row r="588">
          <cell r="B588">
            <v>7703230104020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</row>
        <row r="589">
          <cell r="B589">
            <v>7703230204000</v>
          </cell>
          <cell r="D589">
            <v>1499461530</v>
          </cell>
          <cell r="E589">
            <v>0</v>
          </cell>
          <cell r="F589">
            <v>1499461530</v>
          </cell>
          <cell r="G589">
            <v>0</v>
          </cell>
          <cell r="H589">
            <v>0</v>
          </cell>
        </row>
        <row r="590">
          <cell r="B590">
            <v>7703240104010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107200000</v>
          </cell>
        </row>
        <row r="591">
          <cell r="B591">
            <v>7703290104050</v>
          </cell>
          <cell r="D591">
            <v>40000000</v>
          </cell>
          <cell r="E591">
            <v>0</v>
          </cell>
          <cell r="F591">
            <v>40000000</v>
          </cell>
          <cell r="G591">
            <v>0</v>
          </cell>
          <cell r="H591">
            <v>0</v>
          </cell>
        </row>
        <row r="592">
          <cell r="B592">
            <v>7703310104014</v>
          </cell>
          <cell r="D592">
            <v>746084860</v>
          </cell>
          <cell r="E592">
            <v>0</v>
          </cell>
          <cell r="F592">
            <v>746084860</v>
          </cell>
          <cell r="G592">
            <v>0</v>
          </cell>
          <cell r="H592">
            <v>0</v>
          </cell>
        </row>
        <row r="593">
          <cell r="B593">
            <v>7703310104060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</row>
        <row r="594">
          <cell r="B594">
            <v>7703320104010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357300000</v>
          </cell>
        </row>
        <row r="595">
          <cell r="B595">
            <v>7703320104050</v>
          </cell>
          <cell r="D595">
            <v>141521739</v>
          </cell>
          <cell r="E595">
            <v>0</v>
          </cell>
          <cell r="F595">
            <v>141521739</v>
          </cell>
          <cell r="G595">
            <v>0</v>
          </cell>
          <cell r="H595">
            <v>0</v>
          </cell>
        </row>
        <row r="596">
          <cell r="B596">
            <v>7704010104000</v>
          </cell>
          <cell r="D596">
            <v>64565217</v>
          </cell>
          <cell r="E596">
            <v>0</v>
          </cell>
          <cell r="F596">
            <v>64565217</v>
          </cell>
          <cell r="G596">
            <v>0</v>
          </cell>
          <cell r="H596">
            <v>71500000</v>
          </cell>
        </row>
        <row r="597">
          <cell r="B597">
            <v>7704010104010</v>
          </cell>
          <cell r="D597">
            <v>292768783</v>
          </cell>
          <cell r="E597">
            <v>0</v>
          </cell>
          <cell r="F597">
            <v>292768783</v>
          </cell>
          <cell r="G597">
            <v>0</v>
          </cell>
          <cell r="H597">
            <v>571800000</v>
          </cell>
        </row>
        <row r="598">
          <cell r="B598">
            <v>7704010104011</v>
          </cell>
          <cell r="D598">
            <v>64141959</v>
          </cell>
          <cell r="E598">
            <v>0</v>
          </cell>
          <cell r="F598">
            <v>64141959</v>
          </cell>
          <cell r="G598">
            <v>0</v>
          </cell>
          <cell r="H598">
            <v>89300000</v>
          </cell>
        </row>
        <row r="599">
          <cell r="B599">
            <v>7704010104013</v>
          </cell>
          <cell r="D599">
            <v>17828695</v>
          </cell>
          <cell r="E599">
            <v>0</v>
          </cell>
          <cell r="F599">
            <v>17828695</v>
          </cell>
          <cell r="G599">
            <v>0</v>
          </cell>
          <cell r="H599">
            <v>35900000</v>
          </cell>
        </row>
        <row r="600">
          <cell r="B600">
            <v>7704010104014</v>
          </cell>
          <cell r="D600">
            <v>34147825</v>
          </cell>
          <cell r="E600">
            <v>0</v>
          </cell>
          <cell r="F600">
            <v>34147825</v>
          </cell>
          <cell r="G600">
            <v>0</v>
          </cell>
          <cell r="H600">
            <v>199900000</v>
          </cell>
        </row>
        <row r="601">
          <cell r="B601">
            <v>7704010104032</v>
          </cell>
          <cell r="D601">
            <v>14208695</v>
          </cell>
          <cell r="E601">
            <v>0</v>
          </cell>
          <cell r="F601">
            <v>14208695</v>
          </cell>
          <cell r="G601">
            <v>0</v>
          </cell>
          <cell r="H601">
            <v>0</v>
          </cell>
        </row>
        <row r="602">
          <cell r="B602">
            <v>7704010104050</v>
          </cell>
          <cell r="D602">
            <v>148975216</v>
          </cell>
          <cell r="E602">
            <v>0</v>
          </cell>
          <cell r="F602">
            <v>148975216</v>
          </cell>
          <cell r="G602">
            <v>0</v>
          </cell>
          <cell r="H602">
            <v>428900000</v>
          </cell>
        </row>
        <row r="603">
          <cell r="B603">
            <v>7704020104000</v>
          </cell>
          <cell r="D603">
            <v>581249999</v>
          </cell>
          <cell r="E603">
            <v>0</v>
          </cell>
          <cell r="F603">
            <v>581249999</v>
          </cell>
          <cell r="G603">
            <v>0</v>
          </cell>
          <cell r="H603">
            <v>357300000</v>
          </cell>
        </row>
        <row r="604">
          <cell r="B604">
            <v>7704020104010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428900000</v>
          </cell>
        </row>
        <row r="605">
          <cell r="B605">
            <v>7704020104011</v>
          </cell>
          <cell r="D605">
            <v>623110004</v>
          </cell>
          <cell r="E605">
            <v>0</v>
          </cell>
          <cell r="F605">
            <v>623110004</v>
          </cell>
          <cell r="G605">
            <v>0</v>
          </cell>
          <cell r="H605">
            <v>321700000</v>
          </cell>
        </row>
        <row r="606">
          <cell r="B606">
            <v>7704020104013</v>
          </cell>
          <cell r="D606">
            <v>205953479</v>
          </cell>
          <cell r="E606">
            <v>0</v>
          </cell>
          <cell r="F606">
            <v>205953479</v>
          </cell>
          <cell r="G606">
            <v>0</v>
          </cell>
          <cell r="H606">
            <v>178700000</v>
          </cell>
        </row>
        <row r="607">
          <cell r="B607">
            <v>7704020104014</v>
          </cell>
          <cell r="D607">
            <v>55478260</v>
          </cell>
          <cell r="E607">
            <v>0</v>
          </cell>
          <cell r="F607">
            <v>55478260</v>
          </cell>
          <cell r="G607">
            <v>0</v>
          </cell>
          <cell r="H607">
            <v>0</v>
          </cell>
        </row>
        <row r="608">
          <cell r="B608">
            <v>7704020104015</v>
          </cell>
          <cell r="D608">
            <v>5000000</v>
          </cell>
          <cell r="E608">
            <v>0</v>
          </cell>
          <cell r="F608">
            <v>5000000</v>
          </cell>
          <cell r="G608">
            <v>0</v>
          </cell>
          <cell r="H608">
            <v>0</v>
          </cell>
        </row>
        <row r="609">
          <cell r="B609">
            <v>7704020104032</v>
          </cell>
          <cell r="D609">
            <v>6304347</v>
          </cell>
          <cell r="E609">
            <v>0</v>
          </cell>
          <cell r="F609">
            <v>6304347</v>
          </cell>
          <cell r="G609">
            <v>0</v>
          </cell>
          <cell r="H609">
            <v>0</v>
          </cell>
        </row>
        <row r="610">
          <cell r="B610">
            <v>7704020104050</v>
          </cell>
          <cell r="D610">
            <v>155673913</v>
          </cell>
          <cell r="E610">
            <v>0</v>
          </cell>
          <cell r="F610">
            <v>155673913</v>
          </cell>
          <cell r="G610">
            <v>0</v>
          </cell>
          <cell r="H610">
            <v>214400000</v>
          </cell>
        </row>
        <row r="611">
          <cell r="B611">
            <v>7704020204000</v>
          </cell>
          <cell r="D611">
            <v>367333207</v>
          </cell>
          <cell r="E611">
            <v>0</v>
          </cell>
          <cell r="F611">
            <v>367333207</v>
          </cell>
          <cell r="G611">
            <v>0</v>
          </cell>
          <cell r="H611">
            <v>357300000</v>
          </cell>
        </row>
        <row r="612">
          <cell r="B612">
            <v>7704020204010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328700000</v>
          </cell>
        </row>
        <row r="613">
          <cell r="B613">
            <v>7704020204011</v>
          </cell>
          <cell r="D613">
            <v>146051072</v>
          </cell>
          <cell r="E613">
            <v>0</v>
          </cell>
          <cell r="F613">
            <v>146051072</v>
          </cell>
          <cell r="G613">
            <v>0</v>
          </cell>
          <cell r="H613">
            <v>178700000</v>
          </cell>
        </row>
        <row r="614">
          <cell r="B614">
            <v>7704020204013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107200000</v>
          </cell>
        </row>
        <row r="615">
          <cell r="B615">
            <v>7704020204014</v>
          </cell>
          <cell r="D615">
            <v>24347826</v>
          </cell>
          <cell r="E615">
            <v>0</v>
          </cell>
          <cell r="F615">
            <v>24347826</v>
          </cell>
          <cell r="G615">
            <v>0</v>
          </cell>
          <cell r="H615">
            <v>0</v>
          </cell>
        </row>
        <row r="616">
          <cell r="B616">
            <v>7704020204015</v>
          </cell>
          <cell r="D616">
            <v>33911804</v>
          </cell>
          <cell r="E616">
            <v>0</v>
          </cell>
          <cell r="F616">
            <v>33911804</v>
          </cell>
          <cell r="G616">
            <v>0</v>
          </cell>
          <cell r="H616">
            <v>0</v>
          </cell>
        </row>
        <row r="617">
          <cell r="B617">
            <v>7704020204050</v>
          </cell>
          <cell r="D617">
            <v>52423783</v>
          </cell>
          <cell r="E617">
            <v>0</v>
          </cell>
          <cell r="F617">
            <v>52423783</v>
          </cell>
          <cell r="G617">
            <v>0</v>
          </cell>
          <cell r="H617">
            <v>142900000</v>
          </cell>
        </row>
        <row r="618">
          <cell r="B618">
            <v>7704030104000</v>
          </cell>
          <cell r="D618">
            <v>636845652</v>
          </cell>
          <cell r="E618">
            <v>0</v>
          </cell>
          <cell r="F618">
            <v>636845652</v>
          </cell>
          <cell r="G618">
            <v>0</v>
          </cell>
          <cell r="H618">
            <v>321700000</v>
          </cell>
        </row>
        <row r="619">
          <cell r="B619">
            <v>7704030104010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21400000</v>
          </cell>
        </row>
        <row r="620">
          <cell r="B620">
            <v>7704110104050</v>
          </cell>
          <cell r="D620">
            <v>1950000</v>
          </cell>
          <cell r="E620">
            <v>0</v>
          </cell>
          <cell r="F620">
            <v>1950000</v>
          </cell>
          <cell r="G620">
            <v>0</v>
          </cell>
          <cell r="H620">
            <v>0</v>
          </cell>
        </row>
        <row r="621">
          <cell r="B621">
            <v>7704130104000</v>
          </cell>
          <cell r="D621">
            <v>46400000</v>
          </cell>
          <cell r="E621">
            <v>0</v>
          </cell>
          <cell r="F621">
            <v>46400000</v>
          </cell>
          <cell r="G621">
            <v>0</v>
          </cell>
          <cell r="H621">
            <v>71500000</v>
          </cell>
        </row>
        <row r="622">
          <cell r="B622">
            <v>7704130104010</v>
          </cell>
          <cell r="D622">
            <v>16008695</v>
          </cell>
          <cell r="E622">
            <v>0</v>
          </cell>
          <cell r="F622">
            <v>16008695</v>
          </cell>
          <cell r="G622">
            <v>0</v>
          </cell>
          <cell r="H622">
            <v>0</v>
          </cell>
        </row>
        <row r="623">
          <cell r="B623">
            <v>7704130104050</v>
          </cell>
          <cell r="D623">
            <v>1501154782</v>
          </cell>
          <cell r="E623">
            <v>0</v>
          </cell>
          <cell r="F623">
            <v>1501154782</v>
          </cell>
          <cell r="G623">
            <v>0</v>
          </cell>
          <cell r="H623">
            <v>357300000</v>
          </cell>
        </row>
        <row r="624">
          <cell r="B624">
            <v>7704130204050</v>
          </cell>
          <cell r="D624">
            <v>428263742</v>
          </cell>
          <cell r="E624">
            <v>0</v>
          </cell>
          <cell r="F624">
            <v>428263742</v>
          </cell>
          <cell r="G624">
            <v>0</v>
          </cell>
          <cell r="H624">
            <v>0</v>
          </cell>
        </row>
        <row r="625">
          <cell r="B625">
            <v>7704140104000</v>
          </cell>
          <cell r="D625">
            <v>19733310</v>
          </cell>
          <cell r="E625">
            <v>0</v>
          </cell>
          <cell r="F625">
            <v>19733310</v>
          </cell>
          <cell r="G625">
            <v>0</v>
          </cell>
          <cell r="H625">
            <v>7200000</v>
          </cell>
        </row>
        <row r="626">
          <cell r="B626">
            <v>7704140104010</v>
          </cell>
          <cell r="D626">
            <v>98132709</v>
          </cell>
          <cell r="E626">
            <v>0</v>
          </cell>
          <cell r="F626">
            <v>98132709</v>
          </cell>
          <cell r="G626">
            <v>0</v>
          </cell>
          <cell r="H626">
            <v>285800000</v>
          </cell>
        </row>
        <row r="627">
          <cell r="B627">
            <v>7704140104011</v>
          </cell>
          <cell r="D627">
            <v>378433651</v>
          </cell>
          <cell r="E627">
            <v>0</v>
          </cell>
          <cell r="F627">
            <v>378433651</v>
          </cell>
          <cell r="G627">
            <v>0</v>
          </cell>
          <cell r="H627">
            <v>0</v>
          </cell>
        </row>
        <row r="628">
          <cell r="B628">
            <v>7704140104013</v>
          </cell>
          <cell r="D628">
            <v>105853299</v>
          </cell>
          <cell r="E628">
            <v>0</v>
          </cell>
          <cell r="F628">
            <v>105853299</v>
          </cell>
          <cell r="G628">
            <v>0</v>
          </cell>
          <cell r="H628">
            <v>35900000</v>
          </cell>
        </row>
        <row r="629">
          <cell r="B629">
            <v>7704140104014</v>
          </cell>
          <cell r="D629">
            <v>113974137</v>
          </cell>
          <cell r="E629">
            <v>0</v>
          </cell>
          <cell r="F629">
            <v>113974137</v>
          </cell>
          <cell r="G629">
            <v>0</v>
          </cell>
          <cell r="H629">
            <v>21400000</v>
          </cell>
        </row>
        <row r="630">
          <cell r="B630">
            <v>7704140104050</v>
          </cell>
          <cell r="D630">
            <v>59915034</v>
          </cell>
          <cell r="E630">
            <v>0</v>
          </cell>
          <cell r="F630">
            <v>59915034</v>
          </cell>
          <cell r="G630">
            <v>0</v>
          </cell>
          <cell r="H630">
            <v>14300000</v>
          </cell>
        </row>
        <row r="631">
          <cell r="B631">
            <v>7704220104000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53500000</v>
          </cell>
        </row>
        <row r="632">
          <cell r="B632">
            <v>7704320104000</v>
          </cell>
          <cell r="D632">
            <v>71875000</v>
          </cell>
          <cell r="E632">
            <v>0</v>
          </cell>
          <cell r="F632">
            <v>71875000</v>
          </cell>
          <cell r="G632">
            <v>0</v>
          </cell>
          <cell r="H632">
            <v>0</v>
          </cell>
        </row>
        <row r="633">
          <cell r="B633">
            <v>7704320104020</v>
          </cell>
          <cell r="D633">
            <v>183540000</v>
          </cell>
          <cell r="E633">
            <v>0</v>
          </cell>
          <cell r="F633">
            <v>183540000</v>
          </cell>
          <cell r="G633">
            <v>0</v>
          </cell>
          <cell r="H633">
            <v>0</v>
          </cell>
        </row>
        <row r="634">
          <cell r="B634">
            <v>7704320104050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76500000</v>
          </cell>
        </row>
        <row r="635">
          <cell r="B635">
            <v>7704330104050</v>
          </cell>
          <cell r="D635">
            <v>1238437496</v>
          </cell>
          <cell r="E635">
            <v>0</v>
          </cell>
          <cell r="F635">
            <v>1238437496</v>
          </cell>
          <cell r="G635">
            <v>0</v>
          </cell>
          <cell r="H635">
            <v>0</v>
          </cell>
        </row>
        <row r="636">
          <cell r="B636">
            <v>7704330204050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240400000</v>
          </cell>
        </row>
        <row r="637">
          <cell r="B637">
            <v>7704340104050</v>
          </cell>
          <cell r="D637">
            <v>8639358456</v>
          </cell>
          <cell r="E637">
            <v>0</v>
          </cell>
          <cell r="F637">
            <v>8639358456</v>
          </cell>
          <cell r="G637">
            <v>0</v>
          </cell>
          <cell r="H637">
            <v>12139100000</v>
          </cell>
        </row>
        <row r="638">
          <cell r="B638">
            <v>7704390104050</v>
          </cell>
          <cell r="D638">
            <v>1637887747</v>
          </cell>
          <cell r="E638">
            <v>0</v>
          </cell>
          <cell r="F638">
            <v>1637887747</v>
          </cell>
          <cell r="G638">
            <v>0</v>
          </cell>
          <cell r="H638">
            <v>0</v>
          </cell>
        </row>
        <row r="639">
          <cell r="B639">
            <v>7704430104050</v>
          </cell>
          <cell r="D639">
            <v>1287059715</v>
          </cell>
          <cell r="E639">
            <v>0</v>
          </cell>
          <cell r="F639">
            <v>1287059715</v>
          </cell>
          <cell r="G639">
            <v>0</v>
          </cell>
          <cell r="H639">
            <v>5965200000</v>
          </cell>
        </row>
        <row r="640">
          <cell r="B640">
            <v>7704480104050</v>
          </cell>
          <cell r="D640">
            <v>65224303</v>
          </cell>
          <cell r="E640">
            <v>0</v>
          </cell>
          <cell r="F640">
            <v>65224303</v>
          </cell>
          <cell r="G640">
            <v>0</v>
          </cell>
          <cell r="H640">
            <v>0</v>
          </cell>
        </row>
        <row r="641">
          <cell r="B641">
            <v>7704510104000</v>
          </cell>
          <cell r="D641">
            <v>178176159</v>
          </cell>
          <cell r="E641">
            <v>0</v>
          </cell>
          <cell r="F641">
            <v>178176159</v>
          </cell>
          <cell r="G641">
            <v>0</v>
          </cell>
          <cell r="H641">
            <v>107200000</v>
          </cell>
        </row>
        <row r="642">
          <cell r="B642">
            <v>7704510104010</v>
          </cell>
          <cell r="D642">
            <v>286631738</v>
          </cell>
          <cell r="E642">
            <v>0</v>
          </cell>
          <cell r="F642">
            <v>286631738</v>
          </cell>
          <cell r="G642">
            <v>0</v>
          </cell>
          <cell r="H642">
            <v>1000400000</v>
          </cell>
        </row>
        <row r="643">
          <cell r="B643">
            <v>7704510104011</v>
          </cell>
          <cell r="D643">
            <v>145201739</v>
          </cell>
          <cell r="E643">
            <v>0</v>
          </cell>
          <cell r="F643">
            <v>145201739</v>
          </cell>
          <cell r="G643">
            <v>0</v>
          </cell>
          <cell r="H643">
            <v>71500000</v>
          </cell>
        </row>
        <row r="644">
          <cell r="B644">
            <v>7704510104013</v>
          </cell>
          <cell r="D644">
            <v>416000000</v>
          </cell>
          <cell r="E644">
            <v>0</v>
          </cell>
          <cell r="F644">
            <v>416000000</v>
          </cell>
          <cell r="G644">
            <v>0</v>
          </cell>
          <cell r="H644">
            <v>250200000</v>
          </cell>
        </row>
        <row r="645">
          <cell r="B645">
            <v>7704510104014</v>
          </cell>
          <cell r="D645">
            <v>66175000</v>
          </cell>
          <cell r="E645">
            <v>0</v>
          </cell>
          <cell r="F645">
            <v>66175000</v>
          </cell>
          <cell r="G645">
            <v>0</v>
          </cell>
          <cell r="H645">
            <v>42900000</v>
          </cell>
        </row>
        <row r="646">
          <cell r="B646">
            <v>7704510104015</v>
          </cell>
          <cell r="D646">
            <v>461295437</v>
          </cell>
          <cell r="E646">
            <v>0</v>
          </cell>
          <cell r="F646">
            <v>461295437</v>
          </cell>
          <cell r="G646">
            <v>0</v>
          </cell>
          <cell r="H646">
            <v>0</v>
          </cell>
        </row>
        <row r="647">
          <cell r="B647">
            <v>7704510104050</v>
          </cell>
          <cell r="D647">
            <v>368510443</v>
          </cell>
          <cell r="E647">
            <v>0</v>
          </cell>
          <cell r="F647">
            <v>368510443</v>
          </cell>
          <cell r="G647">
            <v>0</v>
          </cell>
          <cell r="H647">
            <v>714700000</v>
          </cell>
        </row>
        <row r="648">
          <cell r="B648">
            <v>7704520104000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71500000</v>
          </cell>
        </row>
        <row r="649">
          <cell r="B649">
            <v>7704520104050</v>
          </cell>
          <cell r="D649">
            <v>101400000</v>
          </cell>
          <cell r="E649">
            <v>0</v>
          </cell>
          <cell r="F649">
            <v>101400000</v>
          </cell>
          <cell r="G649">
            <v>0</v>
          </cell>
          <cell r="H649">
            <v>0</v>
          </cell>
        </row>
        <row r="650">
          <cell r="B650">
            <v>7704530104010</v>
          </cell>
          <cell r="D650">
            <v>180000000</v>
          </cell>
          <cell r="E650">
            <v>0</v>
          </cell>
          <cell r="F650">
            <v>180000000</v>
          </cell>
          <cell r="G650">
            <v>0</v>
          </cell>
          <cell r="H650">
            <v>0</v>
          </cell>
        </row>
        <row r="651">
          <cell r="B651">
            <v>7704530104050</v>
          </cell>
          <cell r="D651">
            <v>204298339</v>
          </cell>
          <cell r="E651">
            <v>0</v>
          </cell>
          <cell r="F651">
            <v>204298339</v>
          </cell>
          <cell r="G651">
            <v>0</v>
          </cell>
          <cell r="H651">
            <v>0</v>
          </cell>
        </row>
        <row r="652">
          <cell r="B652">
            <v>7704540104050</v>
          </cell>
          <cell r="D652">
            <v>832047432</v>
          </cell>
          <cell r="E652">
            <v>0</v>
          </cell>
          <cell r="F652">
            <v>832047432</v>
          </cell>
          <cell r="G652">
            <v>0</v>
          </cell>
          <cell r="H652">
            <v>571800000</v>
          </cell>
        </row>
        <row r="653">
          <cell r="B653">
            <v>7704610104000</v>
          </cell>
          <cell r="D653">
            <v>124905797</v>
          </cell>
          <cell r="E653">
            <v>0</v>
          </cell>
          <cell r="F653">
            <v>124905797</v>
          </cell>
          <cell r="G653">
            <v>0</v>
          </cell>
          <cell r="H653">
            <v>536000000</v>
          </cell>
        </row>
        <row r="654">
          <cell r="B654">
            <v>7704610104011</v>
          </cell>
          <cell r="D654">
            <v>10000000</v>
          </cell>
          <cell r="E654">
            <v>0</v>
          </cell>
          <cell r="F654">
            <v>10000000</v>
          </cell>
          <cell r="G654">
            <v>0</v>
          </cell>
          <cell r="H654">
            <v>0</v>
          </cell>
        </row>
        <row r="655">
          <cell r="B655">
            <v>7704990204000</v>
          </cell>
          <cell r="D655">
            <v>281790924</v>
          </cell>
          <cell r="E655">
            <v>0</v>
          </cell>
          <cell r="F655">
            <v>281790924</v>
          </cell>
          <cell r="G655">
            <v>0</v>
          </cell>
          <cell r="H655">
            <v>178700000</v>
          </cell>
        </row>
        <row r="656">
          <cell r="B656">
            <v>7704990204010</v>
          </cell>
          <cell r="D656">
            <v>29391303</v>
          </cell>
          <cell r="E656">
            <v>0</v>
          </cell>
          <cell r="F656">
            <v>29391303</v>
          </cell>
          <cell r="G656">
            <v>0</v>
          </cell>
          <cell r="H656">
            <v>35900000</v>
          </cell>
        </row>
        <row r="657">
          <cell r="B657">
            <v>7704990204011</v>
          </cell>
          <cell r="D657">
            <v>109667696</v>
          </cell>
          <cell r="E657">
            <v>0</v>
          </cell>
          <cell r="F657">
            <v>109667696</v>
          </cell>
          <cell r="G657">
            <v>0</v>
          </cell>
          <cell r="H657">
            <v>107200000</v>
          </cell>
        </row>
        <row r="658">
          <cell r="B658">
            <v>7704990204013</v>
          </cell>
          <cell r="D658">
            <v>66420291</v>
          </cell>
          <cell r="E658">
            <v>0</v>
          </cell>
          <cell r="F658">
            <v>66420291</v>
          </cell>
          <cell r="G658">
            <v>0</v>
          </cell>
          <cell r="H658">
            <v>35900000</v>
          </cell>
        </row>
        <row r="659">
          <cell r="B659">
            <v>7704990204014</v>
          </cell>
          <cell r="D659">
            <v>1478260</v>
          </cell>
          <cell r="E659">
            <v>0</v>
          </cell>
          <cell r="F659">
            <v>1478260</v>
          </cell>
          <cell r="G659">
            <v>0</v>
          </cell>
          <cell r="H659">
            <v>0</v>
          </cell>
        </row>
        <row r="660">
          <cell r="B660">
            <v>7704990204032</v>
          </cell>
          <cell r="D660">
            <v>8700000</v>
          </cell>
          <cell r="E660">
            <v>0</v>
          </cell>
          <cell r="F660">
            <v>8700000</v>
          </cell>
          <cell r="G660">
            <v>0</v>
          </cell>
          <cell r="H660">
            <v>0</v>
          </cell>
        </row>
        <row r="661">
          <cell r="B661">
            <v>7704990204050</v>
          </cell>
          <cell r="D661">
            <v>129734055</v>
          </cell>
          <cell r="E661">
            <v>0</v>
          </cell>
          <cell r="F661">
            <v>129734055</v>
          </cell>
          <cell r="G661">
            <v>0</v>
          </cell>
          <cell r="H661">
            <v>35900000</v>
          </cell>
        </row>
        <row r="662">
          <cell r="B662">
            <v>7704999904000</v>
          </cell>
          <cell r="D662">
            <v>84356522</v>
          </cell>
          <cell r="E662">
            <v>0</v>
          </cell>
          <cell r="F662">
            <v>84356522</v>
          </cell>
          <cell r="G662">
            <v>0</v>
          </cell>
          <cell r="H662">
            <v>178700000</v>
          </cell>
        </row>
        <row r="663">
          <cell r="B663">
            <v>7704999904010</v>
          </cell>
          <cell r="D663">
            <v>19159781</v>
          </cell>
          <cell r="E663">
            <v>0</v>
          </cell>
          <cell r="F663">
            <v>19159781</v>
          </cell>
          <cell r="G663">
            <v>0</v>
          </cell>
          <cell r="H663">
            <v>57200000</v>
          </cell>
        </row>
        <row r="664">
          <cell r="B664">
            <v>7704999904011</v>
          </cell>
          <cell r="D664">
            <v>36140191</v>
          </cell>
          <cell r="E664">
            <v>0</v>
          </cell>
          <cell r="F664">
            <v>36140191</v>
          </cell>
          <cell r="G664">
            <v>0</v>
          </cell>
          <cell r="H664">
            <v>71500000</v>
          </cell>
        </row>
        <row r="665">
          <cell r="B665">
            <v>7704999904014</v>
          </cell>
          <cell r="D665">
            <v>2402174</v>
          </cell>
          <cell r="E665">
            <v>0</v>
          </cell>
          <cell r="F665">
            <v>2402174</v>
          </cell>
          <cell r="G665">
            <v>0</v>
          </cell>
          <cell r="H665">
            <v>0</v>
          </cell>
        </row>
        <row r="666">
          <cell r="B666">
            <v>7704999904032</v>
          </cell>
          <cell r="D666">
            <v>8113039</v>
          </cell>
          <cell r="E666">
            <v>0</v>
          </cell>
          <cell r="F666">
            <v>8113039</v>
          </cell>
          <cell r="G666">
            <v>0</v>
          </cell>
          <cell r="H666">
            <v>0</v>
          </cell>
        </row>
        <row r="667">
          <cell r="B667">
            <v>7704999904050</v>
          </cell>
          <cell r="D667">
            <v>620575673</v>
          </cell>
          <cell r="E667">
            <v>12600000</v>
          </cell>
          <cell r="F667">
            <v>607975673</v>
          </cell>
          <cell r="G667">
            <v>0</v>
          </cell>
          <cell r="H667">
            <v>500200000</v>
          </cell>
        </row>
        <row r="668">
          <cell r="B668">
            <v>7705440104050</v>
          </cell>
          <cell r="D668">
            <v>54419164</v>
          </cell>
          <cell r="E668">
            <v>0</v>
          </cell>
          <cell r="F668">
            <v>54419164</v>
          </cell>
          <cell r="G668">
            <v>0</v>
          </cell>
          <cell r="H668">
            <v>50100000</v>
          </cell>
        </row>
        <row r="669">
          <cell r="B669">
            <v>7705470104050</v>
          </cell>
          <cell r="D669">
            <v>25596998</v>
          </cell>
          <cell r="E669">
            <v>0</v>
          </cell>
          <cell r="F669">
            <v>25596998</v>
          </cell>
          <cell r="G669">
            <v>0</v>
          </cell>
          <cell r="H669">
            <v>14300000</v>
          </cell>
        </row>
        <row r="670">
          <cell r="B670">
            <v>7705520104050</v>
          </cell>
          <cell r="D670">
            <v>764641252</v>
          </cell>
          <cell r="E670">
            <v>2600131</v>
          </cell>
          <cell r="F670">
            <v>762041121</v>
          </cell>
          <cell r="G670">
            <v>0</v>
          </cell>
          <cell r="H670">
            <v>214400000</v>
          </cell>
        </row>
        <row r="671">
          <cell r="B671">
            <v>7705590104050</v>
          </cell>
          <cell r="D671">
            <v>15000000</v>
          </cell>
          <cell r="E671">
            <v>0</v>
          </cell>
          <cell r="F671">
            <v>15000000</v>
          </cell>
          <cell r="G671">
            <v>0</v>
          </cell>
          <cell r="H671">
            <v>0</v>
          </cell>
        </row>
        <row r="672">
          <cell r="B672">
            <v>7706210104050</v>
          </cell>
          <cell r="D672">
            <v>545</v>
          </cell>
          <cell r="E672">
            <v>0</v>
          </cell>
          <cell r="F672">
            <v>545</v>
          </cell>
          <cell r="G672">
            <v>0</v>
          </cell>
          <cell r="H672">
            <v>0</v>
          </cell>
        </row>
        <row r="673">
          <cell r="B673">
            <v>7706220104050</v>
          </cell>
          <cell r="D673">
            <v>1138612143</v>
          </cell>
          <cell r="E673">
            <v>0</v>
          </cell>
          <cell r="F673">
            <v>1138612143</v>
          </cell>
          <cell r="G673">
            <v>0</v>
          </cell>
          <cell r="H673">
            <v>0</v>
          </cell>
        </row>
        <row r="674">
          <cell r="B674">
            <v>7706240104020</v>
          </cell>
          <cell r="D674">
            <v>4164179</v>
          </cell>
          <cell r="E674">
            <v>0</v>
          </cell>
          <cell r="F674">
            <v>4164179</v>
          </cell>
          <cell r="G674">
            <v>0</v>
          </cell>
          <cell r="H674">
            <v>0</v>
          </cell>
        </row>
        <row r="675">
          <cell r="B675">
            <v>7706240104050</v>
          </cell>
          <cell r="D675">
            <v>563221897</v>
          </cell>
          <cell r="E675">
            <v>0</v>
          </cell>
          <cell r="F675">
            <v>563221897</v>
          </cell>
          <cell r="G675">
            <v>0</v>
          </cell>
          <cell r="H675">
            <v>0</v>
          </cell>
        </row>
        <row r="676">
          <cell r="B676">
            <v>7706250104050</v>
          </cell>
          <cell r="D676">
            <v>243284726</v>
          </cell>
          <cell r="E676">
            <v>0</v>
          </cell>
          <cell r="F676">
            <v>243284726</v>
          </cell>
          <cell r="G676">
            <v>0</v>
          </cell>
          <cell r="H676">
            <v>0</v>
          </cell>
        </row>
        <row r="677">
          <cell r="B677">
            <v>7706260104050</v>
          </cell>
          <cell r="D677">
            <v>333330</v>
          </cell>
          <cell r="E677">
            <v>0</v>
          </cell>
          <cell r="F677">
            <v>333330</v>
          </cell>
          <cell r="G677">
            <v>0</v>
          </cell>
          <cell r="H677">
            <v>0</v>
          </cell>
        </row>
        <row r="678">
          <cell r="B678">
            <v>7706270104010</v>
          </cell>
          <cell r="D678">
            <v>1920156</v>
          </cell>
          <cell r="E678">
            <v>0</v>
          </cell>
          <cell r="F678">
            <v>1920156</v>
          </cell>
          <cell r="G678">
            <v>0</v>
          </cell>
          <cell r="H678">
            <v>0</v>
          </cell>
        </row>
        <row r="679">
          <cell r="B679">
            <v>7706270104050</v>
          </cell>
          <cell r="D679">
            <v>156087905</v>
          </cell>
          <cell r="E679">
            <v>0</v>
          </cell>
          <cell r="F679">
            <v>156087905</v>
          </cell>
          <cell r="G679">
            <v>0</v>
          </cell>
          <cell r="H679">
            <v>0</v>
          </cell>
        </row>
        <row r="680">
          <cell r="B680">
            <v>7706270104070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</row>
        <row r="681">
          <cell r="B681">
            <v>7706280104050</v>
          </cell>
          <cell r="D681">
            <v>1820945140</v>
          </cell>
          <cell r="E681">
            <v>0</v>
          </cell>
          <cell r="F681">
            <v>1820945140</v>
          </cell>
          <cell r="G681">
            <v>0</v>
          </cell>
          <cell r="H681">
            <v>47907699996</v>
          </cell>
        </row>
        <row r="682">
          <cell r="B682">
            <v>7706360104050</v>
          </cell>
          <cell r="D682">
            <v>39938478</v>
          </cell>
          <cell r="E682">
            <v>0</v>
          </cell>
          <cell r="F682">
            <v>39938478</v>
          </cell>
          <cell r="G682">
            <v>0</v>
          </cell>
          <cell r="H682">
            <v>0</v>
          </cell>
        </row>
        <row r="683">
          <cell r="B683">
            <v>7707310104050</v>
          </cell>
          <cell r="D683">
            <v>37591785</v>
          </cell>
          <cell r="E683">
            <v>0</v>
          </cell>
          <cell r="F683">
            <v>37591785</v>
          </cell>
          <cell r="G683">
            <v>0</v>
          </cell>
          <cell r="H683">
            <v>0</v>
          </cell>
        </row>
        <row r="684">
          <cell r="B684">
            <v>771994010178</v>
          </cell>
          <cell r="D684">
            <v>0</v>
          </cell>
          <cell r="E684">
            <v>188571998279</v>
          </cell>
          <cell r="F684">
            <v>0</v>
          </cell>
          <cell r="G684">
            <v>188571998279</v>
          </cell>
          <cell r="H684">
            <v>0</v>
          </cell>
        </row>
        <row r="685">
          <cell r="B685">
            <v>7807330104050</v>
          </cell>
          <cell r="D685">
            <v>24370160329</v>
          </cell>
          <cell r="E685">
            <v>0</v>
          </cell>
          <cell r="F685">
            <v>24370160329</v>
          </cell>
          <cell r="G685">
            <v>0</v>
          </cell>
          <cell r="H685">
            <v>0</v>
          </cell>
        </row>
        <row r="686">
          <cell r="B686">
            <v>781995010178</v>
          </cell>
          <cell r="D686">
            <v>0</v>
          </cell>
          <cell r="E686">
            <v>24370160329</v>
          </cell>
          <cell r="F686">
            <v>0</v>
          </cell>
          <cell r="G686">
            <v>24370160329</v>
          </cell>
          <cell r="H686">
            <v>0</v>
          </cell>
        </row>
      </sheetData>
      <sheetData sheetId="26" refreshError="1">
        <row r="6">
          <cell r="B6">
            <v>600801010174</v>
          </cell>
          <cell r="D6">
            <v>0</v>
          </cell>
          <cell r="E6">
            <v>344748004917</v>
          </cell>
          <cell r="F6">
            <v>0</v>
          </cell>
          <cell r="G6">
            <v>344748004917</v>
          </cell>
          <cell r="H6">
            <v>0</v>
          </cell>
        </row>
        <row r="7">
          <cell r="B7">
            <v>600801011174</v>
          </cell>
          <cell r="D7">
            <v>0</v>
          </cell>
          <cell r="E7">
            <v>776115210748</v>
          </cell>
          <cell r="F7">
            <v>0</v>
          </cell>
          <cell r="G7">
            <v>776115210748</v>
          </cell>
          <cell r="H7">
            <v>0</v>
          </cell>
        </row>
        <row r="8">
          <cell r="B8">
            <v>600801020174</v>
          </cell>
          <cell r="D8">
            <v>0</v>
          </cell>
          <cell r="E8">
            <v>1859955400</v>
          </cell>
          <cell r="F8">
            <v>0</v>
          </cell>
          <cell r="G8">
            <v>1859955400</v>
          </cell>
          <cell r="H8">
            <v>0</v>
          </cell>
        </row>
        <row r="9">
          <cell r="B9">
            <v>600801021174</v>
          </cell>
          <cell r="D9">
            <v>0</v>
          </cell>
          <cell r="E9">
            <v>362815445</v>
          </cell>
          <cell r="F9">
            <v>0</v>
          </cell>
          <cell r="G9">
            <v>362815445</v>
          </cell>
          <cell r="H9">
            <v>0</v>
          </cell>
        </row>
        <row r="10">
          <cell r="B10">
            <v>600801040174</v>
          </cell>
          <cell r="D10">
            <v>0</v>
          </cell>
          <cell r="E10">
            <v>12662224042</v>
          </cell>
          <cell r="F10">
            <v>0</v>
          </cell>
          <cell r="G10">
            <v>12662224042</v>
          </cell>
          <cell r="H10">
            <v>0</v>
          </cell>
        </row>
        <row r="11">
          <cell r="B11">
            <v>600801041174</v>
          </cell>
          <cell r="D11">
            <v>0</v>
          </cell>
          <cell r="E11">
            <v>11304986890</v>
          </cell>
          <cell r="F11">
            <v>0</v>
          </cell>
          <cell r="G11">
            <v>11304986890</v>
          </cell>
          <cell r="H11">
            <v>0</v>
          </cell>
        </row>
        <row r="12">
          <cell r="B12">
            <v>600801050174</v>
          </cell>
          <cell r="D12">
            <v>0</v>
          </cell>
          <cell r="E12">
            <v>936811011997</v>
          </cell>
          <cell r="F12">
            <v>0</v>
          </cell>
          <cell r="G12">
            <v>936811011997</v>
          </cell>
          <cell r="H12">
            <v>0</v>
          </cell>
        </row>
        <row r="13">
          <cell r="B13">
            <v>600801051174</v>
          </cell>
          <cell r="D13">
            <v>0</v>
          </cell>
          <cell r="E13">
            <v>300680746411</v>
          </cell>
          <cell r="F13">
            <v>0</v>
          </cell>
          <cell r="G13">
            <v>300680746411</v>
          </cell>
          <cell r="H13">
            <v>0</v>
          </cell>
        </row>
        <row r="14">
          <cell r="B14">
            <v>600801100174</v>
          </cell>
          <cell r="D14">
            <v>0</v>
          </cell>
          <cell r="E14">
            <v>117276478916</v>
          </cell>
          <cell r="F14">
            <v>0</v>
          </cell>
          <cell r="G14">
            <v>117276478916</v>
          </cell>
          <cell r="H14">
            <v>0</v>
          </cell>
        </row>
        <row r="15">
          <cell r="B15">
            <v>600801120174</v>
          </cell>
          <cell r="D15">
            <v>0</v>
          </cell>
          <cell r="E15">
            <v>6054640000</v>
          </cell>
          <cell r="F15">
            <v>0</v>
          </cell>
          <cell r="G15">
            <v>6054640000</v>
          </cell>
          <cell r="H15">
            <v>0</v>
          </cell>
        </row>
        <row r="16">
          <cell r="B16">
            <v>600801121174</v>
          </cell>
          <cell r="D16">
            <v>0</v>
          </cell>
          <cell r="E16">
            <v>152000000</v>
          </cell>
          <cell r="F16">
            <v>0</v>
          </cell>
          <cell r="G16">
            <v>152000000</v>
          </cell>
          <cell r="H16">
            <v>0</v>
          </cell>
        </row>
        <row r="17">
          <cell r="B17">
            <v>600801130174</v>
          </cell>
          <cell r="D17">
            <v>0</v>
          </cell>
          <cell r="E17">
            <v>592129473</v>
          </cell>
          <cell r="F17">
            <v>0</v>
          </cell>
          <cell r="G17">
            <v>592129473</v>
          </cell>
          <cell r="H17">
            <v>0</v>
          </cell>
        </row>
        <row r="18">
          <cell r="B18">
            <v>600801140174</v>
          </cell>
          <cell r="D18">
            <v>0</v>
          </cell>
          <cell r="E18">
            <v>3095764500</v>
          </cell>
          <cell r="F18">
            <v>0</v>
          </cell>
          <cell r="G18">
            <v>3095764500</v>
          </cell>
          <cell r="H18">
            <v>0</v>
          </cell>
        </row>
        <row r="19">
          <cell r="B19">
            <v>600801190174</v>
          </cell>
          <cell r="D19">
            <v>0</v>
          </cell>
          <cell r="E19">
            <v>9265074260</v>
          </cell>
          <cell r="F19">
            <v>0</v>
          </cell>
          <cell r="G19">
            <v>9265074260</v>
          </cell>
          <cell r="H19">
            <v>0</v>
          </cell>
        </row>
        <row r="20">
          <cell r="B20">
            <v>600808010174</v>
          </cell>
          <cell r="D20">
            <v>0</v>
          </cell>
          <cell r="E20">
            <v>26211166476</v>
          </cell>
          <cell r="F20">
            <v>0</v>
          </cell>
          <cell r="G20">
            <v>26211166476</v>
          </cell>
          <cell r="H20">
            <v>0</v>
          </cell>
        </row>
        <row r="21">
          <cell r="B21">
            <v>601801010174</v>
          </cell>
          <cell r="D21">
            <v>103652142</v>
          </cell>
          <cell r="E21">
            <v>84124853761</v>
          </cell>
          <cell r="F21">
            <v>0</v>
          </cell>
          <cell r="G21">
            <v>84021201619</v>
          </cell>
          <cell r="H21">
            <v>0</v>
          </cell>
        </row>
        <row r="22">
          <cell r="B22">
            <v>601801050174</v>
          </cell>
          <cell r="D22">
            <v>0</v>
          </cell>
          <cell r="E22">
            <v>201971389847</v>
          </cell>
          <cell r="F22">
            <v>0</v>
          </cell>
          <cell r="G22">
            <v>201971389847</v>
          </cell>
          <cell r="H22">
            <v>0</v>
          </cell>
        </row>
        <row r="23">
          <cell r="B23">
            <v>601801100174</v>
          </cell>
          <cell r="D23">
            <v>0</v>
          </cell>
          <cell r="E23">
            <v>192178950761</v>
          </cell>
          <cell r="F23">
            <v>0</v>
          </cell>
          <cell r="G23">
            <v>192178950761</v>
          </cell>
          <cell r="H23">
            <v>0</v>
          </cell>
        </row>
        <row r="24">
          <cell r="B24">
            <v>601801130174</v>
          </cell>
          <cell r="D24">
            <v>0</v>
          </cell>
          <cell r="E24">
            <v>13581394</v>
          </cell>
          <cell r="F24">
            <v>0</v>
          </cell>
          <cell r="G24">
            <v>13581394</v>
          </cell>
          <cell r="H24">
            <v>0</v>
          </cell>
        </row>
        <row r="25">
          <cell r="B25">
            <v>601801190174</v>
          </cell>
          <cell r="D25">
            <v>0</v>
          </cell>
          <cell r="E25">
            <v>10978580347</v>
          </cell>
          <cell r="F25">
            <v>0</v>
          </cell>
          <cell r="G25">
            <v>10978580347</v>
          </cell>
          <cell r="H25">
            <v>0</v>
          </cell>
        </row>
        <row r="26">
          <cell r="B26">
            <v>610816011174</v>
          </cell>
          <cell r="D26">
            <v>7635215695</v>
          </cell>
          <cell r="E26">
            <v>0</v>
          </cell>
          <cell r="F26">
            <v>7635215695</v>
          </cell>
          <cell r="G26">
            <v>0</v>
          </cell>
          <cell r="H26">
            <v>0</v>
          </cell>
        </row>
        <row r="27">
          <cell r="B27">
            <v>610816050174</v>
          </cell>
          <cell r="D27">
            <v>179670000</v>
          </cell>
          <cell r="E27">
            <v>0</v>
          </cell>
          <cell r="F27">
            <v>179670000</v>
          </cell>
          <cell r="G27">
            <v>0</v>
          </cell>
          <cell r="H27">
            <v>0</v>
          </cell>
        </row>
        <row r="28">
          <cell r="B28">
            <v>611816010174</v>
          </cell>
          <cell r="D28">
            <v>2279150058</v>
          </cell>
          <cell r="E28">
            <v>34500000</v>
          </cell>
          <cell r="F28">
            <v>2244650058</v>
          </cell>
          <cell r="G28">
            <v>0</v>
          </cell>
          <cell r="H28">
            <v>0</v>
          </cell>
        </row>
        <row r="29">
          <cell r="B29">
            <v>611816011174</v>
          </cell>
          <cell r="D29">
            <v>73525769</v>
          </cell>
          <cell r="E29">
            <v>0</v>
          </cell>
          <cell r="F29">
            <v>73525769</v>
          </cell>
          <cell r="G29">
            <v>0</v>
          </cell>
          <cell r="H29">
            <v>0</v>
          </cell>
        </row>
        <row r="30">
          <cell r="B30">
            <v>611816031174</v>
          </cell>
          <cell r="D30">
            <v>17654925</v>
          </cell>
          <cell r="E30">
            <v>0</v>
          </cell>
          <cell r="F30">
            <v>17654925</v>
          </cell>
          <cell r="G30">
            <v>0</v>
          </cell>
          <cell r="H30">
            <v>0</v>
          </cell>
        </row>
        <row r="31">
          <cell r="B31">
            <v>611816050174</v>
          </cell>
          <cell r="D31">
            <v>7609590230</v>
          </cell>
          <cell r="E31">
            <v>0</v>
          </cell>
          <cell r="F31">
            <v>7609590230</v>
          </cell>
          <cell r="G31">
            <v>0</v>
          </cell>
          <cell r="H31">
            <v>0</v>
          </cell>
        </row>
        <row r="32">
          <cell r="B32">
            <v>620852010174</v>
          </cell>
          <cell r="D32">
            <v>2230728403596</v>
          </cell>
          <cell r="E32">
            <v>7993534992</v>
          </cell>
          <cell r="F32">
            <v>2222734868604</v>
          </cell>
          <cell r="G32">
            <v>0</v>
          </cell>
          <cell r="H32">
            <v>0</v>
          </cell>
        </row>
        <row r="33">
          <cell r="B33">
            <v>620852040174</v>
          </cell>
          <cell r="D33">
            <v>21402048871</v>
          </cell>
          <cell r="E33">
            <v>0</v>
          </cell>
          <cell r="F33">
            <v>21402048871</v>
          </cell>
          <cell r="G33">
            <v>0</v>
          </cell>
          <cell r="H33">
            <v>0</v>
          </cell>
        </row>
        <row r="34">
          <cell r="B34">
            <v>621859010174</v>
          </cell>
          <cell r="D34">
            <v>26794515918</v>
          </cell>
          <cell r="E34">
            <v>0</v>
          </cell>
          <cell r="F34">
            <v>26794515918</v>
          </cell>
          <cell r="G34">
            <v>0</v>
          </cell>
          <cell r="H34">
            <v>0</v>
          </cell>
        </row>
        <row r="35">
          <cell r="B35">
            <v>631993010174</v>
          </cell>
          <cell r="D35">
            <v>256946966502</v>
          </cell>
          <cell r="E35">
            <v>0</v>
          </cell>
          <cell r="F35">
            <v>256946966502</v>
          </cell>
          <cell r="G35">
            <v>0</v>
          </cell>
          <cell r="H35">
            <v>0</v>
          </cell>
        </row>
        <row r="36">
          <cell r="B36">
            <v>6324780105120</v>
          </cell>
          <cell r="D36">
            <v>4756529291</v>
          </cell>
          <cell r="E36">
            <v>0</v>
          </cell>
          <cell r="F36">
            <v>4756529291</v>
          </cell>
          <cell r="G36">
            <v>0</v>
          </cell>
          <cell r="H36">
            <v>5266014282</v>
          </cell>
        </row>
        <row r="37">
          <cell r="B37">
            <v>6324780105131</v>
          </cell>
          <cell r="D37">
            <v>2986970145</v>
          </cell>
          <cell r="E37">
            <v>0</v>
          </cell>
          <cell r="F37">
            <v>2986970145</v>
          </cell>
          <cell r="G37">
            <v>0</v>
          </cell>
          <cell r="H37">
            <v>3838065636</v>
          </cell>
        </row>
        <row r="38">
          <cell r="B38">
            <v>6324780105132</v>
          </cell>
          <cell r="D38">
            <v>1358879535</v>
          </cell>
          <cell r="E38">
            <v>0</v>
          </cell>
          <cell r="F38">
            <v>1358879535</v>
          </cell>
          <cell r="G38">
            <v>0</v>
          </cell>
          <cell r="H38">
            <v>1792005630</v>
          </cell>
        </row>
        <row r="39">
          <cell r="B39">
            <v>6324780105133</v>
          </cell>
          <cell r="D39">
            <v>2996839253</v>
          </cell>
          <cell r="E39">
            <v>0</v>
          </cell>
          <cell r="F39">
            <v>2996839253</v>
          </cell>
          <cell r="G39">
            <v>0</v>
          </cell>
          <cell r="H39">
            <v>3682456206</v>
          </cell>
        </row>
        <row r="40">
          <cell r="B40">
            <v>6324780105134</v>
          </cell>
          <cell r="D40">
            <v>721752986</v>
          </cell>
          <cell r="E40">
            <v>0</v>
          </cell>
          <cell r="F40">
            <v>721752986</v>
          </cell>
          <cell r="G40">
            <v>0</v>
          </cell>
          <cell r="H40">
            <v>953784384</v>
          </cell>
        </row>
        <row r="41">
          <cell r="B41">
            <v>6324780105135</v>
          </cell>
          <cell r="D41">
            <v>3570740159</v>
          </cell>
          <cell r="E41">
            <v>2695082990</v>
          </cell>
          <cell r="F41">
            <v>875657169</v>
          </cell>
          <cell r="G41">
            <v>0</v>
          </cell>
          <cell r="H41">
            <v>1941384666</v>
          </cell>
        </row>
        <row r="42">
          <cell r="B42">
            <v>6324780105230</v>
          </cell>
          <cell r="D42">
            <v>466228452</v>
          </cell>
          <cell r="E42">
            <v>0</v>
          </cell>
          <cell r="F42">
            <v>466228452</v>
          </cell>
          <cell r="G42">
            <v>0</v>
          </cell>
          <cell r="H42">
            <v>848456688</v>
          </cell>
        </row>
        <row r="43">
          <cell r="B43">
            <v>6324780105250</v>
          </cell>
          <cell r="D43">
            <v>810425232</v>
          </cell>
          <cell r="E43">
            <v>0</v>
          </cell>
          <cell r="F43">
            <v>810425232</v>
          </cell>
          <cell r="G43">
            <v>0</v>
          </cell>
          <cell r="H43">
            <v>1100555988</v>
          </cell>
        </row>
        <row r="44">
          <cell r="B44">
            <v>6324780105251</v>
          </cell>
          <cell r="D44">
            <v>561662990</v>
          </cell>
          <cell r="E44">
            <v>0</v>
          </cell>
          <cell r="F44">
            <v>561662990</v>
          </cell>
          <cell r="G44">
            <v>0</v>
          </cell>
          <cell r="H44">
            <v>836979270</v>
          </cell>
        </row>
        <row r="45">
          <cell r="B45">
            <v>6324780105260</v>
          </cell>
          <cell r="D45">
            <v>1128426459</v>
          </cell>
          <cell r="E45">
            <v>0</v>
          </cell>
          <cell r="F45">
            <v>1128426459</v>
          </cell>
          <cell r="G45">
            <v>0</v>
          </cell>
          <cell r="H45">
            <v>1904364000</v>
          </cell>
        </row>
        <row r="46">
          <cell r="B46">
            <v>6324780105270</v>
          </cell>
          <cell r="D46">
            <v>277217432</v>
          </cell>
          <cell r="E46">
            <v>0</v>
          </cell>
          <cell r="F46">
            <v>277217432</v>
          </cell>
          <cell r="G46">
            <v>0</v>
          </cell>
          <cell r="H46">
            <v>287751864</v>
          </cell>
        </row>
        <row r="47">
          <cell r="B47">
            <v>6324780105280</v>
          </cell>
          <cell r="D47">
            <v>708954903</v>
          </cell>
          <cell r="E47">
            <v>0</v>
          </cell>
          <cell r="F47">
            <v>708954903</v>
          </cell>
          <cell r="G47">
            <v>0</v>
          </cell>
          <cell r="H47">
            <v>981212844</v>
          </cell>
        </row>
        <row r="48">
          <cell r="B48">
            <v>6324780105290</v>
          </cell>
          <cell r="D48">
            <v>1240256997</v>
          </cell>
          <cell r="E48">
            <v>0</v>
          </cell>
          <cell r="F48">
            <v>1240256997</v>
          </cell>
          <cell r="G48">
            <v>0</v>
          </cell>
          <cell r="H48">
            <v>2528186316</v>
          </cell>
        </row>
        <row r="49">
          <cell r="B49">
            <v>6324780205000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B50">
            <v>6324780205010</v>
          </cell>
          <cell r="D50">
            <v>2503810614</v>
          </cell>
          <cell r="E50">
            <v>0</v>
          </cell>
          <cell r="F50">
            <v>2503810614</v>
          </cell>
          <cell r="G50">
            <v>0</v>
          </cell>
          <cell r="H50">
            <v>2574906510</v>
          </cell>
        </row>
        <row r="51">
          <cell r="B51">
            <v>6324780205011</v>
          </cell>
          <cell r="D51">
            <v>555894864</v>
          </cell>
          <cell r="E51">
            <v>0</v>
          </cell>
          <cell r="F51">
            <v>555894864</v>
          </cell>
          <cell r="G51">
            <v>0</v>
          </cell>
          <cell r="H51">
            <v>555894864</v>
          </cell>
        </row>
        <row r="52">
          <cell r="B52">
            <v>6324780205012</v>
          </cell>
          <cell r="D52">
            <v>251661816</v>
          </cell>
          <cell r="E52">
            <v>0</v>
          </cell>
          <cell r="F52">
            <v>251661816</v>
          </cell>
          <cell r="G52">
            <v>0</v>
          </cell>
          <cell r="H52">
            <v>251661810</v>
          </cell>
        </row>
        <row r="53">
          <cell r="B53">
            <v>6324780205013</v>
          </cell>
          <cell r="D53">
            <v>556949316</v>
          </cell>
          <cell r="E53">
            <v>0</v>
          </cell>
          <cell r="F53">
            <v>556949316</v>
          </cell>
          <cell r="G53">
            <v>0</v>
          </cell>
          <cell r="H53">
            <v>556949310</v>
          </cell>
        </row>
        <row r="54">
          <cell r="B54">
            <v>6324780205014</v>
          </cell>
          <cell r="D54">
            <v>1133215584</v>
          </cell>
          <cell r="E54">
            <v>0</v>
          </cell>
          <cell r="F54">
            <v>1133215584</v>
          </cell>
          <cell r="G54">
            <v>0</v>
          </cell>
          <cell r="H54">
            <v>1133215584</v>
          </cell>
        </row>
        <row r="55">
          <cell r="B55">
            <v>6324780205015</v>
          </cell>
          <cell r="D55">
            <v>910174488</v>
          </cell>
          <cell r="E55">
            <v>0</v>
          </cell>
          <cell r="F55">
            <v>910174488</v>
          </cell>
          <cell r="G55">
            <v>0</v>
          </cell>
          <cell r="H55">
            <v>910174488</v>
          </cell>
        </row>
        <row r="56">
          <cell r="B56">
            <v>6324780205020</v>
          </cell>
          <cell r="D56">
            <v>3821425170</v>
          </cell>
          <cell r="E56">
            <v>0</v>
          </cell>
          <cell r="F56">
            <v>3821425170</v>
          </cell>
          <cell r="G56">
            <v>0</v>
          </cell>
          <cell r="H56">
            <v>3994899144</v>
          </cell>
        </row>
        <row r="57">
          <cell r="B57">
            <v>6324780205021</v>
          </cell>
          <cell r="D57">
            <v>317086189</v>
          </cell>
          <cell r="E57">
            <v>30574201</v>
          </cell>
          <cell r="F57">
            <v>286511988</v>
          </cell>
          <cell r="G57">
            <v>0</v>
          </cell>
          <cell r="H57">
            <v>286511988</v>
          </cell>
        </row>
        <row r="58">
          <cell r="B58">
            <v>6324780205030</v>
          </cell>
          <cell r="D58">
            <v>230350686</v>
          </cell>
          <cell r="E58">
            <v>0</v>
          </cell>
          <cell r="F58">
            <v>230350686</v>
          </cell>
          <cell r="G58">
            <v>0</v>
          </cell>
          <cell r="H58">
            <v>230350680</v>
          </cell>
        </row>
        <row r="59">
          <cell r="B59">
            <v>6324780205032</v>
          </cell>
          <cell r="D59">
            <v>909563071</v>
          </cell>
          <cell r="E59">
            <v>234123175</v>
          </cell>
          <cell r="F59">
            <v>675439896</v>
          </cell>
          <cell r="G59">
            <v>0</v>
          </cell>
          <cell r="H59">
            <v>675439896</v>
          </cell>
        </row>
        <row r="60">
          <cell r="B60">
            <v>6324780205050</v>
          </cell>
          <cell r="D60">
            <v>3997337250</v>
          </cell>
          <cell r="E60">
            <v>1132933140</v>
          </cell>
          <cell r="F60">
            <v>2864404110</v>
          </cell>
          <cell r="G60">
            <v>0</v>
          </cell>
          <cell r="H60">
            <v>2864404110</v>
          </cell>
        </row>
        <row r="61">
          <cell r="B61">
            <v>632994010174</v>
          </cell>
          <cell r="D61">
            <v>155649269791</v>
          </cell>
          <cell r="E61">
            <v>0</v>
          </cell>
          <cell r="F61">
            <v>155649269791</v>
          </cell>
          <cell r="G61">
            <v>0</v>
          </cell>
          <cell r="H61">
            <v>0</v>
          </cell>
        </row>
        <row r="62">
          <cell r="B62">
            <v>64291401101</v>
          </cell>
          <cell r="D62">
            <v>907647</v>
          </cell>
          <cell r="E62">
            <v>907647</v>
          </cell>
          <cell r="F62">
            <v>0</v>
          </cell>
          <cell r="G62">
            <v>0</v>
          </cell>
          <cell r="H62">
            <v>0</v>
          </cell>
        </row>
        <row r="63">
          <cell r="B63">
            <v>642915010174</v>
          </cell>
          <cell r="D63">
            <v>2068905121</v>
          </cell>
          <cell r="E63">
            <v>14640550104</v>
          </cell>
          <cell r="F63">
            <v>0</v>
          </cell>
          <cell r="G63">
            <v>12571644983</v>
          </cell>
          <cell r="H63">
            <v>0</v>
          </cell>
        </row>
        <row r="64">
          <cell r="B64">
            <v>644947010174</v>
          </cell>
          <cell r="D64">
            <v>0</v>
          </cell>
          <cell r="E64">
            <v>6919156683</v>
          </cell>
          <cell r="F64">
            <v>0</v>
          </cell>
          <cell r="G64">
            <v>6919156683</v>
          </cell>
          <cell r="H64">
            <v>0</v>
          </cell>
        </row>
        <row r="65">
          <cell r="B65">
            <v>644947020174</v>
          </cell>
          <cell r="D65">
            <v>0</v>
          </cell>
          <cell r="E65">
            <v>58109848845</v>
          </cell>
          <cell r="F65">
            <v>0</v>
          </cell>
          <cell r="G65">
            <v>58109848845</v>
          </cell>
          <cell r="H65">
            <v>0</v>
          </cell>
        </row>
        <row r="66">
          <cell r="B66">
            <v>646935010174</v>
          </cell>
          <cell r="D66">
            <v>0</v>
          </cell>
          <cell r="E66">
            <v>5137616346</v>
          </cell>
          <cell r="F66">
            <v>0</v>
          </cell>
          <cell r="G66">
            <v>5137616346</v>
          </cell>
          <cell r="H66">
            <v>0</v>
          </cell>
        </row>
        <row r="67">
          <cell r="B67">
            <v>647916010174</v>
          </cell>
          <cell r="D67">
            <v>0</v>
          </cell>
          <cell r="E67">
            <v>29630830392</v>
          </cell>
          <cell r="F67">
            <v>0</v>
          </cell>
          <cell r="G67">
            <v>29630830392</v>
          </cell>
          <cell r="H67">
            <v>0</v>
          </cell>
        </row>
        <row r="68">
          <cell r="B68">
            <v>649889010174</v>
          </cell>
          <cell r="D68">
            <v>13919805976</v>
          </cell>
          <cell r="E68">
            <v>14033380976</v>
          </cell>
          <cell r="F68">
            <v>0</v>
          </cell>
          <cell r="G68">
            <v>113575000</v>
          </cell>
          <cell r="H68">
            <v>0</v>
          </cell>
        </row>
        <row r="69">
          <cell r="B69">
            <v>649889020174</v>
          </cell>
          <cell r="D69">
            <v>0</v>
          </cell>
          <cell r="E69">
            <v>312500000</v>
          </cell>
          <cell r="F69">
            <v>0</v>
          </cell>
          <cell r="G69">
            <v>312500000</v>
          </cell>
          <cell r="H69">
            <v>0</v>
          </cell>
        </row>
        <row r="70">
          <cell r="B70">
            <v>649889030174</v>
          </cell>
          <cell r="D70">
            <v>0</v>
          </cell>
          <cell r="E70">
            <v>118163913</v>
          </cell>
          <cell r="F70">
            <v>0</v>
          </cell>
          <cell r="G70">
            <v>118163913</v>
          </cell>
          <cell r="H70">
            <v>0</v>
          </cell>
        </row>
        <row r="71">
          <cell r="B71">
            <v>649889040174</v>
          </cell>
          <cell r="D71">
            <v>0</v>
          </cell>
          <cell r="E71">
            <v>252390000</v>
          </cell>
          <cell r="F71">
            <v>0</v>
          </cell>
          <cell r="G71">
            <v>252390000</v>
          </cell>
          <cell r="H71">
            <v>0</v>
          </cell>
        </row>
        <row r="72">
          <cell r="B72">
            <v>649889050174</v>
          </cell>
          <cell r="D72">
            <v>0</v>
          </cell>
          <cell r="E72">
            <v>1677499222</v>
          </cell>
          <cell r="F72">
            <v>0</v>
          </cell>
          <cell r="G72">
            <v>1677499222</v>
          </cell>
          <cell r="H72">
            <v>0</v>
          </cell>
        </row>
        <row r="73">
          <cell r="B73">
            <v>649949010174</v>
          </cell>
          <cell r="D73">
            <v>1136</v>
          </cell>
          <cell r="E73">
            <v>1857</v>
          </cell>
          <cell r="F73">
            <v>0</v>
          </cell>
          <cell r="G73">
            <v>721</v>
          </cell>
          <cell r="H73">
            <v>0</v>
          </cell>
        </row>
        <row r="74">
          <cell r="B74">
            <v>6544960105020</v>
          </cell>
          <cell r="D74">
            <v>6241353643</v>
          </cell>
          <cell r="E74">
            <v>0</v>
          </cell>
          <cell r="F74">
            <v>6241353643</v>
          </cell>
          <cell r="G74">
            <v>0</v>
          </cell>
          <cell r="H74">
            <v>0</v>
          </cell>
        </row>
        <row r="75">
          <cell r="B75">
            <v>6544960105050</v>
          </cell>
          <cell r="D75">
            <v>1432071775</v>
          </cell>
          <cell r="E75">
            <v>0</v>
          </cell>
          <cell r="F75">
            <v>1432071775</v>
          </cell>
          <cell r="G75">
            <v>0</v>
          </cell>
          <cell r="H75">
            <v>0</v>
          </cell>
        </row>
        <row r="76">
          <cell r="B76">
            <v>6567330105050</v>
          </cell>
          <cell r="D76">
            <v>235889280</v>
          </cell>
          <cell r="E76">
            <v>0</v>
          </cell>
          <cell r="F76">
            <v>235889280</v>
          </cell>
          <cell r="G76">
            <v>0</v>
          </cell>
          <cell r="H76">
            <v>0</v>
          </cell>
        </row>
        <row r="77">
          <cell r="B77">
            <v>657736010174</v>
          </cell>
          <cell r="D77">
            <v>1860285443</v>
          </cell>
          <cell r="E77">
            <v>0</v>
          </cell>
          <cell r="F77">
            <v>1860285443</v>
          </cell>
          <cell r="G77">
            <v>0</v>
          </cell>
          <cell r="H77">
            <v>0</v>
          </cell>
        </row>
        <row r="78">
          <cell r="B78">
            <v>657736020174</v>
          </cell>
          <cell r="D78">
            <v>38182726794</v>
          </cell>
          <cell r="E78">
            <v>0</v>
          </cell>
          <cell r="F78">
            <v>38182726794</v>
          </cell>
          <cell r="G78">
            <v>0</v>
          </cell>
          <cell r="H78">
            <v>0</v>
          </cell>
        </row>
        <row r="79">
          <cell r="B79">
            <v>6594770105050</v>
          </cell>
          <cell r="D79">
            <v>305645000</v>
          </cell>
          <cell r="E79">
            <v>0</v>
          </cell>
          <cell r="F79">
            <v>305645000</v>
          </cell>
          <cell r="G79">
            <v>0</v>
          </cell>
          <cell r="H79">
            <v>0</v>
          </cell>
        </row>
        <row r="80">
          <cell r="B80">
            <v>6594770205050</v>
          </cell>
          <cell r="D80">
            <v>22486087</v>
          </cell>
          <cell r="E80">
            <v>0</v>
          </cell>
          <cell r="F80">
            <v>22486087</v>
          </cell>
          <cell r="G80">
            <v>0</v>
          </cell>
          <cell r="H80">
            <v>0</v>
          </cell>
        </row>
        <row r="81">
          <cell r="B81">
            <v>6595410105050</v>
          </cell>
          <cell r="D81">
            <v>316823000</v>
          </cell>
          <cell r="E81">
            <v>0</v>
          </cell>
          <cell r="F81">
            <v>316823000</v>
          </cell>
          <cell r="G81">
            <v>0</v>
          </cell>
          <cell r="H81">
            <v>564600000</v>
          </cell>
        </row>
        <row r="82">
          <cell r="B82">
            <v>6595430105050</v>
          </cell>
          <cell r="D82">
            <v>57100000</v>
          </cell>
          <cell r="E82">
            <v>0</v>
          </cell>
          <cell r="F82">
            <v>57100000</v>
          </cell>
          <cell r="G82">
            <v>0</v>
          </cell>
          <cell r="H82">
            <v>0</v>
          </cell>
        </row>
        <row r="83">
          <cell r="B83">
            <v>6595480105050</v>
          </cell>
          <cell r="D83">
            <v>1777873000</v>
          </cell>
          <cell r="E83">
            <v>0</v>
          </cell>
          <cell r="F83">
            <v>1777873000</v>
          </cell>
          <cell r="G83">
            <v>0</v>
          </cell>
          <cell r="H83">
            <v>0</v>
          </cell>
        </row>
        <row r="84">
          <cell r="B84">
            <v>659735010174</v>
          </cell>
          <cell r="D84">
            <v>40479683816</v>
          </cell>
          <cell r="E84">
            <v>532561718</v>
          </cell>
          <cell r="F84">
            <v>39947122098</v>
          </cell>
          <cell r="G84">
            <v>0</v>
          </cell>
          <cell r="H84">
            <v>0</v>
          </cell>
        </row>
        <row r="85">
          <cell r="B85">
            <v>659899010174</v>
          </cell>
          <cell r="D85">
            <v>14167876920</v>
          </cell>
          <cell r="E85">
            <v>14111255986</v>
          </cell>
          <cell r="F85">
            <v>56620934</v>
          </cell>
          <cell r="G85">
            <v>0</v>
          </cell>
          <cell r="H85">
            <v>0</v>
          </cell>
        </row>
        <row r="86">
          <cell r="B86">
            <v>659899020174</v>
          </cell>
          <cell r="D86">
            <v>314757854</v>
          </cell>
          <cell r="E86">
            <v>0</v>
          </cell>
          <cell r="F86">
            <v>314757854</v>
          </cell>
          <cell r="G86">
            <v>0</v>
          </cell>
          <cell r="H86">
            <v>0</v>
          </cell>
        </row>
        <row r="87">
          <cell r="B87">
            <v>659899040174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</row>
        <row r="88">
          <cell r="B88">
            <v>659899050174</v>
          </cell>
          <cell r="D88">
            <v>619802911</v>
          </cell>
          <cell r="E88">
            <v>0</v>
          </cell>
          <cell r="F88">
            <v>619802911</v>
          </cell>
          <cell r="G88">
            <v>0</v>
          </cell>
          <cell r="H88">
            <v>0</v>
          </cell>
        </row>
        <row r="89">
          <cell r="B89">
            <v>661995010174</v>
          </cell>
          <cell r="D89">
            <v>24819049273</v>
          </cell>
          <cell r="E89">
            <v>0</v>
          </cell>
          <cell r="F89">
            <v>24819049273</v>
          </cell>
          <cell r="G89">
            <v>0</v>
          </cell>
          <cell r="H89">
            <v>0</v>
          </cell>
        </row>
        <row r="90">
          <cell r="B90">
            <v>6799460105050</v>
          </cell>
          <cell r="D90">
            <v>0</v>
          </cell>
          <cell r="E90">
            <v>158753000</v>
          </cell>
          <cell r="F90">
            <v>0</v>
          </cell>
          <cell r="G90">
            <v>158753000</v>
          </cell>
          <cell r="H90">
            <v>0</v>
          </cell>
        </row>
        <row r="91">
          <cell r="B91">
            <v>6799490105050</v>
          </cell>
          <cell r="D91">
            <v>0</v>
          </cell>
          <cell r="E91">
            <v>1507</v>
          </cell>
          <cell r="F91">
            <v>0</v>
          </cell>
          <cell r="G91">
            <v>1507</v>
          </cell>
          <cell r="H91">
            <v>0</v>
          </cell>
        </row>
        <row r="92">
          <cell r="B92">
            <v>6799490405050</v>
          </cell>
          <cell r="D92">
            <v>0</v>
          </cell>
          <cell r="E92">
            <v>33706193</v>
          </cell>
          <cell r="F92">
            <v>0</v>
          </cell>
          <cell r="G92">
            <v>33706193</v>
          </cell>
          <cell r="H92">
            <v>0</v>
          </cell>
        </row>
        <row r="93">
          <cell r="B93">
            <v>6814970105050</v>
          </cell>
          <cell r="D93">
            <v>67173913</v>
          </cell>
          <cell r="E93">
            <v>0</v>
          </cell>
          <cell r="F93">
            <v>67173913</v>
          </cell>
          <cell r="G93">
            <v>0</v>
          </cell>
          <cell r="H93">
            <v>0</v>
          </cell>
        </row>
        <row r="94">
          <cell r="B94">
            <v>6894760105000</v>
          </cell>
          <cell r="D94">
            <v>17000000</v>
          </cell>
          <cell r="E94">
            <v>0</v>
          </cell>
          <cell r="F94">
            <v>17000000</v>
          </cell>
          <cell r="G94">
            <v>0</v>
          </cell>
          <cell r="H94">
            <v>0</v>
          </cell>
        </row>
        <row r="95">
          <cell r="B95">
            <v>6894760405000</v>
          </cell>
          <cell r="D95">
            <v>5000000</v>
          </cell>
          <cell r="E95">
            <v>0</v>
          </cell>
          <cell r="F95">
            <v>5000000</v>
          </cell>
          <cell r="G95">
            <v>0</v>
          </cell>
          <cell r="H95">
            <v>0</v>
          </cell>
        </row>
        <row r="96">
          <cell r="B96">
            <v>6894870105050</v>
          </cell>
          <cell r="D96">
            <v>1605982453</v>
          </cell>
          <cell r="E96">
            <v>0</v>
          </cell>
          <cell r="F96">
            <v>1605982453</v>
          </cell>
          <cell r="G96">
            <v>0</v>
          </cell>
          <cell r="H96">
            <v>0</v>
          </cell>
        </row>
        <row r="97">
          <cell r="B97">
            <v>6894940105050</v>
          </cell>
          <cell r="D97">
            <v>11773183</v>
          </cell>
          <cell r="E97">
            <v>0</v>
          </cell>
          <cell r="F97">
            <v>11773183</v>
          </cell>
          <cell r="G97">
            <v>0</v>
          </cell>
          <cell r="H97">
            <v>0</v>
          </cell>
        </row>
        <row r="98">
          <cell r="B98">
            <v>7100010105120</v>
          </cell>
          <cell r="D98">
            <v>3444010314</v>
          </cell>
          <cell r="E98">
            <v>0</v>
          </cell>
          <cell r="F98">
            <v>3444010314</v>
          </cell>
          <cell r="G98">
            <v>0</v>
          </cell>
          <cell r="H98">
            <v>0</v>
          </cell>
        </row>
        <row r="99">
          <cell r="B99">
            <v>7100010105220</v>
          </cell>
          <cell r="D99">
            <v>11811172955</v>
          </cell>
          <cell r="E99">
            <v>0</v>
          </cell>
          <cell r="F99">
            <v>11811172955</v>
          </cell>
          <cell r="G99">
            <v>0</v>
          </cell>
          <cell r="H99">
            <v>0</v>
          </cell>
        </row>
        <row r="100">
          <cell r="B100">
            <v>7100010205120</v>
          </cell>
          <cell r="D100">
            <v>103729113112</v>
          </cell>
          <cell r="E100">
            <v>0</v>
          </cell>
          <cell r="F100">
            <v>103729113112</v>
          </cell>
          <cell r="G100">
            <v>0</v>
          </cell>
          <cell r="H100">
            <v>0</v>
          </cell>
        </row>
        <row r="101">
          <cell r="B101">
            <v>7100010305120</v>
          </cell>
          <cell r="D101">
            <v>65643510212</v>
          </cell>
          <cell r="E101">
            <v>0</v>
          </cell>
          <cell r="F101">
            <v>65643510212</v>
          </cell>
          <cell r="G101">
            <v>0</v>
          </cell>
          <cell r="H101">
            <v>0</v>
          </cell>
        </row>
        <row r="102">
          <cell r="B102">
            <v>7100010405120</v>
          </cell>
          <cell r="D102">
            <v>874478666</v>
          </cell>
          <cell r="E102">
            <v>0</v>
          </cell>
          <cell r="F102">
            <v>874478666</v>
          </cell>
          <cell r="G102">
            <v>0</v>
          </cell>
          <cell r="H102">
            <v>0</v>
          </cell>
        </row>
        <row r="103">
          <cell r="B103">
            <v>7100010405220</v>
          </cell>
          <cell r="D103">
            <v>49957281514</v>
          </cell>
          <cell r="E103">
            <v>0</v>
          </cell>
          <cell r="F103">
            <v>49957281514</v>
          </cell>
          <cell r="G103">
            <v>0</v>
          </cell>
          <cell r="H103">
            <v>0</v>
          </cell>
        </row>
        <row r="104">
          <cell r="B104">
            <v>7100010505120</v>
          </cell>
          <cell r="D104">
            <v>189502761321</v>
          </cell>
          <cell r="E104">
            <v>0</v>
          </cell>
          <cell r="F104">
            <v>189502761321</v>
          </cell>
          <cell r="G104">
            <v>0</v>
          </cell>
          <cell r="H104">
            <v>0</v>
          </cell>
        </row>
        <row r="105">
          <cell r="B105">
            <v>7100010605120</v>
          </cell>
          <cell r="D105">
            <v>7677300381</v>
          </cell>
          <cell r="E105">
            <v>0</v>
          </cell>
          <cell r="F105">
            <v>7677300381</v>
          </cell>
          <cell r="G105">
            <v>0</v>
          </cell>
          <cell r="H105">
            <v>0</v>
          </cell>
        </row>
        <row r="106">
          <cell r="B106">
            <v>7100011605220</v>
          </cell>
          <cell r="D106">
            <v>35494325907</v>
          </cell>
          <cell r="E106">
            <v>0</v>
          </cell>
          <cell r="F106">
            <v>35494325907</v>
          </cell>
          <cell r="G106">
            <v>0</v>
          </cell>
          <cell r="H106">
            <v>0</v>
          </cell>
        </row>
        <row r="107">
          <cell r="B107">
            <v>7100011705120</v>
          </cell>
          <cell r="D107">
            <v>17387900714</v>
          </cell>
          <cell r="E107">
            <v>0</v>
          </cell>
          <cell r="F107">
            <v>17387900714</v>
          </cell>
          <cell r="G107">
            <v>0</v>
          </cell>
          <cell r="H107">
            <v>0</v>
          </cell>
        </row>
        <row r="108">
          <cell r="B108">
            <v>7100011705220</v>
          </cell>
          <cell r="D108">
            <v>106255513</v>
          </cell>
          <cell r="E108">
            <v>0</v>
          </cell>
          <cell r="F108">
            <v>106255513</v>
          </cell>
          <cell r="G108">
            <v>0</v>
          </cell>
          <cell r="H108">
            <v>0</v>
          </cell>
        </row>
        <row r="109">
          <cell r="B109">
            <v>7100011805120</v>
          </cell>
          <cell r="D109">
            <v>72681010445</v>
          </cell>
          <cell r="E109">
            <v>0</v>
          </cell>
          <cell r="F109">
            <v>72681010445</v>
          </cell>
          <cell r="G109">
            <v>0</v>
          </cell>
          <cell r="H109">
            <v>0</v>
          </cell>
        </row>
        <row r="110">
          <cell r="B110">
            <v>7100011805220</v>
          </cell>
          <cell r="D110">
            <v>71639864929</v>
          </cell>
          <cell r="E110">
            <v>0</v>
          </cell>
          <cell r="F110">
            <v>71639864929</v>
          </cell>
          <cell r="G110">
            <v>0</v>
          </cell>
          <cell r="H110">
            <v>0</v>
          </cell>
        </row>
        <row r="111">
          <cell r="B111">
            <v>7100011905220</v>
          </cell>
          <cell r="D111">
            <v>342948388</v>
          </cell>
          <cell r="E111">
            <v>0</v>
          </cell>
          <cell r="F111">
            <v>342948388</v>
          </cell>
          <cell r="G111">
            <v>0</v>
          </cell>
          <cell r="H111">
            <v>0</v>
          </cell>
        </row>
        <row r="112">
          <cell r="B112">
            <v>7100012005220</v>
          </cell>
          <cell r="D112">
            <v>23397948570</v>
          </cell>
          <cell r="E112">
            <v>0</v>
          </cell>
          <cell r="F112">
            <v>23397948570</v>
          </cell>
          <cell r="G112">
            <v>0</v>
          </cell>
          <cell r="H112">
            <v>0</v>
          </cell>
        </row>
        <row r="113">
          <cell r="B113">
            <v>7100012905120</v>
          </cell>
          <cell r="D113">
            <v>1852111926</v>
          </cell>
          <cell r="E113">
            <v>0</v>
          </cell>
          <cell r="F113">
            <v>1852111926</v>
          </cell>
          <cell r="G113">
            <v>0</v>
          </cell>
          <cell r="H113">
            <v>0</v>
          </cell>
        </row>
        <row r="114">
          <cell r="B114">
            <v>7100013105220</v>
          </cell>
          <cell r="D114">
            <v>4974628451</v>
          </cell>
          <cell r="E114">
            <v>0</v>
          </cell>
          <cell r="F114">
            <v>4974628451</v>
          </cell>
          <cell r="G114">
            <v>0</v>
          </cell>
          <cell r="H114">
            <v>0</v>
          </cell>
        </row>
        <row r="115">
          <cell r="B115">
            <v>7100013405220</v>
          </cell>
          <cell r="D115">
            <v>3024364097</v>
          </cell>
          <cell r="E115">
            <v>0</v>
          </cell>
          <cell r="F115">
            <v>3024364097</v>
          </cell>
          <cell r="G115">
            <v>0</v>
          </cell>
          <cell r="H115">
            <v>0</v>
          </cell>
        </row>
        <row r="116">
          <cell r="B116">
            <v>7100013505120</v>
          </cell>
          <cell r="D116">
            <v>12781116007</v>
          </cell>
          <cell r="E116">
            <v>0</v>
          </cell>
          <cell r="F116">
            <v>12781116007</v>
          </cell>
          <cell r="G116">
            <v>0</v>
          </cell>
          <cell r="H116">
            <v>0</v>
          </cell>
        </row>
        <row r="117">
          <cell r="B117">
            <v>7100014005120</v>
          </cell>
          <cell r="D117">
            <v>6977234978</v>
          </cell>
          <cell r="E117">
            <v>0</v>
          </cell>
          <cell r="F117">
            <v>6977234978</v>
          </cell>
          <cell r="G117">
            <v>0</v>
          </cell>
          <cell r="H117">
            <v>0</v>
          </cell>
        </row>
        <row r="118">
          <cell r="B118">
            <v>7100014105120</v>
          </cell>
          <cell r="D118">
            <v>1103358194</v>
          </cell>
          <cell r="E118">
            <v>0</v>
          </cell>
          <cell r="F118">
            <v>1103358194</v>
          </cell>
          <cell r="G118">
            <v>0</v>
          </cell>
          <cell r="H118">
            <v>0</v>
          </cell>
        </row>
        <row r="119">
          <cell r="B119">
            <v>7100014205120</v>
          </cell>
          <cell r="D119">
            <v>13162115479</v>
          </cell>
          <cell r="E119">
            <v>0</v>
          </cell>
          <cell r="F119">
            <v>13162115479</v>
          </cell>
          <cell r="G119">
            <v>0</v>
          </cell>
          <cell r="H119">
            <v>0</v>
          </cell>
        </row>
        <row r="120">
          <cell r="B120">
            <v>7100014605220</v>
          </cell>
          <cell r="D120">
            <v>13461435248</v>
          </cell>
          <cell r="E120">
            <v>0</v>
          </cell>
          <cell r="F120">
            <v>13461435248</v>
          </cell>
          <cell r="G120">
            <v>0</v>
          </cell>
          <cell r="H120">
            <v>0</v>
          </cell>
        </row>
        <row r="121">
          <cell r="B121">
            <v>7100014705120</v>
          </cell>
          <cell r="D121">
            <v>69987047062</v>
          </cell>
          <cell r="E121">
            <v>0</v>
          </cell>
          <cell r="F121">
            <v>69987047062</v>
          </cell>
          <cell r="G121">
            <v>0</v>
          </cell>
          <cell r="H121">
            <v>0</v>
          </cell>
        </row>
        <row r="122">
          <cell r="B122">
            <v>7100014705220</v>
          </cell>
          <cell r="D122">
            <v>26429265659</v>
          </cell>
          <cell r="E122">
            <v>0</v>
          </cell>
          <cell r="F122">
            <v>26429265659</v>
          </cell>
          <cell r="G122">
            <v>0</v>
          </cell>
          <cell r="H122">
            <v>0</v>
          </cell>
        </row>
        <row r="123">
          <cell r="B123">
            <v>7100014805120</v>
          </cell>
          <cell r="D123">
            <v>478274327</v>
          </cell>
          <cell r="E123">
            <v>0</v>
          </cell>
          <cell r="F123">
            <v>478274327</v>
          </cell>
          <cell r="G123">
            <v>0</v>
          </cell>
          <cell r="H123">
            <v>0</v>
          </cell>
        </row>
        <row r="124">
          <cell r="B124">
            <v>7100014905120</v>
          </cell>
          <cell r="D124">
            <v>62880804483</v>
          </cell>
          <cell r="E124">
            <v>0</v>
          </cell>
          <cell r="F124">
            <v>62880804483</v>
          </cell>
          <cell r="G124">
            <v>0</v>
          </cell>
          <cell r="H124">
            <v>0</v>
          </cell>
        </row>
        <row r="125">
          <cell r="B125">
            <v>7100014905220</v>
          </cell>
          <cell r="D125">
            <v>96199353799</v>
          </cell>
          <cell r="E125">
            <v>0</v>
          </cell>
          <cell r="F125">
            <v>96199353799</v>
          </cell>
          <cell r="G125">
            <v>0</v>
          </cell>
          <cell r="H125">
            <v>0</v>
          </cell>
        </row>
        <row r="126">
          <cell r="B126">
            <v>7100015005220</v>
          </cell>
          <cell r="D126">
            <v>139658595</v>
          </cell>
          <cell r="E126">
            <v>0</v>
          </cell>
          <cell r="F126">
            <v>139658595</v>
          </cell>
          <cell r="G126">
            <v>0</v>
          </cell>
          <cell r="H126">
            <v>0</v>
          </cell>
        </row>
        <row r="127">
          <cell r="B127">
            <v>7100015105220</v>
          </cell>
          <cell r="D127">
            <v>31774420063</v>
          </cell>
          <cell r="E127">
            <v>0</v>
          </cell>
          <cell r="F127">
            <v>31774420063</v>
          </cell>
          <cell r="G127">
            <v>0</v>
          </cell>
          <cell r="H127">
            <v>0</v>
          </cell>
        </row>
        <row r="128">
          <cell r="B128">
            <v>7100015505120</v>
          </cell>
          <cell r="D128">
            <v>4569629824</v>
          </cell>
          <cell r="E128">
            <v>0</v>
          </cell>
          <cell r="F128">
            <v>4569629824</v>
          </cell>
          <cell r="G128">
            <v>0</v>
          </cell>
          <cell r="H128">
            <v>0</v>
          </cell>
        </row>
        <row r="129">
          <cell r="B129">
            <v>7100015605120</v>
          </cell>
          <cell r="D129">
            <v>47887216204</v>
          </cell>
          <cell r="E129">
            <v>0</v>
          </cell>
          <cell r="F129">
            <v>47887216204</v>
          </cell>
          <cell r="G129">
            <v>0</v>
          </cell>
          <cell r="H129">
            <v>0</v>
          </cell>
        </row>
        <row r="130">
          <cell r="B130">
            <v>7100015705120</v>
          </cell>
          <cell r="D130">
            <v>11215286641</v>
          </cell>
          <cell r="E130">
            <v>0</v>
          </cell>
          <cell r="F130">
            <v>11215286641</v>
          </cell>
          <cell r="G130">
            <v>0</v>
          </cell>
          <cell r="H130">
            <v>0</v>
          </cell>
        </row>
        <row r="131">
          <cell r="B131">
            <v>7100015805120</v>
          </cell>
          <cell r="D131">
            <v>17247276188</v>
          </cell>
          <cell r="E131">
            <v>0</v>
          </cell>
          <cell r="F131">
            <v>17247276188</v>
          </cell>
          <cell r="G131">
            <v>0</v>
          </cell>
          <cell r="H131">
            <v>0</v>
          </cell>
        </row>
        <row r="132">
          <cell r="B132">
            <v>7100015905120</v>
          </cell>
          <cell r="D132">
            <v>32594043011</v>
          </cell>
          <cell r="E132">
            <v>0</v>
          </cell>
          <cell r="F132">
            <v>32594043011</v>
          </cell>
          <cell r="G132">
            <v>0</v>
          </cell>
          <cell r="H132">
            <v>0</v>
          </cell>
        </row>
        <row r="133">
          <cell r="B133">
            <v>7100016605120</v>
          </cell>
          <cell r="D133">
            <v>95707632398</v>
          </cell>
          <cell r="E133">
            <v>0</v>
          </cell>
          <cell r="F133">
            <v>95707632398</v>
          </cell>
          <cell r="G133">
            <v>0</v>
          </cell>
          <cell r="H133">
            <v>0</v>
          </cell>
        </row>
        <row r="134">
          <cell r="B134">
            <v>7100016805120</v>
          </cell>
          <cell r="D134">
            <v>29902207561</v>
          </cell>
          <cell r="E134">
            <v>0</v>
          </cell>
          <cell r="F134">
            <v>29902207561</v>
          </cell>
          <cell r="G134">
            <v>0</v>
          </cell>
          <cell r="H134">
            <v>0</v>
          </cell>
        </row>
        <row r="135">
          <cell r="B135">
            <v>7100017405120</v>
          </cell>
          <cell r="D135">
            <v>2709886237</v>
          </cell>
          <cell r="E135">
            <v>0</v>
          </cell>
          <cell r="F135">
            <v>2709886237</v>
          </cell>
          <cell r="G135">
            <v>0</v>
          </cell>
          <cell r="H135">
            <v>0</v>
          </cell>
        </row>
        <row r="136">
          <cell r="B136">
            <v>7100017505120</v>
          </cell>
          <cell r="D136">
            <v>1150496134</v>
          </cell>
          <cell r="E136">
            <v>0</v>
          </cell>
          <cell r="F136">
            <v>1150496134</v>
          </cell>
          <cell r="G136">
            <v>0</v>
          </cell>
          <cell r="H136">
            <v>0</v>
          </cell>
        </row>
        <row r="137">
          <cell r="B137">
            <v>7100017605220</v>
          </cell>
          <cell r="D137">
            <v>412085624</v>
          </cell>
          <cell r="E137">
            <v>0</v>
          </cell>
          <cell r="F137">
            <v>412085624</v>
          </cell>
          <cell r="G137">
            <v>0</v>
          </cell>
          <cell r="H137">
            <v>0</v>
          </cell>
        </row>
        <row r="138">
          <cell r="B138">
            <v>7100017705220</v>
          </cell>
          <cell r="D138">
            <v>944024428</v>
          </cell>
          <cell r="E138">
            <v>0</v>
          </cell>
          <cell r="F138">
            <v>944024428</v>
          </cell>
          <cell r="G138">
            <v>0</v>
          </cell>
          <cell r="H138">
            <v>0</v>
          </cell>
        </row>
        <row r="139">
          <cell r="B139">
            <v>7100017905220</v>
          </cell>
          <cell r="D139">
            <v>2128855785</v>
          </cell>
          <cell r="E139">
            <v>0</v>
          </cell>
          <cell r="F139">
            <v>2128855785</v>
          </cell>
          <cell r="G139">
            <v>0</v>
          </cell>
          <cell r="H139">
            <v>0</v>
          </cell>
        </row>
        <row r="140">
          <cell r="B140">
            <v>7100018005120</v>
          </cell>
          <cell r="D140">
            <v>8845781557</v>
          </cell>
          <cell r="E140">
            <v>0</v>
          </cell>
          <cell r="F140">
            <v>8845781557</v>
          </cell>
          <cell r="G140">
            <v>0</v>
          </cell>
          <cell r="H140">
            <v>0</v>
          </cell>
        </row>
        <row r="141">
          <cell r="B141">
            <v>7100018205220</v>
          </cell>
          <cell r="D141">
            <v>9430395467</v>
          </cell>
          <cell r="E141">
            <v>0</v>
          </cell>
          <cell r="F141">
            <v>9430395467</v>
          </cell>
          <cell r="G141">
            <v>0</v>
          </cell>
          <cell r="H141">
            <v>0</v>
          </cell>
        </row>
        <row r="142">
          <cell r="B142">
            <v>7100018405120</v>
          </cell>
          <cell r="D142">
            <v>64278206863</v>
          </cell>
          <cell r="E142">
            <v>0</v>
          </cell>
          <cell r="F142">
            <v>64278206863</v>
          </cell>
          <cell r="G142">
            <v>0</v>
          </cell>
          <cell r="H142">
            <v>0</v>
          </cell>
        </row>
        <row r="143">
          <cell r="B143">
            <v>7100018505120</v>
          </cell>
          <cell r="D143">
            <v>1889424126</v>
          </cell>
          <cell r="E143">
            <v>0</v>
          </cell>
          <cell r="F143">
            <v>1889424126</v>
          </cell>
          <cell r="G143">
            <v>0</v>
          </cell>
          <cell r="H143">
            <v>0</v>
          </cell>
        </row>
        <row r="144">
          <cell r="B144">
            <v>7100018605220</v>
          </cell>
          <cell r="D144">
            <v>4800848615</v>
          </cell>
          <cell r="E144">
            <v>0</v>
          </cell>
          <cell r="F144">
            <v>4800848615</v>
          </cell>
          <cell r="G144">
            <v>0</v>
          </cell>
          <cell r="H144">
            <v>0</v>
          </cell>
        </row>
        <row r="145">
          <cell r="B145">
            <v>7100018905220</v>
          </cell>
          <cell r="D145">
            <v>7879421319</v>
          </cell>
          <cell r="E145">
            <v>0</v>
          </cell>
          <cell r="F145">
            <v>7879421319</v>
          </cell>
          <cell r="G145">
            <v>0</v>
          </cell>
          <cell r="H145">
            <v>0</v>
          </cell>
        </row>
        <row r="146">
          <cell r="B146">
            <v>7100019405120</v>
          </cell>
          <cell r="D146">
            <v>11685225948</v>
          </cell>
          <cell r="E146">
            <v>0</v>
          </cell>
          <cell r="F146">
            <v>11685225948</v>
          </cell>
          <cell r="G146">
            <v>0</v>
          </cell>
          <cell r="H146">
            <v>0</v>
          </cell>
        </row>
        <row r="147">
          <cell r="B147">
            <v>7100019505120</v>
          </cell>
          <cell r="D147">
            <v>127594321640</v>
          </cell>
          <cell r="E147">
            <v>0</v>
          </cell>
          <cell r="F147">
            <v>127594321640</v>
          </cell>
          <cell r="G147">
            <v>0</v>
          </cell>
          <cell r="H147">
            <v>0</v>
          </cell>
        </row>
        <row r="148">
          <cell r="B148">
            <v>7100019605120</v>
          </cell>
          <cell r="D148">
            <v>15835461072</v>
          </cell>
          <cell r="E148">
            <v>0</v>
          </cell>
          <cell r="F148">
            <v>15835461072</v>
          </cell>
          <cell r="G148">
            <v>0</v>
          </cell>
          <cell r="H148">
            <v>0</v>
          </cell>
        </row>
        <row r="149">
          <cell r="B149">
            <v>7100019705120</v>
          </cell>
          <cell r="D149">
            <v>30451068249</v>
          </cell>
          <cell r="E149">
            <v>0</v>
          </cell>
          <cell r="F149">
            <v>30451068249</v>
          </cell>
          <cell r="G149">
            <v>0</v>
          </cell>
          <cell r="H149">
            <v>0</v>
          </cell>
        </row>
        <row r="150">
          <cell r="B150">
            <v>7100019705220</v>
          </cell>
          <cell r="D150">
            <v>8604392086</v>
          </cell>
          <cell r="E150">
            <v>0</v>
          </cell>
          <cell r="F150">
            <v>8604392086</v>
          </cell>
          <cell r="G150">
            <v>0</v>
          </cell>
          <cell r="H150">
            <v>0</v>
          </cell>
        </row>
        <row r="151">
          <cell r="B151">
            <v>7100019805120</v>
          </cell>
          <cell r="D151">
            <v>61799777204</v>
          </cell>
          <cell r="E151">
            <v>0</v>
          </cell>
          <cell r="F151">
            <v>61799777204</v>
          </cell>
          <cell r="G151">
            <v>0</v>
          </cell>
          <cell r="H151">
            <v>0</v>
          </cell>
        </row>
        <row r="152">
          <cell r="B152">
            <v>7100019805220</v>
          </cell>
          <cell r="D152">
            <v>4690440116</v>
          </cell>
          <cell r="E152">
            <v>0</v>
          </cell>
          <cell r="F152">
            <v>4690440116</v>
          </cell>
          <cell r="G152">
            <v>0</v>
          </cell>
          <cell r="H152">
            <v>0</v>
          </cell>
        </row>
        <row r="153">
          <cell r="B153">
            <v>7100019905120</v>
          </cell>
          <cell r="D153">
            <v>5036206034</v>
          </cell>
          <cell r="E153">
            <v>0</v>
          </cell>
          <cell r="F153">
            <v>5036206034</v>
          </cell>
          <cell r="G153">
            <v>0</v>
          </cell>
          <cell r="H153">
            <v>0</v>
          </cell>
        </row>
        <row r="154">
          <cell r="B154">
            <v>7100019905131</v>
          </cell>
          <cell r="D154">
            <v>45855624488</v>
          </cell>
          <cell r="E154">
            <v>0</v>
          </cell>
          <cell r="F154">
            <v>45855624488</v>
          </cell>
          <cell r="G154">
            <v>0</v>
          </cell>
          <cell r="H154">
            <v>0</v>
          </cell>
        </row>
        <row r="155">
          <cell r="B155">
            <v>7100019905220</v>
          </cell>
          <cell r="D155">
            <v>5416995411</v>
          </cell>
          <cell r="E155">
            <v>0</v>
          </cell>
          <cell r="F155">
            <v>5416995411</v>
          </cell>
          <cell r="G155">
            <v>0</v>
          </cell>
          <cell r="H155">
            <v>0</v>
          </cell>
        </row>
        <row r="156">
          <cell r="B156">
            <v>7100050105131</v>
          </cell>
          <cell r="D156">
            <v>11610364076</v>
          </cell>
          <cell r="E156">
            <v>0</v>
          </cell>
          <cell r="F156">
            <v>11610364076</v>
          </cell>
          <cell r="G156">
            <v>0</v>
          </cell>
          <cell r="H156">
            <v>0</v>
          </cell>
        </row>
        <row r="157">
          <cell r="B157">
            <v>7100050105132</v>
          </cell>
          <cell r="D157">
            <v>10112513578</v>
          </cell>
          <cell r="E157">
            <v>0</v>
          </cell>
          <cell r="F157">
            <v>10112513578</v>
          </cell>
          <cell r="G157">
            <v>0</v>
          </cell>
          <cell r="H157">
            <v>0</v>
          </cell>
        </row>
        <row r="158">
          <cell r="B158">
            <v>7100050105133</v>
          </cell>
          <cell r="D158">
            <v>16911038902</v>
          </cell>
          <cell r="E158">
            <v>0</v>
          </cell>
          <cell r="F158">
            <v>16911038902</v>
          </cell>
          <cell r="G158">
            <v>0</v>
          </cell>
          <cell r="H158">
            <v>0</v>
          </cell>
        </row>
        <row r="159">
          <cell r="B159">
            <v>7100050105134</v>
          </cell>
          <cell r="D159">
            <v>1239624250</v>
          </cell>
          <cell r="E159">
            <v>0</v>
          </cell>
          <cell r="F159">
            <v>1239624250</v>
          </cell>
          <cell r="G159">
            <v>0</v>
          </cell>
          <cell r="H159">
            <v>0</v>
          </cell>
        </row>
        <row r="160">
          <cell r="B160">
            <v>7100050205120</v>
          </cell>
          <cell r="D160">
            <v>16820570000</v>
          </cell>
          <cell r="E160">
            <v>0</v>
          </cell>
          <cell r="F160">
            <v>16820570000</v>
          </cell>
          <cell r="G160">
            <v>0</v>
          </cell>
          <cell r="H160">
            <v>0</v>
          </cell>
        </row>
        <row r="161">
          <cell r="B161">
            <v>7100050305120</v>
          </cell>
          <cell r="D161">
            <v>49045000000</v>
          </cell>
          <cell r="E161">
            <v>0</v>
          </cell>
          <cell r="F161">
            <v>49045000000</v>
          </cell>
          <cell r="G161">
            <v>0</v>
          </cell>
          <cell r="H161">
            <v>0</v>
          </cell>
        </row>
        <row r="162">
          <cell r="B162">
            <v>7100050405120</v>
          </cell>
          <cell r="D162">
            <v>7391736771</v>
          </cell>
          <cell r="E162">
            <v>0</v>
          </cell>
          <cell r="F162">
            <v>7391736771</v>
          </cell>
          <cell r="G162">
            <v>0</v>
          </cell>
          <cell r="H162">
            <v>0</v>
          </cell>
        </row>
        <row r="163">
          <cell r="B163">
            <v>7100050405131</v>
          </cell>
          <cell r="D163">
            <v>900205362</v>
          </cell>
          <cell r="E163">
            <v>0</v>
          </cell>
          <cell r="F163">
            <v>900205362</v>
          </cell>
          <cell r="G163">
            <v>0</v>
          </cell>
          <cell r="H163">
            <v>0</v>
          </cell>
        </row>
        <row r="164">
          <cell r="B164">
            <v>7100050405132</v>
          </cell>
          <cell r="D164">
            <v>850570903</v>
          </cell>
          <cell r="E164">
            <v>0</v>
          </cell>
          <cell r="F164">
            <v>850570903</v>
          </cell>
          <cell r="G164">
            <v>0</v>
          </cell>
          <cell r="H164">
            <v>0</v>
          </cell>
        </row>
        <row r="165">
          <cell r="B165">
            <v>7100050405134</v>
          </cell>
          <cell r="D165">
            <v>63212094</v>
          </cell>
          <cell r="E165">
            <v>0</v>
          </cell>
          <cell r="F165">
            <v>63212094</v>
          </cell>
          <cell r="G165">
            <v>0</v>
          </cell>
          <cell r="H165">
            <v>0</v>
          </cell>
        </row>
        <row r="166">
          <cell r="B166">
            <v>7100050505132</v>
          </cell>
          <cell r="D166">
            <v>15404971</v>
          </cell>
          <cell r="E166">
            <v>0</v>
          </cell>
          <cell r="F166">
            <v>15404971</v>
          </cell>
          <cell r="G166">
            <v>0</v>
          </cell>
          <cell r="H166">
            <v>0</v>
          </cell>
        </row>
        <row r="167">
          <cell r="B167">
            <v>7100050505135</v>
          </cell>
          <cell r="D167">
            <v>940703298</v>
          </cell>
          <cell r="E167">
            <v>0</v>
          </cell>
          <cell r="F167">
            <v>940703298</v>
          </cell>
          <cell r="G167">
            <v>0</v>
          </cell>
          <cell r="H167">
            <v>0</v>
          </cell>
        </row>
        <row r="168">
          <cell r="B168">
            <v>7100051205120</v>
          </cell>
          <cell r="D168">
            <v>743122762</v>
          </cell>
          <cell r="E168">
            <v>0</v>
          </cell>
          <cell r="F168">
            <v>743122762</v>
          </cell>
          <cell r="G168">
            <v>0</v>
          </cell>
          <cell r="H168">
            <v>0</v>
          </cell>
        </row>
        <row r="169">
          <cell r="B169">
            <v>7100052205120</v>
          </cell>
          <cell r="D169">
            <v>785872333</v>
          </cell>
          <cell r="E169">
            <v>0</v>
          </cell>
          <cell r="F169">
            <v>785872333</v>
          </cell>
          <cell r="G169">
            <v>0</v>
          </cell>
          <cell r="H169">
            <v>0</v>
          </cell>
        </row>
        <row r="170">
          <cell r="B170">
            <v>711981010174</v>
          </cell>
          <cell r="D170">
            <v>0</v>
          </cell>
          <cell r="E170">
            <v>1688407978917</v>
          </cell>
          <cell r="F170">
            <v>0</v>
          </cell>
          <cell r="G170">
            <v>1688407978917</v>
          </cell>
          <cell r="H170">
            <v>0</v>
          </cell>
        </row>
        <row r="171">
          <cell r="B171">
            <v>711981020174</v>
          </cell>
          <cell r="D171">
            <v>0</v>
          </cell>
          <cell r="E171">
            <v>88499261922</v>
          </cell>
          <cell r="F171">
            <v>0</v>
          </cell>
          <cell r="G171">
            <v>88499261922</v>
          </cell>
          <cell r="H171">
            <v>0</v>
          </cell>
        </row>
        <row r="172">
          <cell r="B172">
            <v>7201011105120</v>
          </cell>
          <cell r="D172">
            <v>14484045834</v>
          </cell>
          <cell r="E172">
            <v>0</v>
          </cell>
          <cell r="F172">
            <v>14484045834</v>
          </cell>
          <cell r="G172">
            <v>0</v>
          </cell>
          <cell r="H172">
            <v>14806317660</v>
          </cell>
        </row>
        <row r="173">
          <cell r="B173">
            <v>7201011105131</v>
          </cell>
          <cell r="D173">
            <v>7691091675</v>
          </cell>
          <cell r="E173">
            <v>0</v>
          </cell>
          <cell r="F173">
            <v>7691091675</v>
          </cell>
          <cell r="G173">
            <v>0</v>
          </cell>
          <cell r="H173">
            <v>7779235200</v>
          </cell>
        </row>
        <row r="174">
          <cell r="B174">
            <v>7201011105132</v>
          </cell>
          <cell r="D174">
            <v>5130686730</v>
          </cell>
          <cell r="E174">
            <v>0</v>
          </cell>
          <cell r="F174">
            <v>5130686730</v>
          </cell>
          <cell r="G174">
            <v>0</v>
          </cell>
          <cell r="H174">
            <v>5101083180</v>
          </cell>
        </row>
        <row r="175">
          <cell r="B175">
            <v>7201011105133</v>
          </cell>
          <cell r="D175">
            <v>7536100549</v>
          </cell>
          <cell r="E175">
            <v>0</v>
          </cell>
          <cell r="F175">
            <v>7536100549</v>
          </cell>
          <cell r="G175">
            <v>0</v>
          </cell>
          <cell r="H175">
            <v>7612690314</v>
          </cell>
        </row>
        <row r="176">
          <cell r="B176">
            <v>7201011105134</v>
          </cell>
          <cell r="D176">
            <v>2495299627</v>
          </cell>
          <cell r="E176">
            <v>0</v>
          </cell>
          <cell r="F176">
            <v>2495299627</v>
          </cell>
          <cell r="G176">
            <v>0</v>
          </cell>
          <cell r="H176">
            <v>2501104155</v>
          </cell>
        </row>
        <row r="177">
          <cell r="B177">
            <v>7201011105135</v>
          </cell>
          <cell r="D177">
            <v>2740572585</v>
          </cell>
          <cell r="E177">
            <v>0</v>
          </cell>
          <cell r="F177">
            <v>2740572585</v>
          </cell>
          <cell r="G177">
            <v>0</v>
          </cell>
          <cell r="H177">
            <v>2740572585</v>
          </cell>
        </row>
        <row r="178">
          <cell r="B178">
            <v>7201020105120</v>
          </cell>
          <cell r="D178">
            <v>1297061257</v>
          </cell>
          <cell r="E178">
            <v>0</v>
          </cell>
          <cell r="F178">
            <v>1297061257</v>
          </cell>
          <cell r="G178">
            <v>0</v>
          </cell>
          <cell r="H178">
            <v>1146821213</v>
          </cell>
        </row>
        <row r="179">
          <cell r="B179">
            <v>7201020105131</v>
          </cell>
          <cell r="D179">
            <v>239686155</v>
          </cell>
          <cell r="E179">
            <v>0</v>
          </cell>
          <cell r="F179">
            <v>239686155</v>
          </cell>
          <cell r="G179">
            <v>0</v>
          </cell>
          <cell r="H179">
            <v>584654616</v>
          </cell>
        </row>
        <row r="180">
          <cell r="B180">
            <v>7201020105132</v>
          </cell>
          <cell r="D180">
            <v>208822528</v>
          </cell>
          <cell r="E180">
            <v>0</v>
          </cell>
          <cell r="F180">
            <v>208822528</v>
          </cell>
          <cell r="G180">
            <v>0</v>
          </cell>
          <cell r="H180">
            <v>295034053</v>
          </cell>
        </row>
        <row r="181">
          <cell r="B181">
            <v>7201020105133</v>
          </cell>
          <cell r="D181">
            <v>428273523</v>
          </cell>
          <cell r="E181">
            <v>0</v>
          </cell>
          <cell r="F181">
            <v>428273523</v>
          </cell>
          <cell r="G181">
            <v>0</v>
          </cell>
          <cell r="H181">
            <v>609015225</v>
          </cell>
        </row>
        <row r="182">
          <cell r="B182">
            <v>7201020105134</v>
          </cell>
          <cell r="D182">
            <v>77840639</v>
          </cell>
          <cell r="E182">
            <v>0</v>
          </cell>
          <cell r="F182">
            <v>77840639</v>
          </cell>
          <cell r="G182">
            <v>0</v>
          </cell>
          <cell r="H182">
            <v>162404131</v>
          </cell>
        </row>
        <row r="183">
          <cell r="B183">
            <v>7201020105135</v>
          </cell>
          <cell r="D183">
            <v>155282294</v>
          </cell>
          <cell r="E183">
            <v>0</v>
          </cell>
          <cell r="F183">
            <v>155282294</v>
          </cell>
          <cell r="G183">
            <v>0</v>
          </cell>
          <cell r="H183">
            <v>219245807</v>
          </cell>
        </row>
        <row r="184">
          <cell r="B184">
            <v>7201040105120</v>
          </cell>
          <cell r="D184">
            <v>4908170250</v>
          </cell>
          <cell r="E184">
            <v>0</v>
          </cell>
          <cell r="F184">
            <v>4908170250</v>
          </cell>
          <cell r="G184">
            <v>0</v>
          </cell>
          <cell r="H184">
            <v>4935439220</v>
          </cell>
        </row>
        <row r="185">
          <cell r="B185">
            <v>7201040105131</v>
          </cell>
          <cell r="D185">
            <v>2621731203</v>
          </cell>
          <cell r="E185">
            <v>42979203</v>
          </cell>
          <cell r="F185">
            <v>2578752000</v>
          </cell>
          <cell r="G185">
            <v>0</v>
          </cell>
          <cell r="H185">
            <v>2593078400</v>
          </cell>
        </row>
        <row r="186">
          <cell r="B186">
            <v>7201040105132</v>
          </cell>
          <cell r="D186">
            <v>1798031649</v>
          </cell>
          <cell r="E186">
            <v>107065749</v>
          </cell>
          <cell r="F186">
            <v>1690965900</v>
          </cell>
          <cell r="G186">
            <v>0</v>
          </cell>
          <cell r="H186">
            <v>1700361060</v>
          </cell>
        </row>
        <row r="187">
          <cell r="B187">
            <v>7201040105133</v>
          </cell>
          <cell r="D187">
            <v>2561540679</v>
          </cell>
          <cell r="E187">
            <v>37996479</v>
          </cell>
          <cell r="F187">
            <v>2523544200</v>
          </cell>
          <cell r="G187">
            <v>0</v>
          </cell>
          <cell r="H187">
            <v>2537563439</v>
          </cell>
        </row>
        <row r="188">
          <cell r="B188">
            <v>7201040105134</v>
          </cell>
          <cell r="D188">
            <v>842913099</v>
          </cell>
          <cell r="E188">
            <v>13818249</v>
          </cell>
          <cell r="F188">
            <v>829094850</v>
          </cell>
          <cell r="G188">
            <v>0</v>
          </cell>
          <cell r="H188">
            <v>833701385</v>
          </cell>
        </row>
        <row r="189">
          <cell r="B189">
            <v>7201040105135</v>
          </cell>
          <cell r="D189">
            <v>923618385</v>
          </cell>
          <cell r="E189">
            <v>15141285</v>
          </cell>
          <cell r="F189">
            <v>908477100</v>
          </cell>
          <cell r="G189">
            <v>0</v>
          </cell>
          <cell r="H189">
            <v>913524195</v>
          </cell>
        </row>
        <row r="190">
          <cell r="B190">
            <v>7201210105120</v>
          </cell>
          <cell r="D190">
            <v>2250152515</v>
          </cell>
          <cell r="E190">
            <v>0</v>
          </cell>
          <cell r="F190">
            <v>2250152515</v>
          </cell>
          <cell r="G190">
            <v>0</v>
          </cell>
          <cell r="H190">
            <v>2471040000</v>
          </cell>
        </row>
        <row r="191">
          <cell r="B191">
            <v>7201210105131</v>
          </cell>
          <cell r="D191">
            <v>1359254430</v>
          </cell>
          <cell r="E191">
            <v>0</v>
          </cell>
          <cell r="F191">
            <v>1359254430</v>
          </cell>
          <cell r="G191">
            <v>0</v>
          </cell>
          <cell r="H191">
            <v>1520640000</v>
          </cell>
        </row>
        <row r="192">
          <cell r="B192">
            <v>7201210105132</v>
          </cell>
          <cell r="D192">
            <v>1095925354</v>
          </cell>
          <cell r="E192">
            <v>0</v>
          </cell>
          <cell r="F192">
            <v>1095925354</v>
          </cell>
          <cell r="G192">
            <v>0</v>
          </cell>
          <cell r="H192">
            <v>1330560000</v>
          </cell>
        </row>
        <row r="193">
          <cell r="B193">
            <v>7201210105133</v>
          </cell>
          <cell r="D193">
            <v>1251161458</v>
          </cell>
          <cell r="E193">
            <v>0</v>
          </cell>
          <cell r="F193">
            <v>1251161458</v>
          </cell>
          <cell r="G193">
            <v>0</v>
          </cell>
          <cell r="H193">
            <v>1330560000</v>
          </cell>
        </row>
        <row r="194">
          <cell r="B194">
            <v>7201210105134</v>
          </cell>
          <cell r="D194">
            <v>479179082</v>
          </cell>
          <cell r="E194">
            <v>0</v>
          </cell>
          <cell r="F194">
            <v>479179082</v>
          </cell>
          <cell r="G194">
            <v>0</v>
          </cell>
          <cell r="H194">
            <v>570240000</v>
          </cell>
        </row>
        <row r="195">
          <cell r="B195">
            <v>7201210105135</v>
          </cell>
          <cell r="D195">
            <v>537166301</v>
          </cell>
          <cell r="E195">
            <v>0</v>
          </cell>
          <cell r="F195">
            <v>537166301</v>
          </cell>
          <cell r="G195">
            <v>0</v>
          </cell>
          <cell r="H195">
            <v>570240000</v>
          </cell>
        </row>
        <row r="196">
          <cell r="B196">
            <v>7201240105120</v>
          </cell>
          <cell r="D196">
            <v>476332012</v>
          </cell>
          <cell r="E196">
            <v>0</v>
          </cell>
          <cell r="F196">
            <v>476332012</v>
          </cell>
          <cell r="G196">
            <v>0</v>
          </cell>
          <cell r="H196">
            <v>478594168</v>
          </cell>
        </row>
        <row r="197">
          <cell r="B197">
            <v>7201240105131</v>
          </cell>
          <cell r="D197">
            <v>239132876</v>
          </cell>
          <cell r="E197">
            <v>0</v>
          </cell>
          <cell r="F197">
            <v>239132876</v>
          </cell>
          <cell r="G197">
            <v>0</v>
          </cell>
          <cell r="H197">
            <v>250916692</v>
          </cell>
        </row>
        <row r="198">
          <cell r="B198">
            <v>7201240105132</v>
          </cell>
          <cell r="D198">
            <v>160947493</v>
          </cell>
          <cell r="E198">
            <v>0</v>
          </cell>
          <cell r="F198">
            <v>160947493</v>
          </cell>
          <cell r="G198">
            <v>0</v>
          </cell>
          <cell r="H198">
            <v>161883516</v>
          </cell>
        </row>
        <row r="199">
          <cell r="B199">
            <v>7201240105133</v>
          </cell>
          <cell r="D199">
            <v>240277096</v>
          </cell>
          <cell r="E199">
            <v>0</v>
          </cell>
          <cell r="F199">
            <v>240277096</v>
          </cell>
          <cell r="G199">
            <v>0</v>
          </cell>
          <cell r="H199">
            <v>246651166</v>
          </cell>
        </row>
        <row r="200">
          <cell r="B200">
            <v>7201240105134</v>
          </cell>
          <cell r="D200">
            <v>77350351</v>
          </cell>
          <cell r="E200">
            <v>0</v>
          </cell>
          <cell r="F200">
            <v>77350351</v>
          </cell>
          <cell r="G200">
            <v>0</v>
          </cell>
          <cell r="H200">
            <v>79905248</v>
          </cell>
        </row>
        <row r="201">
          <cell r="B201">
            <v>7201240105135</v>
          </cell>
          <cell r="D201">
            <v>86875637</v>
          </cell>
          <cell r="E201">
            <v>0</v>
          </cell>
          <cell r="F201">
            <v>86875637</v>
          </cell>
          <cell r="G201">
            <v>0</v>
          </cell>
          <cell r="H201">
            <v>88794553</v>
          </cell>
        </row>
        <row r="202">
          <cell r="B202">
            <v>721982010174</v>
          </cell>
          <cell r="D202">
            <v>0</v>
          </cell>
          <cell r="E202">
            <v>23415761868</v>
          </cell>
          <cell r="F202">
            <v>0</v>
          </cell>
          <cell r="G202">
            <v>23415761868</v>
          </cell>
          <cell r="H202">
            <v>0</v>
          </cell>
        </row>
        <row r="203">
          <cell r="B203">
            <v>721982020174</v>
          </cell>
          <cell r="D203">
            <v>0</v>
          </cell>
          <cell r="E203">
            <v>40761760433</v>
          </cell>
          <cell r="F203">
            <v>0</v>
          </cell>
          <cell r="G203">
            <v>40761760433</v>
          </cell>
          <cell r="H203">
            <v>0</v>
          </cell>
        </row>
        <row r="204">
          <cell r="B204">
            <v>7300110205120</v>
          </cell>
          <cell r="D204">
            <v>1217774493</v>
          </cell>
          <cell r="E204">
            <v>0</v>
          </cell>
          <cell r="F204">
            <v>1217774493</v>
          </cell>
          <cell r="G204">
            <v>0</v>
          </cell>
          <cell r="H204">
            <v>0</v>
          </cell>
        </row>
        <row r="205">
          <cell r="B205">
            <v>7300110205240</v>
          </cell>
          <cell r="D205">
            <v>364426269</v>
          </cell>
          <cell r="E205">
            <v>0</v>
          </cell>
          <cell r="F205">
            <v>364426269</v>
          </cell>
          <cell r="G205">
            <v>0</v>
          </cell>
          <cell r="H205">
            <v>0</v>
          </cell>
        </row>
        <row r="206">
          <cell r="B206">
            <v>7300110305131</v>
          </cell>
          <cell r="D206">
            <v>7960000</v>
          </cell>
          <cell r="E206">
            <v>0</v>
          </cell>
          <cell r="F206">
            <v>7960000</v>
          </cell>
          <cell r="G206">
            <v>0</v>
          </cell>
          <cell r="H206">
            <v>0</v>
          </cell>
        </row>
        <row r="207">
          <cell r="B207">
            <v>7300110305132</v>
          </cell>
          <cell r="D207">
            <v>7960000</v>
          </cell>
          <cell r="E207">
            <v>0</v>
          </cell>
          <cell r="F207">
            <v>7960000</v>
          </cell>
          <cell r="G207">
            <v>0</v>
          </cell>
          <cell r="H207">
            <v>0</v>
          </cell>
        </row>
        <row r="208">
          <cell r="B208">
            <v>7300110305133</v>
          </cell>
          <cell r="D208">
            <v>15920000</v>
          </cell>
          <cell r="E208">
            <v>0</v>
          </cell>
          <cell r="F208">
            <v>15920000</v>
          </cell>
          <cell r="G208">
            <v>0</v>
          </cell>
          <cell r="H208">
            <v>0</v>
          </cell>
        </row>
        <row r="209">
          <cell r="B209">
            <v>7300110305240</v>
          </cell>
          <cell r="D209">
            <v>2059846931</v>
          </cell>
          <cell r="E209">
            <v>0</v>
          </cell>
          <cell r="F209">
            <v>2059846931</v>
          </cell>
          <cell r="G209">
            <v>0</v>
          </cell>
          <cell r="H209">
            <v>0</v>
          </cell>
        </row>
        <row r="210">
          <cell r="B210">
            <v>7300110405250</v>
          </cell>
          <cell r="D210">
            <v>980000</v>
          </cell>
          <cell r="E210">
            <v>0</v>
          </cell>
          <cell r="F210">
            <v>980000</v>
          </cell>
          <cell r="G210">
            <v>0</v>
          </cell>
          <cell r="H210">
            <v>0</v>
          </cell>
        </row>
        <row r="211">
          <cell r="B211">
            <v>7300110505120</v>
          </cell>
          <cell r="D211">
            <v>380103195</v>
          </cell>
          <cell r="E211">
            <v>0</v>
          </cell>
          <cell r="F211">
            <v>380103195</v>
          </cell>
          <cell r="G211">
            <v>0</v>
          </cell>
          <cell r="H211">
            <v>0</v>
          </cell>
        </row>
        <row r="212">
          <cell r="B212">
            <v>7300110605120</v>
          </cell>
          <cell r="D212">
            <v>460534453</v>
          </cell>
          <cell r="E212">
            <v>0</v>
          </cell>
          <cell r="F212">
            <v>460534453</v>
          </cell>
          <cell r="G212">
            <v>0</v>
          </cell>
          <cell r="H212">
            <v>0</v>
          </cell>
        </row>
        <row r="213">
          <cell r="B213">
            <v>7300110605131</v>
          </cell>
          <cell r="D213">
            <v>31181429</v>
          </cell>
          <cell r="E213">
            <v>0</v>
          </cell>
          <cell r="F213">
            <v>31181429</v>
          </cell>
          <cell r="G213">
            <v>0</v>
          </cell>
          <cell r="H213">
            <v>0</v>
          </cell>
        </row>
        <row r="214">
          <cell r="B214">
            <v>7300110605132</v>
          </cell>
          <cell r="D214">
            <v>57771428</v>
          </cell>
          <cell r="E214">
            <v>0</v>
          </cell>
          <cell r="F214">
            <v>57771428</v>
          </cell>
          <cell r="G214">
            <v>0</v>
          </cell>
          <cell r="H214">
            <v>0</v>
          </cell>
        </row>
        <row r="215">
          <cell r="B215">
            <v>7300110605133</v>
          </cell>
          <cell r="D215">
            <v>28046435</v>
          </cell>
          <cell r="E215">
            <v>0</v>
          </cell>
          <cell r="F215">
            <v>28046435</v>
          </cell>
          <cell r="G215">
            <v>0</v>
          </cell>
          <cell r="H215">
            <v>0</v>
          </cell>
        </row>
        <row r="216">
          <cell r="B216">
            <v>7300110605240</v>
          </cell>
          <cell r="D216">
            <v>222324816</v>
          </cell>
          <cell r="E216">
            <v>0</v>
          </cell>
          <cell r="F216">
            <v>222324816</v>
          </cell>
          <cell r="G216">
            <v>0</v>
          </cell>
          <cell r="H216">
            <v>0</v>
          </cell>
        </row>
        <row r="217">
          <cell r="B217">
            <v>7300110605270</v>
          </cell>
          <cell r="D217">
            <v>20987500</v>
          </cell>
          <cell r="E217">
            <v>0</v>
          </cell>
          <cell r="F217">
            <v>20987500</v>
          </cell>
          <cell r="G217">
            <v>0</v>
          </cell>
          <cell r="H217">
            <v>0</v>
          </cell>
        </row>
        <row r="218">
          <cell r="B218">
            <v>7300110605320</v>
          </cell>
          <cell r="D218">
            <v>285015454</v>
          </cell>
          <cell r="E218">
            <v>0</v>
          </cell>
          <cell r="F218">
            <v>285015454</v>
          </cell>
          <cell r="G218">
            <v>0</v>
          </cell>
          <cell r="H218">
            <v>0</v>
          </cell>
        </row>
        <row r="219">
          <cell r="B219">
            <v>7300110705120</v>
          </cell>
          <cell r="D219">
            <v>45026077</v>
          </cell>
          <cell r="E219">
            <v>0</v>
          </cell>
          <cell r="F219">
            <v>45026077</v>
          </cell>
          <cell r="G219">
            <v>0</v>
          </cell>
          <cell r="H219">
            <v>0</v>
          </cell>
        </row>
        <row r="220">
          <cell r="B220">
            <v>7300110805270</v>
          </cell>
          <cell r="D220">
            <v>4351140442</v>
          </cell>
          <cell r="E220">
            <v>0</v>
          </cell>
          <cell r="F220">
            <v>4351140442</v>
          </cell>
          <cell r="G220">
            <v>0</v>
          </cell>
          <cell r="H220">
            <v>0</v>
          </cell>
        </row>
        <row r="221">
          <cell r="B221">
            <v>7300119905270</v>
          </cell>
          <cell r="D221">
            <v>23497579175</v>
          </cell>
          <cell r="E221">
            <v>405816000</v>
          </cell>
          <cell r="F221">
            <v>23091763175</v>
          </cell>
          <cell r="G221">
            <v>0</v>
          </cell>
          <cell r="H221">
            <v>0</v>
          </cell>
        </row>
        <row r="222">
          <cell r="B222">
            <v>7300150105131</v>
          </cell>
          <cell r="D222">
            <v>866270350</v>
          </cell>
          <cell r="E222">
            <v>0</v>
          </cell>
          <cell r="F222">
            <v>866270350</v>
          </cell>
          <cell r="G222">
            <v>0</v>
          </cell>
          <cell r="H222">
            <v>0</v>
          </cell>
        </row>
        <row r="223">
          <cell r="B223">
            <v>7300150105132</v>
          </cell>
          <cell r="D223">
            <v>935913543</v>
          </cell>
          <cell r="E223">
            <v>0</v>
          </cell>
          <cell r="F223">
            <v>935913543</v>
          </cell>
          <cell r="G223">
            <v>0</v>
          </cell>
          <cell r="H223">
            <v>0</v>
          </cell>
        </row>
        <row r="224">
          <cell r="B224">
            <v>7300150105133</v>
          </cell>
          <cell r="D224">
            <v>587382167</v>
          </cell>
          <cell r="E224">
            <v>0</v>
          </cell>
          <cell r="F224">
            <v>587382167</v>
          </cell>
          <cell r="G224">
            <v>0</v>
          </cell>
          <cell r="H224">
            <v>0</v>
          </cell>
        </row>
        <row r="225">
          <cell r="B225">
            <v>7300150105135</v>
          </cell>
          <cell r="D225">
            <v>314872834</v>
          </cell>
          <cell r="E225">
            <v>0</v>
          </cell>
          <cell r="F225">
            <v>314872834</v>
          </cell>
          <cell r="G225">
            <v>0</v>
          </cell>
          <cell r="H225">
            <v>0</v>
          </cell>
        </row>
        <row r="226">
          <cell r="B226">
            <v>7300150105230</v>
          </cell>
          <cell r="D226">
            <v>3955764662</v>
          </cell>
          <cell r="E226">
            <v>0</v>
          </cell>
          <cell r="F226">
            <v>3955764662</v>
          </cell>
          <cell r="G226">
            <v>0</v>
          </cell>
          <cell r="H226">
            <v>0</v>
          </cell>
        </row>
        <row r="227">
          <cell r="B227">
            <v>7300150505131</v>
          </cell>
          <cell r="D227">
            <v>4992016374</v>
          </cell>
          <cell r="E227">
            <v>0</v>
          </cell>
          <cell r="F227">
            <v>4992016374</v>
          </cell>
          <cell r="G227">
            <v>0</v>
          </cell>
          <cell r="H227">
            <v>0</v>
          </cell>
        </row>
        <row r="228">
          <cell r="B228">
            <v>7300150505132</v>
          </cell>
          <cell r="D228">
            <v>3051861500</v>
          </cell>
          <cell r="E228">
            <v>0</v>
          </cell>
          <cell r="F228">
            <v>3051861500</v>
          </cell>
          <cell r="G228">
            <v>0</v>
          </cell>
          <cell r="H228">
            <v>0</v>
          </cell>
        </row>
        <row r="229">
          <cell r="B229">
            <v>7300150505133</v>
          </cell>
          <cell r="D229">
            <v>3219321101</v>
          </cell>
          <cell r="E229">
            <v>0</v>
          </cell>
          <cell r="F229">
            <v>3219321101</v>
          </cell>
          <cell r="G229">
            <v>0</v>
          </cell>
          <cell r="H229">
            <v>0</v>
          </cell>
        </row>
        <row r="230">
          <cell r="B230">
            <v>7300159905131</v>
          </cell>
          <cell r="D230">
            <v>150757234</v>
          </cell>
          <cell r="E230">
            <v>0</v>
          </cell>
          <cell r="F230">
            <v>150757234</v>
          </cell>
          <cell r="G230">
            <v>0</v>
          </cell>
          <cell r="H230">
            <v>0</v>
          </cell>
        </row>
        <row r="231">
          <cell r="B231">
            <v>7300159905132</v>
          </cell>
          <cell r="D231">
            <v>287567731</v>
          </cell>
          <cell r="E231">
            <v>0</v>
          </cell>
          <cell r="F231">
            <v>287567731</v>
          </cell>
          <cell r="G231">
            <v>0</v>
          </cell>
          <cell r="H231">
            <v>0</v>
          </cell>
        </row>
        <row r="232">
          <cell r="B232">
            <v>7300159905133</v>
          </cell>
          <cell r="D232">
            <v>452897178</v>
          </cell>
          <cell r="E232">
            <v>0</v>
          </cell>
          <cell r="F232">
            <v>452897178</v>
          </cell>
          <cell r="G232">
            <v>0</v>
          </cell>
          <cell r="H232">
            <v>0</v>
          </cell>
        </row>
        <row r="233">
          <cell r="B233">
            <v>7300159905134</v>
          </cell>
          <cell r="D233">
            <v>19187086</v>
          </cell>
          <cell r="E233">
            <v>0</v>
          </cell>
          <cell r="F233">
            <v>19187086</v>
          </cell>
          <cell r="G233">
            <v>0</v>
          </cell>
          <cell r="H233">
            <v>0</v>
          </cell>
        </row>
        <row r="234">
          <cell r="B234">
            <v>7300159905135</v>
          </cell>
          <cell r="D234">
            <v>35615000</v>
          </cell>
          <cell r="E234">
            <v>0</v>
          </cell>
          <cell r="F234">
            <v>35615000</v>
          </cell>
          <cell r="G234">
            <v>0</v>
          </cell>
          <cell r="H234">
            <v>0</v>
          </cell>
        </row>
        <row r="235">
          <cell r="B235">
            <v>7300159905230</v>
          </cell>
          <cell r="D235">
            <v>5653572490</v>
          </cell>
          <cell r="E235">
            <v>0</v>
          </cell>
          <cell r="F235">
            <v>5653572490</v>
          </cell>
          <cell r="G235">
            <v>0</v>
          </cell>
          <cell r="H235">
            <v>0</v>
          </cell>
        </row>
        <row r="236">
          <cell r="B236">
            <v>7300159905320</v>
          </cell>
          <cell r="D236">
            <v>993492432</v>
          </cell>
          <cell r="E236">
            <v>0</v>
          </cell>
          <cell r="F236">
            <v>993492432</v>
          </cell>
          <cell r="G236">
            <v>0</v>
          </cell>
          <cell r="H236">
            <v>0</v>
          </cell>
        </row>
        <row r="237">
          <cell r="B237">
            <v>7303010105131</v>
          </cell>
          <cell r="D237">
            <v>949770000</v>
          </cell>
          <cell r="E237">
            <v>0</v>
          </cell>
          <cell r="F237">
            <v>949770000</v>
          </cell>
          <cell r="G237">
            <v>0</v>
          </cell>
          <cell r="H237">
            <v>0</v>
          </cell>
        </row>
        <row r="238">
          <cell r="B238">
            <v>7303020105120</v>
          </cell>
          <cell r="D238">
            <v>14245321286</v>
          </cell>
          <cell r="E238">
            <v>0</v>
          </cell>
          <cell r="F238">
            <v>14245321286</v>
          </cell>
          <cell r="G238">
            <v>0</v>
          </cell>
          <cell r="H238">
            <v>0</v>
          </cell>
        </row>
        <row r="239">
          <cell r="B239">
            <v>7303040105120</v>
          </cell>
          <cell r="D239">
            <v>10459362958</v>
          </cell>
          <cell r="E239">
            <v>0</v>
          </cell>
          <cell r="F239">
            <v>10459362958</v>
          </cell>
          <cell r="G239">
            <v>0</v>
          </cell>
          <cell r="H239">
            <v>0</v>
          </cell>
        </row>
        <row r="240">
          <cell r="B240">
            <v>7303040105131</v>
          </cell>
          <cell r="D240">
            <v>11972481724</v>
          </cell>
          <cell r="E240">
            <v>0</v>
          </cell>
          <cell r="F240">
            <v>11972481724</v>
          </cell>
          <cell r="G240">
            <v>0</v>
          </cell>
          <cell r="H240">
            <v>0</v>
          </cell>
        </row>
        <row r="241">
          <cell r="B241">
            <v>731983010174</v>
          </cell>
          <cell r="D241">
            <v>0</v>
          </cell>
          <cell r="E241">
            <v>26808122462</v>
          </cell>
          <cell r="F241">
            <v>0</v>
          </cell>
          <cell r="G241">
            <v>26808122462</v>
          </cell>
          <cell r="H241">
            <v>0</v>
          </cell>
        </row>
        <row r="242">
          <cell r="B242">
            <v>731983020174</v>
          </cell>
          <cell r="D242">
            <v>0</v>
          </cell>
          <cell r="E242">
            <v>68984067285</v>
          </cell>
          <cell r="F242">
            <v>0</v>
          </cell>
          <cell r="G242">
            <v>68984067285</v>
          </cell>
          <cell r="H242">
            <v>0</v>
          </cell>
        </row>
        <row r="243">
          <cell r="B243">
            <v>7350210905120</v>
          </cell>
          <cell r="D243">
            <v>28409091</v>
          </cell>
          <cell r="E243">
            <v>0</v>
          </cell>
          <cell r="F243">
            <v>28409091</v>
          </cell>
          <cell r="G243">
            <v>0</v>
          </cell>
          <cell r="H243">
            <v>0</v>
          </cell>
        </row>
        <row r="244">
          <cell r="B244">
            <v>7350210905133</v>
          </cell>
          <cell r="D244">
            <v>22238636</v>
          </cell>
          <cell r="E244">
            <v>0</v>
          </cell>
          <cell r="F244">
            <v>22238636</v>
          </cell>
          <cell r="G244">
            <v>0</v>
          </cell>
          <cell r="H244">
            <v>0</v>
          </cell>
        </row>
        <row r="245">
          <cell r="B245">
            <v>7350211105120</v>
          </cell>
          <cell r="D245">
            <v>58193694</v>
          </cell>
          <cell r="E245">
            <v>0</v>
          </cell>
          <cell r="F245">
            <v>58193694</v>
          </cell>
          <cell r="G245">
            <v>0</v>
          </cell>
          <cell r="H245">
            <v>0</v>
          </cell>
        </row>
        <row r="246">
          <cell r="B246">
            <v>7350211105131</v>
          </cell>
          <cell r="D246">
            <v>101876323</v>
          </cell>
          <cell r="E246">
            <v>0</v>
          </cell>
          <cell r="F246">
            <v>101876323</v>
          </cell>
          <cell r="G246">
            <v>0</v>
          </cell>
          <cell r="H246">
            <v>0</v>
          </cell>
        </row>
        <row r="247">
          <cell r="B247">
            <v>7350211105132</v>
          </cell>
          <cell r="D247">
            <v>80241979</v>
          </cell>
          <cell r="E247">
            <v>0</v>
          </cell>
          <cell r="F247">
            <v>80241979</v>
          </cell>
          <cell r="G247">
            <v>0</v>
          </cell>
          <cell r="H247">
            <v>0</v>
          </cell>
        </row>
        <row r="248">
          <cell r="B248">
            <v>7350211105133</v>
          </cell>
          <cell r="D248">
            <v>311938156</v>
          </cell>
          <cell r="E248">
            <v>0</v>
          </cell>
          <cell r="F248">
            <v>311938156</v>
          </cell>
          <cell r="G248">
            <v>0</v>
          </cell>
          <cell r="H248">
            <v>0</v>
          </cell>
        </row>
        <row r="249">
          <cell r="B249">
            <v>7350211105134</v>
          </cell>
          <cell r="D249">
            <v>1674682</v>
          </cell>
          <cell r="E249">
            <v>0</v>
          </cell>
          <cell r="F249">
            <v>1674682</v>
          </cell>
          <cell r="G249">
            <v>0</v>
          </cell>
          <cell r="H249">
            <v>0</v>
          </cell>
        </row>
        <row r="250">
          <cell r="B250">
            <v>7350211105135</v>
          </cell>
          <cell r="D250">
            <v>51524301</v>
          </cell>
          <cell r="E250">
            <v>0</v>
          </cell>
          <cell r="F250">
            <v>51524301</v>
          </cell>
          <cell r="G250">
            <v>0</v>
          </cell>
          <cell r="H250">
            <v>0</v>
          </cell>
        </row>
        <row r="251">
          <cell r="B251">
            <v>7350211105240</v>
          </cell>
          <cell r="D251">
            <v>151715635</v>
          </cell>
          <cell r="E251">
            <v>0</v>
          </cell>
          <cell r="F251">
            <v>151715635</v>
          </cell>
          <cell r="G251">
            <v>0</v>
          </cell>
          <cell r="H251">
            <v>0</v>
          </cell>
        </row>
        <row r="252">
          <cell r="B252">
            <v>7350211105340</v>
          </cell>
          <cell r="D252">
            <v>3270150</v>
          </cell>
          <cell r="E252">
            <v>0</v>
          </cell>
          <cell r="F252">
            <v>3270150</v>
          </cell>
          <cell r="G252">
            <v>0</v>
          </cell>
          <cell r="H252">
            <v>0</v>
          </cell>
        </row>
        <row r="253">
          <cell r="B253">
            <v>7350211405260</v>
          </cell>
          <cell r="D253">
            <v>490803217</v>
          </cell>
          <cell r="E253">
            <v>0</v>
          </cell>
          <cell r="F253">
            <v>490803217</v>
          </cell>
          <cell r="G253">
            <v>0</v>
          </cell>
          <cell r="H253">
            <v>0</v>
          </cell>
        </row>
        <row r="254">
          <cell r="B254">
            <v>7350211505240</v>
          </cell>
          <cell r="D254">
            <v>264386000</v>
          </cell>
          <cell r="E254">
            <v>0</v>
          </cell>
          <cell r="F254">
            <v>264386000</v>
          </cell>
          <cell r="G254">
            <v>0</v>
          </cell>
          <cell r="H254">
            <v>0</v>
          </cell>
        </row>
        <row r="255">
          <cell r="B255">
            <v>7350211605120</v>
          </cell>
          <cell r="D255">
            <v>25412600</v>
          </cell>
          <cell r="E255">
            <v>0</v>
          </cell>
          <cell r="F255">
            <v>25412600</v>
          </cell>
          <cell r="G255">
            <v>0</v>
          </cell>
          <cell r="H255">
            <v>0</v>
          </cell>
        </row>
        <row r="256">
          <cell r="B256">
            <v>7350211605131</v>
          </cell>
          <cell r="D256">
            <v>1949056</v>
          </cell>
          <cell r="E256">
            <v>0</v>
          </cell>
          <cell r="F256">
            <v>1949056</v>
          </cell>
          <cell r="G256">
            <v>0</v>
          </cell>
          <cell r="H256">
            <v>0</v>
          </cell>
        </row>
        <row r="257">
          <cell r="B257">
            <v>7350211605132</v>
          </cell>
          <cell r="D257">
            <v>1298111</v>
          </cell>
          <cell r="E257">
            <v>0</v>
          </cell>
          <cell r="F257">
            <v>1298111</v>
          </cell>
          <cell r="G257">
            <v>0</v>
          </cell>
          <cell r="H257">
            <v>0</v>
          </cell>
        </row>
        <row r="258">
          <cell r="B258">
            <v>7350211605133</v>
          </cell>
          <cell r="D258">
            <v>3235500</v>
          </cell>
          <cell r="E258">
            <v>0</v>
          </cell>
          <cell r="F258">
            <v>3235500</v>
          </cell>
          <cell r="G258">
            <v>0</v>
          </cell>
          <cell r="H258">
            <v>0</v>
          </cell>
        </row>
        <row r="259">
          <cell r="B259">
            <v>7350211705120</v>
          </cell>
          <cell r="D259">
            <v>5532982242</v>
          </cell>
          <cell r="E259">
            <v>0</v>
          </cell>
          <cell r="F259">
            <v>5532982242</v>
          </cell>
          <cell r="G259">
            <v>0</v>
          </cell>
          <cell r="H259">
            <v>0</v>
          </cell>
        </row>
        <row r="260">
          <cell r="B260">
            <v>7350211705131</v>
          </cell>
          <cell r="D260">
            <v>945826816</v>
          </cell>
          <cell r="E260">
            <v>0</v>
          </cell>
          <cell r="F260">
            <v>945826816</v>
          </cell>
          <cell r="G260">
            <v>0</v>
          </cell>
          <cell r="H260">
            <v>0</v>
          </cell>
        </row>
        <row r="261">
          <cell r="B261">
            <v>7350211705132</v>
          </cell>
          <cell r="D261">
            <v>855362098</v>
          </cell>
          <cell r="E261">
            <v>0</v>
          </cell>
          <cell r="F261">
            <v>855362098</v>
          </cell>
          <cell r="G261">
            <v>0</v>
          </cell>
          <cell r="H261">
            <v>0</v>
          </cell>
        </row>
        <row r="262">
          <cell r="B262">
            <v>7350211705133</v>
          </cell>
          <cell r="D262">
            <v>1483232348</v>
          </cell>
          <cell r="E262">
            <v>0</v>
          </cell>
          <cell r="F262">
            <v>1483232348</v>
          </cell>
          <cell r="G262">
            <v>0</v>
          </cell>
          <cell r="H262">
            <v>0</v>
          </cell>
        </row>
        <row r="263">
          <cell r="B263">
            <v>7350211705134</v>
          </cell>
          <cell r="D263">
            <v>12922618</v>
          </cell>
          <cell r="E263">
            <v>0</v>
          </cell>
          <cell r="F263">
            <v>12922618</v>
          </cell>
          <cell r="G263">
            <v>0</v>
          </cell>
          <cell r="H263">
            <v>0</v>
          </cell>
        </row>
        <row r="264">
          <cell r="B264">
            <v>7350211705135</v>
          </cell>
          <cell r="D264">
            <v>21871542</v>
          </cell>
          <cell r="E264">
            <v>0</v>
          </cell>
          <cell r="F264">
            <v>21871542</v>
          </cell>
          <cell r="G264">
            <v>0</v>
          </cell>
          <cell r="H264">
            <v>0</v>
          </cell>
        </row>
        <row r="265">
          <cell r="B265">
            <v>7350211705230</v>
          </cell>
          <cell r="D265">
            <v>988549676</v>
          </cell>
          <cell r="E265">
            <v>0</v>
          </cell>
          <cell r="F265">
            <v>988549676</v>
          </cell>
          <cell r="G265">
            <v>0</v>
          </cell>
          <cell r="H265">
            <v>0</v>
          </cell>
        </row>
        <row r="266">
          <cell r="B266">
            <v>7350211705240</v>
          </cell>
          <cell r="D266">
            <v>46000000</v>
          </cell>
          <cell r="E266">
            <v>0</v>
          </cell>
          <cell r="F266">
            <v>46000000</v>
          </cell>
          <cell r="G266">
            <v>0</v>
          </cell>
          <cell r="H266">
            <v>0</v>
          </cell>
        </row>
        <row r="267">
          <cell r="B267">
            <v>7350211705270</v>
          </cell>
          <cell r="D267">
            <v>140194092</v>
          </cell>
          <cell r="E267">
            <v>0</v>
          </cell>
          <cell r="F267">
            <v>140194092</v>
          </cell>
          <cell r="G267">
            <v>0</v>
          </cell>
          <cell r="H267">
            <v>0</v>
          </cell>
        </row>
        <row r="268">
          <cell r="B268">
            <v>7350211705340</v>
          </cell>
          <cell r="D268">
            <v>1549126335</v>
          </cell>
          <cell r="E268">
            <v>0</v>
          </cell>
          <cell r="F268">
            <v>1549126335</v>
          </cell>
          <cell r="G268">
            <v>0</v>
          </cell>
          <cell r="H268">
            <v>0</v>
          </cell>
        </row>
        <row r="269">
          <cell r="B269">
            <v>7350310105120</v>
          </cell>
          <cell r="D269">
            <v>2848184</v>
          </cell>
          <cell r="E269">
            <v>0</v>
          </cell>
          <cell r="F269">
            <v>2848184</v>
          </cell>
          <cell r="G269">
            <v>0</v>
          </cell>
          <cell r="H269">
            <v>0</v>
          </cell>
        </row>
        <row r="270">
          <cell r="B270">
            <v>7350310105131</v>
          </cell>
          <cell r="D270">
            <v>10402783</v>
          </cell>
          <cell r="E270">
            <v>0</v>
          </cell>
          <cell r="F270">
            <v>10402783</v>
          </cell>
          <cell r="G270">
            <v>0</v>
          </cell>
          <cell r="H270">
            <v>0</v>
          </cell>
        </row>
        <row r="271">
          <cell r="B271">
            <v>7350310105132</v>
          </cell>
          <cell r="D271">
            <v>11749672</v>
          </cell>
          <cell r="E271">
            <v>0</v>
          </cell>
          <cell r="F271">
            <v>11749672</v>
          </cell>
          <cell r="G271">
            <v>0</v>
          </cell>
          <cell r="H271">
            <v>0</v>
          </cell>
        </row>
        <row r="272">
          <cell r="B272">
            <v>7350310105133</v>
          </cell>
          <cell r="D272">
            <v>10960142</v>
          </cell>
          <cell r="E272">
            <v>0</v>
          </cell>
          <cell r="F272">
            <v>10960142</v>
          </cell>
          <cell r="G272">
            <v>0</v>
          </cell>
          <cell r="H272">
            <v>0</v>
          </cell>
        </row>
        <row r="273">
          <cell r="B273">
            <v>7350310105134</v>
          </cell>
          <cell r="D273">
            <v>2030575</v>
          </cell>
          <cell r="E273">
            <v>0</v>
          </cell>
          <cell r="F273">
            <v>2030575</v>
          </cell>
          <cell r="G273">
            <v>0</v>
          </cell>
          <cell r="H273">
            <v>0</v>
          </cell>
        </row>
        <row r="274">
          <cell r="B274">
            <v>7350310105135</v>
          </cell>
          <cell r="D274">
            <v>1987458</v>
          </cell>
          <cell r="E274">
            <v>0</v>
          </cell>
          <cell r="F274">
            <v>1987458</v>
          </cell>
          <cell r="G274">
            <v>0</v>
          </cell>
          <cell r="H274">
            <v>0</v>
          </cell>
        </row>
        <row r="275">
          <cell r="B275">
            <v>7350310105230</v>
          </cell>
          <cell r="D275">
            <v>325000</v>
          </cell>
          <cell r="E275">
            <v>0</v>
          </cell>
          <cell r="F275">
            <v>325000</v>
          </cell>
          <cell r="G275">
            <v>0</v>
          </cell>
          <cell r="H275">
            <v>0</v>
          </cell>
        </row>
        <row r="276">
          <cell r="B276">
            <v>7350310105250</v>
          </cell>
          <cell r="D276">
            <v>1656466</v>
          </cell>
          <cell r="E276">
            <v>0</v>
          </cell>
          <cell r="F276">
            <v>1656466</v>
          </cell>
          <cell r="G276">
            <v>0</v>
          </cell>
          <cell r="H276">
            <v>0</v>
          </cell>
        </row>
        <row r="277">
          <cell r="B277">
            <v>7350310205120</v>
          </cell>
          <cell r="D277">
            <v>76190100</v>
          </cell>
          <cell r="E277">
            <v>0</v>
          </cell>
          <cell r="F277">
            <v>76190100</v>
          </cell>
          <cell r="G277">
            <v>0</v>
          </cell>
          <cell r="H277">
            <v>0</v>
          </cell>
        </row>
        <row r="278">
          <cell r="B278">
            <v>7350310205131</v>
          </cell>
          <cell r="D278">
            <v>135616299</v>
          </cell>
          <cell r="E278">
            <v>0</v>
          </cell>
          <cell r="F278">
            <v>135616299</v>
          </cell>
          <cell r="G278">
            <v>0</v>
          </cell>
          <cell r="H278">
            <v>0</v>
          </cell>
        </row>
        <row r="279">
          <cell r="B279">
            <v>7350310205132</v>
          </cell>
          <cell r="D279">
            <v>84742105</v>
          </cell>
          <cell r="E279">
            <v>0</v>
          </cell>
          <cell r="F279">
            <v>84742105</v>
          </cell>
          <cell r="G279">
            <v>0</v>
          </cell>
          <cell r="H279">
            <v>0</v>
          </cell>
        </row>
        <row r="280">
          <cell r="B280">
            <v>7350310205133</v>
          </cell>
          <cell r="D280">
            <v>343641911</v>
          </cell>
          <cell r="E280">
            <v>0</v>
          </cell>
          <cell r="F280">
            <v>343641911</v>
          </cell>
          <cell r="G280">
            <v>0</v>
          </cell>
          <cell r="H280">
            <v>0</v>
          </cell>
        </row>
        <row r="281">
          <cell r="B281">
            <v>7350310205134</v>
          </cell>
          <cell r="D281">
            <v>59762000</v>
          </cell>
          <cell r="E281">
            <v>0</v>
          </cell>
          <cell r="F281">
            <v>59762000</v>
          </cell>
          <cell r="G281">
            <v>0</v>
          </cell>
          <cell r="H281">
            <v>0</v>
          </cell>
        </row>
        <row r="282">
          <cell r="B282">
            <v>7350310205135</v>
          </cell>
          <cell r="D282">
            <v>61258422</v>
          </cell>
          <cell r="E282">
            <v>0</v>
          </cell>
          <cell r="F282">
            <v>61258422</v>
          </cell>
          <cell r="G282">
            <v>0</v>
          </cell>
          <cell r="H282">
            <v>0</v>
          </cell>
        </row>
        <row r="283">
          <cell r="B283">
            <v>7350310205230</v>
          </cell>
          <cell r="D283">
            <v>86651142</v>
          </cell>
          <cell r="E283">
            <v>0</v>
          </cell>
          <cell r="F283">
            <v>86651142</v>
          </cell>
          <cell r="G283">
            <v>0</v>
          </cell>
          <cell r="H283">
            <v>0</v>
          </cell>
        </row>
        <row r="284">
          <cell r="B284">
            <v>7350310205240</v>
          </cell>
          <cell r="D284">
            <v>23974757</v>
          </cell>
          <cell r="E284">
            <v>0</v>
          </cell>
          <cell r="F284">
            <v>23974757</v>
          </cell>
          <cell r="G284">
            <v>0</v>
          </cell>
          <cell r="H284">
            <v>0</v>
          </cell>
        </row>
        <row r="285">
          <cell r="B285">
            <v>7350310205250</v>
          </cell>
          <cell r="D285">
            <v>4700920</v>
          </cell>
          <cell r="E285">
            <v>0</v>
          </cell>
          <cell r="F285">
            <v>4700920</v>
          </cell>
          <cell r="G285">
            <v>0</v>
          </cell>
          <cell r="H285">
            <v>0</v>
          </cell>
        </row>
        <row r="286">
          <cell r="B286">
            <v>7350310205260</v>
          </cell>
          <cell r="D286">
            <v>20273538</v>
          </cell>
          <cell r="E286">
            <v>0</v>
          </cell>
          <cell r="F286">
            <v>20273538</v>
          </cell>
          <cell r="G286">
            <v>0</v>
          </cell>
          <cell r="H286">
            <v>0</v>
          </cell>
        </row>
        <row r="287">
          <cell r="B287">
            <v>7350310205320</v>
          </cell>
          <cell r="D287">
            <v>8046336</v>
          </cell>
          <cell r="E287">
            <v>0</v>
          </cell>
          <cell r="F287">
            <v>8046336</v>
          </cell>
          <cell r="G287">
            <v>0</v>
          </cell>
          <cell r="H287">
            <v>0</v>
          </cell>
        </row>
        <row r="288">
          <cell r="B288">
            <v>7350310205340</v>
          </cell>
          <cell r="D288">
            <v>48252000</v>
          </cell>
          <cell r="E288">
            <v>0</v>
          </cell>
          <cell r="F288">
            <v>48252000</v>
          </cell>
          <cell r="G288">
            <v>0</v>
          </cell>
          <cell r="H288">
            <v>0</v>
          </cell>
        </row>
        <row r="289">
          <cell r="B289">
            <v>7350310305120</v>
          </cell>
          <cell r="D289">
            <v>4950000</v>
          </cell>
          <cell r="E289">
            <v>0</v>
          </cell>
          <cell r="F289">
            <v>4950000</v>
          </cell>
          <cell r="G289">
            <v>0</v>
          </cell>
          <cell r="H289">
            <v>0</v>
          </cell>
        </row>
        <row r="290">
          <cell r="B290">
            <v>7350310305133</v>
          </cell>
          <cell r="D290">
            <v>8011567</v>
          </cell>
          <cell r="E290">
            <v>0</v>
          </cell>
          <cell r="F290">
            <v>8011567</v>
          </cell>
          <cell r="G290">
            <v>0</v>
          </cell>
          <cell r="H290">
            <v>0</v>
          </cell>
        </row>
        <row r="291">
          <cell r="B291">
            <v>7350310305135</v>
          </cell>
          <cell r="D291">
            <v>19778000</v>
          </cell>
          <cell r="E291">
            <v>0</v>
          </cell>
          <cell r="F291">
            <v>19778000</v>
          </cell>
          <cell r="G291">
            <v>0</v>
          </cell>
          <cell r="H291">
            <v>0</v>
          </cell>
        </row>
        <row r="292">
          <cell r="B292">
            <v>7350310305250</v>
          </cell>
          <cell r="D292">
            <v>144437725</v>
          </cell>
          <cell r="E292">
            <v>0</v>
          </cell>
          <cell r="F292">
            <v>144437725</v>
          </cell>
          <cell r="G292">
            <v>0</v>
          </cell>
          <cell r="H292">
            <v>0</v>
          </cell>
        </row>
        <row r="293">
          <cell r="B293">
            <v>7350310405120</v>
          </cell>
          <cell r="D293">
            <v>991696979</v>
          </cell>
          <cell r="E293">
            <v>0</v>
          </cell>
          <cell r="F293">
            <v>991696979</v>
          </cell>
          <cell r="G293">
            <v>0</v>
          </cell>
          <cell r="H293">
            <v>0</v>
          </cell>
        </row>
        <row r="294">
          <cell r="B294">
            <v>7350310405132</v>
          </cell>
          <cell r="D294">
            <v>3157433</v>
          </cell>
          <cell r="E294">
            <v>0</v>
          </cell>
          <cell r="F294">
            <v>3157433</v>
          </cell>
          <cell r="G294">
            <v>0</v>
          </cell>
          <cell r="H294">
            <v>0</v>
          </cell>
        </row>
        <row r="295">
          <cell r="B295">
            <v>7350310405133</v>
          </cell>
          <cell r="D295">
            <v>998509</v>
          </cell>
          <cell r="E295">
            <v>0</v>
          </cell>
          <cell r="F295">
            <v>998509</v>
          </cell>
          <cell r="G295">
            <v>0</v>
          </cell>
          <cell r="H295">
            <v>0</v>
          </cell>
        </row>
        <row r="296">
          <cell r="B296">
            <v>7350310405135</v>
          </cell>
          <cell r="D296">
            <v>202381</v>
          </cell>
          <cell r="E296">
            <v>0</v>
          </cell>
          <cell r="F296">
            <v>202381</v>
          </cell>
          <cell r="G296">
            <v>0</v>
          </cell>
          <cell r="H296">
            <v>0</v>
          </cell>
        </row>
        <row r="297">
          <cell r="B297">
            <v>7350310405250</v>
          </cell>
          <cell r="D297">
            <v>17705714</v>
          </cell>
          <cell r="E297">
            <v>0</v>
          </cell>
          <cell r="F297">
            <v>17705714</v>
          </cell>
          <cell r="G297">
            <v>0</v>
          </cell>
          <cell r="H297">
            <v>0</v>
          </cell>
        </row>
        <row r="298">
          <cell r="B298">
            <v>7350310405270</v>
          </cell>
          <cell r="D298">
            <v>71771785</v>
          </cell>
          <cell r="E298">
            <v>0</v>
          </cell>
          <cell r="F298">
            <v>71771785</v>
          </cell>
          <cell r="G298">
            <v>0</v>
          </cell>
          <cell r="H298">
            <v>0</v>
          </cell>
        </row>
        <row r="299">
          <cell r="B299">
            <v>7350310405320</v>
          </cell>
          <cell r="D299">
            <v>28800000</v>
          </cell>
          <cell r="E299">
            <v>0</v>
          </cell>
          <cell r="F299">
            <v>28800000</v>
          </cell>
          <cell r="G299">
            <v>0</v>
          </cell>
          <cell r="H299">
            <v>0</v>
          </cell>
        </row>
        <row r="300">
          <cell r="B300">
            <v>7350310905120</v>
          </cell>
          <cell r="D300">
            <v>206905452</v>
          </cell>
          <cell r="E300">
            <v>0</v>
          </cell>
          <cell r="F300">
            <v>206905452</v>
          </cell>
          <cell r="G300">
            <v>0</v>
          </cell>
          <cell r="H300">
            <v>0</v>
          </cell>
        </row>
        <row r="301">
          <cell r="B301">
            <v>7350310905131</v>
          </cell>
          <cell r="D301">
            <v>428962729</v>
          </cell>
          <cell r="E301">
            <v>0</v>
          </cell>
          <cell r="F301">
            <v>428962729</v>
          </cell>
          <cell r="G301">
            <v>0</v>
          </cell>
          <cell r="H301">
            <v>0</v>
          </cell>
        </row>
        <row r="302">
          <cell r="B302">
            <v>7350310905132</v>
          </cell>
          <cell r="D302">
            <v>263697863</v>
          </cell>
          <cell r="E302">
            <v>0</v>
          </cell>
          <cell r="F302">
            <v>263697863</v>
          </cell>
          <cell r="G302">
            <v>0</v>
          </cell>
          <cell r="H302">
            <v>0</v>
          </cell>
        </row>
        <row r="303">
          <cell r="B303">
            <v>7350310905133</v>
          </cell>
          <cell r="D303">
            <v>220150463</v>
          </cell>
          <cell r="E303">
            <v>0</v>
          </cell>
          <cell r="F303">
            <v>220150463</v>
          </cell>
          <cell r="G303">
            <v>0</v>
          </cell>
          <cell r="H303">
            <v>0</v>
          </cell>
        </row>
        <row r="304">
          <cell r="B304">
            <v>7350310905134</v>
          </cell>
          <cell r="D304">
            <v>4697862</v>
          </cell>
          <cell r="E304">
            <v>0</v>
          </cell>
          <cell r="F304">
            <v>4697862</v>
          </cell>
          <cell r="G304">
            <v>0</v>
          </cell>
          <cell r="H304">
            <v>0</v>
          </cell>
        </row>
        <row r="305">
          <cell r="B305">
            <v>7350310905135</v>
          </cell>
          <cell r="D305">
            <v>55044372</v>
          </cell>
          <cell r="E305">
            <v>0</v>
          </cell>
          <cell r="F305">
            <v>55044372</v>
          </cell>
          <cell r="G305">
            <v>0</v>
          </cell>
          <cell r="H305">
            <v>0</v>
          </cell>
        </row>
        <row r="306">
          <cell r="B306">
            <v>7350310905230</v>
          </cell>
          <cell r="D306">
            <v>29000000</v>
          </cell>
          <cell r="E306">
            <v>0</v>
          </cell>
          <cell r="F306">
            <v>29000000</v>
          </cell>
          <cell r="G306">
            <v>0</v>
          </cell>
          <cell r="H306">
            <v>0</v>
          </cell>
        </row>
        <row r="307">
          <cell r="B307">
            <v>7350310905240</v>
          </cell>
          <cell r="D307">
            <v>48402</v>
          </cell>
          <cell r="E307">
            <v>0</v>
          </cell>
          <cell r="F307">
            <v>48402</v>
          </cell>
          <cell r="G307">
            <v>0</v>
          </cell>
          <cell r="H307">
            <v>0</v>
          </cell>
        </row>
        <row r="308">
          <cell r="B308">
            <v>7350310905250</v>
          </cell>
          <cell r="D308">
            <v>98540199</v>
          </cell>
          <cell r="E308">
            <v>0</v>
          </cell>
          <cell r="F308">
            <v>98540199</v>
          </cell>
          <cell r="G308">
            <v>0</v>
          </cell>
          <cell r="H308">
            <v>0</v>
          </cell>
        </row>
        <row r="309">
          <cell r="B309">
            <v>7350310905320</v>
          </cell>
          <cell r="D309">
            <v>14366181</v>
          </cell>
          <cell r="E309">
            <v>0</v>
          </cell>
          <cell r="F309">
            <v>14366181</v>
          </cell>
          <cell r="G309">
            <v>0</v>
          </cell>
          <cell r="H309">
            <v>0</v>
          </cell>
        </row>
        <row r="310">
          <cell r="B310">
            <v>7350311005120</v>
          </cell>
          <cell r="D310">
            <v>229077080</v>
          </cell>
          <cell r="E310">
            <v>0</v>
          </cell>
          <cell r="F310">
            <v>229077080</v>
          </cell>
          <cell r="G310">
            <v>0</v>
          </cell>
          <cell r="H310">
            <v>0</v>
          </cell>
        </row>
        <row r="311">
          <cell r="B311">
            <v>7350311705270</v>
          </cell>
          <cell r="D311">
            <v>1650000</v>
          </cell>
          <cell r="E311">
            <v>0</v>
          </cell>
          <cell r="F311">
            <v>1650000</v>
          </cell>
          <cell r="G311">
            <v>0</v>
          </cell>
          <cell r="H311">
            <v>0</v>
          </cell>
        </row>
        <row r="312">
          <cell r="B312">
            <v>7350319905120</v>
          </cell>
          <cell r="D312">
            <v>458704868</v>
          </cell>
          <cell r="E312">
            <v>0</v>
          </cell>
          <cell r="F312">
            <v>458704868</v>
          </cell>
          <cell r="G312">
            <v>0</v>
          </cell>
          <cell r="H312">
            <v>0</v>
          </cell>
        </row>
        <row r="313">
          <cell r="B313">
            <v>7350319905131</v>
          </cell>
          <cell r="D313">
            <v>14889080</v>
          </cell>
          <cell r="E313">
            <v>0</v>
          </cell>
          <cell r="F313">
            <v>14889080</v>
          </cell>
          <cell r="G313">
            <v>0</v>
          </cell>
          <cell r="H313">
            <v>0</v>
          </cell>
        </row>
        <row r="314">
          <cell r="B314">
            <v>7350319905133</v>
          </cell>
          <cell r="D314">
            <v>16675000</v>
          </cell>
          <cell r="E314">
            <v>0</v>
          </cell>
          <cell r="F314">
            <v>16675000</v>
          </cell>
          <cell r="G314">
            <v>0</v>
          </cell>
          <cell r="H314">
            <v>0</v>
          </cell>
        </row>
        <row r="315">
          <cell r="B315">
            <v>7350319905134</v>
          </cell>
          <cell r="D315">
            <v>12000000</v>
          </cell>
          <cell r="E315">
            <v>0</v>
          </cell>
          <cell r="F315">
            <v>12000000</v>
          </cell>
          <cell r="G315">
            <v>0</v>
          </cell>
          <cell r="H315">
            <v>0</v>
          </cell>
        </row>
        <row r="316">
          <cell r="B316">
            <v>7350319905230</v>
          </cell>
          <cell r="D316">
            <v>1320000</v>
          </cell>
          <cell r="E316">
            <v>0</v>
          </cell>
          <cell r="F316">
            <v>1320000</v>
          </cell>
          <cell r="G316">
            <v>0</v>
          </cell>
          <cell r="H316">
            <v>0</v>
          </cell>
        </row>
        <row r="317">
          <cell r="B317">
            <v>7350319905240</v>
          </cell>
          <cell r="D317">
            <v>15263969</v>
          </cell>
          <cell r="E317">
            <v>0</v>
          </cell>
          <cell r="F317">
            <v>15263969</v>
          </cell>
          <cell r="G317">
            <v>0</v>
          </cell>
          <cell r="H317">
            <v>0</v>
          </cell>
        </row>
        <row r="318">
          <cell r="B318">
            <v>7350319905250</v>
          </cell>
          <cell r="D318">
            <v>1928657</v>
          </cell>
          <cell r="E318">
            <v>0</v>
          </cell>
          <cell r="F318">
            <v>1928657</v>
          </cell>
          <cell r="G318">
            <v>0</v>
          </cell>
          <cell r="H318">
            <v>0</v>
          </cell>
        </row>
        <row r="319">
          <cell r="B319">
            <v>7350319905270</v>
          </cell>
          <cell r="D319">
            <v>5250000</v>
          </cell>
          <cell r="E319">
            <v>0</v>
          </cell>
          <cell r="F319">
            <v>5250000</v>
          </cell>
          <cell r="G319">
            <v>0</v>
          </cell>
          <cell r="H319">
            <v>0</v>
          </cell>
        </row>
        <row r="320">
          <cell r="B320">
            <v>7350319905320</v>
          </cell>
          <cell r="D320">
            <v>7800000</v>
          </cell>
          <cell r="E320">
            <v>0</v>
          </cell>
          <cell r="F320">
            <v>7800000</v>
          </cell>
          <cell r="G320">
            <v>0</v>
          </cell>
          <cell r="H320">
            <v>0</v>
          </cell>
        </row>
        <row r="321">
          <cell r="B321">
            <v>7351011105230</v>
          </cell>
          <cell r="D321">
            <v>1879574562</v>
          </cell>
          <cell r="E321">
            <v>0</v>
          </cell>
          <cell r="F321">
            <v>1879574562</v>
          </cell>
          <cell r="G321">
            <v>0</v>
          </cell>
          <cell r="H321">
            <v>1928551380</v>
          </cell>
        </row>
        <row r="322">
          <cell r="B322">
            <v>7351011105250</v>
          </cell>
          <cell r="D322">
            <v>2698758549</v>
          </cell>
          <cell r="E322">
            <v>0</v>
          </cell>
          <cell r="F322">
            <v>2698758549</v>
          </cell>
          <cell r="G322">
            <v>0</v>
          </cell>
          <cell r="H322">
            <v>2704104705</v>
          </cell>
        </row>
        <row r="323">
          <cell r="B323">
            <v>7351011105251</v>
          </cell>
          <cell r="D323">
            <v>1901702445</v>
          </cell>
          <cell r="E323">
            <v>0</v>
          </cell>
          <cell r="F323">
            <v>1901702445</v>
          </cell>
          <cell r="G323">
            <v>0</v>
          </cell>
          <cell r="H323">
            <v>2233052205</v>
          </cell>
        </row>
        <row r="324">
          <cell r="B324">
            <v>7351011105260</v>
          </cell>
          <cell r="D324">
            <v>4361985531</v>
          </cell>
          <cell r="E324">
            <v>0</v>
          </cell>
          <cell r="F324">
            <v>4361985531</v>
          </cell>
          <cell r="G324">
            <v>0</v>
          </cell>
          <cell r="H324">
            <v>4361984160</v>
          </cell>
        </row>
        <row r="325">
          <cell r="B325">
            <v>7351011105270</v>
          </cell>
          <cell r="D325">
            <v>1480123454</v>
          </cell>
          <cell r="E325">
            <v>0</v>
          </cell>
          <cell r="F325">
            <v>1480123454</v>
          </cell>
          <cell r="G325">
            <v>0</v>
          </cell>
          <cell r="H325">
            <v>1486078329</v>
          </cell>
        </row>
        <row r="326">
          <cell r="B326">
            <v>7351011105280</v>
          </cell>
          <cell r="D326">
            <v>3337241014</v>
          </cell>
          <cell r="E326">
            <v>0</v>
          </cell>
          <cell r="F326">
            <v>3337241014</v>
          </cell>
          <cell r="G326">
            <v>0</v>
          </cell>
          <cell r="H326">
            <v>3349578309</v>
          </cell>
        </row>
        <row r="327">
          <cell r="B327">
            <v>7351011105290</v>
          </cell>
          <cell r="D327">
            <v>3812796330</v>
          </cell>
          <cell r="E327">
            <v>0</v>
          </cell>
          <cell r="F327">
            <v>3812796330</v>
          </cell>
          <cell r="G327">
            <v>0</v>
          </cell>
          <cell r="H327">
            <v>3823263000</v>
          </cell>
        </row>
        <row r="328">
          <cell r="B328">
            <v>7351020105230</v>
          </cell>
          <cell r="D328">
            <v>120064726</v>
          </cell>
          <cell r="E328">
            <v>0</v>
          </cell>
          <cell r="F328">
            <v>120064726</v>
          </cell>
          <cell r="G328">
            <v>0</v>
          </cell>
          <cell r="H328">
            <v>154284109</v>
          </cell>
        </row>
        <row r="329">
          <cell r="B329">
            <v>7351020105250</v>
          </cell>
          <cell r="D329">
            <v>162121669</v>
          </cell>
          <cell r="E329">
            <v>0</v>
          </cell>
          <cell r="F329">
            <v>162121669</v>
          </cell>
          <cell r="G329">
            <v>0</v>
          </cell>
          <cell r="H329">
            <v>178644175</v>
          </cell>
        </row>
        <row r="330">
          <cell r="B330">
            <v>7351020105251</v>
          </cell>
          <cell r="D330">
            <v>300245245</v>
          </cell>
          <cell r="E330">
            <v>0</v>
          </cell>
          <cell r="F330">
            <v>300245245</v>
          </cell>
          <cell r="G330">
            <v>0</v>
          </cell>
          <cell r="H330">
            <v>178644175</v>
          </cell>
        </row>
        <row r="331">
          <cell r="B331">
            <v>7351020105260</v>
          </cell>
          <cell r="D331">
            <v>312190610</v>
          </cell>
          <cell r="E331">
            <v>0</v>
          </cell>
          <cell r="F331">
            <v>312190610</v>
          </cell>
          <cell r="G331">
            <v>0</v>
          </cell>
          <cell r="H331">
            <v>311274533</v>
          </cell>
        </row>
        <row r="332">
          <cell r="B332">
            <v>7351020105270</v>
          </cell>
          <cell r="D332">
            <v>50696420</v>
          </cell>
          <cell r="E332">
            <v>0</v>
          </cell>
          <cell r="F332">
            <v>50696420</v>
          </cell>
          <cell r="G332">
            <v>0</v>
          </cell>
          <cell r="H332">
            <v>81202066</v>
          </cell>
        </row>
        <row r="333">
          <cell r="B333">
            <v>7351020105280</v>
          </cell>
          <cell r="D333">
            <v>179302169</v>
          </cell>
          <cell r="E333">
            <v>0</v>
          </cell>
          <cell r="F333">
            <v>179302169</v>
          </cell>
          <cell r="G333">
            <v>0</v>
          </cell>
          <cell r="H333">
            <v>267966266</v>
          </cell>
        </row>
        <row r="334">
          <cell r="B334">
            <v>7351020105290</v>
          </cell>
          <cell r="D334">
            <v>547029814</v>
          </cell>
          <cell r="E334">
            <v>0</v>
          </cell>
          <cell r="F334">
            <v>547029814</v>
          </cell>
          <cell r="G334">
            <v>0</v>
          </cell>
          <cell r="H334">
            <v>305861040</v>
          </cell>
        </row>
        <row r="335">
          <cell r="B335">
            <v>7351040105230</v>
          </cell>
          <cell r="D335">
            <v>649953324</v>
          </cell>
          <cell r="E335">
            <v>10654974</v>
          </cell>
          <cell r="F335">
            <v>639298350</v>
          </cell>
          <cell r="G335">
            <v>0</v>
          </cell>
          <cell r="H335">
            <v>642850460</v>
          </cell>
        </row>
        <row r="336">
          <cell r="B336">
            <v>7351040105250</v>
          </cell>
          <cell r="D336">
            <v>911328108</v>
          </cell>
          <cell r="E336">
            <v>14939808</v>
          </cell>
          <cell r="F336">
            <v>896388300</v>
          </cell>
          <cell r="G336">
            <v>0</v>
          </cell>
          <cell r="H336">
            <v>901368235</v>
          </cell>
        </row>
        <row r="337">
          <cell r="B337">
            <v>7351040105251</v>
          </cell>
          <cell r="D337">
            <v>769960329</v>
          </cell>
          <cell r="E337">
            <v>29722029</v>
          </cell>
          <cell r="F337">
            <v>740238300</v>
          </cell>
          <cell r="G337">
            <v>0</v>
          </cell>
          <cell r="H337">
            <v>744350735</v>
          </cell>
        </row>
        <row r="338">
          <cell r="B338">
            <v>7351040105260</v>
          </cell>
          <cell r="D338">
            <v>1470061419</v>
          </cell>
          <cell r="E338">
            <v>24099369</v>
          </cell>
          <cell r="F338">
            <v>1445962050</v>
          </cell>
          <cell r="G338">
            <v>0</v>
          </cell>
          <cell r="H338">
            <v>1453994720</v>
          </cell>
        </row>
        <row r="339">
          <cell r="B339">
            <v>7351040105270</v>
          </cell>
          <cell r="D339">
            <v>500486028</v>
          </cell>
          <cell r="E339">
            <v>7863378</v>
          </cell>
          <cell r="F339">
            <v>492622650</v>
          </cell>
          <cell r="G339">
            <v>0</v>
          </cell>
          <cell r="H339">
            <v>495359444</v>
          </cell>
        </row>
        <row r="340">
          <cell r="B340">
            <v>7351040105280</v>
          </cell>
          <cell r="D340">
            <v>1128863409</v>
          </cell>
          <cell r="E340">
            <v>18505959</v>
          </cell>
          <cell r="F340">
            <v>1110357450</v>
          </cell>
          <cell r="G340">
            <v>0</v>
          </cell>
          <cell r="H340">
            <v>1116526104</v>
          </cell>
        </row>
        <row r="341">
          <cell r="B341">
            <v>7351040105290</v>
          </cell>
          <cell r="D341">
            <v>1288503459</v>
          </cell>
          <cell r="E341">
            <v>21123009</v>
          </cell>
          <cell r="F341">
            <v>1267380450</v>
          </cell>
          <cell r="G341">
            <v>0</v>
          </cell>
          <cell r="H341">
            <v>1274421000</v>
          </cell>
        </row>
        <row r="342">
          <cell r="B342">
            <v>7351131105120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780000000</v>
          </cell>
        </row>
        <row r="343">
          <cell r="B343">
            <v>7351131105131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480000000</v>
          </cell>
        </row>
        <row r="344">
          <cell r="B344">
            <v>7351131105132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420000000</v>
          </cell>
        </row>
        <row r="345">
          <cell r="B345">
            <v>7351131105133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420000000</v>
          </cell>
        </row>
        <row r="346">
          <cell r="B346">
            <v>7351131105134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180000000</v>
          </cell>
        </row>
        <row r="347">
          <cell r="B347">
            <v>7351131105135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180000000</v>
          </cell>
        </row>
        <row r="348">
          <cell r="B348">
            <v>7351131105230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120000000</v>
          </cell>
        </row>
        <row r="349">
          <cell r="B349">
            <v>7351131105250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180000000</v>
          </cell>
        </row>
        <row r="350">
          <cell r="B350">
            <v>7351131105251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120000000</v>
          </cell>
        </row>
        <row r="351">
          <cell r="B351">
            <v>7351131105260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300000000</v>
          </cell>
        </row>
        <row r="352">
          <cell r="B352">
            <v>7351131105270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120000000</v>
          </cell>
        </row>
        <row r="353">
          <cell r="B353">
            <v>7351131105280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180000000</v>
          </cell>
        </row>
        <row r="354">
          <cell r="B354">
            <v>7351131105290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240000000</v>
          </cell>
        </row>
        <row r="355">
          <cell r="B355">
            <v>7351131505120</v>
          </cell>
          <cell r="D355">
            <v>96627840</v>
          </cell>
          <cell r="E355">
            <v>0</v>
          </cell>
          <cell r="F355">
            <v>96627840</v>
          </cell>
          <cell r="G355">
            <v>0</v>
          </cell>
          <cell r="H355">
            <v>28800000</v>
          </cell>
        </row>
        <row r="356">
          <cell r="B356">
            <v>7351131505131</v>
          </cell>
          <cell r="D356">
            <v>40318676</v>
          </cell>
          <cell r="E356">
            <v>0</v>
          </cell>
          <cell r="F356">
            <v>40318676</v>
          </cell>
          <cell r="G356">
            <v>0</v>
          </cell>
          <cell r="H356">
            <v>16800000</v>
          </cell>
        </row>
        <row r="357">
          <cell r="B357">
            <v>7351131505132</v>
          </cell>
          <cell r="D357">
            <v>25407840</v>
          </cell>
          <cell r="E357">
            <v>0</v>
          </cell>
          <cell r="F357">
            <v>25407840</v>
          </cell>
          <cell r="G357">
            <v>0</v>
          </cell>
          <cell r="H357">
            <v>9600000</v>
          </cell>
        </row>
        <row r="358">
          <cell r="B358">
            <v>7351131505133</v>
          </cell>
          <cell r="D358">
            <v>44863022</v>
          </cell>
          <cell r="E358">
            <v>0</v>
          </cell>
          <cell r="F358">
            <v>44863022</v>
          </cell>
          <cell r="G358">
            <v>0</v>
          </cell>
          <cell r="H358">
            <v>16800000</v>
          </cell>
        </row>
        <row r="359">
          <cell r="B359">
            <v>7351131505134</v>
          </cell>
          <cell r="D359">
            <v>5205000</v>
          </cell>
          <cell r="E359">
            <v>0</v>
          </cell>
          <cell r="F359">
            <v>5205000</v>
          </cell>
          <cell r="G359">
            <v>0</v>
          </cell>
          <cell r="H359">
            <v>4800000</v>
          </cell>
        </row>
        <row r="360">
          <cell r="B360">
            <v>7351131505135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7200000</v>
          </cell>
        </row>
        <row r="361">
          <cell r="B361">
            <v>7351131505230</v>
          </cell>
          <cell r="D361">
            <v>33647265</v>
          </cell>
          <cell r="E361">
            <v>0</v>
          </cell>
          <cell r="F361">
            <v>33647265</v>
          </cell>
          <cell r="G361">
            <v>0</v>
          </cell>
          <cell r="H361">
            <v>4800000</v>
          </cell>
        </row>
        <row r="362">
          <cell r="B362">
            <v>7351131505250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4800000</v>
          </cell>
        </row>
        <row r="363">
          <cell r="B363">
            <v>7351131505251</v>
          </cell>
          <cell r="D363">
            <v>12337305</v>
          </cell>
          <cell r="E363">
            <v>0</v>
          </cell>
          <cell r="F363">
            <v>12337305</v>
          </cell>
          <cell r="G363">
            <v>0</v>
          </cell>
          <cell r="H363">
            <v>4800000</v>
          </cell>
        </row>
        <row r="364">
          <cell r="B364">
            <v>7351131505260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9600000</v>
          </cell>
        </row>
        <row r="365">
          <cell r="B365">
            <v>7351131505270</v>
          </cell>
          <cell r="D365">
            <v>5607878</v>
          </cell>
          <cell r="E365">
            <v>0</v>
          </cell>
          <cell r="F365">
            <v>5607878</v>
          </cell>
          <cell r="G365">
            <v>0</v>
          </cell>
          <cell r="H365">
            <v>2400000</v>
          </cell>
        </row>
        <row r="366">
          <cell r="B366">
            <v>7351131505280</v>
          </cell>
          <cell r="D366">
            <v>12337305</v>
          </cell>
          <cell r="E366">
            <v>0</v>
          </cell>
          <cell r="F366">
            <v>12337305</v>
          </cell>
          <cell r="G366">
            <v>0</v>
          </cell>
          <cell r="H366">
            <v>7200000</v>
          </cell>
        </row>
        <row r="367">
          <cell r="B367">
            <v>7351131505290</v>
          </cell>
          <cell r="D367">
            <v>10468035</v>
          </cell>
          <cell r="E367">
            <v>0</v>
          </cell>
          <cell r="F367">
            <v>10468035</v>
          </cell>
          <cell r="G367">
            <v>0</v>
          </cell>
          <cell r="H367">
            <v>9600000</v>
          </cell>
        </row>
        <row r="368">
          <cell r="B368">
            <v>7351210105230</v>
          </cell>
          <cell r="D368">
            <v>355128354</v>
          </cell>
          <cell r="E368">
            <v>0</v>
          </cell>
          <cell r="F368">
            <v>355128354</v>
          </cell>
          <cell r="G368">
            <v>0</v>
          </cell>
          <cell r="H368">
            <v>380160000</v>
          </cell>
        </row>
        <row r="369">
          <cell r="B369">
            <v>7351210105250</v>
          </cell>
          <cell r="D369">
            <v>488041186</v>
          </cell>
          <cell r="E369">
            <v>0</v>
          </cell>
          <cell r="F369">
            <v>488041186</v>
          </cell>
          <cell r="G369">
            <v>0</v>
          </cell>
          <cell r="H369">
            <v>570240000</v>
          </cell>
        </row>
        <row r="370">
          <cell r="B370">
            <v>7351210105251</v>
          </cell>
          <cell r="D370">
            <v>305254153</v>
          </cell>
          <cell r="E370">
            <v>0</v>
          </cell>
          <cell r="F370">
            <v>305254153</v>
          </cell>
          <cell r="G370">
            <v>0</v>
          </cell>
          <cell r="H370">
            <v>380160000</v>
          </cell>
        </row>
        <row r="371">
          <cell r="B371">
            <v>7351210105260</v>
          </cell>
          <cell r="D371">
            <v>849014208</v>
          </cell>
          <cell r="E371">
            <v>0</v>
          </cell>
          <cell r="F371">
            <v>849014208</v>
          </cell>
          <cell r="G371">
            <v>0</v>
          </cell>
          <cell r="H371">
            <v>950400000</v>
          </cell>
        </row>
        <row r="372">
          <cell r="B372">
            <v>7351210105270</v>
          </cell>
          <cell r="D372">
            <v>309567580</v>
          </cell>
          <cell r="E372">
            <v>0</v>
          </cell>
          <cell r="F372">
            <v>309567580</v>
          </cell>
          <cell r="G372">
            <v>0</v>
          </cell>
          <cell r="H372">
            <v>380160000</v>
          </cell>
        </row>
        <row r="373">
          <cell r="B373">
            <v>7351210105280</v>
          </cell>
          <cell r="D373">
            <v>537299385</v>
          </cell>
          <cell r="E373">
            <v>0</v>
          </cell>
          <cell r="F373">
            <v>537299385</v>
          </cell>
          <cell r="G373">
            <v>0</v>
          </cell>
          <cell r="H373">
            <v>570240000</v>
          </cell>
        </row>
        <row r="374">
          <cell r="B374">
            <v>7351210105290</v>
          </cell>
          <cell r="D374">
            <v>716855098</v>
          </cell>
          <cell r="E374">
            <v>0</v>
          </cell>
          <cell r="F374">
            <v>716855098</v>
          </cell>
          <cell r="G374">
            <v>0</v>
          </cell>
          <cell r="H374">
            <v>760320000</v>
          </cell>
        </row>
        <row r="375">
          <cell r="B375">
            <v>7351240105230</v>
          </cell>
          <cell r="D375">
            <v>60998590</v>
          </cell>
          <cell r="E375">
            <v>0</v>
          </cell>
          <cell r="F375">
            <v>60998590</v>
          </cell>
          <cell r="G375">
            <v>0</v>
          </cell>
          <cell r="H375">
            <v>62485066</v>
          </cell>
        </row>
        <row r="376">
          <cell r="B376">
            <v>7351240105250</v>
          </cell>
          <cell r="D376">
            <v>85826399</v>
          </cell>
          <cell r="E376">
            <v>0</v>
          </cell>
          <cell r="F376">
            <v>85826399</v>
          </cell>
          <cell r="G376">
            <v>0</v>
          </cell>
          <cell r="H376">
            <v>86482465</v>
          </cell>
        </row>
        <row r="377">
          <cell r="B377">
            <v>7351240105251</v>
          </cell>
          <cell r="D377">
            <v>66428546</v>
          </cell>
          <cell r="E377">
            <v>0</v>
          </cell>
          <cell r="F377">
            <v>66428546</v>
          </cell>
          <cell r="G377">
            <v>0</v>
          </cell>
          <cell r="H377">
            <v>72350890</v>
          </cell>
        </row>
        <row r="378">
          <cell r="B378">
            <v>7351240105260</v>
          </cell>
          <cell r="D378">
            <v>140225272</v>
          </cell>
          <cell r="E378">
            <v>0</v>
          </cell>
          <cell r="F378">
            <v>140225272</v>
          </cell>
          <cell r="G378">
            <v>0</v>
          </cell>
          <cell r="H378">
            <v>140197760</v>
          </cell>
        </row>
        <row r="379">
          <cell r="B379">
            <v>7351240105270</v>
          </cell>
          <cell r="D379">
            <v>46092830</v>
          </cell>
          <cell r="E379">
            <v>0</v>
          </cell>
          <cell r="F379">
            <v>46092830</v>
          </cell>
          <cell r="G379">
            <v>0</v>
          </cell>
          <cell r="H379">
            <v>47018411</v>
          </cell>
        </row>
        <row r="380">
          <cell r="B380">
            <v>7351240105280</v>
          </cell>
          <cell r="D380">
            <v>105866405</v>
          </cell>
          <cell r="E380">
            <v>0</v>
          </cell>
          <cell r="F380">
            <v>105866405</v>
          </cell>
          <cell r="G380">
            <v>0</v>
          </cell>
          <cell r="H380">
            <v>108526339</v>
          </cell>
        </row>
        <row r="381">
          <cell r="B381">
            <v>7351240105290</v>
          </cell>
          <cell r="D381">
            <v>131108814</v>
          </cell>
          <cell r="E381">
            <v>0</v>
          </cell>
          <cell r="F381">
            <v>131108814</v>
          </cell>
          <cell r="G381">
            <v>0</v>
          </cell>
          <cell r="H381">
            <v>123873721</v>
          </cell>
        </row>
        <row r="382">
          <cell r="B382">
            <v>7351320105120</v>
          </cell>
          <cell r="D382">
            <v>771179294</v>
          </cell>
          <cell r="E382">
            <v>0</v>
          </cell>
          <cell r="F382">
            <v>771179294</v>
          </cell>
          <cell r="G382">
            <v>0</v>
          </cell>
          <cell r="H382">
            <v>2028000000</v>
          </cell>
        </row>
        <row r="383">
          <cell r="B383">
            <v>7351320105131</v>
          </cell>
          <cell r="D383">
            <v>578384470</v>
          </cell>
          <cell r="E383">
            <v>0</v>
          </cell>
          <cell r="F383">
            <v>578384470</v>
          </cell>
          <cell r="G383">
            <v>0</v>
          </cell>
          <cell r="H383">
            <v>1248000000</v>
          </cell>
        </row>
        <row r="384">
          <cell r="B384">
            <v>7351320105132</v>
          </cell>
          <cell r="D384">
            <v>514119530</v>
          </cell>
          <cell r="E384">
            <v>0</v>
          </cell>
          <cell r="F384">
            <v>514119530</v>
          </cell>
          <cell r="G384">
            <v>0</v>
          </cell>
          <cell r="H384">
            <v>1092000000</v>
          </cell>
        </row>
        <row r="385">
          <cell r="B385">
            <v>7351320105133</v>
          </cell>
          <cell r="D385">
            <v>449854589</v>
          </cell>
          <cell r="E385">
            <v>0</v>
          </cell>
          <cell r="F385">
            <v>449854589</v>
          </cell>
          <cell r="G385">
            <v>0</v>
          </cell>
          <cell r="H385">
            <v>1092000000</v>
          </cell>
        </row>
        <row r="386">
          <cell r="B386">
            <v>7351320105134</v>
          </cell>
          <cell r="D386">
            <v>192794824</v>
          </cell>
          <cell r="E386">
            <v>0</v>
          </cell>
          <cell r="F386">
            <v>192794824</v>
          </cell>
          <cell r="G386">
            <v>0</v>
          </cell>
          <cell r="H386">
            <v>468000000</v>
          </cell>
        </row>
        <row r="387">
          <cell r="B387">
            <v>7351320105135</v>
          </cell>
          <cell r="D387">
            <v>192794824</v>
          </cell>
          <cell r="E387">
            <v>0</v>
          </cell>
          <cell r="F387">
            <v>192794824</v>
          </cell>
          <cell r="G387">
            <v>0</v>
          </cell>
          <cell r="H387">
            <v>468000000</v>
          </cell>
        </row>
        <row r="388">
          <cell r="B388">
            <v>7351320105230</v>
          </cell>
          <cell r="D388">
            <v>128529881</v>
          </cell>
          <cell r="E388">
            <v>0</v>
          </cell>
          <cell r="F388">
            <v>128529881</v>
          </cell>
          <cell r="G388">
            <v>0</v>
          </cell>
          <cell r="H388">
            <v>312000000</v>
          </cell>
        </row>
        <row r="389">
          <cell r="B389">
            <v>7351320105250</v>
          </cell>
          <cell r="D389">
            <v>128529881</v>
          </cell>
          <cell r="E389">
            <v>0</v>
          </cell>
          <cell r="F389">
            <v>128529881</v>
          </cell>
          <cell r="G389">
            <v>0</v>
          </cell>
          <cell r="H389">
            <v>468000000</v>
          </cell>
        </row>
        <row r="390">
          <cell r="B390">
            <v>7351320105251</v>
          </cell>
          <cell r="D390">
            <v>128529881</v>
          </cell>
          <cell r="E390">
            <v>0</v>
          </cell>
          <cell r="F390">
            <v>128529881</v>
          </cell>
          <cell r="G390">
            <v>0</v>
          </cell>
          <cell r="H390">
            <v>312000000</v>
          </cell>
        </row>
        <row r="391">
          <cell r="B391">
            <v>7351320105260</v>
          </cell>
          <cell r="D391">
            <v>321324706</v>
          </cell>
          <cell r="E391">
            <v>0</v>
          </cell>
          <cell r="F391">
            <v>321324706</v>
          </cell>
          <cell r="G391">
            <v>0</v>
          </cell>
          <cell r="H391">
            <v>780000000</v>
          </cell>
        </row>
        <row r="392">
          <cell r="B392">
            <v>7351320105270</v>
          </cell>
          <cell r="D392">
            <v>128529881</v>
          </cell>
          <cell r="E392">
            <v>0</v>
          </cell>
          <cell r="F392">
            <v>128529881</v>
          </cell>
          <cell r="G392">
            <v>0</v>
          </cell>
          <cell r="H392">
            <v>312000000</v>
          </cell>
        </row>
        <row r="393">
          <cell r="B393">
            <v>7351320105280</v>
          </cell>
          <cell r="D393">
            <v>192794824</v>
          </cell>
          <cell r="E393">
            <v>0</v>
          </cell>
          <cell r="F393">
            <v>192794824</v>
          </cell>
          <cell r="G393">
            <v>0</v>
          </cell>
          <cell r="H393">
            <v>468000000</v>
          </cell>
        </row>
        <row r="394">
          <cell r="B394">
            <v>7351320105290</v>
          </cell>
          <cell r="D394">
            <v>257059778</v>
          </cell>
          <cell r="E394">
            <v>0</v>
          </cell>
          <cell r="F394">
            <v>257059778</v>
          </cell>
          <cell r="G394">
            <v>0</v>
          </cell>
          <cell r="H394">
            <v>624000000</v>
          </cell>
        </row>
        <row r="395">
          <cell r="B395">
            <v>7351360105120</v>
          </cell>
          <cell r="D395">
            <v>1296996840</v>
          </cell>
          <cell r="E395">
            <v>0</v>
          </cell>
          <cell r="F395">
            <v>1296996840</v>
          </cell>
          <cell r="G395">
            <v>0</v>
          </cell>
          <cell r="H395">
            <v>1716000000</v>
          </cell>
        </row>
        <row r="396">
          <cell r="B396">
            <v>7351360105131</v>
          </cell>
          <cell r="D396">
            <v>972747632</v>
          </cell>
          <cell r="E396">
            <v>0</v>
          </cell>
          <cell r="F396">
            <v>972747632</v>
          </cell>
          <cell r="G396">
            <v>0</v>
          </cell>
          <cell r="H396">
            <v>1056000000</v>
          </cell>
        </row>
        <row r="397">
          <cell r="B397">
            <v>7351360105132</v>
          </cell>
          <cell r="D397">
            <v>864664560</v>
          </cell>
          <cell r="E397">
            <v>0</v>
          </cell>
          <cell r="F397">
            <v>864664560</v>
          </cell>
          <cell r="G397">
            <v>0</v>
          </cell>
          <cell r="H397">
            <v>924000000</v>
          </cell>
        </row>
        <row r="398">
          <cell r="B398">
            <v>7351360105133</v>
          </cell>
          <cell r="D398">
            <v>756581490</v>
          </cell>
          <cell r="E398">
            <v>0</v>
          </cell>
          <cell r="F398">
            <v>756581490</v>
          </cell>
          <cell r="G398">
            <v>0</v>
          </cell>
          <cell r="H398">
            <v>924000000</v>
          </cell>
        </row>
        <row r="399">
          <cell r="B399">
            <v>7351360105134</v>
          </cell>
          <cell r="D399">
            <v>324249211</v>
          </cell>
          <cell r="E399">
            <v>0</v>
          </cell>
          <cell r="F399">
            <v>324249211</v>
          </cell>
          <cell r="G399">
            <v>0</v>
          </cell>
          <cell r="H399">
            <v>396000000</v>
          </cell>
        </row>
        <row r="400">
          <cell r="B400">
            <v>7351360105135</v>
          </cell>
          <cell r="D400">
            <v>324249211</v>
          </cell>
          <cell r="E400">
            <v>0</v>
          </cell>
          <cell r="F400">
            <v>324249211</v>
          </cell>
          <cell r="G400">
            <v>0</v>
          </cell>
          <cell r="H400">
            <v>396000000</v>
          </cell>
        </row>
        <row r="401">
          <cell r="B401">
            <v>7351360105230</v>
          </cell>
          <cell r="D401">
            <v>216166140</v>
          </cell>
          <cell r="E401">
            <v>0</v>
          </cell>
          <cell r="F401">
            <v>216166140</v>
          </cell>
          <cell r="G401">
            <v>0</v>
          </cell>
          <cell r="H401">
            <v>264000000</v>
          </cell>
        </row>
        <row r="402">
          <cell r="B402">
            <v>7351360105250</v>
          </cell>
          <cell r="D402">
            <v>216166140</v>
          </cell>
          <cell r="E402">
            <v>0</v>
          </cell>
          <cell r="F402">
            <v>216166140</v>
          </cell>
          <cell r="G402">
            <v>0</v>
          </cell>
          <cell r="H402">
            <v>396000000</v>
          </cell>
        </row>
        <row r="403">
          <cell r="B403">
            <v>7351360105251</v>
          </cell>
          <cell r="D403">
            <v>216166140</v>
          </cell>
          <cell r="E403">
            <v>0</v>
          </cell>
          <cell r="F403">
            <v>216166140</v>
          </cell>
          <cell r="G403">
            <v>0</v>
          </cell>
          <cell r="H403">
            <v>264000000</v>
          </cell>
        </row>
        <row r="404">
          <cell r="B404">
            <v>7351360105260</v>
          </cell>
          <cell r="D404">
            <v>540415350</v>
          </cell>
          <cell r="E404">
            <v>0</v>
          </cell>
          <cell r="F404">
            <v>540415350</v>
          </cell>
          <cell r="G404">
            <v>0</v>
          </cell>
          <cell r="H404">
            <v>660000000</v>
          </cell>
        </row>
        <row r="405">
          <cell r="B405">
            <v>7351360105270</v>
          </cell>
          <cell r="D405">
            <v>216166140</v>
          </cell>
          <cell r="E405">
            <v>0</v>
          </cell>
          <cell r="F405">
            <v>216166140</v>
          </cell>
          <cell r="G405">
            <v>0</v>
          </cell>
          <cell r="H405">
            <v>264000000</v>
          </cell>
        </row>
        <row r="406">
          <cell r="B406">
            <v>7351360105280</v>
          </cell>
          <cell r="D406">
            <v>324249211</v>
          </cell>
          <cell r="E406">
            <v>0</v>
          </cell>
          <cell r="F406">
            <v>324249211</v>
          </cell>
          <cell r="G406">
            <v>0</v>
          </cell>
          <cell r="H406">
            <v>396000000</v>
          </cell>
        </row>
        <row r="407">
          <cell r="B407">
            <v>7351360105290</v>
          </cell>
          <cell r="D407">
            <v>432332277</v>
          </cell>
          <cell r="E407">
            <v>0</v>
          </cell>
          <cell r="F407">
            <v>432332277</v>
          </cell>
          <cell r="G407">
            <v>0</v>
          </cell>
          <cell r="H407">
            <v>528000000</v>
          </cell>
        </row>
        <row r="408">
          <cell r="B408">
            <v>7353130105120</v>
          </cell>
          <cell r="D408">
            <v>15180261799</v>
          </cell>
          <cell r="E408">
            <v>0</v>
          </cell>
          <cell r="F408">
            <v>15180261799</v>
          </cell>
          <cell r="G408">
            <v>0</v>
          </cell>
          <cell r="H408">
            <v>0</v>
          </cell>
        </row>
        <row r="409">
          <cell r="B409">
            <v>7353130105131</v>
          </cell>
          <cell r="D409">
            <v>1763828892</v>
          </cell>
          <cell r="E409">
            <v>0</v>
          </cell>
          <cell r="F409">
            <v>1763828892</v>
          </cell>
          <cell r="G409">
            <v>0</v>
          </cell>
          <cell r="H409">
            <v>0</v>
          </cell>
        </row>
        <row r="410">
          <cell r="B410">
            <v>7353130105132</v>
          </cell>
          <cell r="D410">
            <v>1940758035</v>
          </cell>
          <cell r="E410">
            <v>0</v>
          </cell>
          <cell r="F410">
            <v>1940758035</v>
          </cell>
          <cell r="G410">
            <v>0</v>
          </cell>
          <cell r="H410">
            <v>0</v>
          </cell>
        </row>
        <row r="411">
          <cell r="B411">
            <v>7353130105133</v>
          </cell>
          <cell r="D411">
            <v>1845637475</v>
          </cell>
          <cell r="E411">
            <v>0</v>
          </cell>
          <cell r="F411">
            <v>1845637475</v>
          </cell>
          <cell r="G411">
            <v>0</v>
          </cell>
          <cell r="H411">
            <v>0</v>
          </cell>
        </row>
        <row r="412">
          <cell r="B412">
            <v>7353130105134</v>
          </cell>
          <cell r="D412">
            <v>1142065000</v>
          </cell>
          <cell r="E412">
            <v>0</v>
          </cell>
          <cell r="F412">
            <v>1142065000</v>
          </cell>
          <cell r="G412">
            <v>0</v>
          </cell>
          <cell r="H412">
            <v>0</v>
          </cell>
        </row>
        <row r="413">
          <cell r="B413">
            <v>7353130105136</v>
          </cell>
          <cell r="D413">
            <v>146223088</v>
          </cell>
          <cell r="E413">
            <v>0</v>
          </cell>
          <cell r="F413">
            <v>146223088</v>
          </cell>
          <cell r="G413">
            <v>0</v>
          </cell>
          <cell r="H413">
            <v>0</v>
          </cell>
        </row>
        <row r="414">
          <cell r="B414">
            <v>7353130105240</v>
          </cell>
          <cell r="D414">
            <v>3958254103</v>
          </cell>
          <cell r="E414">
            <v>0</v>
          </cell>
          <cell r="F414">
            <v>3958254103</v>
          </cell>
          <cell r="G414">
            <v>0</v>
          </cell>
          <cell r="H414">
            <v>0</v>
          </cell>
        </row>
        <row r="415">
          <cell r="B415">
            <v>7353130105251</v>
          </cell>
          <cell r="D415">
            <v>133366000</v>
          </cell>
          <cell r="E415">
            <v>0</v>
          </cell>
          <cell r="F415">
            <v>133366000</v>
          </cell>
          <cell r="G415">
            <v>0</v>
          </cell>
          <cell r="H415">
            <v>0</v>
          </cell>
        </row>
        <row r="416">
          <cell r="B416">
            <v>7353130105300</v>
          </cell>
          <cell r="D416">
            <v>1244609000</v>
          </cell>
          <cell r="E416">
            <v>0</v>
          </cell>
          <cell r="F416">
            <v>1244609000</v>
          </cell>
          <cell r="G416">
            <v>0</v>
          </cell>
          <cell r="H416">
            <v>0</v>
          </cell>
        </row>
        <row r="417">
          <cell r="B417">
            <v>7353130105340</v>
          </cell>
          <cell r="D417">
            <v>90000000</v>
          </cell>
          <cell r="E417">
            <v>0</v>
          </cell>
          <cell r="F417">
            <v>90000000</v>
          </cell>
          <cell r="G417">
            <v>0</v>
          </cell>
          <cell r="H417">
            <v>0</v>
          </cell>
        </row>
        <row r="418">
          <cell r="B418">
            <v>7353190105300</v>
          </cell>
          <cell r="D418">
            <v>1758240000</v>
          </cell>
          <cell r="E418">
            <v>0</v>
          </cell>
          <cell r="F418">
            <v>1758240000</v>
          </cell>
          <cell r="G418">
            <v>0</v>
          </cell>
          <cell r="H418">
            <v>0</v>
          </cell>
        </row>
        <row r="419">
          <cell r="B419">
            <v>7353410105131</v>
          </cell>
          <cell r="D419">
            <v>15000000</v>
          </cell>
          <cell r="E419">
            <v>0</v>
          </cell>
          <cell r="F419">
            <v>15000000</v>
          </cell>
          <cell r="G419">
            <v>0</v>
          </cell>
          <cell r="H419">
            <v>0</v>
          </cell>
        </row>
        <row r="420">
          <cell r="B420">
            <v>7353410105300</v>
          </cell>
          <cell r="D420">
            <v>4723287750</v>
          </cell>
          <cell r="E420">
            <v>0</v>
          </cell>
          <cell r="F420">
            <v>4723287750</v>
          </cell>
          <cell r="G420">
            <v>0</v>
          </cell>
          <cell r="H420">
            <v>0</v>
          </cell>
        </row>
        <row r="421">
          <cell r="B421">
            <v>7354420105135</v>
          </cell>
          <cell r="D421">
            <v>8756301807</v>
          </cell>
          <cell r="E421">
            <v>0</v>
          </cell>
          <cell r="F421">
            <v>8756301807</v>
          </cell>
          <cell r="G421">
            <v>0</v>
          </cell>
          <cell r="H421">
            <v>0</v>
          </cell>
        </row>
        <row r="422">
          <cell r="B422">
            <v>7356220105120</v>
          </cell>
          <cell r="D422">
            <v>282181194</v>
          </cell>
          <cell r="E422">
            <v>0</v>
          </cell>
          <cell r="F422">
            <v>282181194</v>
          </cell>
          <cell r="G422">
            <v>0</v>
          </cell>
          <cell r="H422">
            <v>0</v>
          </cell>
        </row>
        <row r="423">
          <cell r="B423">
            <v>7356220105260</v>
          </cell>
          <cell r="D423">
            <v>172774482</v>
          </cell>
          <cell r="E423">
            <v>0</v>
          </cell>
          <cell r="F423">
            <v>172774482</v>
          </cell>
          <cell r="G423">
            <v>0</v>
          </cell>
          <cell r="H423">
            <v>0</v>
          </cell>
        </row>
        <row r="424">
          <cell r="B424">
            <v>7356220105320</v>
          </cell>
          <cell r="D424">
            <v>5490228</v>
          </cell>
          <cell r="E424">
            <v>0</v>
          </cell>
          <cell r="F424">
            <v>5490228</v>
          </cell>
          <cell r="G424">
            <v>0</v>
          </cell>
          <cell r="H424">
            <v>0</v>
          </cell>
        </row>
        <row r="425">
          <cell r="B425">
            <v>7356230105120</v>
          </cell>
          <cell r="D425">
            <v>173021330879</v>
          </cell>
          <cell r="E425">
            <v>0</v>
          </cell>
          <cell r="F425">
            <v>173021330879</v>
          </cell>
          <cell r="G425">
            <v>0</v>
          </cell>
          <cell r="H425">
            <v>0</v>
          </cell>
        </row>
        <row r="426">
          <cell r="B426">
            <v>7356230105131</v>
          </cell>
          <cell r="D426">
            <v>29441159</v>
          </cell>
          <cell r="E426">
            <v>0</v>
          </cell>
          <cell r="F426">
            <v>29441159</v>
          </cell>
          <cell r="G426">
            <v>0</v>
          </cell>
          <cell r="H426">
            <v>0</v>
          </cell>
        </row>
        <row r="427">
          <cell r="B427">
            <v>7356230105132</v>
          </cell>
          <cell r="D427">
            <v>3072577223</v>
          </cell>
          <cell r="E427">
            <v>0</v>
          </cell>
          <cell r="F427">
            <v>3072577223</v>
          </cell>
          <cell r="G427">
            <v>0</v>
          </cell>
          <cell r="H427">
            <v>0</v>
          </cell>
        </row>
        <row r="428">
          <cell r="B428">
            <v>7356230105133</v>
          </cell>
          <cell r="D428">
            <v>533133249</v>
          </cell>
          <cell r="E428">
            <v>0</v>
          </cell>
          <cell r="F428">
            <v>533133249</v>
          </cell>
          <cell r="G428">
            <v>0</v>
          </cell>
          <cell r="H428">
            <v>0</v>
          </cell>
        </row>
        <row r="429">
          <cell r="B429">
            <v>7356230105134</v>
          </cell>
          <cell r="D429">
            <v>1732213128</v>
          </cell>
          <cell r="E429">
            <v>0</v>
          </cell>
          <cell r="F429">
            <v>1732213128</v>
          </cell>
          <cell r="G429">
            <v>0</v>
          </cell>
          <cell r="H429">
            <v>0</v>
          </cell>
        </row>
        <row r="430">
          <cell r="B430">
            <v>7356230105135</v>
          </cell>
          <cell r="D430">
            <v>2008517287</v>
          </cell>
          <cell r="E430">
            <v>0</v>
          </cell>
          <cell r="F430">
            <v>2008517287</v>
          </cell>
          <cell r="G430">
            <v>0</v>
          </cell>
          <cell r="H430">
            <v>0</v>
          </cell>
        </row>
        <row r="431">
          <cell r="B431">
            <v>7356230105230</v>
          </cell>
          <cell r="D431">
            <v>609275655</v>
          </cell>
          <cell r="E431">
            <v>0</v>
          </cell>
          <cell r="F431">
            <v>609275655</v>
          </cell>
          <cell r="G431">
            <v>0</v>
          </cell>
          <cell r="H431">
            <v>0</v>
          </cell>
        </row>
        <row r="432">
          <cell r="B432">
            <v>7356230105340</v>
          </cell>
          <cell r="D432">
            <v>1817460776</v>
          </cell>
          <cell r="E432">
            <v>0</v>
          </cell>
          <cell r="F432">
            <v>1817460776</v>
          </cell>
          <cell r="G432">
            <v>0</v>
          </cell>
          <cell r="H432">
            <v>0</v>
          </cell>
        </row>
        <row r="433">
          <cell r="B433">
            <v>7356240105120</v>
          </cell>
          <cell r="D433">
            <v>37764134636</v>
          </cell>
          <cell r="E433">
            <v>0</v>
          </cell>
          <cell r="F433">
            <v>37764134636</v>
          </cell>
          <cell r="G433">
            <v>0</v>
          </cell>
          <cell r="H433">
            <v>0</v>
          </cell>
        </row>
        <row r="434">
          <cell r="B434">
            <v>7356240105133</v>
          </cell>
          <cell r="D434">
            <v>19093724</v>
          </cell>
          <cell r="E434">
            <v>0</v>
          </cell>
          <cell r="F434">
            <v>19093724</v>
          </cell>
          <cell r="G434">
            <v>0</v>
          </cell>
          <cell r="H434">
            <v>0</v>
          </cell>
        </row>
        <row r="435">
          <cell r="B435">
            <v>7356240105250</v>
          </cell>
          <cell r="D435">
            <v>183592244</v>
          </cell>
          <cell r="E435">
            <v>0</v>
          </cell>
          <cell r="F435">
            <v>183592244</v>
          </cell>
          <cell r="G435">
            <v>0</v>
          </cell>
          <cell r="H435">
            <v>0</v>
          </cell>
        </row>
        <row r="436">
          <cell r="B436">
            <v>7356240105260</v>
          </cell>
          <cell r="D436">
            <v>14556155</v>
          </cell>
          <cell r="E436">
            <v>0</v>
          </cell>
          <cell r="F436">
            <v>14556155</v>
          </cell>
          <cell r="G436">
            <v>0</v>
          </cell>
          <cell r="H436">
            <v>0</v>
          </cell>
        </row>
        <row r="437">
          <cell r="B437">
            <v>7356240105270</v>
          </cell>
          <cell r="D437">
            <v>27185696</v>
          </cell>
          <cell r="E437">
            <v>0</v>
          </cell>
          <cell r="F437">
            <v>27185696</v>
          </cell>
          <cell r="G437">
            <v>0</v>
          </cell>
          <cell r="H437">
            <v>0</v>
          </cell>
        </row>
        <row r="438">
          <cell r="B438">
            <v>7356240105320</v>
          </cell>
          <cell r="D438">
            <v>161896405</v>
          </cell>
          <cell r="E438">
            <v>0</v>
          </cell>
          <cell r="F438">
            <v>161896405</v>
          </cell>
          <cell r="G438">
            <v>0</v>
          </cell>
          <cell r="H438">
            <v>0</v>
          </cell>
        </row>
        <row r="439">
          <cell r="B439">
            <v>7356240105340</v>
          </cell>
          <cell r="D439">
            <v>38870551130</v>
          </cell>
          <cell r="E439">
            <v>0</v>
          </cell>
          <cell r="F439">
            <v>38870551130</v>
          </cell>
          <cell r="G439">
            <v>0</v>
          </cell>
          <cell r="H439">
            <v>0</v>
          </cell>
        </row>
        <row r="440">
          <cell r="B440">
            <v>7356250105120</v>
          </cell>
          <cell r="D440">
            <v>2037515435</v>
          </cell>
          <cell r="E440">
            <v>0</v>
          </cell>
          <cell r="F440">
            <v>2037515435</v>
          </cell>
          <cell r="G440">
            <v>0</v>
          </cell>
          <cell r="H440">
            <v>0</v>
          </cell>
        </row>
        <row r="441">
          <cell r="B441">
            <v>7356250105131</v>
          </cell>
          <cell r="D441">
            <v>568169</v>
          </cell>
          <cell r="E441">
            <v>0</v>
          </cell>
          <cell r="F441">
            <v>568169</v>
          </cell>
          <cell r="G441">
            <v>0</v>
          </cell>
          <cell r="H441">
            <v>0</v>
          </cell>
        </row>
        <row r="442">
          <cell r="B442">
            <v>7356250105132</v>
          </cell>
          <cell r="D442">
            <v>568169</v>
          </cell>
          <cell r="E442">
            <v>0</v>
          </cell>
          <cell r="F442">
            <v>568169</v>
          </cell>
          <cell r="G442">
            <v>0</v>
          </cell>
          <cell r="H442">
            <v>0</v>
          </cell>
        </row>
        <row r="443">
          <cell r="B443">
            <v>7356250105250</v>
          </cell>
          <cell r="D443">
            <v>52457222</v>
          </cell>
          <cell r="E443">
            <v>0</v>
          </cell>
          <cell r="F443">
            <v>52457222</v>
          </cell>
          <cell r="G443">
            <v>0</v>
          </cell>
          <cell r="H443">
            <v>0</v>
          </cell>
        </row>
        <row r="444">
          <cell r="B444">
            <v>7356250105260</v>
          </cell>
          <cell r="D444">
            <v>848595190</v>
          </cell>
          <cell r="E444">
            <v>0</v>
          </cell>
          <cell r="F444">
            <v>848595190</v>
          </cell>
          <cell r="G444">
            <v>0</v>
          </cell>
          <cell r="H444">
            <v>0</v>
          </cell>
        </row>
        <row r="445">
          <cell r="B445">
            <v>7356250105270</v>
          </cell>
          <cell r="D445">
            <v>18932069</v>
          </cell>
          <cell r="E445">
            <v>0</v>
          </cell>
          <cell r="F445">
            <v>18932069</v>
          </cell>
          <cell r="G445">
            <v>0</v>
          </cell>
          <cell r="H445">
            <v>0</v>
          </cell>
        </row>
        <row r="446">
          <cell r="B446">
            <v>7356250105320</v>
          </cell>
          <cell r="D446">
            <v>33900700</v>
          </cell>
          <cell r="E446">
            <v>0</v>
          </cell>
          <cell r="F446">
            <v>33900700</v>
          </cell>
          <cell r="G446">
            <v>0</v>
          </cell>
          <cell r="H446">
            <v>0</v>
          </cell>
        </row>
        <row r="447">
          <cell r="B447">
            <v>7356270105120</v>
          </cell>
          <cell r="D447">
            <v>21415932</v>
          </cell>
          <cell r="E447">
            <v>0</v>
          </cell>
          <cell r="F447">
            <v>21415932</v>
          </cell>
          <cell r="G447">
            <v>0</v>
          </cell>
          <cell r="H447">
            <v>0</v>
          </cell>
        </row>
        <row r="448">
          <cell r="B448">
            <v>7356270105230</v>
          </cell>
          <cell r="D448">
            <v>327024456</v>
          </cell>
          <cell r="E448">
            <v>0</v>
          </cell>
          <cell r="F448">
            <v>327024456</v>
          </cell>
          <cell r="G448">
            <v>0</v>
          </cell>
          <cell r="H448">
            <v>0</v>
          </cell>
        </row>
        <row r="449">
          <cell r="B449">
            <v>7356270105250</v>
          </cell>
          <cell r="D449">
            <v>13419689</v>
          </cell>
          <cell r="E449">
            <v>0</v>
          </cell>
          <cell r="F449">
            <v>13419689</v>
          </cell>
          <cell r="G449">
            <v>0</v>
          </cell>
          <cell r="H449">
            <v>0</v>
          </cell>
        </row>
        <row r="450">
          <cell r="B450">
            <v>7356270105260</v>
          </cell>
          <cell r="D450">
            <v>10128302</v>
          </cell>
          <cell r="E450">
            <v>0</v>
          </cell>
          <cell r="F450">
            <v>10128302</v>
          </cell>
          <cell r="G450">
            <v>0</v>
          </cell>
          <cell r="H450">
            <v>0</v>
          </cell>
        </row>
        <row r="451">
          <cell r="B451">
            <v>7356270105320</v>
          </cell>
          <cell r="D451">
            <v>2953413</v>
          </cell>
          <cell r="E451">
            <v>0</v>
          </cell>
          <cell r="F451">
            <v>2953413</v>
          </cell>
          <cell r="G451">
            <v>0</v>
          </cell>
          <cell r="H451">
            <v>0</v>
          </cell>
        </row>
        <row r="452">
          <cell r="B452">
            <v>736984010174</v>
          </cell>
          <cell r="D452">
            <v>0</v>
          </cell>
          <cell r="E452">
            <v>366843687702</v>
          </cell>
          <cell r="F452">
            <v>0</v>
          </cell>
          <cell r="G452">
            <v>366843687702</v>
          </cell>
          <cell r="H452">
            <v>0</v>
          </cell>
        </row>
        <row r="453">
          <cell r="B453">
            <v>7602012105020</v>
          </cell>
          <cell r="D453">
            <v>27180000000</v>
          </cell>
          <cell r="E453">
            <v>0</v>
          </cell>
          <cell r="F453">
            <v>27180000000</v>
          </cell>
          <cell r="G453">
            <v>0</v>
          </cell>
          <cell r="H453">
            <v>27180000000</v>
          </cell>
        </row>
        <row r="454">
          <cell r="B454">
            <v>7602012105021</v>
          </cell>
          <cell r="D454">
            <v>4050000000</v>
          </cell>
          <cell r="E454">
            <v>0</v>
          </cell>
          <cell r="F454">
            <v>4050000000</v>
          </cell>
          <cell r="G454">
            <v>0</v>
          </cell>
          <cell r="H454">
            <v>4050000000</v>
          </cell>
        </row>
        <row r="455">
          <cell r="B455">
            <v>7602012105030</v>
          </cell>
          <cell r="D455">
            <v>4200000000</v>
          </cell>
          <cell r="E455">
            <v>0</v>
          </cell>
          <cell r="F455">
            <v>4200000000</v>
          </cell>
          <cell r="G455">
            <v>0</v>
          </cell>
          <cell r="H455">
            <v>4200000000</v>
          </cell>
        </row>
        <row r="456">
          <cell r="B456">
            <v>7602040105020</v>
          </cell>
          <cell r="D456">
            <v>9060000000</v>
          </cell>
          <cell r="E456">
            <v>0</v>
          </cell>
          <cell r="F456">
            <v>9060000000</v>
          </cell>
          <cell r="G456">
            <v>0</v>
          </cell>
          <cell r="H456">
            <v>9060000000</v>
          </cell>
        </row>
        <row r="457">
          <cell r="B457">
            <v>7602040105021</v>
          </cell>
          <cell r="D457">
            <v>1350000000</v>
          </cell>
          <cell r="E457">
            <v>0</v>
          </cell>
          <cell r="F457">
            <v>1350000000</v>
          </cell>
          <cell r="G457">
            <v>0</v>
          </cell>
          <cell r="H457">
            <v>1350000000</v>
          </cell>
        </row>
        <row r="458">
          <cell r="B458">
            <v>7602040105030</v>
          </cell>
          <cell r="D458">
            <v>1399999999</v>
          </cell>
          <cell r="E458">
            <v>0</v>
          </cell>
          <cell r="F458">
            <v>1399999999</v>
          </cell>
          <cell r="G458">
            <v>0</v>
          </cell>
          <cell r="H458">
            <v>1399999998</v>
          </cell>
        </row>
        <row r="459">
          <cell r="B459">
            <v>7602190205020</v>
          </cell>
          <cell r="D459">
            <v>453566260</v>
          </cell>
          <cell r="E459">
            <v>0</v>
          </cell>
          <cell r="F459">
            <v>453566260</v>
          </cell>
          <cell r="G459">
            <v>0</v>
          </cell>
          <cell r="H459">
            <v>0</v>
          </cell>
        </row>
        <row r="460">
          <cell r="B460">
            <v>7602190205030</v>
          </cell>
          <cell r="D460">
            <v>1274351648</v>
          </cell>
          <cell r="E460">
            <v>0</v>
          </cell>
          <cell r="F460">
            <v>1274351648</v>
          </cell>
          <cell r="G460">
            <v>0</v>
          </cell>
          <cell r="H460">
            <v>0</v>
          </cell>
        </row>
        <row r="461">
          <cell r="B461">
            <v>7602192205020</v>
          </cell>
          <cell r="D461">
            <v>115889731</v>
          </cell>
          <cell r="E461">
            <v>0</v>
          </cell>
          <cell r="F461">
            <v>115889731</v>
          </cell>
          <cell r="G461">
            <v>0</v>
          </cell>
          <cell r="H461">
            <v>0</v>
          </cell>
        </row>
        <row r="462">
          <cell r="B462">
            <v>7602210205020</v>
          </cell>
          <cell r="D462">
            <v>1075800558</v>
          </cell>
          <cell r="E462">
            <v>0</v>
          </cell>
          <cell r="F462">
            <v>1075800558</v>
          </cell>
          <cell r="G462">
            <v>0</v>
          </cell>
          <cell r="H462">
            <v>1140480000</v>
          </cell>
        </row>
        <row r="463">
          <cell r="B463">
            <v>7602210205021</v>
          </cell>
          <cell r="D463">
            <v>175461050</v>
          </cell>
          <cell r="E463">
            <v>0</v>
          </cell>
          <cell r="F463">
            <v>175461050</v>
          </cell>
          <cell r="G463">
            <v>0</v>
          </cell>
          <cell r="H463">
            <v>190080000</v>
          </cell>
        </row>
        <row r="464">
          <cell r="B464">
            <v>7602210205030</v>
          </cell>
          <cell r="D464">
            <v>175461050</v>
          </cell>
          <cell r="E464">
            <v>0</v>
          </cell>
          <cell r="F464">
            <v>175461050</v>
          </cell>
          <cell r="G464">
            <v>0</v>
          </cell>
          <cell r="H464">
            <v>190080000</v>
          </cell>
        </row>
        <row r="465">
          <cell r="B465">
            <v>7602240205020</v>
          </cell>
          <cell r="D465">
            <v>815400000</v>
          </cell>
          <cell r="E465">
            <v>0</v>
          </cell>
          <cell r="F465">
            <v>815400000</v>
          </cell>
          <cell r="G465">
            <v>0</v>
          </cell>
          <cell r="H465">
            <v>815400000</v>
          </cell>
        </row>
        <row r="466">
          <cell r="B466">
            <v>7602240205021</v>
          </cell>
          <cell r="D466">
            <v>121500000</v>
          </cell>
          <cell r="E466">
            <v>0</v>
          </cell>
          <cell r="F466">
            <v>121500000</v>
          </cell>
          <cell r="G466">
            <v>0</v>
          </cell>
          <cell r="H466">
            <v>121500000</v>
          </cell>
        </row>
        <row r="467">
          <cell r="B467">
            <v>7602240205030</v>
          </cell>
          <cell r="D467">
            <v>126000000</v>
          </cell>
          <cell r="E467">
            <v>0</v>
          </cell>
          <cell r="F467">
            <v>126000000</v>
          </cell>
          <cell r="G467">
            <v>0</v>
          </cell>
          <cell r="H467">
            <v>126000000</v>
          </cell>
        </row>
        <row r="468">
          <cell r="B468">
            <v>7602310105020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90000000</v>
          </cell>
        </row>
        <row r="469">
          <cell r="B469">
            <v>7602310105021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15000000</v>
          </cell>
        </row>
        <row r="470">
          <cell r="B470">
            <v>7602310105030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15000000</v>
          </cell>
        </row>
        <row r="471">
          <cell r="B471">
            <v>7602320105020</v>
          </cell>
          <cell r="D471">
            <v>385589647</v>
          </cell>
          <cell r="E471">
            <v>0</v>
          </cell>
          <cell r="F471">
            <v>385589647</v>
          </cell>
          <cell r="G471">
            <v>0</v>
          </cell>
          <cell r="H471">
            <v>936000000</v>
          </cell>
        </row>
        <row r="472">
          <cell r="B472">
            <v>7602320105030</v>
          </cell>
          <cell r="D472">
            <v>112420687</v>
          </cell>
          <cell r="E472">
            <v>0</v>
          </cell>
          <cell r="F472">
            <v>112420687</v>
          </cell>
          <cell r="G472">
            <v>0</v>
          </cell>
          <cell r="H472">
            <v>156000000</v>
          </cell>
        </row>
        <row r="473">
          <cell r="B473">
            <v>7602350105020</v>
          </cell>
          <cell r="D473">
            <v>542074770</v>
          </cell>
          <cell r="E473">
            <v>22776000</v>
          </cell>
          <cell r="F473">
            <v>519298770</v>
          </cell>
          <cell r="G473">
            <v>0</v>
          </cell>
          <cell r="H473">
            <v>360000000</v>
          </cell>
        </row>
        <row r="474">
          <cell r="B474">
            <v>7602350105021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60000000</v>
          </cell>
        </row>
        <row r="475">
          <cell r="B475">
            <v>7602350105030</v>
          </cell>
          <cell r="D475">
            <v>42980360</v>
          </cell>
          <cell r="E475">
            <v>0</v>
          </cell>
          <cell r="F475">
            <v>42980360</v>
          </cell>
          <cell r="G475">
            <v>0</v>
          </cell>
          <cell r="H475">
            <v>60000000</v>
          </cell>
        </row>
        <row r="476">
          <cell r="B476">
            <v>7602360105020</v>
          </cell>
          <cell r="D476">
            <v>648498420</v>
          </cell>
          <cell r="E476">
            <v>0</v>
          </cell>
          <cell r="F476">
            <v>648498420</v>
          </cell>
          <cell r="G476">
            <v>0</v>
          </cell>
          <cell r="H476">
            <v>792000000</v>
          </cell>
        </row>
        <row r="477">
          <cell r="B477">
            <v>7602360105021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132000000</v>
          </cell>
        </row>
        <row r="478">
          <cell r="B478">
            <v>7602360105030</v>
          </cell>
          <cell r="D478">
            <v>97550587</v>
          </cell>
          <cell r="E478">
            <v>0</v>
          </cell>
          <cell r="F478">
            <v>97550587</v>
          </cell>
          <cell r="G478">
            <v>0</v>
          </cell>
          <cell r="H478">
            <v>132000000</v>
          </cell>
        </row>
        <row r="479">
          <cell r="B479">
            <v>7603160105020</v>
          </cell>
          <cell r="D479">
            <v>232336727</v>
          </cell>
          <cell r="E479">
            <v>0</v>
          </cell>
          <cell r="F479">
            <v>232336727</v>
          </cell>
          <cell r="G479">
            <v>0</v>
          </cell>
          <cell r="H479">
            <v>0</v>
          </cell>
        </row>
        <row r="480">
          <cell r="B480">
            <v>7603160105021</v>
          </cell>
          <cell r="D480">
            <v>175521739</v>
          </cell>
          <cell r="E480">
            <v>0</v>
          </cell>
          <cell r="F480">
            <v>175521739</v>
          </cell>
          <cell r="G480">
            <v>0</v>
          </cell>
          <cell r="H480">
            <v>0</v>
          </cell>
        </row>
        <row r="481">
          <cell r="B481">
            <v>7603190105020</v>
          </cell>
          <cell r="D481">
            <v>175824000</v>
          </cell>
          <cell r="E481">
            <v>0</v>
          </cell>
          <cell r="F481">
            <v>175824000</v>
          </cell>
          <cell r="G481">
            <v>0</v>
          </cell>
          <cell r="H481">
            <v>0</v>
          </cell>
        </row>
        <row r="482">
          <cell r="B482">
            <v>7603310105014</v>
          </cell>
          <cell r="D482">
            <v>76492997776</v>
          </cell>
          <cell r="E482">
            <v>501033952</v>
          </cell>
          <cell r="F482">
            <v>75991963824</v>
          </cell>
          <cell r="G482">
            <v>0</v>
          </cell>
          <cell r="H482">
            <v>0</v>
          </cell>
        </row>
        <row r="483">
          <cell r="B483">
            <v>7603310105060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</row>
        <row r="484">
          <cell r="B484">
            <v>7603310205014</v>
          </cell>
          <cell r="D484">
            <v>77300009773</v>
          </cell>
          <cell r="E484">
            <v>0</v>
          </cell>
          <cell r="F484">
            <v>77300009773</v>
          </cell>
          <cell r="G484">
            <v>0</v>
          </cell>
          <cell r="H484">
            <v>0</v>
          </cell>
        </row>
        <row r="485">
          <cell r="B485">
            <v>7603320105014</v>
          </cell>
          <cell r="D485">
            <v>9478560000</v>
          </cell>
          <cell r="E485">
            <v>0</v>
          </cell>
          <cell r="F485">
            <v>9478560000</v>
          </cell>
          <cell r="G485">
            <v>0</v>
          </cell>
          <cell r="H485">
            <v>0</v>
          </cell>
        </row>
        <row r="486">
          <cell r="B486">
            <v>7604010105020</v>
          </cell>
          <cell r="D486">
            <v>301270681</v>
          </cell>
          <cell r="E486">
            <v>0</v>
          </cell>
          <cell r="F486">
            <v>301270681</v>
          </cell>
          <cell r="G486">
            <v>0</v>
          </cell>
          <cell r="H486">
            <v>1143500000</v>
          </cell>
        </row>
        <row r="487">
          <cell r="B487">
            <v>7604010105021</v>
          </cell>
          <cell r="D487">
            <v>66042896</v>
          </cell>
          <cell r="E487">
            <v>0</v>
          </cell>
          <cell r="F487">
            <v>66042896</v>
          </cell>
          <cell r="G487">
            <v>0</v>
          </cell>
          <cell r="H487">
            <v>35900000</v>
          </cell>
        </row>
        <row r="488">
          <cell r="B488">
            <v>7604010105030</v>
          </cell>
          <cell r="D488">
            <v>84591303</v>
          </cell>
          <cell r="E488">
            <v>0</v>
          </cell>
          <cell r="F488">
            <v>84591303</v>
          </cell>
          <cell r="G488">
            <v>0</v>
          </cell>
          <cell r="H488">
            <v>17700000</v>
          </cell>
        </row>
        <row r="489">
          <cell r="B489">
            <v>7604020105014</v>
          </cell>
          <cell r="D489">
            <v>5478260</v>
          </cell>
          <cell r="E489">
            <v>0</v>
          </cell>
          <cell r="F489">
            <v>5478260</v>
          </cell>
          <cell r="G489">
            <v>0</v>
          </cell>
          <cell r="H489">
            <v>0</v>
          </cell>
        </row>
        <row r="490">
          <cell r="B490">
            <v>7604020105020</v>
          </cell>
          <cell r="D490">
            <v>1009995589</v>
          </cell>
          <cell r="E490">
            <v>0</v>
          </cell>
          <cell r="F490">
            <v>1009995589</v>
          </cell>
          <cell r="G490">
            <v>0</v>
          </cell>
          <cell r="H490">
            <v>764700000</v>
          </cell>
        </row>
        <row r="491">
          <cell r="B491">
            <v>7604020105021</v>
          </cell>
          <cell r="D491">
            <v>80869564</v>
          </cell>
          <cell r="E491">
            <v>0</v>
          </cell>
          <cell r="F491">
            <v>80869564</v>
          </cell>
          <cell r="G491">
            <v>0</v>
          </cell>
          <cell r="H491">
            <v>107200000</v>
          </cell>
        </row>
        <row r="492">
          <cell r="B492">
            <v>7604020105030</v>
          </cell>
          <cell r="D492">
            <v>115130434</v>
          </cell>
          <cell r="E492">
            <v>0</v>
          </cell>
          <cell r="F492">
            <v>115130434</v>
          </cell>
          <cell r="G492">
            <v>0</v>
          </cell>
          <cell r="H492">
            <v>142900000</v>
          </cell>
        </row>
        <row r="493">
          <cell r="B493">
            <v>7604020205020</v>
          </cell>
          <cell r="D493">
            <v>157758275</v>
          </cell>
          <cell r="E493">
            <v>0</v>
          </cell>
          <cell r="F493">
            <v>157758275</v>
          </cell>
          <cell r="G493">
            <v>0</v>
          </cell>
          <cell r="H493">
            <v>271600000</v>
          </cell>
        </row>
        <row r="494">
          <cell r="B494">
            <v>7604020205021</v>
          </cell>
          <cell r="D494">
            <v>29782609</v>
          </cell>
          <cell r="E494">
            <v>0</v>
          </cell>
          <cell r="F494">
            <v>29782609</v>
          </cell>
          <cell r="G494">
            <v>0</v>
          </cell>
          <cell r="H494">
            <v>107200000</v>
          </cell>
        </row>
        <row r="495">
          <cell r="B495">
            <v>7604030105020</v>
          </cell>
          <cell r="D495">
            <v>228395652</v>
          </cell>
          <cell r="E495">
            <v>0</v>
          </cell>
          <cell r="F495">
            <v>228395652</v>
          </cell>
          <cell r="G495">
            <v>0</v>
          </cell>
          <cell r="H495">
            <v>250200000</v>
          </cell>
        </row>
        <row r="496">
          <cell r="B496">
            <v>7604030105030</v>
          </cell>
          <cell r="D496">
            <v>525034403</v>
          </cell>
          <cell r="E496">
            <v>0</v>
          </cell>
          <cell r="F496">
            <v>525034403</v>
          </cell>
          <cell r="G496">
            <v>0</v>
          </cell>
          <cell r="H496">
            <v>0</v>
          </cell>
        </row>
        <row r="497">
          <cell r="B497">
            <v>7604110105020</v>
          </cell>
          <cell r="D497">
            <v>298956519</v>
          </cell>
          <cell r="E497">
            <v>0</v>
          </cell>
          <cell r="F497">
            <v>298956519</v>
          </cell>
          <cell r="G497">
            <v>0</v>
          </cell>
          <cell r="H497">
            <v>121500000</v>
          </cell>
        </row>
        <row r="498">
          <cell r="B498">
            <v>7604130105020</v>
          </cell>
          <cell r="D498">
            <v>1880434782</v>
          </cell>
          <cell r="E498">
            <v>0</v>
          </cell>
          <cell r="F498">
            <v>1880434782</v>
          </cell>
          <cell r="G498">
            <v>0</v>
          </cell>
          <cell r="H498">
            <v>1486500000</v>
          </cell>
        </row>
        <row r="499">
          <cell r="B499">
            <v>7604130105021</v>
          </cell>
          <cell r="D499">
            <v>498010449</v>
          </cell>
          <cell r="E499">
            <v>0</v>
          </cell>
          <cell r="F499">
            <v>498010449</v>
          </cell>
          <cell r="G499">
            <v>0</v>
          </cell>
          <cell r="H499">
            <v>428900000</v>
          </cell>
        </row>
        <row r="500">
          <cell r="B500">
            <v>7604130105030</v>
          </cell>
          <cell r="D500">
            <v>11695652</v>
          </cell>
          <cell r="E500">
            <v>0</v>
          </cell>
          <cell r="F500">
            <v>11695652</v>
          </cell>
          <cell r="G500">
            <v>0</v>
          </cell>
          <cell r="H500">
            <v>178700000</v>
          </cell>
        </row>
        <row r="501">
          <cell r="B501">
            <v>7604140105020</v>
          </cell>
          <cell r="D501">
            <v>133248104</v>
          </cell>
          <cell r="E501">
            <v>0</v>
          </cell>
          <cell r="F501">
            <v>133248104</v>
          </cell>
          <cell r="G501">
            <v>0</v>
          </cell>
          <cell r="H501">
            <v>271600000</v>
          </cell>
        </row>
        <row r="502">
          <cell r="B502">
            <v>7604140105021</v>
          </cell>
          <cell r="D502">
            <v>38046847</v>
          </cell>
          <cell r="E502">
            <v>0</v>
          </cell>
          <cell r="F502">
            <v>38046847</v>
          </cell>
          <cell r="G502">
            <v>0</v>
          </cell>
          <cell r="H502">
            <v>107200000</v>
          </cell>
        </row>
        <row r="503">
          <cell r="B503">
            <v>7604140105030</v>
          </cell>
          <cell r="D503">
            <v>204601238</v>
          </cell>
          <cell r="E503">
            <v>0</v>
          </cell>
          <cell r="F503">
            <v>204601238</v>
          </cell>
          <cell r="G503">
            <v>0</v>
          </cell>
          <cell r="H503">
            <v>89300000</v>
          </cell>
        </row>
        <row r="504">
          <cell r="B504">
            <v>7604280105020</v>
          </cell>
          <cell r="D504">
            <v>199713039</v>
          </cell>
          <cell r="E504">
            <v>0</v>
          </cell>
          <cell r="F504">
            <v>199713039</v>
          </cell>
          <cell r="G504">
            <v>0</v>
          </cell>
          <cell r="H504">
            <v>0</v>
          </cell>
        </row>
        <row r="505">
          <cell r="B505">
            <v>7604330205021</v>
          </cell>
          <cell r="D505">
            <v>13440000</v>
          </cell>
          <cell r="E505">
            <v>0</v>
          </cell>
          <cell r="F505">
            <v>13440000</v>
          </cell>
          <cell r="G505">
            <v>0</v>
          </cell>
          <cell r="H505">
            <v>0</v>
          </cell>
        </row>
        <row r="506">
          <cell r="B506">
            <v>7604410205021</v>
          </cell>
          <cell r="D506">
            <v>720000000</v>
          </cell>
          <cell r="E506">
            <v>0</v>
          </cell>
          <cell r="F506">
            <v>720000000</v>
          </cell>
          <cell r="G506">
            <v>0</v>
          </cell>
          <cell r="H506">
            <v>1679500000</v>
          </cell>
        </row>
        <row r="507">
          <cell r="B507">
            <v>7604510105020</v>
          </cell>
          <cell r="D507">
            <v>258755000</v>
          </cell>
          <cell r="E507">
            <v>0</v>
          </cell>
          <cell r="F507">
            <v>258755000</v>
          </cell>
          <cell r="G507">
            <v>0</v>
          </cell>
          <cell r="H507">
            <v>343000000</v>
          </cell>
        </row>
        <row r="508">
          <cell r="B508">
            <v>7604510105021</v>
          </cell>
          <cell r="D508">
            <v>53796528</v>
          </cell>
          <cell r="E508">
            <v>0</v>
          </cell>
          <cell r="F508">
            <v>53796528</v>
          </cell>
          <cell r="G508">
            <v>0</v>
          </cell>
          <cell r="H508">
            <v>71500000</v>
          </cell>
        </row>
        <row r="509">
          <cell r="B509">
            <v>7604510105030</v>
          </cell>
          <cell r="D509">
            <v>15490354</v>
          </cell>
          <cell r="E509">
            <v>0</v>
          </cell>
          <cell r="F509">
            <v>15490354</v>
          </cell>
          <cell r="G509">
            <v>0</v>
          </cell>
          <cell r="H509">
            <v>89300000</v>
          </cell>
        </row>
        <row r="510">
          <cell r="B510">
            <v>7604520105020</v>
          </cell>
          <cell r="D510">
            <v>11922043</v>
          </cell>
          <cell r="E510">
            <v>0</v>
          </cell>
          <cell r="F510">
            <v>11922043</v>
          </cell>
          <cell r="G510">
            <v>0</v>
          </cell>
          <cell r="H510">
            <v>42900000</v>
          </cell>
        </row>
        <row r="511">
          <cell r="B511">
            <v>7604540105020</v>
          </cell>
          <cell r="D511">
            <v>1140756526</v>
          </cell>
          <cell r="E511">
            <v>0</v>
          </cell>
          <cell r="F511">
            <v>1140756526</v>
          </cell>
          <cell r="G511">
            <v>0</v>
          </cell>
          <cell r="H511">
            <v>929100000</v>
          </cell>
        </row>
        <row r="512">
          <cell r="B512">
            <v>7604540105021</v>
          </cell>
          <cell r="D512">
            <v>512982609</v>
          </cell>
          <cell r="E512">
            <v>0</v>
          </cell>
          <cell r="F512">
            <v>512982609</v>
          </cell>
          <cell r="G512">
            <v>0</v>
          </cell>
          <cell r="H512">
            <v>428900000</v>
          </cell>
        </row>
        <row r="513">
          <cell r="B513">
            <v>7604540105030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35900000</v>
          </cell>
        </row>
        <row r="514">
          <cell r="B514">
            <v>7604610105020</v>
          </cell>
          <cell r="D514">
            <v>82999999</v>
          </cell>
          <cell r="E514">
            <v>0</v>
          </cell>
          <cell r="F514">
            <v>82999999</v>
          </cell>
          <cell r="G514">
            <v>0</v>
          </cell>
          <cell r="H514">
            <v>350200000</v>
          </cell>
        </row>
        <row r="515">
          <cell r="B515">
            <v>7604610105021</v>
          </cell>
          <cell r="D515">
            <v>12634783</v>
          </cell>
          <cell r="E515">
            <v>0</v>
          </cell>
          <cell r="F515">
            <v>12634783</v>
          </cell>
          <cell r="G515">
            <v>0</v>
          </cell>
          <cell r="H515">
            <v>0</v>
          </cell>
        </row>
        <row r="516">
          <cell r="B516">
            <v>7604610105030</v>
          </cell>
          <cell r="D516">
            <v>179045870</v>
          </cell>
          <cell r="E516">
            <v>0</v>
          </cell>
          <cell r="F516">
            <v>179045870</v>
          </cell>
          <cell r="G516">
            <v>0</v>
          </cell>
          <cell r="H516">
            <v>178700000</v>
          </cell>
        </row>
        <row r="517">
          <cell r="B517">
            <v>7604690101350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</row>
        <row r="518">
          <cell r="B518">
            <v>7604690105014</v>
          </cell>
          <cell r="D518">
            <v>67810000</v>
          </cell>
          <cell r="E518">
            <v>0</v>
          </cell>
          <cell r="F518">
            <v>67810000</v>
          </cell>
          <cell r="G518">
            <v>0</v>
          </cell>
          <cell r="H518">
            <v>0</v>
          </cell>
        </row>
        <row r="519">
          <cell r="B519">
            <v>7604690105030</v>
          </cell>
          <cell r="D519">
            <v>30058391373</v>
          </cell>
          <cell r="E519">
            <v>0</v>
          </cell>
          <cell r="F519">
            <v>30058391373</v>
          </cell>
          <cell r="G519">
            <v>0</v>
          </cell>
          <cell r="H519">
            <v>178700000</v>
          </cell>
        </row>
        <row r="520">
          <cell r="B520">
            <v>7604990205020</v>
          </cell>
          <cell r="D520">
            <v>170760340</v>
          </cell>
          <cell r="E520">
            <v>0</v>
          </cell>
          <cell r="F520">
            <v>170760340</v>
          </cell>
          <cell r="G520">
            <v>0</v>
          </cell>
          <cell r="H520">
            <v>307400000</v>
          </cell>
        </row>
        <row r="521">
          <cell r="B521">
            <v>7604990205021</v>
          </cell>
          <cell r="D521">
            <v>166725171</v>
          </cell>
          <cell r="E521">
            <v>0</v>
          </cell>
          <cell r="F521">
            <v>166725171</v>
          </cell>
          <cell r="G521">
            <v>0</v>
          </cell>
          <cell r="H521">
            <v>156000000</v>
          </cell>
        </row>
        <row r="522">
          <cell r="B522">
            <v>7604999905020</v>
          </cell>
          <cell r="D522">
            <v>579074610</v>
          </cell>
          <cell r="E522">
            <v>0</v>
          </cell>
          <cell r="F522">
            <v>579074610</v>
          </cell>
          <cell r="G522">
            <v>0</v>
          </cell>
          <cell r="H522">
            <v>343000000</v>
          </cell>
        </row>
        <row r="523">
          <cell r="B523">
            <v>7604999905021</v>
          </cell>
          <cell r="D523">
            <v>225366170</v>
          </cell>
          <cell r="E523">
            <v>0</v>
          </cell>
          <cell r="F523">
            <v>225366170</v>
          </cell>
          <cell r="G523">
            <v>0</v>
          </cell>
          <cell r="H523">
            <v>17700000</v>
          </cell>
        </row>
        <row r="524">
          <cell r="B524">
            <v>7605470105020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25100000</v>
          </cell>
        </row>
        <row r="525">
          <cell r="B525">
            <v>7605470105030</v>
          </cell>
          <cell r="D525">
            <v>73974000</v>
          </cell>
          <cell r="E525">
            <v>0</v>
          </cell>
          <cell r="F525">
            <v>73974000</v>
          </cell>
          <cell r="G525">
            <v>0</v>
          </cell>
          <cell r="H525">
            <v>0</v>
          </cell>
        </row>
        <row r="526">
          <cell r="B526">
            <v>761993010174</v>
          </cell>
          <cell r="D526">
            <v>0</v>
          </cell>
          <cell r="E526">
            <v>256946966502</v>
          </cell>
          <cell r="F526">
            <v>0</v>
          </cell>
          <cell r="G526">
            <v>256946966502</v>
          </cell>
          <cell r="H526">
            <v>0</v>
          </cell>
        </row>
        <row r="527">
          <cell r="B527">
            <v>7702012105000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</row>
        <row r="528">
          <cell r="B528">
            <v>7702012105010</v>
          </cell>
          <cell r="D528">
            <v>13470000000</v>
          </cell>
          <cell r="E528">
            <v>0</v>
          </cell>
          <cell r="F528">
            <v>13470000000</v>
          </cell>
          <cell r="G528">
            <v>0</v>
          </cell>
          <cell r="H528">
            <v>13470000000</v>
          </cell>
        </row>
        <row r="529">
          <cell r="B529">
            <v>7702012105011</v>
          </cell>
          <cell r="D529">
            <v>6120000000</v>
          </cell>
          <cell r="E529">
            <v>0</v>
          </cell>
          <cell r="F529">
            <v>6120000000</v>
          </cell>
          <cell r="G529">
            <v>0</v>
          </cell>
          <cell r="H529">
            <v>6120000000</v>
          </cell>
        </row>
        <row r="530">
          <cell r="B530">
            <v>7702012105012</v>
          </cell>
          <cell r="D530">
            <v>3060000000</v>
          </cell>
          <cell r="E530">
            <v>0</v>
          </cell>
          <cell r="F530">
            <v>3060000000</v>
          </cell>
          <cell r="G530">
            <v>0</v>
          </cell>
          <cell r="H530">
            <v>3060000000</v>
          </cell>
        </row>
        <row r="531">
          <cell r="B531">
            <v>7702012105013</v>
          </cell>
          <cell r="D531">
            <v>4260000000</v>
          </cell>
          <cell r="E531">
            <v>0</v>
          </cell>
          <cell r="F531">
            <v>4260000000</v>
          </cell>
          <cell r="G531">
            <v>0</v>
          </cell>
          <cell r="H531">
            <v>4260000000</v>
          </cell>
        </row>
        <row r="532">
          <cell r="B532">
            <v>7702012105014</v>
          </cell>
          <cell r="D532">
            <v>3600000000</v>
          </cell>
          <cell r="E532">
            <v>0</v>
          </cell>
          <cell r="F532">
            <v>3600000000</v>
          </cell>
          <cell r="G532">
            <v>0</v>
          </cell>
          <cell r="H532">
            <v>3600000000</v>
          </cell>
        </row>
        <row r="533">
          <cell r="B533">
            <v>7702012105015</v>
          </cell>
          <cell r="D533">
            <v>4980000000</v>
          </cell>
          <cell r="E533">
            <v>0</v>
          </cell>
          <cell r="F533">
            <v>4980000000</v>
          </cell>
          <cell r="G533">
            <v>0</v>
          </cell>
          <cell r="H533">
            <v>4980000000</v>
          </cell>
        </row>
        <row r="534">
          <cell r="B534">
            <v>7702012105030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</row>
        <row r="535">
          <cell r="B535">
            <v>7702012105032</v>
          </cell>
          <cell r="D535">
            <v>1830000000</v>
          </cell>
          <cell r="E535">
            <v>0</v>
          </cell>
          <cell r="F535">
            <v>1830000000</v>
          </cell>
          <cell r="G535">
            <v>0</v>
          </cell>
          <cell r="H535">
            <v>1830000000</v>
          </cell>
        </row>
        <row r="536">
          <cell r="B536">
            <v>7702012105050</v>
          </cell>
          <cell r="D536">
            <v>14490000000</v>
          </cell>
          <cell r="E536">
            <v>0</v>
          </cell>
          <cell r="F536">
            <v>14490000000</v>
          </cell>
          <cell r="G536">
            <v>0</v>
          </cell>
          <cell r="H536">
            <v>14490000000</v>
          </cell>
        </row>
        <row r="537">
          <cell r="B537">
            <v>7702020205010</v>
          </cell>
          <cell r="D537">
            <v>76000000</v>
          </cell>
          <cell r="E537">
            <v>0</v>
          </cell>
          <cell r="F537">
            <v>76000000</v>
          </cell>
          <cell r="G537">
            <v>0</v>
          </cell>
          <cell r="H537">
            <v>0</v>
          </cell>
        </row>
        <row r="538">
          <cell r="B538">
            <v>7702040105010</v>
          </cell>
          <cell r="D538">
            <v>4490000000</v>
          </cell>
          <cell r="E538">
            <v>0</v>
          </cell>
          <cell r="F538">
            <v>4490000000</v>
          </cell>
          <cell r="G538">
            <v>0</v>
          </cell>
          <cell r="H538">
            <v>4489999998</v>
          </cell>
        </row>
        <row r="539">
          <cell r="B539">
            <v>7702040105011</v>
          </cell>
          <cell r="D539">
            <v>2040000000</v>
          </cell>
          <cell r="E539">
            <v>0</v>
          </cell>
          <cell r="F539">
            <v>2040000000</v>
          </cell>
          <cell r="G539">
            <v>0</v>
          </cell>
          <cell r="H539">
            <v>2040000000</v>
          </cell>
        </row>
        <row r="540">
          <cell r="B540">
            <v>7702040105012</v>
          </cell>
          <cell r="D540">
            <v>1020000000</v>
          </cell>
          <cell r="E540">
            <v>0</v>
          </cell>
          <cell r="F540">
            <v>1020000000</v>
          </cell>
          <cell r="G540">
            <v>0</v>
          </cell>
          <cell r="H540">
            <v>1020000000</v>
          </cell>
        </row>
        <row r="541">
          <cell r="B541">
            <v>7702040105013</v>
          </cell>
          <cell r="D541">
            <v>1420000001</v>
          </cell>
          <cell r="E541">
            <v>1</v>
          </cell>
          <cell r="F541">
            <v>1420000000</v>
          </cell>
          <cell r="G541">
            <v>0</v>
          </cell>
          <cell r="H541">
            <v>1419999996</v>
          </cell>
        </row>
        <row r="542">
          <cell r="B542">
            <v>7702040105014</v>
          </cell>
          <cell r="D542">
            <v>1200000000</v>
          </cell>
          <cell r="E542">
            <v>0</v>
          </cell>
          <cell r="F542">
            <v>1200000000</v>
          </cell>
          <cell r="G542">
            <v>0</v>
          </cell>
          <cell r="H542">
            <v>1200000000</v>
          </cell>
        </row>
        <row r="543">
          <cell r="B543">
            <v>7702040105015</v>
          </cell>
          <cell r="D543">
            <v>1660000001</v>
          </cell>
          <cell r="E543">
            <v>1</v>
          </cell>
          <cell r="F543">
            <v>1660000000</v>
          </cell>
          <cell r="G543">
            <v>0</v>
          </cell>
          <cell r="H543">
            <v>1659999996</v>
          </cell>
        </row>
        <row r="544">
          <cell r="B544">
            <v>7702040105020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</row>
        <row r="545">
          <cell r="B545">
            <v>7702040105032</v>
          </cell>
          <cell r="D545">
            <v>610000001</v>
          </cell>
          <cell r="E545">
            <v>0</v>
          </cell>
          <cell r="F545">
            <v>610000001</v>
          </cell>
          <cell r="G545">
            <v>0</v>
          </cell>
          <cell r="H545">
            <v>609999996</v>
          </cell>
        </row>
        <row r="546">
          <cell r="B546">
            <v>7702040105050</v>
          </cell>
          <cell r="D546">
            <v>4830000000</v>
          </cell>
          <cell r="E546">
            <v>0</v>
          </cell>
          <cell r="F546">
            <v>4830000000</v>
          </cell>
          <cell r="G546">
            <v>0</v>
          </cell>
          <cell r="H546">
            <v>4830000000</v>
          </cell>
        </row>
        <row r="547">
          <cell r="B547">
            <v>7702050105120</v>
          </cell>
          <cell r="D547">
            <v>304118214</v>
          </cell>
          <cell r="E547">
            <v>0</v>
          </cell>
          <cell r="F547">
            <v>304118214</v>
          </cell>
          <cell r="G547">
            <v>0</v>
          </cell>
          <cell r="H547">
            <v>385572582</v>
          </cell>
        </row>
        <row r="548">
          <cell r="B548">
            <v>7702050105131</v>
          </cell>
          <cell r="D548">
            <v>252354378</v>
          </cell>
          <cell r="E548">
            <v>0</v>
          </cell>
          <cell r="F548">
            <v>252354378</v>
          </cell>
          <cell r="G548">
            <v>0</v>
          </cell>
          <cell r="H548">
            <v>317530224</v>
          </cell>
        </row>
        <row r="549">
          <cell r="B549">
            <v>7702050105132</v>
          </cell>
          <cell r="D549">
            <v>67294464</v>
          </cell>
          <cell r="E549">
            <v>0</v>
          </cell>
          <cell r="F549">
            <v>67294464</v>
          </cell>
          <cell r="G549">
            <v>0</v>
          </cell>
          <cell r="H549">
            <v>90722880</v>
          </cell>
        </row>
        <row r="550">
          <cell r="B550">
            <v>7702050105133</v>
          </cell>
          <cell r="D550">
            <v>336472650</v>
          </cell>
          <cell r="E550">
            <v>0</v>
          </cell>
          <cell r="F550">
            <v>336472650</v>
          </cell>
          <cell r="G550">
            <v>0</v>
          </cell>
          <cell r="H550">
            <v>408253104</v>
          </cell>
        </row>
        <row r="551">
          <cell r="B551">
            <v>7702050105135</v>
          </cell>
          <cell r="D551">
            <v>75706427</v>
          </cell>
          <cell r="E551">
            <v>0</v>
          </cell>
          <cell r="F551">
            <v>75706427</v>
          </cell>
          <cell r="G551">
            <v>0</v>
          </cell>
          <cell r="H551">
            <v>78510312</v>
          </cell>
        </row>
        <row r="552">
          <cell r="B552">
            <v>7702050105230</v>
          </cell>
          <cell r="D552">
            <v>84118164</v>
          </cell>
          <cell r="E552">
            <v>0</v>
          </cell>
          <cell r="F552">
            <v>84118164</v>
          </cell>
          <cell r="G552">
            <v>0</v>
          </cell>
          <cell r="H552">
            <v>113403666</v>
          </cell>
        </row>
        <row r="553">
          <cell r="B553">
            <v>7702050105250</v>
          </cell>
          <cell r="D553">
            <v>92529786</v>
          </cell>
          <cell r="E553">
            <v>0</v>
          </cell>
          <cell r="F553">
            <v>92529786</v>
          </cell>
          <cell r="G553">
            <v>0</v>
          </cell>
          <cell r="H553">
            <v>124743930</v>
          </cell>
        </row>
        <row r="554">
          <cell r="B554">
            <v>7702050105251</v>
          </cell>
          <cell r="D554">
            <v>92529786</v>
          </cell>
          <cell r="E554">
            <v>0</v>
          </cell>
          <cell r="F554">
            <v>92529786</v>
          </cell>
          <cell r="G554">
            <v>0</v>
          </cell>
          <cell r="H554">
            <v>124743930</v>
          </cell>
        </row>
        <row r="555">
          <cell r="B555">
            <v>7702050105260</v>
          </cell>
          <cell r="D555">
            <v>159824592</v>
          </cell>
          <cell r="E555">
            <v>0</v>
          </cell>
          <cell r="F555">
            <v>159824592</v>
          </cell>
          <cell r="G555">
            <v>0</v>
          </cell>
          <cell r="H555">
            <v>215467080</v>
          </cell>
        </row>
        <row r="556">
          <cell r="B556">
            <v>7702050105290</v>
          </cell>
          <cell r="D556">
            <v>75706428</v>
          </cell>
          <cell r="E556">
            <v>0</v>
          </cell>
          <cell r="F556">
            <v>75706428</v>
          </cell>
          <cell r="G556">
            <v>0</v>
          </cell>
          <cell r="H556">
            <v>102063408</v>
          </cell>
        </row>
        <row r="557">
          <cell r="B557">
            <v>7702190205010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307400000</v>
          </cell>
        </row>
        <row r="558">
          <cell r="B558">
            <v>7702190205011</v>
          </cell>
          <cell r="D558">
            <v>196581702</v>
          </cell>
          <cell r="E558">
            <v>0</v>
          </cell>
          <cell r="F558">
            <v>196581702</v>
          </cell>
          <cell r="G558">
            <v>0</v>
          </cell>
          <cell r="H558">
            <v>185900000</v>
          </cell>
        </row>
        <row r="559">
          <cell r="B559">
            <v>7702190205012</v>
          </cell>
          <cell r="D559">
            <v>75225652</v>
          </cell>
          <cell r="E559">
            <v>0</v>
          </cell>
          <cell r="F559">
            <v>75225652</v>
          </cell>
          <cell r="G559">
            <v>0</v>
          </cell>
          <cell r="H559">
            <v>214400000</v>
          </cell>
        </row>
        <row r="560">
          <cell r="B560">
            <v>7702190205013</v>
          </cell>
          <cell r="D560">
            <v>91326354</v>
          </cell>
          <cell r="E560">
            <v>0</v>
          </cell>
          <cell r="F560">
            <v>91326354</v>
          </cell>
          <cell r="G560">
            <v>0</v>
          </cell>
          <cell r="H560">
            <v>92900000</v>
          </cell>
        </row>
        <row r="561">
          <cell r="B561">
            <v>7702190205014</v>
          </cell>
          <cell r="D561">
            <v>184453390</v>
          </cell>
          <cell r="E561">
            <v>0</v>
          </cell>
          <cell r="F561">
            <v>184453390</v>
          </cell>
          <cell r="G561">
            <v>0</v>
          </cell>
          <cell r="H561">
            <v>0</v>
          </cell>
        </row>
        <row r="562">
          <cell r="B562">
            <v>7702190205015</v>
          </cell>
          <cell r="D562">
            <v>33513582</v>
          </cell>
          <cell r="E562">
            <v>0</v>
          </cell>
          <cell r="F562">
            <v>33513582</v>
          </cell>
          <cell r="G562">
            <v>0</v>
          </cell>
          <cell r="H562">
            <v>64400000</v>
          </cell>
        </row>
        <row r="563">
          <cell r="B563">
            <v>7702190205032</v>
          </cell>
          <cell r="D563">
            <v>86917298</v>
          </cell>
          <cell r="E563">
            <v>0</v>
          </cell>
          <cell r="F563">
            <v>86917298</v>
          </cell>
          <cell r="G563">
            <v>0</v>
          </cell>
          <cell r="H563">
            <v>0</v>
          </cell>
        </row>
        <row r="564">
          <cell r="B564">
            <v>7702190205050</v>
          </cell>
          <cell r="D564">
            <v>315954411</v>
          </cell>
          <cell r="E564">
            <v>0</v>
          </cell>
          <cell r="F564">
            <v>315954411</v>
          </cell>
          <cell r="G564">
            <v>0</v>
          </cell>
          <cell r="H564">
            <v>225100000</v>
          </cell>
        </row>
        <row r="565">
          <cell r="B565">
            <v>7702192205014</v>
          </cell>
          <cell r="D565">
            <v>29164696</v>
          </cell>
          <cell r="E565">
            <v>0</v>
          </cell>
          <cell r="F565">
            <v>29164696</v>
          </cell>
          <cell r="G565">
            <v>0</v>
          </cell>
          <cell r="H565">
            <v>0</v>
          </cell>
        </row>
        <row r="566">
          <cell r="B566">
            <v>7702192305050</v>
          </cell>
          <cell r="D566">
            <v>75000</v>
          </cell>
          <cell r="E566">
            <v>0</v>
          </cell>
          <cell r="F566">
            <v>75000</v>
          </cell>
          <cell r="G566">
            <v>0</v>
          </cell>
          <cell r="H566">
            <v>0</v>
          </cell>
        </row>
        <row r="567">
          <cell r="B567">
            <v>7702210205010</v>
          </cell>
          <cell r="D567">
            <v>716465946</v>
          </cell>
          <cell r="E567">
            <v>0</v>
          </cell>
          <cell r="F567">
            <v>716465946</v>
          </cell>
          <cell r="G567">
            <v>0</v>
          </cell>
          <cell r="H567">
            <v>760320000</v>
          </cell>
        </row>
        <row r="568">
          <cell r="B568">
            <v>7702210205011</v>
          </cell>
          <cell r="D568">
            <v>359334612</v>
          </cell>
          <cell r="E568">
            <v>0</v>
          </cell>
          <cell r="F568">
            <v>359334612</v>
          </cell>
          <cell r="G568">
            <v>0</v>
          </cell>
          <cell r="H568">
            <v>380160000</v>
          </cell>
        </row>
        <row r="569">
          <cell r="B569">
            <v>7702210205012</v>
          </cell>
          <cell r="D569">
            <v>180268200</v>
          </cell>
          <cell r="E569">
            <v>0</v>
          </cell>
          <cell r="F569">
            <v>180268200</v>
          </cell>
          <cell r="G569">
            <v>0</v>
          </cell>
          <cell r="H569">
            <v>190080000</v>
          </cell>
        </row>
        <row r="570">
          <cell r="B570">
            <v>7702210205013</v>
          </cell>
          <cell r="D570">
            <v>180268200</v>
          </cell>
          <cell r="E570">
            <v>0</v>
          </cell>
          <cell r="F570">
            <v>180268200</v>
          </cell>
          <cell r="G570">
            <v>0</v>
          </cell>
          <cell r="H570">
            <v>190080000</v>
          </cell>
        </row>
        <row r="571">
          <cell r="B571">
            <v>7702210205014</v>
          </cell>
          <cell r="D571">
            <v>359735208</v>
          </cell>
          <cell r="E571">
            <v>0</v>
          </cell>
          <cell r="F571">
            <v>359735208</v>
          </cell>
          <cell r="G571">
            <v>0</v>
          </cell>
          <cell r="H571">
            <v>380160000</v>
          </cell>
        </row>
        <row r="572">
          <cell r="B572">
            <v>7702210205015</v>
          </cell>
          <cell r="D572">
            <v>359534910</v>
          </cell>
          <cell r="E572">
            <v>0</v>
          </cell>
          <cell r="F572">
            <v>359534910</v>
          </cell>
          <cell r="G572">
            <v>0</v>
          </cell>
          <cell r="H572">
            <v>380160000</v>
          </cell>
        </row>
        <row r="573">
          <cell r="B573">
            <v>7702210205020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</row>
        <row r="574">
          <cell r="B574">
            <v>7702210205032</v>
          </cell>
          <cell r="D574">
            <v>179647275</v>
          </cell>
          <cell r="E574">
            <v>0</v>
          </cell>
          <cell r="F574">
            <v>179647275</v>
          </cell>
          <cell r="G574">
            <v>0</v>
          </cell>
          <cell r="H574">
            <v>190080000</v>
          </cell>
        </row>
        <row r="575">
          <cell r="B575">
            <v>7702210205050</v>
          </cell>
          <cell r="D575">
            <v>896033103</v>
          </cell>
          <cell r="E575">
            <v>0</v>
          </cell>
          <cell r="F575">
            <v>896033103</v>
          </cell>
          <cell r="G575">
            <v>0</v>
          </cell>
          <cell r="H575">
            <v>950400000</v>
          </cell>
        </row>
        <row r="576">
          <cell r="B576">
            <v>7702240205010</v>
          </cell>
          <cell r="D576">
            <v>406380000</v>
          </cell>
          <cell r="E576">
            <v>0</v>
          </cell>
          <cell r="F576">
            <v>406380000</v>
          </cell>
          <cell r="G576">
            <v>0</v>
          </cell>
          <cell r="H576">
            <v>404100000</v>
          </cell>
        </row>
        <row r="577">
          <cell r="B577">
            <v>7702240205011</v>
          </cell>
          <cell r="D577">
            <v>183600000</v>
          </cell>
          <cell r="E577">
            <v>0</v>
          </cell>
          <cell r="F577">
            <v>183600000</v>
          </cell>
          <cell r="G577">
            <v>0</v>
          </cell>
          <cell r="H577">
            <v>183600000</v>
          </cell>
        </row>
        <row r="578">
          <cell r="B578">
            <v>7702240205012</v>
          </cell>
          <cell r="D578">
            <v>91800000</v>
          </cell>
          <cell r="E578">
            <v>0</v>
          </cell>
          <cell r="F578">
            <v>91800000</v>
          </cell>
          <cell r="G578">
            <v>0</v>
          </cell>
          <cell r="H578">
            <v>91800000</v>
          </cell>
        </row>
        <row r="579">
          <cell r="B579">
            <v>7702240205013</v>
          </cell>
          <cell r="D579">
            <v>127800000</v>
          </cell>
          <cell r="E579">
            <v>0</v>
          </cell>
          <cell r="F579">
            <v>127800000</v>
          </cell>
          <cell r="G579">
            <v>0</v>
          </cell>
          <cell r="H579">
            <v>127800000</v>
          </cell>
        </row>
        <row r="580">
          <cell r="B580">
            <v>7702240205014</v>
          </cell>
          <cell r="D580">
            <v>108000000</v>
          </cell>
          <cell r="E580">
            <v>0</v>
          </cell>
          <cell r="F580">
            <v>108000000</v>
          </cell>
          <cell r="G580">
            <v>0</v>
          </cell>
          <cell r="H580">
            <v>108000000</v>
          </cell>
        </row>
        <row r="581">
          <cell r="B581">
            <v>7702240205015</v>
          </cell>
          <cell r="D581">
            <v>149400000</v>
          </cell>
          <cell r="E581">
            <v>0</v>
          </cell>
          <cell r="F581">
            <v>149400000</v>
          </cell>
          <cell r="G581">
            <v>0</v>
          </cell>
          <cell r="H581">
            <v>149400000</v>
          </cell>
        </row>
        <row r="582">
          <cell r="B582">
            <v>7702240205020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</row>
        <row r="583">
          <cell r="B583">
            <v>7702240205032</v>
          </cell>
          <cell r="D583">
            <v>54900000</v>
          </cell>
          <cell r="E583">
            <v>0</v>
          </cell>
          <cell r="F583">
            <v>54900000</v>
          </cell>
          <cell r="G583">
            <v>0</v>
          </cell>
          <cell r="H583">
            <v>54900000</v>
          </cell>
        </row>
        <row r="584">
          <cell r="B584">
            <v>7702240205050</v>
          </cell>
          <cell r="D584">
            <v>434700000</v>
          </cell>
          <cell r="E584">
            <v>0</v>
          </cell>
          <cell r="F584">
            <v>434700000</v>
          </cell>
          <cell r="G584">
            <v>0</v>
          </cell>
          <cell r="H584">
            <v>434700000</v>
          </cell>
        </row>
        <row r="585">
          <cell r="B585">
            <v>7702310105010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60000000</v>
          </cell>
        </row>
        <row r="586">
          <cell r="B586">
            <v>7702310105011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30000000</v>
          </cell>
        </row>
        <row r="587">
          <cell r="B587">
            <v>7702310105012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15000000</v>
          </cell>
        </row>
        <row r="588">
          <cell r="B588">
            <v>7702310105013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15000000</v>
          </cell>
        </row>
        <row r="589">
          <cell r="B589">
            <v>7702310105014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30000000</v>
          </cell>
        </row>
        <row r="590">
          <cell r="B590">
            <v>7702310105015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30000000</v>
          </cell>
        </row>
        <row r="591">
          <cell r="B591">
            <v>7702310105032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15000000</v>
          </cell>
        </row>
        <row r="592">
          <cell r="B592">
            <v>7702310105050</v>
          </cell>
          <cell r="D592">
            <v>705216673</v>
          </cell>
          <cell r="E592">
            <v>0</v>
          </cell>
          <cell r="F592">
            <v>705216673</v>
          </cell>
          <cell r="G592">
            <v>0</v>
          </cell>
          <cell r="H592">
            <v>75000000</v>
          </cell>
        </row>
        <row r="593">
          <cell r="B593">
            <v>7702310105120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195000000</v>
          </cell>
        </row>
        <row r="594">
          <cell r="B594">
            <v>7702310105131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120000000</v>
          </cell>
        </row>
        <row r="595">
          <cell r="B595">
            <v>7702310105132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105000000</v>
          </cell>
        </row>
        <row r="596">
          <cell r="B596">
            <v>7702310105133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105000000</v>
          </cell>
        </row>
        <row r="597">
          <cell r="B597">
            <v>7702310105134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45000000</v>
          </cell>
        </row>
        <row r="598">
          <cell r="B598">
            <v>7702310105135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45000000</v>
          </cell>
        </row>
        <row r="599">
          <cell r="B599">
            <v>7702310105230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30000000</v>
          </cell>
        </row>
        <row r="600">
          <cell r="B600">
            <v>7702310105250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45000000</v>
          </cell>
        </row>
        <row r="601">
          <cell r="B601">
            <v>7702310105251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30000000</v>
          </cell>
        </row>
        <row r="602">
          <cell r="B602">
            <v>7702310105260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75000000</v>
          </cell>
        </row>
        <row r="603">
          <cell r="B603">
            <v>7702310105270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30000000</v>
          </cell>
        </row>
        <row r="604">
          <cell r="B604">
            <v>7702310105280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45000000</v>
          </cell>
        </row>
        <row r="605">
          <cell r="B605">
            <v>7702310105290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60000000</v>
          </cell>
        </row>
        <row r="606">
          <cell r="B606">
            <v>7702320105010</v>
          </cell>
          <cell r="D606">
            <v>257059765</v>
          </cell>
          <cell r="E606">
            <v>0</v>
          </cell>
          <cell r="F606">
            <v>257059765</v>
          </cell>
          <cell r="G606">
            <v>0</v>
          </cell>
          <cell r="H606">
            <v>624000000</v>
          </cell>
        </row>
        <row r="607">
          <cell r="B607">
            <v>7702320105011</v>
          </cell>
          <cell r="D607">
            <v>128529881</v>
          </cell>
          <cell r="E607">
            <v>0</v>
          </cell>
          <cell r="F607">
            <v>128529881</v>
          </cell>
          <cell r="G607">
            <v>0</v>
          </cell>
          <cell r="H607">
            <v>312000000</v>
          </cell>
        </row>
        <row r="608">
          <cell r="B608">
            <v>7702320105012</v>
          </cell>
          <cell r="D608">
            <v>64264941</v>
          </cell>
          <cell r="E608">
            <v>0</v>
          </cell>
          <cell r="F608">
            <v>64264941</v>
          </cell>
          <cell r="G608">
            <v>0</v>
          </cell>
          <cell r="H608">
            <v>156000000</v>
          </cell>
        </row>
        <row r="609">
          <cell r="B609">
            <v>7702320105013</v>
          </cell>
          <cell r="D609">
            <v>64264941</v>
          </cell>
          <cell r="E609">
            <v>0</v>
          </cell>
          <cell r="F609">
            <v>64264941</v>
          </cell>
          <cell r="G609">
            <v>0</v>
          </cell>
          <cell r="H609">
            <v>156000000</v>
          </cell>
        </row>
        <row r="610">
          <cell r="B610">
            <v>7702320105014</v>
          </cell>
          <cell r="D610">
            <v>128529881</v>
          </cell>
          <cell r="E610">
            <v>0</v>
          </cell>
          <cell r="F610">
            <v>128529881</v>
          </cell>
          <cell r="G610">
            <v>0</v>
          </cell>
          <cell r="H610">
            <v>312000000</v>
          </cell>
        </row>
        <row r="611">
          <cell r="B611">
            <v>7702320105015</v>
          </cell>
          <cell r="D611">
            <v>128529881</v>
          </cell>
          <cell r="E611">
            <v>0</v>
          </cell>
          <cell r="F611">
            <v>128529881</v>
          </cell>
          <cell r="G611">
            <v>0</v>
          </cell>
          <cell r="H611">
            <v>312000000</v>
          </cell>
        </row>
        <row r="612">
          <cell r="B612">
            <v>7702320105032</v>
          </cell>
          <cell r="D612">
            <v>101335703</v>
          </cell>
          <cell r="E612">
            <v>0</v>
          </cell>
          <cell r="F612">
            <v>101335703</v>
          </cell>
          <cell r="G612">
            <v>0</v>
          </cell>
          <cell r="H612">
            <v>156000000</v>
          </cell>
        </row>
        <row r="613">
          <cell r="B613">
            <v>7702320105050</v>
          </cell>
          <cell r="D613">
            <v>1380244706</v>
          </cell>
          <cell r="E613">
            <v>0</v>
          </cell>
          <cell r="F613">
            <v>1380244706</v>
          </cell>
          <cell r="G613">
            <v>0</v>
          </cell>
          <cell r="H613">
            <v>780000000</v>
          </cell>
        </row>
        <row r="614">
          <cell r="B614">
            <v>7702330105050</v>
          </cell>
          <cell r="D614">
            <v>112887889</v>
          </cell>
          <cell r="E614">
            <v>0</v>
          </cell>
          <cell r="F614">
            <v>112887889</v>
          </cell>
          <cell r="G614">
            <v>0</v>
          </cell>
          <cell r="H614">
            <v>0</v>
          </cell>
        </row>
        <row r="615">
          <cell r="B615">
            <v>7702350105010</v>
          </cell>
          <cell r="D615">
            <v>148039258</v>
          </cell>
          <cell r="E615">
            <v>0</v>
          </cell>
          <cell r="F615">
            <v>148039258</v>
          </cell>
          <cell r="G615">
            <v>0</v>
          </cell>
          <cell r="H615">
            <v>240000000</v>
          </cell>
        </row>
        <row r="616">
          <cell r="B616">
            <v>7702350105011</v>
          </cell>
          <cell r="D616">
            <v>59449200</v>
          </cell>
          <cell r="E616">
            <v>0</v>
          </cell>
          <cell r="F616">
            <v>59449200</v>
          </cell>
          <cell r="G616">
            <v>0</v>
          </cell>
          <cell r="H616">
            <v>120000000</v>
          </cell>
        </row>
        <row r="617">
          <cell r="B617">
            <v>7702350105012</v>
          </cell>
          <cell r="D617">
            <v>140535000</v>
          </cell>
          <cell r="E617">
            <v>0</v>
          </cell>
          <cell r="F617">
            <v>140535000</v>
          </cell>
          <cell r="G617">
            <v>0</v>
          </cell>
          <cell r="H617">
            <v>60000000</v>
          </cell>
        </row>
        <row r="618">
          <cell r="B618">
            <v>7702350105013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60000000</v>
          </cell>
        </row>
        <row r="619">
          <cell r="B619">
            <v>7702350105014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120000000</v>
          </cell>
        </row>
        <row r="620">
          <cell r="B620">
            <v>7702350105015</v>
          </cell>
          <cell r="D620">
            <v>140535000</v>
          </cell>
          <cell r="E620">
            <v>0</v>
          </cell>
          <cell r="F620">
            <v>140535000</v>
          </cell>
          <cell r="G620">
            <v>0</v>
          </cell>
          <cell r="H620">
            <v>120000000</v>
          </cell>
        </row>
        <row r="621">
          <cell r="B621">
            <v>7702350105032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60000000</v>
          </cell>
        </row>
        <row r="622">
          <cell r="B622">
            <v>7702350105050</v>
          </cell>
          <cell r="D622">
            <v>680146415</v>
          </cell>
          <cell r="E622">
            <v>22776000</v>
          </cell>
          <cell r="F622">
            <v>657370415</v>
          </cell>
          <cell r="G622">
            <v>0</v>
          </cell>
          <cell r="H622">
            <v>300000000</v>
          </cell>
        </row>
        <row r="623">
          <cell r="B623">
            <v>7702360105010</v>
          </cell>
          <cell r="D623">
            <v>432332280</v>
          </cell>
          <cell r="E623">
            <v>0</v>
          </cell>
          <cell r="F623">
            <v>432332280</v>
          </cell>
          <cell r="G623">
            <v>0</v>
          </cell>
          <cell r="H623">
            <v>528000000</v>
          </cell>
        </row>
        <row r="624">
          <cell r="B624">
            <v>7702360105011</v>
          </cell>
          <cell r="D624">
            <v>216166140</v>
          </cell>
          <cell r="E624">
            <v>0</v>
          </cell>
          <cell r="F624">
            <v>216166140</v>
          </cell>
          <cell r="G624">
            <v>0</v>
          </cell>
          <cell r="H624">
            <v>264000000</v>
          </cell>
        </row>
        <row r="625">
          <cell r="B625">
            <v>7702360105012</v>
          </cell>
          <cell r="D625">
            <v>108083070</v>
          </cell>
          <cell r="E625">
            <v>0</v>
          </cell>
          <cell r="F625">
            <v>108083070</v>
          </cell>
          <cell r="G625">
            <v>0</v>
          </cell>
          <cell r="H625">
            <v>132000000</v>
          </cell>
        </row>
        <row r="626">
          <cell r="B626">
            <v>7702360105013</v>
          </cell>
          <cell r="D626">
            <v>108083070</v>
          </cell>
          <cell r="E626">
            <v>0</v>
          </cell>
          <cell r="F626">
            <v>108083070</v>
          </cell>
          <cell r="G626">
            <v>0</v>
          </cell>
          <cell r="H626">
            <v>132000000</v>
          </cell>
        </row>
        <row r="627">
          <cell r="B627">
            <v>7702360105014</v>
          </cell>
          <cell r="D627">
            <v>216166140</v>
          </cell>
          <cell r="E627">
            <v>0</v>
          </cell>
          <cell r="F627">
            <v>216166140</v>
          </cell>
          <cell r="G627">
            <v>0</v>
          </cell>
          <cell r="H627">
            <v>264000000</v>
          </cell>
        </row>
        <row r="628">
          <cell r="B628">
            <v>7702360105015</v>
          </cell>
          <cell r="D628">
            <v>216166140</v>
          </cell>
          <cell r="E628">
            <v>0</v>
          </cell>
          <cell r="F628">
            <v>216166140</v>
          </cell>
          <cell r="G628">
            <v>0</v>
          </cell>
          <cell r="H628">
            <v>264000000</v>
          </cell>
        </row>
        <row r="629">
          <cell r="B629">
            <v>7702360105032</v>
          </cell>
          <cell r="D629">
            <v>206618296</v>
          </cell>
          <cell r="E629">
            <v>0</v>
          </cell>
          <cell r="F629">
            <v>206618296</v>
          </cell>
          <cell r="G629">
            <v>0</v>
          </cell>
          <cell r="H629">
            <v>132000000</v>
          </cell>
        </row>
        <row r="630">
          <cell r="B630">
            <v>7702360105050</v>
          </cell>
          <cell r="D630">
            <v>540415345</v>
          </cell>
          <cell r="E630">
            <v>0</v>
          </cell>
          <cell r="F630">
            <v>540415345</v>
          </cell>
          <cell r="G630">
            <v>0</v>
          </cell>
          <cell r="H630">
            <v>660000000</v>
          </cell>
        </row>
        <row r="631">
          <cell r="B631">
            <v>7702490105050</v>
          </cell>
          <cell r="D631">
            <v>522185000</v>
          </cell>
          <cell r="E631">
            <v>0</v>
          </cell>
          <cell r="F631">
            <v>522185000</v>
          </cell>
          <cell r="G631">
            <v>0</v>
          </cell>
          <cell r="H631">
            <v>0</v>
          </cell>
        </row>
        <row r="632">
          <cell r="B632">
            <v>7703040105050</v>
          </cell>
          <cell r="D632">
            <v>1513118764</v>
          </cell>
          <cell r="E632">
            <v>0</v>
          </cell>
          <cell r="F632">
            <v>1513118764</v>
          </cell>
          <cell r="G632">
            <v>0</v>
          </cell>
          <cell r="H632">
            <v>1250700000</v>
          </cell>
        </row>
        <row r="633">
          <cell r="B633">
            <v>7703110105050</v>
          </cell>
          <cell r="D633">
            <v>1345225868</v>
          </cell>
          <cell r="E633">
            <v>0</v>
          </cell>
          <cell r="F633">
            <v>1345225868</v>
          </cell>
          <cell r="G633">
            <v>0</v>
          </cell>
          <cell r="H633">
            <v>1300600000</v>
          </cell>
        </row>
        <row r="634">
          <cell r="B634">
            <v>7703120105050</v>
          </cell>
          <cell r="D634">
            <v>1184211068</v>
          </cell>
          <cell r="E634">
            <v>0</v>
          </cell>
          <cell r="F634">
            <v>1184211068</v>
          </cell>
          <cell r="G634">
            <v>0</v>
          </cell>
          <cell r="H634">
            <v>750400000</v>
          </cell>
        </row>
        <row r="635">
          <cell r="B635">
            <v>7703130105040</v>
          </cell>
          <cell r="D635">
            <v>122613409</v>
          </cell>
          <cell r="E635">
            <v>0</v>
          </cell>
          <cell r="F635">
            <v>122613409</v>
          </cell>
          <cell r="G635">
            <v>0</v>
          </cell>
          <cell r="H635">
            <v>0</v>
          </cell>
        </row>
        <row r="636">
          <cell r="B636">
            <v>7703130105050</v>
          </cell>
          <cell r="D636">
            <v>677470173</v>
          </cell>
          <cell r="E636">
            <v>0</v>
          </cell>
          <cell r="F636">
            <v>677470173</v>
          </cell>
          <cell r="G636">
            <v>0</v>
          </cell>
          <cell r="H636">
            <v>1064900000</v>
          </cell>
        </row>
        <row r="637">
          <cell r="B637">
            <v>7703160105050</v>
          </cell>
          <cell r="D637">
            <v>147455481</v>
          </cell>
          <cell r="E637">
            <v>0</v>
          </cell>
          <cell r="F637">
            <v>147455481</v>
          </cell>
          <cell r="G637">
            <v>0</v>
          </cell>
          <cell r="H637">
            <v>142900000</v>
          </cell>
        </row>
        <row r="638">
          <cell r="B638">
            <v>7703190105050</v>
          </cell>
          <cell r="D638">
            <v>1489710077</v>
          </cell>
          <cell r="E638">
            <v>0</v>
          </cell>
          <cell r="F638">
            <v>1489710077</v>
          </cell>
          <cell r="G638">
            <v>0</v>
          </cell>
          <cell r="H638">
            <v>0</v>
          </cell>
        </row>
        <row r="639">
          <cell r="B639">
            <v>7703210105050</v>
          </cell>
          <cell r="D639">
            <v>22340642039</v>
          </cell>
          <cell r="E639">
            <v>0</v>
          </cell>
          <cell r="F639">
            <v>22340642039</v>
          </cell>
          <cell r="G639">
            <v>0</v>
          </cell>
          <cell r="H639">
            <v>19469700000</v>
          </cell>
        </row>
        <row r="640">
          <cell r="B640">
            <v>7703230105010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107200000</v>
          </cell>
        </row>
        <row r="641">
          <cell r="B641">
            <v>7703230105012</v>
          </cell>
          <cell r="D641">
            <v>413600000</v>
          </cell>
          <cell r="E641">
            <v>0</v>
          </cell>
          <cell r="F641">
            <v>413600000</v>
          </cell>
          <cell r="G641">
            <v>0</v>
          </cell>
          <cell r="H641">
            <v>71500000</v>
          </cell>
        </row>
        <row r="642">
          <cell r="B642">
            <v>7703230205000</v>
          </cell>
          <cell r="D642">
            <v>630000000</v>
          </cell>
          <cell r="E642">
            <v>0</v>
          </cell>
          <cell r="F642">
            <v>630000000</v>
          </cell>
          <cell r="G642">
            <v>0</v>
          </cell>
          <cell r="H642">
            <v>0</v>
          </cell>
        </row>
        <row r="643">
          <cell r="B643">
            <v>7703230205010</v>
          </cell>
          <cell r="D643">
            <v>126000000</v>
          </cell>
          <cell r="E643">
            <v>0</v>
          </cell>
          <cell r="F643">
            <v>126000000</v>
          </cell>
          <cell r="G643">
            <v>0</v>
          </cell>
          <cell r="H643">
            <v>900000000</v>
          </cell>
        </row>
        <row r="644">
          <cell r="B644">
            <v>7704010105010</v>
          </cell>
          <cell r="D644">
            <v>156917391</v>
          </cell>
          <cell r="E644">
            <v>0</v>
          </cell>
          <cell r="F644">
            <v>156917391</v>
          </cell>
          <cell r="G644">
            <v>0</v>
          </cell>
          <cell r="H644">
            <v>71500000</v>
          </cell>
        </row>
        <row r="645">
          <cell r="B645">
            <v>7704010105011</v>
          </cell>
          <cell r="D645">
            <v>3000000</v>
          </cell>
          <cell r="E645">
            <v>0</v>
          </cell>
          <cell r="F645">
            <v>3000000</v>
          </cell>
          <cell r="G645">
            <v>0</v>
          </cell>
          <cell r="H645">
            <v>14300000</v>
          </cell>
        </row>
        <row r="646">
          <cell r="B646">
            <v>7704010105012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164500000</v>
          </cell>
        </row>
        <row r="647">
          <cell r="B647">
            <v>7704010105014</v>
          </cell>
          <cell r="D647">
            <v>54491306</v>
          </cell>
          <cell r="E647">
            <v>0</v>
          </cell>
          <cell r="F647">
            <v>54491306</v>
          </cell>
          <cell r="G647">
            <v>0</v>
          </cell>
          <cell r="H647">
            <v>8600000</v>
          </cell>
        </row>
        <row r="648">
          <cell r="B648">
            <v>7704010105015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103700000</v>
          </cell>
        </row>
        <row r="649">
          <cell r="B649">
            <v>7704010105032</v>
          </cell>
          <cell r="D649">
            <v>55280435</v>
          </cell>
          <cell r="E649">
            <v>0</v>
          </cell>
          <cell r="F649">
            <v>55280435</v>
          </cell>
          <cell r="G649">
            <v>0</v>
          </cell>
          <cell r="H649">
            <v>0</v>
          </cell>
        </row>
        <row r="650">
          <cell r="B650">
            <v>7704010105050</v>
          </cell>
          <cell r="D650">
            <v>137408683</v>
          </cell>
          <cell r="E650">
            <v>0</v>
          </cell>
          <cell r="F650">
            <v>137408683</v>
          </cell>
          <cell r="G650">
            <v>0</v>
          </cell>
          <cell r="H650">
            <v>1064900000</v>
          </cell>
        </row>
        <row r="651">
          <cell r="B651">
            <v>7704020105010</v>
          </cell>
          <cell r="D651">
            <v>148750176</v>
          </cell>
          <cell r="E651">
            <v>0</v>
          </cell>
          <cell r="F651">
            <v>148750176</v>
          </cell>
          <cell r="G651">
            <v>0</v>
          </cell>
          <cell r="H651">
            <v>400300000</v>
          </cell>
        </row>
        <row r="652">
          <cell r="B652">
            <v>7704020105011</v>
          </cell>
          <cell r="D652">
            <v>320260650</v>
          </cell>
          <cell r="E652">
            <v>0</v>
          </cell>
          <cell r="F652">
            <v>320260650</v>
          </cell>
          <cell r="G652">
            <v>0</v>
          </cell>
          <cell r="H652">
            <v>246600000</v>
          </cell>
        </row>
        <row r="653">
          <cell r="B653">
            <v>7704020105012</v>
          </cell>
          <cell r="D653">
            <v>39960870</v>
          </cell>
          <cell r="E653">
            <v>0</v>
          </cell>
          <cell r="F653">
            <v>39960870</v>
          </cell>
          <cell r="G653">
            <v>0</v>
          </cell>
          <cell r="H653">
            <v>142900000</v>
          </cell>
        </row>
        <row r="654">
          <cell r="B654">
            <v>7704020105013</v>
          </cell>
          <cell r="D654">
            <v>195178261</v>
          </cell>
          <cell r="E654">
            <v>0</v>
          </cell>
          <cell r="F654">
            <v>195178261</v>
          </cell>
          <cell r="G654">
            <v>0</v>
          </cell>
          <cell r="H654">
            <v>125200000</v>
          </cell>
        </row>
        <row r="655">
          <cell r="B655">
            <v>7704020105014</v>
          </cell>
          <cell r="D655">
            <v>34543479</v>
          </cell>
          <cell r="E655">
            <v>0</v>
          </cell>
          <cell r="F655">
            <v>34543479</v>
          </cell>
          <cell r="G655">
            <v>0</v>
          </cell>
          <cell r="H655">
            <v>0</v>
          </cell>
        </row>
        <row r="656">
          <cell r="B656">
            <v>7704020105015</v>
          </cell>
          <cell r="D656">
            <v>56434782</v>
          </cell>
          <cell r="E656">
            <v>0</v>
          </cell>
          <cell r="F656">
            <v>56434782</v>
          </cell>
          <cell r="G656">
            <v>0</v>
          </cell>
          <cell r="H656">
            <v>78600000</v>
          </cell>
        </row>
        <row r="657">
          <cell r="B657">
            <v>7704020105020</v>
          </cell>
          <cell r="D657">
            <v>74781354</v>
          </cell>
          <cell r="E657">
            <v>0</v>
          </cell>
          <cell r="F657">
            <v>74781354</v>
          </cell>
          <cell r="G657">
            <v>0</v>
          </cell>
          <cell r="H657">
            <v>0</v>
          </cell>
        </row>
        <row r="658">
          <cell r="B658">
            <v>7704020105050</v>
          </cell>
          <cell r="D658">
            <v>152363044</v>
          </cell>
          <cell r="E658">
            <v>0</v>
          </cell>
          <cell r="F658">
            <v>152363044</v>
          </cell>
          <cell r="G658">
            <v>0</v>
          </cell>
          <cell r="H658">
            <v>199900000</v>
          </cell>
        </row>
        <row r="659">
          <cell r="B659">
            <v>7704020205010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321700000</v>
          </cell>
        </row>
        <row r="660">
          <cell r="B660">
            <v>7704020205011</v>
          </cell>
          <cell r="D660">
            <v>16760869</v>
          </cell>
          <cell r="E660">
            <v>0</v>
          </cell>
          <cell r="F660">
            <v>16760869</v>
          </cell>
          <cell r="G660">
            <v>0</v>
          </cell>
          <cell r="H660">
            <v>178700000</v>
          </cell>
        </row>
        <row r="661">
          <cell r="B661">
            <v>7704020205012</v>
          </cell>
          <cell r="D661">
            <v>8695653</v>
          </cell>
          <cell r="E661">
            <v>0</v>
          </cell>
          <cell r="F661">
            <v>8695653</v>
          </cell>
          <cell r="G661">
            <v>0</v>
          </cell>
          <cell r="H661">
            <v>64400000</v>
          </cell>
        </row>
        <row r="662">
          <cell r="B662">
            <v>7704020205013</v>
          </cell>
          <cell r="D662">
            <v>69211796</v>
          </cell>
          <cell r="E662">
            <v>0</v>
          </cell>
          <cell r="F662">
            <v>69211796</v>
          </cell>
          <cell r="G662">
            <v>0</v>
          </cell>
          <cell r="H662">
            <v>35900000</v>
          </cell>
        </row>
        <row r="663">
          <cell r="B663">
            <v>7704020205014</v>
          </cell>
          <cell r="D663">
            <v>24347826</v>
          </cell>
          <cell r="E663">
            <v>0</v>
          </cell>
          <cell r="F663">
            <v>24347826</v>
          </cell>
          <cell r="G663">
            <v>0</v>
          </cell>
          <cell r="H663">
            <v>0</v>
          </cell>
        </row>
        <row r="664">
          <cell r="B664">
            <v>7704020205015</v>
          </cell>
          <cell r="D664">
            <v>51697305</v>
          </cell>
          <cell r="E664">
            <v>0</v>
          </cell>
          <cell r="F664">
            <v>51697305</v>
          </cell>
          <cell r="G664">
            <v>0</v>
          </cell>
          <cell r="H664">
            <v>85700000</v>
          </cell>
        </row>
        <row r="665">
          <cell r="B665">
            <v>7704020205050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35900000</v>
          </cell>
        </row>
        <row r="666">
          <cell r="B666">
            <v>7704030105010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178700000</v>
          </cell>
        </row>
        <row r="667">
          <cell r="B667">
            <v>7704030105011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121500000</v>
          </cell>
        </row>
        <row r="668">
          <cell r="B668">
            <v>7704030105030</v>
          </cell>
          <cell r="D668">
            <v>3140156</v>
          </cell>
          <cell r="E668">
            <v>0</v>
          </cell>
          <cell r="F668">
            <v>3140156</v>
          </cell>
          <cell r="G668">
            <v>0</v>
          </cell>
          <cell r="H668">
            <v>0</v>
          </cell>
        </row>
        <row r="669">
          <cell r="B669">
            <v>7704110105050</v>
          </cell>
          <cell r="D669">
            <v>1043478</v>
          </cell>
          <cell r="E669">
            <v>0</v>
          </cell>
          <cell r="F669">
            <v>1043478</v>
          </cell>
          <cell r="G669">
            <v>0</v>
          </cell>
          <cell r="H669">
            <v>75000000</v>
          </cell>
        </row>
        <row r="670">
          <cell r="B670">
            <v>7704120105050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600000</v>
          </cell>
        </row>
        <row r="671">
          <cell r="B671">
            <v>7704130105050</v>
          </cell>
          <cell r="D671">
            <v>2495182609</v>
          </cell>
          <cell r="E671">
            <v>0</v>
          </cell>
          <cell r="F671">
            <v>2495182609</v>
          </cell>
          <cell r="G671">
            <v>0</v>
          </cell>
          <cell r="H671">
            <v>2572700000</v>
          </cell>
        </row>
        <row r="672">
          <cell r="B672">
            <v>7704140105015</v>
          </cell>
          <cell r="D672">
            <v>56862239</v>
          </cell>
          <cell r="E672">
            <v>0</v>
          </cell>
          <cell r="F672">
            <v>56862239</v>
          </cell>
          <cell r="G672">
            <v>0</v>
          </cell>
          <cell r="H672">
            <v>16400000</v>
          </cell>
        </row>
        <row r="673">
          <cell r="B673">
            <v>7704140105050</v>
          </cell>
          <cell r="D673">
            <v>597707281</v>
          </cell>
          <cell r="E673">
            <v>0</v>
          </cell>
          <cell r="F673">
            <v>597707281</v>
          </cell>
          <cell r="G673">
            <v>0</v>
          </cell>
          <cell r="H673">
            <v>300200000</v>
          </cell>
        </row>
        <row r="674">
          <cell r="B674">
            <v>7704220105050</v>
          </cell>
          <cell r="D674">
            <v>79891304</v>
          </cell>
          <cell r="E674">
            <v>0</v>
          </cell>
          <cell r="F674">
            <v>79891304</v>
          </cell>
          <cell r="G674">
            <v>0</v>
          </cell>
          <cell r="H674">
            <v>21400000</v>
          </cell>
        </row>
        <row r="675">
          <cell r="B675">
            <v>7704280105010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643100000</v>
          </cell>
        </row>
        <row r="676">
          <cell r="B676">
            <v>7704310105050</v>
          </cell>
          <cell r="D676">
            <v>3593922309</v>
          </cell>
          <cell r="E676">
            <v>30240000</v>
          </cell>
          <cell r="F676">
            <v>3563682309</v>
          </cell>
          <cell r="G676">
            <v>0</v>
          </cell>
          <cell r="H676">
            <v>0</v>
          </cell>
        </row>
        <row r="677">
          <cell r="B677">
            <v>7704320105050</v>
          </cell>
          <cell r="D677">
            <v>3559032557</v>
          </cell>
          <cell r="E677">
            <v>0</v>
          </cell>
          <cell r="F677">
            <v>3559032557</v>
          </cell>
          <cell r="G677">
            <v>0</v>
          </cell>
          <cell r="H677">
            <v>79100000</v>
          </cell>
        </row>
        <row r="678">
          <cell r="B678">
            <v>7704330105050</v>
          </cell>
          <cell r="D678">
            <v>564655361</v>
          </cell>
          <cell r="E678">
            <v>0</v>
          </cell>
          <cell r="F678">
            <v>564655361</v>
          </cell>
          <cell r="G678">
            <v>0</v>
          </cell>
          <cell r="H678">
            <v>0</v>
          </cell>
        </row>
        <row r="679">
          <cell r="B679">
            <v>7704330205050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195500000</v>
          </cell>
        </row>
        <row r="680">
          <cell r="B680">
            <v>7704340105050</v>
          </cell>
          <cell r="D680">
            <v>1444323763</v>
          </cell>
          <cell r="E680">
            <v>0</v>
          </cell>
          <cell r="F680">
            <v>1444323763</v>
          </cell>
          <cell r="G680">
            <v>0</v>
          </cell>
          <cell r="H680">
            <v>8612900000</v>
          </cell>
        </row>
        <row r="681">
          <cell r="B681">
            <v>7704390105050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148200000</v>
          </cell>
        </row>
        <row r="682">
          <cell r="B682">
            <v>7704480105050</v>
          </cell>
          <cell r="D682">
            <v>16306158</v>
          </cell>
          <cell r="E682">
            <v>0</v>
          </cell>
          <cell r="F682">
            <v>16306158</v>
          </cell>
          <cell r="G682">
            <v>0</v>
          </cell>
          <cell r="H682">
            <v>13869100000</v>
          </cell>
        </row>
        <row r="683">
          <cell r="B683">
            <v>7704490105050</v>
          </cell>
          <cell r="D683">
            <v>447026088</v>
          </cell>
          <cell r="E683">
            <v>0</v>
          </cell>
          <cell r="F683">
            <v>447026088</v>
          </cell>
          <cell r="G683">
            <v>0</v>
          </cell>
          <cell r="H683">
            <v>3500000</v>
          </cell>
        </row>
        <row r="684">
          <cell r="B684">
            <v>7704510105010</v>
          </cell>
          <cell r="D684">
            <v>17500000</v>
          </cell>
          <cell r="E684">
            <v>0</v>
          </cell>
          <cell r="F684">
            <v>17500000</v>
          </cell>
          <cell r="G684">
            <v>0</v>
          </cell>
          <cell r="H684">
            <v>42900000</v>
          </cell>
        </row>
        <row r="685">
          <cell r="B685">
            <v>7704510105011</v>
          </cell>
          <cell r="D685">
            <v>728553200</v>
          </cell>
          <cell r="E685">
            <v>0</v>
          </cell>
          <cell r="F685">
            <v>728553200</v>
          </cell>
          <cell r="G685">
            <v>0</v>
          </cell>
          <cell r="H685">
            <v>360900000</v>
          </cell>
        </row>
        <row r="686">
          <cell r="B686">
            <v>7704510105012</v>
          </cell>
          <cell r="D686">
            <v>3860000</v>
          </cell>
          <cell r="E686">
            <v>0</v>
          </cell>
          <cell r="F686">
            <v>3860000</v>
          </cell>
          <cell r="G686">
            <v>0</v>
          </cell>
          <cell r="H686">
            <v>0</v>
          </cell>
        </row>
        <row r="687">
          <cell r="B687">
            <v>7704510105013</v>
          </cell>
          <cell r="D687">
            <v>130690000</v>
          </cell>
          <cell r="E687">
            <v>0</v>
          </cell>
          <cell r="F687">
            <v>130690000</v>
          </cell>
          <cell r="G687">
            <v>0</v>
          </cell>
          <cell r="H687">
            <v>185900000</v>
          </cell>
        </row>
        <row r="688">
          <cell r="B688">
            <v>7704510105014</v>
          </cell>
          <cell r="D688">
            <v>239950000</v>
          </cell>
          <cell r="E688">
            <v>0</v>
          </cell>
          <cell r="F688">
            <v>239950000</v>
          </cell>
          <cell r="G688">
            <v>0</v>
          </cell>
          <cell r="H688">
            <v>0</v>
          </cell>
        </row>
        <row r="689">
          <cell r="B689">
            <v>7704510105015</v>
          </cell>
          <cell r="D689">
            <v>368610000</v>
          </cell>
          <cell r="E689">
            <v>0</v>
          </cell>
          <cell r="F689">
            <v>368610000</v>
          </cell>
          <cell r="G689">
            <v>0</v>
          </cell>
          <cell r="H689">
            <v>485900000</v>
          </cell>
        </row>
        <row r="690">
          <cell r="B690">
            <v>7704510105032</v>
          </cell>
          <cell r="D690">
            <v>39768000</v>
          </cell>
          <cell r="E690">
            <v>4521913</v>
          </cell>
          <cell r="F690">
            <v>35246087</v>
          </cell>
          <cell r="G690">
            <v>0</v>
          </cell>
          <cell r="H690">
            <v>0</v>
          </cell>
        </row>
        <row r="691">
          <cell r="B691">
            <v>7704510105050</v>
          </cell>
          <cell r="D691">
            <v>523294348</v>
          </cell>
          <cell r="E691">
            <v>0</v>
          </cell>
          <cell r="F691">
            <v>523294348</v>
          </cell>
          <cell r="G691">
            <v>0</v>
          </cell>
          <cell r="H691">
            <v>586000000</v>
          </cell>
        </row>
        <row r="692">
          <cell r="B692">
            <v>7704520105010</v>
          </cell>
          <cell r="D692">
            <v>26575509</v>
          </cell>
          <cell r="E692">
            <v>0</v>
          </cell>
          <cell r="F692">
            <v>26575509</v>
          </cell>
          <cell r="G692">
            <v>0</v>
          </cell>
          <cell r="H692">
            <v>64400000</v>
          </cell>
        </row>
        <row r="693">
          <cell r="B693">
            <v>7704520105012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150100000</v>
          </cell>
        </row>
        <row r="694">
          <cell r="B694">
            <v>7704520105050</v>
          </cell>
          <cell r="D694">
            <v>142542000</v>
          </cell>
          <cell r="E694">
            <v>0</v>
          </cell>
          <cell r="F694">
            <v>142542000</v>
          </cell>
          <cell r="G694">
            <v>0</v>
          </cell>
          <cell r="H694">
            <v>35900000</v>
          </cell>
        </row>
        <row r="695">
          <cell r="B695">
            <v>7704530105050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92900000</v>
          </cell>
        </row>
        <row r="696">
          <cell r="B696">
            <v>7704540105050</v>
          </cell>
          <cell r="D696">
            <v>884739400</v>
          </cell>
          <cell r="E696">
            <v>0</v>
          </cell>
          <cell r="F696">
            <v>884739400</v>
          </cell>
          <cell r="G696">
            <v>0</v>
          </cell>
          <cell r="H696">
            <v>700400000</v>
          </cell>
        </row>
        <row r="697">
          <cell r="B697">
            <v>7704610105010</v>
          </cell>
          <cell r="D697">
            <v>41717391</v>
          </cell>
          <cell r="E697">
            <v>0</v>
          </cell>
          <cell r="F697">
            <v>41717391</v>
          </cell>
          <cell r="G697">
            <v>0</v>
          </cell>
          <cell r="H697">
            <v>142900000</v>
          </cell>
        </row>
        <row r="698">
          <cell r="B698">
            <v>7704610105050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21400000</v>
          </cell>
        </row>
        <row r="699">
          <cell r="B699">
            <v>7704990105050</v>
          </cell>
          <cell r="D699">
            <v>955145763</v>
          </cell>
          <cell r="E699">
            <v>0</v>
          </cell>
          <cell r="F699">
            <v>955145763</v>
          </cell>
          <cell r="G699">
            <v>0</v>
          </cell>
          <cell r="H699">
            <v>1786600000</v>
          </cell>
        </row>
        <row r="700">
          <cell r="B700">
            <v>7704990205010</v>
          </cell>
          <cell r="D700">
            <v>319043477</v>
          </cell>
          <cell r="E700">
            <v>0</v>
          </cell>
          <cell r="F700">
            <v>319043477</v>
          </cell>
          <cell r="G700">
            <v>0</v>
          </cell>
          <cell r="H700">
            <v>214400000</v>
          </cell>
        </row>
        <row r="701">
          <cell r="B701">
            <v>7704990205012</v>
          </cell>
          <cell r="D701">
            <v>17217391</v>
          </cell>
          <cell r="E701">
            <v>0</v>
          </cell>
          <cell r="F701">
            <v>17217391</v>
          </cell>
          <cell r="G701">
            <v>0</v>
          </cell>
          <cell r="H701">
            <v>7200000</v>
          </cell>
        </row>
        <row r="702">
          <cell r="B702">
            <v>7704990205014</v>
          </cell>
          <cell r="D702">
            <v>8826087</v>
          </cell>
          <cell r="E702">
            <v>0</v>
          </cell>
          <cell r="F702">
            <v>8826087</v>
          </cell>
          <cell r="G702">
            <v>0</v>
          </cell>
          <cell r="H702">
            <v>0</v>
          </cell>
        </row>
        <row r="703">
          <cell r="B703">
            <v>7704990205015</v>
          </cell>
          <cell r="D703">
            <v>6478261</v>
          </cell>
          <cell r="E703">
            <v>0</v>
          </cell>
          <cell r="F703">
            <v>6478261</v>
          </cell>
          <cell r="G703">
            <v>0</v>
          </cell>
          <cell r="H703">
            <v>7200000</v>
          </cell>
        </row>
        <row r="704">
          <cell r="B704">
            <v>7704990205032</v>
          </cell>
          <cell r="D704">
            <v>15225293</v>
          </cell>
          <cell r="E704">
            <v>0</v>
          </cell>
          <cell r="F704">
            <v>15225293</v>
          </cell>
          <cell r="G704">
            <v>0</v>
          </cell>
          <cell r="H704">
            <v>0</v>
          </cell>
        </row>
        <row r="705">
          <cell r="B705">
            <v>7704990205050</v>
          </cell>
          <cell r="D705">
            <v>307672750</v>
          </cell>
          <cell r="E705">
            <v>0</v>
          </cell>
          <cell r="F705">
            <v>307672750</v>
          </cell>
          <cell r="G705">
            <v>0</v>
          </cell>
          <cell r="H705">
            <v>643100000</v>
          </cell>
        </row>
        <row r="706">
          <cell r="B706">
            <v>7704990405050</v>
          </cell>
          <cell r="D706">
            <v>114271205</v>
          </cell>
          <cell r="E706">
            <v>0</v>
          </cell>
          <cell r="F706">
            <v>114271205</v>
          </cell>
          <cell r="G706">
            <v>0</v>
          </cell>
          <cell r="H706">
            <v>0</v>
          </cell>
        </row>
        <row r="707">
          <cell r="B707">
            <v>7704990905050</v>
          </cell>
          <cell r="D707">
            <v>3600000</v>
          </cell>
          <cell r="E707">
            <v>0</v>
          </cell>
          <cell r="F707">
            <v>3600000</v>
          </cell>
          <cell r="G707">
            <v>0</v>
          </cell>
          <cell r="H707">
            <v>0</v>
          </cell>
        </row>
        <row r="708">
          <cell r="B708">
            <v>7704999905010</v>
          </cell>
          <cell r="D708">
            <v>31000000</v>
          </cell>
          <cell r="E708">
            <v>0</v>
          </cell>
          <cell r="F708">
            <v>31000000</v>
          </cell>
          <cell r="G708">
            <v>0</v>
          </cell>
          <cell r="H708">
            <v>185900000</v>
          </cell>
        </row>
        <row r="709">
          <cell r="B709">
            <v>7704999905032</v>
          </cell>
          <cell r="D709">
            <v>112949800</v>
          </cell>
          <cell r="E709">
            <v>0</v>
          </cell>
          <cell r="F709">
            <v>112949800</v>
          </cell>
          <cell r="G709">
            <v>0</v>
          </cell>
          <cell r="H709">
            <v>0</v>
          </cell>
        </row>
        <row r="710">
          <cell r="B710">
            <v>7704999905050</v>
          </cell>
          <cell r="D710">
            <v>271221980</v>
          </cell>
          <cell r="E710">
            <v>0</v>
          </cell>
          <cell r="F710">
            <v>271221980</v>
          </cell>
          <cell r="G710">
            <v>0</v>
          </cell>
          <cell r="H710">
            <v>678900000</v>
          </cell>
        </row>
        <row r="711">
          <cell r="B711">
            <v>7705440105050</v>
          </cell>
          <cell r="D711">
            <v>140720000</v>
          </cell>
          <cell r="E711">
            <v>0</v>
          </cell>
          <cell r="F711">
            <v>140720000</v>
          </cell>
          <cell r="G711">
            <v>0</v>
          </cell>
          <cell r="H711">
            <v>104500000</v>
          </cell>
        </row>
        <row r="712">
          <cell r="B712">
            <v>7705470105050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17700000</v>
          </cell>
        </row>
        <row r="713">
          <cell r="B713">
            <v>7705520105050</v>
          </cell>
          <cell r="D713">
            <v>42000000</v>
          </cell>
          <cell r="E713">
            <v>0</v>
          </cell>
          <cell r="F713">
            <v>42000000</v>
          </cell>
          <cell r="G713">
            <v>0</v>
          </cell>
          <cell r="H713">
            <v>35900000</v>
          </cell>
        </row>
        <row r="714">
          <cell r="B714">
            <v>7706210105050</v>
          </cell>
          <cell r="D714">
            <v>14023356</v>
          </cell>
          <cell r="E714">
            <v>0</v>
          </cell>
          <cell r="F714">
            <v>14023356</v>
          </cell>
          <cell r="G714">
            <v>0</v>
          </cell>
          <cell r="H714">
            <v>0</v>
          </cell>
        </row>
        <row r="715">
          <cell r="B715">
            <v>7706220105050</v>
          </cell>
          <cell r="D715">
            <v>515981622</v>
          </cell>
          <cell r="E715">
            <v>0</v>
          </cell>
          <cell r="F715">
            <v>515981622</v>
          </cell>
          <cell r="G715">
            <v>0</v>
          </cell>
          <cell r="H715">
            <v>0</v>
          </cell>
        </row>
        <row r="716">
          <cell r="B716">
            <v>7706230105050</v>
          </cell>
          <cell r="D716">
            <v>15918208328</v>
          </cell>
          <cell r="E716">
            <v>0</v>
          </cell>
          <cell r="F716">
            <v>15918208328</v>
          </cell>
          <cell r="G716">
            <v>0</v>
          </cell>
          <cell r="H716">
            <v>0</v>
          </cell>
        </row>
        <row r="717">
          <cell r="B717">
            <v>7706240105050</v>
          </cell>
          <cell r="D717">
            <v>1704790412</v>
          </cell>
          <cell r="E717">
            <v>0</v>
          </cell>
          <cell r="F717">
            <v>1704790412</v>
          </cell>
          <cell r="G717">
            <v>0</v>
          </cell>
          <cell r="H717">
            <v>0</v>
          </cell>
        </row>
        <row r="718">
          <cell r="B718">
            <v>7706250105050</v>
          </cell>
          <cell r="D718">
            <v>299593879</v>
          </cell>
          <cell r="E718">
            <v>0</v>
          </cell>
          <cell r="F718">
            <v>299593879</v>
          </cell>
          <cell r="G718">
            <v>0</v>
          </cell>
          <cell r="H718">
            <v>0</v>
          </cell>
        </row>
        <row r="719">
          <cell r="B719">
            <v>7706260105050</v>
          </cell>
          <cell r="D719">
            <v>27777</v>
          </cell>
          <cell r="E719">
            <v>0</v>
          </cell>
          <cell r="F719">
            <v>27777</v>
          </cell>
          <cell r="G719">
            <v>0</v>
          </cell>
          <cell r="H719">
            <v>0</v>
          </cell>
        </row>
        <row r="720">
          <cell r="B720">
            <v>7706270105050</v>
          </cell>
          <cell r="D720">
            <v>26122386</v>
          </cell>
          <cell r="E720">
            <v>0</v>
          </cell>
          <cell r="F720">
            <v>26122386</v>
          </cell>
          <cell r="G720">
            <v>0</v>
          </cell>
          <cell r="H720">
            <v>0</v>
          </cell>
        </row>
        <row r="721">
          <cell r="B721">
            <v>7706280105050</v>
          </cell>
          <cell r="D721">
            <v>2211730975</v>
          </cell>
          <cell r="E721">
            <v>0</v>
          </cell>
          <cell r="F721">
            <v>2211730975</v>
          </cell>
          <cell r="G721">
            <v>0</v>
          </cell>
          <cell r="H721">
            <v>18861150000</v>
          </cell>
        </row>
        <row r="722">
          <cell r="B722">
            <v>770636010</v>
          </cell>
          <cell r="D722">
            <v>41356752</v>
          </cell>
          <cell r="E722">
            <v>0</v>
          </cell>
          <cell r="F722">
            <v>41356752</v>
          </cell>
          <cell r="G722">
            <v>0</v>
          </cell>
          <cell r="H722">
            <v>0</v>
          </cell>
        </row>
        <row r="723">
          <cell r="B723">
            <v>7706360205050</v>
          </cell>
          <cell r="D723">
            <v>1729057256</v>
          </cell>
          <cell r="E723">
            <v>0</v>
          </cell>
          <cell r="F723">
            <v>1729057256</v>
          </cell>
          <cell r="G723">
            <v>0</v>
          </cell>
          <cell r="H723">
            <v>0</v>
          </cell>
        </row>
        <row r="724">
          <cell r="B724">
            <v>771994010174</v>
          </cell>
          <cell r="D724">
            <v>0</v>
          </cell>
          <cell r="E724">
            <v>155649269791</v>
          </cell>
          <cell r="F724">
            <v>0</v>
          </cell>
          <cell r="G724">
            <v>155649269791</v>
          </cell>
          <cell r="H724">
            <v>0</v>
          </cell>
        </row>
        <row r="725">
          <cell r="B725">
            <v>7807330105050</v>
          </cell>
          <cell r="D725">
            <v>24819049273</v>
          </cell>
          <cell r="E725">
            <v>0</v>
          </cell>
          <cell r="F725">
            <v>24819049273</v>
          </cell>
          <cell r="G725">
            <v>0</v>
          </cell>
          <cell r="H725">
            <v>0</v>
          </cell>
        </row>
        <row r="726">
          <cell r="B726">
            <v>781995010174</v>
          </cell>
          <cell r="D726">
            <v>0</v>
          </cell>
          <cell r="E726">
            <v>24819049273</v>
          </cell>
          <cell r="F726">
            <v>0</v>
          </cell>
          <cell r="G726">
            <v>24819049273</v>
          </cell>
          <cell r="H726">
            <v>0</v>
          </cell>
        </row>
        <row r="727">
          <cell r="B727">
            <v>921411010174</v>
          </cell>
          <cell r="D727">
            <v>180866359688</v>
          </cell>
          <cell r="E727">
            <v>13216359688</v>
          </cell>
          <cell r="F727">
            <v>167650000000</v>
          </cell>
          <cell r="G727">
            <v>0</v>
          </cell>
          <cell r="H727">
            <v>0</v>
          </cell>
        </row>
        <row r="728">
          <cell r="B728">
            <v>921421010174</v>
          </cell>
          <cell r="D728">
            <v>13216359688</v>
          </cell>
          <cell r="E728">
            <v>180866359688</v>
          </cell>
          <cell r="F728">
            <v>0</v>
          </cell>
          <cell r="G728">
            <v>167650000000</v>
          </cell>
          <cell r="H728">
            <v>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P&amp;L"/>
      <sheetName val="Plant result"/>
      <sheetName val="Bal.sheet"/>
      <sheetName val="KeyFigures"/>
      <sheetName val="saphiddenbackup"/>
      <sheetName val="saphiddenpivotdefinition"/>
      <sheetName val="sapactivexlhiddensheet"/>
    </sheetNames>
    <sheetDataSet>
      <sheetData sheetId="0">
        <row r="16">
          <cell r="D16" t="str">
            <v>MU211001EU01</v>
          </cell>
          <cell r="E16" t="str">
            <v>MU Turkey</v>
          </cell>
        </row>
        <row r="17">
          <cell r="D17">
            <v>2003</v>
          </cell>
        </row>
        <row r="20">
          <cell r="E20" t="str">
            <v>Forecast 3</v>
          </cell>
        </row>
        <row r="21">
          <cell r="D21">
            <v>150</v>
          </cell>
          <cell r="E21" t="str">
            <v>Actual (US-GAAP)</v>
          </cell>
        </row>
        <row r="65491">
          <cell r="D65491" t="str">
            <v>Cumulated Data</v>
          </cell>
        </row>
        <row r="65492">
          <cell r="D65492" t="str">
            <v>Local Currency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UK ENDEKS"/>
      <sheetName val="cariyıl satış"/>
      <sheetName val="2002&amp;prior özet"/>
      <sheetName val="Alımlar"/>
      <sheetName val="Parametreler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bbbbbb"/>
      <sheetName val="op115288"/>
      <sheetName val="BGE_31.06.08"/>
      <sheetName val="BGE_30.06.08"/>
      <sheetName val="BGS_30.06.08"/>
      <sheetName val="GIRIS"/>
    </sheetNames>
    <sheetDataSet>
      <sheetData sheetId="0">
        <row r="6">
          <cell r="A6" t="str">
            <v>Başak Groupama Sigorta A.Ş.</v>
          </cell>
          <cell r="B6">
            <v>100281</v>
          </cell>
          <cell r="C6" t="str">
            <v>BAHA MELLİ</v>
          </cell>
          <cell r="D6" t="str">
            <v>E</v>
          </cell>
          <cell r="E6" t="str">
            <v>Yönetici</v>
          </cell>
          <cell r="F6" t="str">
            <v>Grup Hayat Matrahı</v>
          </cell>
          <cell r="G6">
            <v>38.729999999999997</v>
          </cell>
        </row>
        <row r="7">
          <cell r="A7" t="str">
            <v>Başak Groupama Sigorta A.Ş.</v>
          </cell>
          <cell r="B7">
            <v>100281</v>
          </cell>
          <cell r="C7" t="str">
            <v>BAHA MELLİ</v>
          </cell>
          <cell r="D7" t="str">
            <v>E</v>
          </cell>
          <cell r="E7" t="str">
            <v>Yönetici</v>
          </cell>
          <cell r="F7" t="str">
            <v>Grup Sağlık Matrahı</v>
          </cell>
          <cell r="G7">
            <v>403.08</v>
          </cell>
        </row>
        <row r="8">
          <cell r="A8" t="str">
            <v>Başak Groupama Sigorta A.Ş.</v>
          </cell>
          <cell r="B8">
            <v>100281</v>
          </cell>
          <cell r="C8" t="str">
            <v>BAHA MELLİ</v>
          </cell>
          <cell r="D8" t="str">
            <v>E</v>
          </cell>
          <cell r="E8" t="str">
            <v>Yönetici</v>
          </cell>
          <cell r="F8" t="str">
            <v>Sağlık Sig.Mat2</v>
          </cell>
          <cell r="G8">
            <v>6735</v>
          </cell>
        </row>
        <row r="9">
          <cell r="A9" t="str">
            <v>Başak Groupama Sigorta A.Ş.</v>
          </cell>
          <cell r="B9">
            <v>100285</v>
          </cell>
          <cell r="C9" t="str">
            <v>SIDIKA MUTLU BİLGİLİ</v>
          </cell>
          <cell r="D9" t="str">
            <v>K</v>
          </cell>
          <cell r="E9" t="str">
            <v>Yönetici</v>
          </cell>
          <cell r="F9" t="str">
            <v>BS Hayat Sig. Vergisiz</v>
          </cell>
          <cell r="G9">
            <v>12.99</v>
          </cell>
        </row>
        <row r="10">
          <cell r="A10" t="str">
            <v>Başak Groupama Sigorta A.Ş.</v>
          </cell>
          <cell r="B10">
            <v>100285</v>
          </cell>
          <cell r="C10" t="str">
            <v>SIDIKA MUTLU BİLGİLİ</v>
          </cell>
          <cell r="D10" t="str">
            <v>K</v>
          </cell>
          <cell r="E10" t="str">
            <v>Yönetici</v>
          </cell>
          <cell r="F10" t="str">
            <v>BS Sağlık Sig. Vergisiz</v>
          </cell>
          <cell r="G10">
            <v>135.16999999999999</v>
          </cell>
        </row>
        <row r="11">
          <cell r="A11" t="str">
            <v>Başak Groupama Sigorta A.Ş.</v>
          </cell>
          <cell r="B11">
            <v>100285</v>
          </cell>
          <cell r="C11" t="str">
            <v>SIDIKA MUTLU BİLGİLİ</v>
          </cell>
          <cell r="D11" t="str">
            <v>K</v>
          </cell>
          <cell r="E11" t="str">
            <v>Yönetici</v>
          </cell>
          <cell r="F11" t="str">
            <v>Grup Hayat Matrahı</v>
          </cell>
          <cell r="G11">
            <v>38.729999999999997</v>
          </cell>
        </row>
        <row r="12">
          <cell r="A12" t="str">
            <v>Başak Groupama Sigorta A.Ş.</v>
          </cell>
          <cell r="B12">
            <v>100285</v>
          </cell>
          <cell r="C12" t="str">
            <v>SIDIKA MUTLU BİLGİLİ</v>
          </cell>
          <cell r="D12" t="str">
            <v>K</v>
          </cell>
          <cell r="E12" t="str">
            <v>Yönetici</v>
          </cell>
          <cell r="F12" t="str">
            <v>Grup Sağlık Matrahı</v>
          </cell>
          <cell r="G12">
            <v>403.08</v>
          </cell>
        </row>
        <row r="13">
          <cell r="A13" t="str">
            <v>Başak Groupama Sigorta A.Ş.</v>
          </cell>
          <cell r="B13">
            <v>100285</v>
          </cell>
          <cell r="C13" t="str">
            <v>SIDIKA MUTLU BİLGİLİ</v>
          </cell>
          <cell r="D13" t="str">
            <v>K</v>
          </cell>
          <cell r="E13" t="str">
            <v>Yönetici</v>
          </cell>
          <cell r="F13" t="str">
            <v>Sağlık Sig.Mat2</v>
          </cell>
          <cell r="G13">
            <v>6954.66</v>
          </cell>
        </row>
        <row r="14">
          <cell r="A14" t="str">
            <v>Başak Groupama Sigorta A.Ş.</v>
          </cell>
          <cell r="B14">
            <v>100322</v>
          </cell>
          <cell r="C14" t="str">
            <v>DERYA DEMİROK</v>
          </cell>
          <cell r="D14" t="str">
            <v>K</v>
          </cell>
          <cell r="E14" t="str">
            <v>Yönetici</v>
          </cell>
          <cell r="F14" t="str">
            <v>BS Hayat Sig. Vergisiz</v>
          </cell>
          <cell r="G14">
            <v>9.58</v>
          </cell>
        </row>
        <row r="15">
          <cell r="A15" t="str">
            <v>Başak Groupama Sigorta A.Ş.</v>
          </cell>
          <cell r="B15">
            <v>100322</v>
          </cell>
          <cell r="C15" t="str">
            <v>DERYA DEMİROK</v>
          </cell>
          <cell r="D15" t="str">
            <v>K</v>
          </cell>
          <cell r="E15" t="str">
            <v>Yönetici</v>
          </cell>
          <cell r="F15" t="str">
            <v>BS Sağlık Sig. Vergisiz</v>
          </cell>
          <cell r="G15">
            <v>135.16999999999999</v>
          </cell>
        </row>
        <row r="16">
          <cell r="A16" t="str">
            <v>Başak Groupama Sigorta A.Ş.</v>
          </cell>
          <cell r="B16">
            <v>100322</v>
          </cell>
          <cell r="C16" t="str">
            <v>DERYA DEMİROK</v>
          </cell>
          <cell r="D16" t="str">
            <v>K</v>
          </cell>
          <cell r="E16" t="str">
            <v>Yönetici</v>
          </cell>
          <cell r="F16" t="str">
            <v>Grup Hayat Matrahı</v>
          </cell>
          <cell r="G16">
            <v>28.56</v>
          </cell>
        </row>
        <row r="17">
          <cell r="A17" t="str">
            <v>Başak Groupama Sigorta A.Ş.</v>
          </cell>
          <cell r="B17">
            <v>100322</v>
          </cell>
          <cell r="C17" t="str">
            <v>DERYA DEMİROK</v>
          </cell>
          <cell r="D17" t="str">
            <v>K</v>
          </cell>
          <cell r="E17" t="str">
            <v>Yönetici</v>
          </cell>
          <cell r="F17" t="str">
            <v>Grup Sağlık Matrahı</v>
          </cell>
          <cell r="G17">
            <v>403.08</v>
          </cell>
        </row>
        <row r="18">
          <cell r="A18" t="str">
            <v>Başak Groupama Sigorta A.Ş.</v>
          </cell>
          <cell r="B18">
            <v>100322</v>
          </cell>
          <cell r="C18" t="str">
            <v>DERYA DEMİROK</v>
          </cell>
          <cell r="D18" t="str">
            <v>K</v>
          </cell>
          <cell r="E18" t="str">
            <v>Yönetici</v>
          </cell>
          <cell r="F18" t="str">
            <v>Sağlık Sig.Mat2</v>
          </cell>
          <cell r="G18">
            <v>5660.33</v>
          </cell>
        </row>
        <row r="19">
          <cell r="A19" t="str">
            <v>Başak Groupama Sigorta A.Ş.</v>
          </cell>
          <cell r="B19">
            <v>100423</v>
          </cell>
          <cell r="C19" t="str">
            <v>AYSUN DİKENER</v>
          </cell>
          <cell r="D19" t="str">
            <v>K</v>
          </cell>
          <cell r="E19" t="str">
            <v>Yönetici</v>
          </cell>
          <cell r="F19" t="str">
            <v>BS Hayat Sig. Vergisiz</v>
          </cell>
          <cell r="G19">
            <v>10.64</v>
          </cell>
        </row>
        <row r="20">
          <cell r="A20" t="str">
            <v>Başak Groupama Sigorta A.Ş.</v>
          </cell>
          <cell r="B20">
            <v>100423</v>
          </cell>
          <cell r="C20" t="str">
            <v>AYSUN DİKENER</v>
          </cell>
          <cell r="D20" t="str">
            <v>K</v>
          </cell>
          <cell r="E20" t="str">
            <v>Yönetici</v>
          </cell>
          <cell r="F20" t="str">
            <v>BS Sağlık Sig. Vergisiz</v>
          </cell>
          <cell r="G20">
            <v>135.16999999999999</v>
          </cell>
        </row>
        <row r="21">
          <cell r="A21" t="str">
            <v>Başak Groupama Sigorta A.Ş.</v>
          </cell>
          <cell r="B21">
            <v>100423</v>
          </cell>
          <cell r="C21" t="str">
            <v>AYSUN DİKENER</v>
          </cell>
          <cell r="D21" t="str">
            <v>K</v>
          </cell>
          <cell r="E21" t="str">
            <v>Yönetici</v>
          </cell>
          <cell r="F21" t="str">
            <v>Grup Hayat Matrahı</v>
          </cell>
          <cell r="G21">
            <v>31.74</v>
          </cell>
        </row>
        <row r="22">
          <cell r="A22" t="str">
            <v>Başak Groupama Sigorta A.Ş.</v>
          </cell>
          <cell r="B22">
            <v>100423</v>
          </cell>
          <cell r="C22" t="str">
            <v>AYSUN DİKENER</v>
          </cell>
          <cell r="D22" t="str">
            <v>K</v>
          </cell>
          <cell r="E22" t="str">
            <v>Yönetici</v>
          </cell>
          <cell r="F22" t="str">
            <v>Grup Sağlık Matrahı</v>
          </cell>
          <cell r="G22">
            <v>403.08</v>
          </cell>
        </row>
        <row r="23">
          <cell r="A23" t="str">
            <v>Başak Groupama Sigorta A.Ş.</v>
          </cell>
          <cell r="B23">
            <v>100423</v>
          </cell>
          <cell r="C23" t="str">
            <v>AYSUN DİKENER</v>
          </cell>
          <cell r="D23" t="str">
            <v>K</v>
          </cell>
          <cell r="E23" t="str">
            <v>Yönetici</v>
          </cell>
          <cell r="F23" t="str">
            <v>Sağlık Sig.Mat2</v>
          </cell>
          <cell r="G23">
            <v>6192.33</v>
          </cell>
        </row>
        <row r="24">
          <cell r="A24" t="str">
            <v>Başak Groupama Sigorta A.Ş.</v>
          </cell>
          <cell r="B24">
            <v>100470</v>
          </cell>
          <cell r="C24" t="str">
            <v>DİLEK ATILKAN</v>
          </cell>
          <cell r="D24" t="str">
            <v>K</v>
          </cell>
          <cell r="E24" t="str">
            <v>Yönetici</v>
          </cell>
          <cell r="F24" t="str">
            <v>BS Hayat Sig. Vergisiz</v>
          </cell>
          <cell r="G24">
            <v>9.1199999999999992</v>
          </cell>
        </row>
        <row r="25">
          <cell r="A25" t="str">
            <v>Başak Groupama Sigorta A.Ş.</v>
          </cell>
          <cell r="B25">
            <v>100470</v>
          </cell>
          <cell r="C25" t="str">
            <v>DİLEK ATILKAN</v>
          </cell>
          <cell r="D25" t="str">
            <v>K</v>
          </cell>
          <cell r="E25" t="str">
            <v>Yönetici</v>
          </cell>
          <cell r="F25" t="str">
            <v>BS Sağlık Sig. Vergisiz</v>
          </cell>
          <cell r="G25">
            <v>135.16999999999999</v>
          </cell>
        </row>
        <row r="26">
          <cell r="A26" t="str">
            <v>Başak Groupama Sigorta A.Ş.</v>
          </cell>
          <cell r="B26">
            <v>100470</v>
          </cell>
          <cell r="C26" t="str">
            <v>DİLEK ATILKAN</v>
          </cell>
          <cell r="D26" t="str">
            <v>K</v>
          </cell>
          <cell r="E26" t="str">
            <v>Yönetici</v>
          </cell>
          <cell r="F26" t="str">
            <v>Grup Hayat Matrahı</v>
          </cell>
          <cell r="G26">
            <v>27.21</v>
          </cell>
        </row>
        <row r="27">
          <cell r="A27" t="str">
            <v>Başak Groupama Sigorta A.Ş.</v>
          </cell>
          <cell r="B27">
            <v>100470</v>
          </cell>
          <cell r="C27" t="str">
            <v>DİLEK ATILKAN</v>
          </cell>
          <cell r="D27" t="str">
            <v>K</v>
          </cell>
          <cell r="E27" t="str">
            <v>Yönetici</v>
          </cell>
          <cell r="F27" t="str">
            <v>Grup Sağlık Matrahı</v>
          </cell>
          <cell r="G27">
            <v>403.08</v>
          </cell>
        </row>
        <row r="28">
          <cell r="A28" t="str">
            <v>Başak Groupama Sigorta A.Ş.</v>
          </cell>
          <cell r="B28">
            <v>100470</v>
          </cell>
          <cell r="C28" t="str">
            <v>DİLEK ATILKAN</v>
          </cell>
          <cell r="D28" t="str">
            <v>K</v>
          </cell>
          <cell r="E28" t="str">
            <v>Yönetici</v>
          </cell>
          <cell r="F28" t="str">
            <v>Sağlık Sig.Mat2</v>
          </cell>
          <cell r="G28">
            <v>6616</v>
          </cell>
        </row>
        <row r="29">
          <cell r="A29" t="str">
            <v>Başak Groupama Sigorta A.Ş.</v>
          </cell>
          <cell r="B29">
            <v>100476</v>
          </cell>
          <cell r="C29" t="str">
            <v>MEHMET ŞERİF BAL</v>
          </cell>
          <cell r="D29" t="str">
            <v>E</v>
          </cell>
          <cell r="E29" t="str">
            <v>Yönetici</v>
          </cell>
          <cell r="F29" t="str">
            <v>BS Aile Yardımı</v>
          </cell>
          <cell r="G29">
            <v>73.98</v>
          </cell>
        </row>
        <row r="30">
          <cell r="A30" t="str">
            <v>Başak Groupama Sigorta A.Ş.</v>
          </cell>
          <cell r="B30">
            <v>100476</v>
          </cell>
          <cell r="C30" t="str">
            <v>MEHMET ŞERİF BAL</v>
          </cell>
          <cell r="D30" t="str">
            <v>E</v>
          </cell>
          <cell r="E30" t="str">
            <v>Yönetici</v>
          </cell>
          <cell r="F30" t="str">
            <v>BS Hayat Sig. Vergisiz</v>
          </cell>
          <cell r="G30">
            <v>12.99</v>
          </cell>
        </row>
        <row r="31">
          <cell r="A31" t="str">
            <v>Başak Groupama Sigorta A.Ş.</v>
          </cell>
          <cell r="B31">
            <v>100476</v>
          </cell>
          <cell r="C31" t="str">
            <v>MEHMET ŞERİF BAL</v>
          </cell>
          <cell r="D31" t="str">
            <v>E</v>
          </cell>
          <cell r="E31" t="str">
            <v>Yönetici</v>
          </cell>
          <cell r="F31" t="str">
            <v>BS Sağlık Sig. Vergisiz</v>
          </cell>
          <cell r="G31">
            <v>135.16999999999999</v>
          </cell>
        </row>
        <row r="32">
          <cell r="A32" t="str">
            <v>Başak Groupama Sigorta A.Ş.</v>
          </cell>
          <cell r="B32">
            <v>100476</v>
          </cell>
          <cell r="C32" t="str">
            <v>MEHMET ŞERİF BAL</v>
          </cell>
          <cell r="D32" t="str">
            <v>E</v>
          </cell>
          <cell r="E32" t="str">
            <v>Yönetici</v>
          </cell>
          <cell r="F32" t="str">
            <v>Grup Hayat Matrahı</v>
          </cell>
          <cell r="G32">
            <v>38.729999999999997</v>
          </cell>
        </row>
        <row r="33">
          <cell r="A33" t="str">
            <v>Başak Groupama Sigorta A.Ş.</v>
          </cell>
          <cell r="B33">
            <v>100476</v>
          </cell>
          <cell r="C33" t="str">
            <v>MEHMET ŞERİF BAL</v>
          </cell>
          <cell r="D33" t="str">
            <v>E</v>
          </cell>
          <cell r="E33" t="str">
            <v>Yönetici</v>
          </cell>
          <cell r="F33" t="str">
            <v>Grup Sağlık Matrahı</v>
          </cell>
          <cell r="G33">
            <v>403.08</v>
          </cell>
        </row>
        <row r="34">
          <cell r="A34" t="str">
            <v>Başak Groupama Sigorta A.Ş.</v>
          </cell>
          <cell r="B34">
            <v>100476</v>
          </cell>
          <cell r="C34" t="str">
            <v>MEHMET ŞERİF BAL</v>
          </cell>
          <cell r="D34" t="str">
            <v>E</v>
          </cell>
          <cell r="E34" t="str">
            <v>Yönetici</v>
          </cell>
          <cell r="F34" t="str">
            <v>Sağlık Sig.Mat2</v>
          </cell>
          <cell r="G34">
            <v>6571.98</v>
          </cell>
        </row>
        <row r="35">
          <cell r="A35" t="str">
            <v>Başak Groupama Sigorta A.Ş.</v>
          </cell>
          <cell r="B35">
            <v>100508</v>
          </cell>
          <cell r="C35" t="str">
            <v>TARIK UYANIKSOY</v>
          </cell>
          <cell r="D35" t="str">
            <v>E</v>
          </cell>
          <cell r="E35" t="str">
            <v>Yönetici</v>
          </cell>
          <cell r="F35" t="str">
            <v>BS Hayat Sig. Vergisiz</v>
          </cell>
          <cell r="G35">
            <v>15.5</v>
          </cell>
        </row>
        <row r="36">
          <cell r="A36" t="str">
            <v>Başak Groupama Sigorta A.Ş.</v>
          </cell>
          <cell r="B36">
            <v>100508</v>
          </cell>
          <cell r="C36" t="str">
            <v>TARIK UYANIKSOY</v>
          </cell>
          <cell r="D36" t="str">
            <v>E</v>
          </cell>
          <cell r="E36" t="str">
            <v>Yönetici</v>
          </cell>
          <cell r="F36" t="str">
            <v>BS Sağlık Sig. Vergisiz</v>
          </cell>
          <cell r="G36">
            <v>135.16999999999999</v>
          </cell>
        </row>
        <row r="37">
          <cell r="A37" t="str">
            <v>Başak Groupama Sigorta A.Ş.</v>
          </cell>
          <cell r="B37">
            <v>100508</v>
          </cell>
          <cell r="C37" t="str">
            <v>TARIK UYANIKSOY</v>
          </cell>
          <cell r="D37" t="str">
            <v>E</v>
          </cell>
          <cell r="E37" t="str">
            <v>Yönetici</v>
          </cell>
          <cell r="F37" t="str">
            <v>Grup Hayat Matrahı</v>
          </cell>
          <cell r="G37">
            <v>46.23</v>
          </cell>
        </row>
        <row r="38">
          <cell r="A38" t="str">
            <v>Başak Groupama Sigorta A.Ş.</v>
          </cell>
          <cell r="B38">
            <v>100508</v>
          </cell>
          <cell r="C38" t="str">
            <v>TARIK UYANIKSOY</v>
          </cell>
          <cell r="D38" t="str">
            <v>E</v>
          </cell>
          <cell r="E38" t="str">
            <v>Yönetici</v>
          </cell>
          <cell r="F38" t="str">
            <v>Grup Sağlık Matrahı</v>
          </cell>
          <cell r="G38">
            <v>403.08</v>
          </cell>
        </row>
        <row r="39">
          <cell r="A39" t="str">
            <v>Başak Groupama Sigorta A.Ş.</v>
          </cell>
          <cell r="B39">
            <v>100508</v>
          </cell>
          <cell r="C39" t="str">
            <v>TARIK UYANIKSOY</v>
          </cell>
          <cell r="D39" t="str">
            <v>E</v>
          </cell>
          <cell r="E39" t="str">
            <v>Yönetici</v>
          </cell>
          <cell r="F39" t="str">
            <v>Sağlık Sig.Mat2</v>
          </cell>
          <cell r="G39">
            <v>6318</v>
          </cell>
        </row>
        <row r="40">
          <cell r="A40" t="str">
            <v>Başak Groupama Sigorta A.Ş.</v>
          </cell>
          <cell r="B40">
            <v>100569</v>
          </cell>
          <cell r="C40" t="str">
            <v>SEYİT ALİ AY</v>
          </cell>
          <cell r="D40" t="str">
            <v>E</v>
          </cell>
          <cell r="E40" t="str">
            <v>Yönetici</v>
          </cell>
          <cell r="F40" t="str">
            <v>BS Hayat Sig. Vergisiz</v>
          </cell>
          <cell r="G40">
            <v>12.3</v>
          </cell>
        </row>
        <row r="41">
          <cell r="A41" t="str">
            <v>Başak Groupama Sigorta A.Ş.</v>
          </cell>
          <cell r="B41">
            <v>100569</v>
          </cell>
          <cell r="C41" t="str">
            <v>SEYİT ALİ AY</v>
          </cell>
          <cell r="D41" t="str">
            <v>E</v>
          </cell>
          <cell r="E41" t="str">
            <v>Yönetici</v>
          </cell>
          <cell r="F41" t="str">
            <v>BS Sağlık Sig. Vergisiz</v>
          </cell>
          <cell r="G41">
            <v>135.16999999999999</v>
          </cell>
        </row>
        <row r="42">
          <cell r="A42" t="str">
            <v>Başak Groupama Sigorta A.Ş.</v>
          </cell>
          <cell r="B42">
            <v>100569</v>
          </cell>
          <cell r="C42" t="str">
            <v>SEYİT ALİ AY</v>
          </cell>
          <cell r="D42" t="str">
            <v>E</v>
          </cell>
          <cell r="E42" t="str">
            <v>Yönetici</v>
          </cell>
          <cell r="F42" t="str">
            <v>Grup Hayat Matrahı</v>
          </cell>
          <cell r="G42">
            <v>36.69</v>
          </cell>
        </row>
        <row r="43">
          <cell r="A43" t="str">
            <v>Başak Groupama Sigorta A.Ş.</v>
          </cell>
          <cell r="B43">
            <v>100569</v>
          </cell>
          <cell r="C43" t="str">
            <v>SEYİT ALİ AY</v>
          </cell>
          <cell r="D43" t="str">
            <v>E</v>
          </cell>
          <cell r="E43" t="str">
            <v>Yönetici</v>
          </cell>
          <cell r="F43" t="str">
            <v>Grup Sağlık Matrahı</v>
          </cell>
          <cell r="G43">
            <v>403.08</v>
          </cell>
        </row>
        <row r="44">
          <cell r="A44" t="str">
            <v>Başak Groupama Sigorta A.Ş.</v>
          </cell>
          <cell r="B44">
            <v>100569</v>
          </cell>
          <cell r="C44" t="str">
            <v>SEYİT ALİ AY</v>
          </cell>
          <cell r="D44" t="str">
            <v>E</v>
          </cell>
          <cell r="E44" t="str">
            <v>Yönetici</v>
          </cell>
          <cell r="F44" t="str">
            <v>Sağlık Sig.Mat2</v>
          </cell>
          <cell r="G44">
            <v>5758.33</v>
          </cell>
        </row>
        <row r="45">
          <cell r="A45" t="str">
            <v>Başak Groupama Sigorta A.Ş.</v>
          </cell>
          <cell r="B45">
            <v>100578</v>
          </cell>
          <cell r="C45" t="str">
            <v>RAMAZAN ÇEVİK</v>
          </cell>
          <cell r="D45" t="str">
            <v>E</v>
          </cell>
          <cell r="E45" t="str">
            <v>Yönetici</v>
          </cell>
          <cell r="F45" t="str">
            <v>BS Aile Yardımı</v>
          </cell>
          <cell r="G45">
            <v>73.98</v>
          </cell>
        </row>
        <row r="46">
          <cell r="A46" t="str">
            <v>Başak Groupama Sigorta A.Ş.</v>
          </cell>
          <cell r="B46">
            <v>100578</v>
          </cell>
          <cell r="C46" t="str">
            <v>RAMAZAN ÇEVİK</v>
          </cell>
          <cell r="D46" t="str">
            <v>E</v>
          </cell>
          <cell r="E46" t="str">
            <v>Yönetici</v>
          </cell>
          <cell r="F46" t="str">
            <v>BS Hayat Sig. Vergisiz</v>
          </cell>
          <cell r="G46">
            <v>10.039999999999999</v>
          </cell>
        </row>
        <row r="47">
          <cell r="A47" t="str">
            <v>Başak Groupama Sigorta A.Ş.</v>
          </cell>
          <cell r="B47">
            <v>100578</v>
          </cell>
          <cell r="C47" t="str">
            <v>RAMAZAN ÇEVİK</v>
          </cell>
          <cell r="D47" t="str">
            <v>E</v>
          </cell>
          <cell r="E47" t="str">
            <v>Yönetici</v>
          </cell>
          <cell r="F47" t="str">
            <v>BS Sağlık Sig. Vergisiz</v>
          </cell>
          <cell r="G47">
            <v>135.16999999999999</v>
          </cell>
        </row>
        <row r="48">
          <cell r="A48" t="str">
            <v>Başak Groupama Sigorta A.Ş.</v>
          </cell>
          <cell r="B48">
            <v>100578</v>
          </cell>
          <cell r="C48" t="str">
            <v>RAMAZAN ÇEVİK</v>
          </cell>
          <cell r="D48" t="str">
            <v>E</v>
          </cell>
          <cell r="E48" t="str">
            <v>Yönetici</v>
          </cell>
          <cell r="F48" t="str">
            <v>Grup Hayat Matrahı</v>
          </cell>
          <cell r="G48">
            <v>29.94</v>
          </cell>
        </row>
        <row r="49">
          <cell r="A49" t="str">
            <v>Başak Groupama Sigorta A.Ş.</v>
          </cell>
          <cell r="B49">
            <v>100578</v>
          </cell>
          <cell r="C49" t="str">
            <v>RAMAZAN ÇEVİK</v>
          </cell>
          <cell r="D49" t="str">
            <v>E</v>
          </cell>
          <cell r="E49" t="str">
            <v>Yönetici</v>
          </cell>
          <cell r="F49" t="str">
            <v>Grup Sağlık Matrahı</v>
          </cell>
          <cell r="G49">
            <v>403.08</v>
          </cell>
        </row>
        <row r="50">
          <cell r="A50" t="str">
            <v>Başak Groupama Sigorta A.Ş.</v>
          </cell>
          <cell r="B50">
            <v>100578</v>
          </cell>
          <cell r="C50" t="str">
            <v>RAMAZAN ÇEVİK</v>
          </cell>
          <cell r="D50" t="str">
            <v>E</v>
          </cell>
          <cell r="E50" t="str">
            <v>Yönetici</v>
          </cell>
          <cell r="F50" t="str">
            <v>Sağlık Sig.Mat2</v>
          </cell>
          <cell r="G50">
            <v>5495.64</v>
          </cell>
        </row>
        <row r="51">
          <cell r="A51" t="str">
            <v>Başak Groupama Sigorta A.Ş.</v>
          </cell>
          <cell r="B51">
            <v>100594</v>
          </cell>
          <cell r="C51" t="str">
            <v>ÖZERK ÖGE</v>
          </cell>
          <cell r="D51" t="str">
            <v>E</v>
          </cell>
          <cell r="E51" t="str">
            <v>Yönetici</v>
          </cell>
          <cell r="F51" t="str">
            <v>BS Aile Yardımı</v>
          </cell>
          <cell r="G51">
            <v>73.98</v>
          </cell>
        </row>
        <row r="52">
          <cell r="A52" t="str">
            <v>Başak Groupama Sigorta A.Ş.</v>
          </cell>
          <cell r="B52">
            <v>100594</v>
          </cell>
          <cell r="C52" t="str">
            <v>ÖZERK ÖGE</v>
          </cell>
          <cell r="D52" t="str">
            <v>E</v>
          </cell>
          <cell r="E52" t="str">
            <v>Yönetici</v>
          </cell>
          <cell r="F52" t="str">
            <v>BS Hayat Sig. Vergisiz</v>
          </cell>
          <cell r="G52">
            <v>10.039999999999999</v>
          </cell>
        </row>
        <row r="53">
          <cell r="A53" t="str">
            <v>Başak Groupama Sigorta A.Ş.</v>
          </cell>
          <cell r="B53">
            <v>100594</v>
          </cell>
          <cell r="C53" t="str">
            <v>ÖZERK ÖGE</v>
          </cell>
          <cell r="D53" t="str">
            <v>E</v>
          </cell>
          <cell r="E53" t="str">
            <v>Yönetici</v>
          </cell>
          <cell r="F53" t="str">
            <v>BS Sağlık Sig. Vergisiz</v>
          </cell>
          <cell r="G53">
            <v>135.16999999999999</v>
          </cell>
        </row>
        <row r="54">
          <cell r="A54" t="str">
            <v>Başak Groupama Sigorta A.Ş.</v>
          </cell>
          <cell r="B54">
            <v>100594</v>
          </cell>
          <cell r="C54" t="str">
            <v>ÖZERK ÖGE</v>
          </cell>
          <cell r="D54" t="str">
            <v>E</v>
          </cell>
          <cell r="E54" t="str">
            <v>Yönetici</v>
          </cell>
          <cell r="F54" t="str">
            <v>Grup Hayat Matrahı</v>
          </cell>
          <cell r="G54">
            <v>29.94</v>
          </cell>
        </row>
        <row r="55">
          <cell r="A55" t="str">
            <v>Başak Groupama Sigorta A.Ş.</v>
          </cell>
          <cell r="B55">
            <v>100594</v>
          </cell>
          <cell r="C55" t="str">
            <v>ÖZERK ÖGE</v>
          </cell>
          <cell r="D55" t="str">
            <v>E</v>
          </cell>
          <cell r="E55" t="str">
            <v>Yönetici</v>
          </cell>
          <cell r="F55" t="str">
            <v>Grup Sağlık Matrahı</v>
          </cell>
          <cell r="G55">
            <v>403.08</v>
          </cell>
        </row>
        <row r="56">
          <cell r="A56" t="str">
            <v>Başak Groupama Sigorta A.Ş.</v>
          </cell>
          <cell r="B56">
            <v>100594</v>
          </cell>
          <cell r="C56" t="str">
            <v>ÖZERK ÖGE</v>
          </cell>
          <cell r="D56" t="str">
            <v>E</v>
          </cell>
          <cell r="E56" t="str">
            <v>Yönetici</v>
          </cell>
          <cell r="F56" t="str">
            <v>Sağlık Sig.Mat2</v>
          </cell>
          <cell r="G56">
            <v>6584.31</v>
          </cell>
        </row>
        <row r="57">
          <cell r="A57" t="str">
            <v>Başak Groupama Sigorta A.Ş.</v>
          </cell>
          <cell r="B57">
            <v>100649</v>
          </cell>
          <cell r="C57" t="str">
            <v>KAZIM SARIKAYA</v>
          </cell>
          <cell r="D57" t="str">
            <v>E</v>
          </cell>
          <cell r="E57" t="str">
            <v>Yönetici</v>
          </cell>
          <cell r="F57" t="str">
            <v>BS Aile Yardımı</v>
          </cell>
          <cell r="G57">
            <v>73.98</v>
          </cell>
        </row>
        <row r="58">
          <cell r="A58" t="str">
            <v>Başak Groupama Sigorta A.Ş.</v>
          </cell>
          <cell r="B58">
            <v>100649</v>
          </cell>
          <cell r="C58" t="str">
            <v>KAZIM SARIKAYA</v>
          </cell>
          <cell r="D58" t="str">
            <v>E</v>
          </cell>
          <cell r="E58" t="str">
            <v>Yönetici</v>
          </cell>
          <cell r="F58" t="str">
            <v>BS Hayat Sig. Vergisiz</v>
          </cell>
          <cell r="G58">
            <v>9.3000000000000007</v>
          </cell>
        </row>
        <row r="59">
          <cell r="A59" t="str">
            <v>Başak Groupama Sigorta A.Ş.</v>
          </cell>
          <cell r="B59">
            <v>100649</v>
          </cell>
          <cell r="C59" t="str">
            <v>KAZIM SARIKAYA</v>
          </cell>
          <cell r="D59" t="str">
            <v>E</v>
          </cell>
          <cell r="E59" t="str">
            <v>Yönetici</v>
          </cell>
          <cell r="F59" t="str">
            <v>BS Sağlık Sig. Vergisiz</v>
          </cell>
          <cell r="G59">
            <v>135.16999999999999</v>
          </cell>
        </row>
        <row r="60">
          <cell r="A60" t="str">
            <v>Başak Groupama Sigorta A.Ş.</v>
          </cell>
          <cell r="B60">
            <v>100649</v>
          </cell>
          <cell r="C60" t="str">
            <v>KAZIM SARIKAYA</v>
          </cell>
          <cell r="D60" t="str">
            <v>E</v>
          </cell>
          <cell r="E60" t="str">
            <v>Yönetici</v>
          </cell>
          <cell r="F60" t="str">
            <v>Grup Hayat Matrahı</v>
          </cell>
          <cell r="G60">
            <v>27.72</v>
          </cell>
        </row>
        <row r="61">
          <cell r="A61" t="str">
            <v>Başak Groupama Sigorta A.Ş.</v>
          </cell>
          <cell r="B61">
            <v>100649</v>
          </cell>
          <cell r="C61" t="str">
            <v>KAZIM SARIKAYA</v>
          </cell>
          <cell r="D61" t="str">
            <v>E</v>
          </cell>
          <cell r="E61" t="str">
            <v>Yönetici</v>
          </cell>
          <cell r="F61" t="str">
            <v>Grup Sağlık Matrahı</v>
          </cell>
          <cell r="G61">
            <v>403.08</v>
          </cell>
        </row>
        <row r="62">
          <cell r="A62" t="str">
            <v>Başak Groupama Sigorta A.Ş.</v>
          </cell>
          <cell r="B62">
            <v>100649</v>
          </cell>
          <cell r="C62" t="str">
            <v>KAZIM SARIKAYA</v>
          </cell>
          <cell r="D62" t="str">
            <v>E</v>
          </cell>
          <cell r="E62" t="str">
            <v>Yönetici</v>
          </cell>
          <cell r="F62" t="str">
            <v>Kreş Zammı</v>
          </cell>
          <cell r="G62">
            <v>68</v>
          </cell>
        </row>
        <row r="63">
          <cell r="A63" t="str">
            <v>Başak Groupama Sigorta A.Ş.</v>
          </cell>
          <cell r="B63">
            <v>100649</v>
          </cell>
          <cell r="C63" t="str">
            <v>KAZIM SARIKAYA</v>
          </cell>
          <cell r="D63" t="str">
            <v>E</v>
          </cell>
          <cell r="E63" t="str">
            <v>Yönetici</v>
          </cell>
          <cell r="F63" t="str">
            <v>Sağlık Sig.Mat2</v>
          </cell>
          <cell r="G63">
            <v>8724.2999999999993</v>
          </cell>
        </row>
        <row r="64">
          <cell r="A64" t="str">
            <v>Başak Groupama Sigorta A.Ş.</v>
          </cell>
          <cell r="B64">
            <v>100718</v>
          </cell>
          <cell r="C64" t="str">
            <v>NALAN YANGİL</v>
          </cell>
          <cell r="D64" t="str">
            <v>K</v>
          </cell>
          <cell r="E64" t="str">
            <v>Yönetici</v>
          </cell>
          <cell r="F64" t="str">
            <v>BS Hayat Sig. Vergisiz</v>
          </cell>
          <cell r="G64">
            <v>8.1300000000000008</v>
          </cell>
        </row>
        <row r="65">
          <cell r="A65" t="str">
            <v>Başak Groupama Sigorta A.Ş.</v>
          </cell>
          <cell r="B65">
            <v>100718</v>
          </cell>
          <cell r="C65" t="str">
            <v>NALAN YANGİL</v>
          </cell>
          <cell r="D65" t="str">
            <v>K</v>
          </cell>
          <cell r="E65" t="str">
            <v>Yönetici</v>
          </cell>
          <cell r="F65" t="str">
            <v>BS Sağlık Sig. Vergisiz</v>
          </cell>
          <cell r="G65">
            <v>131.07</v>
          </cell>
        </row>
        <row r="66">
          <cell r="A66" t="str">
            <v>Başak Groupama Sigorta A.Ş.</v>
          </cell>
          <cell r="B66">
            <v>100718</v>
          </cell>
          <cell r="C66" t="str">
            <v>NALAN YANGİL</v>
          </cell>
          <cell r="D66" t="str">
            <v>K</v>
          </cell>
          <cell r="E66" t="str">
            <v>Yönetici</v>
          </cell>
          <cell r="F66" t="str">
            <v>Grup Hayat Matrahı</v>
          </cell>
          <cell r="G66">
            <v>24.24</v>
          </cell>
        </row>
        <row r="67">
          <cell r="A67" t="str">
            <v>Başak Groupama Sigorta A.Ş.</v>
          </cell>
          <cell r="B67">
            <v>100718</v>
          </cell>
          <cell r="C67" t="str">
            <v>NALAN YANGİL</v>
          </cell>
          <cell r="D67" t="str">
            <v>K</v>
          </cell>
          <cell r="E67" t="str">
            <v>Yönetici</v>
          </cell>
          <cell r="F67" t="str">
            <v>Grup Sağlık Matrahı</v>
          </cell>
          <cell r="G67">
            <v>390.84</v>
          </cell>
        </row>
        <row r="68">
          <cell r="A68" t="str">
            <v>Başak Groupama Sigorta A.Ş.</v>
          </cell>
          <cell r="B68">
            <v>100718</v>
          </cell>
          <cell r="C68" t="str">
            <v>NALAN YANGİL</v>
          </cell>
          <cell r="D68" t="str">
            <v>K</v>
          </cell>
          <cell r="E68" t="str">
            <v>Yönetici</v>
          </cell>
          <cell r="F68" t="str">
            <v>Sağlık Sig.Mat2</v>
          </cell>
          <cell r="G68">
            <v>5472</v>
          </cell>
        </row>
        <row r="69">
          <cell r="A69" t="str">
            <v>Başak Groupama Sigorta A.Ş.</v>
          </cell>
          <cell r="B69">
            <v>100794</v>
          </cell>
          <cell r="C69" t="str">
            <v>YİĞİT EROĞLU</v>
          </cell>
          <cell r="D69" t="str">
            <v>E</v>
          </cell>
          <cell r="E69" t="str">
            <v>Yönetici</v>
          </cell>
          <cell r="F69" t="str">
            <v>BS Hayat Sig. Vergisiz</v>
          </cell>
          <cell r="G69">
            <v>10.49</v>
          </cell>
        </row>
        <row r="70">
          <cell r="A70" t="str">
            <v>Başak Groupama Sigorta A.Ş.</v>
          </cell>
          <cell r="B70">
            <v>100794</v>
          </cell>
          <cell r="C70" t="str">
            <v>YİĞİT EROĞLU</v>
          </cell>
          <cell r="D70" t="str">
            <v>E</v>
          </cell>
          <cell r="E70" t="str">
            <v>Yönetici</v>
          </cell>
          <cell r="F70" t="str">
            <v>BS Sağlık Sig. Vergisiz</v>
          </cell>
          <cell r="G70">
            <v>135.16999999999999</v>
          </cell>
        </row>
        <row r="71">
          <cell r="A71" t="str">
            <v>Başak Groupama Sigorta A.Ş.</v>
          </cell>
          <cell r="B71">
            <v>100794</v>
          </cell>
          <cell r="C71" t="str">
            <v>YİĞİT EROĞLU</v>
          </cell>
          <cell r="D71" t="str">
            <v>E</v>
          </cell>
          <cell r="E71" t="str">
            <v>Yönetici</v>
          </cell>
          <cell r="F71" t="str">
            <v>Grup Hayat Matrahı</v>
          </cell>
          <cell r="G71">
            <v>31.29</v>
          </cell>
        </row>
        <row r="72">
          <cell r="A72" t="str">
            <v>Başak Groupama Sigorta A.Ş.</v>
          </cell>
          <cell r="B72">
            <v>100794</v>
          </cell>
          <cell r="C72" t="str">
            <v>YİĞİT EROĞLU</v>
          </cell>
          <cell r="D72" t="str">
            <v>E</v>
          </cell>
          <cell r="E72" t="str">
            <v>Yönetici</v>
          </cell>
          <cell r="F72" t="str">
            <v>Grup Sağlık Matrahı</v>
          </cell>
          <cell r="G72">
            <v>403.08</v>
          </cell>
        </row>
        <row r="73">
          <cell r="A73" t="str">
            <v>Başak Groupama Sigorta A.Ş.</v>
          </cell>
          <cell r="B73">
            <v>100794</v>
          </cell>
          <cell r="C73" t="str">
            <v>YİĞİT EROĞLU</v>
          </cell>
          <cell r="D73" t="str">
            <v>E</v>
          </cell>
          <cell r="E73" t="str">
            <v>Yönetici</v>
          </cell>
          <cell r="F73" t="str">
            <v>Kreş Zammı</v>
          </cell>
          <cell r="G73">
            <v>68</v>
          </cell>
        </row>
        <row r="74">
          <cell r="A74" t="str">
            <v>Başak Groupama Sigorta A.Ş.</v>
          </cell>
          <cell r="B74">
            <v>100794</v>
          </cell>
          <cell r="C74" t="str">
            <v>YİĞİT EROĞLU</v>
          </cell>
          <cell r="D74" t="str">
            <v>E</v>
          </cell>
          <cell r="E74" t="str">
            <v>Yönetici</v>
          </cell>
          <cell r="F74" t="str">
            <v>Sağlık Sig.Mat2</v>
          </cell>
          <cell r="G74">
            <v>6848.32</v>
          </cell>
        </row>
        <row r="75">
          <cell r="A75" t="str">
            <v>Başak Groupama Sigorta A.Ş.</v>
          </cell>
          <cell r="B75">
            <v>100912</v>
          </cell>
          <cell r="C75" t="str">
            <v>İSLAM AYDIN</v>
          </cell>
          <cell r="D75" t="str">
            <v>E</v>
          </cell>
          <cell r="E75" t="str">
            <v>Yönetici</v>
          </cell>
          <cell r="F75" t="str">
            <v>BS Hayat Sig. Vergisiz</v>
          </cell>
          <cell r="G75">
            <v>15.5</v>
          </cell>
        </row>
        <row r="76">
          <cell r="A76" t="str">
            <v>Başak Groupama Sigorta A.Ş.</v>
          </cell>
          <cell r="B76">
            <v>100912</v>
          </cell>
          <cell r="C76" t="str">
            <v>İSLAM AYDIN</v>
          </cell>
          <cell r="D76" t="str">
            <v>E</v>
          </cell>
          <cell r="E76" t="str">
            <v>Yönetici</v>
          </cell>
          <cell r="F76" t="str">
            <v>BS Sağlık Sig. Vergisiz</v>
          </cell>
          <cell r="G76">
            <v>131.07</v>
          </cell>
        </row>
        <row r="77">
          <cell r="A77" t="str">
            <v>Başak Groupama Sigorta A.Ş.</v>
          </cell>
          <cell r="B77">
            <v>100912</v>
          </cell>
          <cell r="C77" t="str">
            <v>İSLAM AYDIN</v>
          </cell>
          <cell r="D77" t="str">
            <v>E</v>
          </cell>
          <cell r="E77" t="str">
            <v>Yönetici</v>
          </cell>
          <cell r="F77" t="str">
            <v>Grup Hayat Matrahı</v>
          </cell>
          <cell r="G77">
            <v>46.23</v>
          </cell>
        </row>
        <row r="78">
          <cell r="A78" t="str">
            <v>Başak Groupama Sigorta A.Ş.</v>
          </cell>
          <cell r="B78">
            <v>100912</v>
          </cell>
          <cell r="C78" t="str">
            <v>İSLAM AYDIN</v>
          </cell>
          <cell r="D78" t="str">
            <v>E</v>
          </cell>
          <cell r="E78" t="str">
            <v>Yönetici</v>
          </cell>
          <cell r="F78" t="str">
            <v>Grup Sağlık Matrahı</v>
          </cell>
          <cell r="G78">
            <v>390.84</v>
          </cell>
        </row>
        <row r="79">
          <cell r="A79" t="str">
            <v>Başak Groupama Sigorta A.Ş.</v>
          </cell>
          <cell r="B79">
            <v>100912</v>
          </cell>
          <cell r="C79" t="str">
            <v>İSLAM AYDIN</v>
          </cell>
          <cell r="D79" t="str">
            <v>E</v>
          </cell>
          <cell r="E79" t="str">
            <v>Yönetici</v>
          </cell>
          <cell r="F79" t="str">
            <v>Kreş Zammı</v>
          </cell>
          <cell r="G79">
            <v>34</v>
          </cell>
        </row>
        <row r="80">
          <cell r="A80" t="str">
            <v>Başak Groupama Sigorta A.Ş.</v>
          </cell>
          <cell r="B80">
            <v>100912</v>
          </cell>
          <cell r="C80" t="str">
            <v>İSLAM AYDIN</v>
          </cell>
          <cell r="D80" t="str">
            <v>E</v>
          </cell>
          <cell r="E80" t="str">
            <v>Yönetici</v>
          </cell>
          <cell r="F80" t="str">
            <v>Sağlık Sig.Mat2</v>
          </cell>
          <cell r="G80">
            <v>6254.99</v>
          </cell>
        </row>
        <row r="81">
          <cell r="A81" t="str">
            <v>Başak Groupama Sigorta A.Ş.</v>
          </cell>
          <cell r="B81">
            <v>100914</v>
          </cell>
          <cell r="C81" t="str">
            <v>HANİFE AKKAYA</v>
          </cell>
          <cell r="D81" t="str">
            <v>K</v>
          </cell>
          <cell r="E81" t="str">
            <v>Yönetici</v>
          </cell>
          <cell r="F81" t="str">
            <v>BS Hayat Sig. Vergisiz</v>
          </cell>
          <cell r="G81">
            <v>9.1199999999999992</v>
          </cell>
        </row>
        <row r="82">
          <cell r="A82" t="str">
            <v>Başak Groupama Sigorta A.Ş.</v>
          </cell>
          <cell r="B82">
            <v>100914</v>
          </cell>
          <cell r="C82" t="str">
            <v>HANİFE AKKAYA</v>
          </cell>
          <cell r="D82" t="str">
            <v>K</v>
          </cell>
          <cell r="E82" t="str">
            <v>Yönetici</v>
          </cell>
          <cell r="F82" t="str">
            <v>BS Sağlık Sig. Vergisiz</v>
          </cell>
          <cell r="G82">
            <v>135.16999999999999</v>
          </cell>
        </row>
        <row r="83">
          <cell r="A83" t="str">
            <v>Başak Groupama Sigorta A.Ş.</v>
          </cell>
          <cell r="B83">
            <v>100914</v>
          </cell>
          <cell r="C83" t="str">
            <v>HANİFE AKKAYA</v>
          </cell>
          <cell r="D83" t="str">
            <v>K</v>
          </cell>
          <cell r="E83" t="str">
            <v>Yönetici</v>
          </cell>
          <cell r="F83" t="str">
            <v>Grup Hayat Matrahı</v>
          </cell>
          <cell r="G83">
            <v>27.21</v>
          </cell>
        </row>
        <row r="84">
          <cell r="A84" t="str">
            <v>Başak Groupama Sigorta A.Ş.</v>
          </cell>
          <cell r="B84">
            <v>100914</v>
          </cell>
          <cell r="C84" t="str">
            <v>HANİFE AKKAYA</v>
          </cell>
          <cell r="D84" t="str">
            <v>K</v>
          </cell>
          <cell r="E84" t="str">
            <v>Yönetici</v>
          </cell>
          <cell r="F84" t="str">
            <v>Grup Sağlık Matrahı</v>
          </cell>
          <cell r="G84">
            <v>403.08</v>
          </cell>
        </row>
        <row r="85">
          <cell r="A85" t="str">
            <v>Başak Groupama Sigorta A.Ş.</v>
          </cell>
          <cell r="B85">
            <v>100914</v>
          </cell>
          <cell r="C85" t="str">
            <v>HANİFE AKKAYA</v>
          </cell>
          <cell r="D85" t="str">
            <v>K</v>
          </cell>
          <cell r="E85" t="str">
            <v>Yönetici</v>
          </cell>
          <cell r="F85" t="str">
            <v>Sağlık Sig.Mat2</v>
          </cell>
          <cell r="G85">
            <v>6505.66</v>
          </cell>
        </row>
        <row r="86">
          <cell r="A86" t="str">
            <v>Başak Groupama Sigorta A.Ş.</v>
          </cell>
          <cell r="B86">
            <v>100923</v>
          </cell>
          <cell r="C86" t="str">
            <v>HÜLYA KARAARSLAN KILIÇ</v>
          </cell>
          <cell r="D86" t="str">
            <v>K</v>
          </cell>
          <cell r="E86" t="str">
            <v>Yönetici</v>
          </cell>
          <cell r="F86" t="str">
            <v>BS Hayat Sig. Vergisiz</v>
          </cell>
          <cell r="G86">
            <v>9.1199999999999992</v>
          </cell>
        </row>
        <row r="87">
          <cell r="A87" t="str">
            <v>Başak Groupama Sigorta A.Ş.</v>
          </cell>
          <cell r="B87">
            <v>100923</v>
          </cell>
          <cell r="C87" t="str">
            <v>HÜLYA KARAARSLAN KILIÇ</v>
          </cell>
          <cell r="D87" t="str">
            <v>K</v>
          </cell>
          <cell r="E87" t="str">
            <v>Yönetici</v>
          </cell>
          <cell r="F87" t="str">
            <v>BS Sağlık Sig. Vergisiz</v>
          </cell>
          <cell r="G87">
            <v>135.16999999999999</v>
          </cell>
        </row>
        <row r="88">
          <cell r="A88" t="str">
            <v>Başak Groupama Sigorta A.Ş.</v>
          </cell>
          <cell r="B88">
            <v>100923</v>
          </cell>
          <cell r="C88" t="str">
            <v>HÜLYA KARAARSLAN KILIÇ</v>
          </cell>
          <cell r="D88" t="str">
            <v>K</v>
          </cell>
          <cell r="E88" t="str">
            <v>Yönetici</v>
          </cell>
          <cell r="F88" t="str">
            <v>Grup Hayat Matrahı</v>
          </cell>
          <cell r="G88">
            <v>27.21</v>
          </cell>
        </row>
        <row r="89">
          <cell r="A89" t="str">
            <v>Başak Groupama Sigorta A.Ş.</v>
          </cell>
          <cell r="B89">
            <v>100923</v>
          </cell>
          <cell r="C89" t="str">
            <v>HÜLYA KARAARSLAN KILIÇ</v>
          </cell>
          <cell r="D89" t="str">
            <v>K</v>
          </cell>
          <cell r="E89" t="str">
            <v>Yönetici</v>
          </cell>
          <cell r="F89" t="str">
            <v>Grup Sağlık Matrahı</v>
          </cell>
          <cell r="G89">
            <v>403.08</v>
          </cell>
        </row>
        <row r="90">
          <cell r="A90" t="str">
            <v>Başak Groupama Sigorta A.Ş.</v>
          </cell>
          <cell r="B90">
            <v>100923</v>
          </cell>
          <cell r="C90" t="str">
            <v>HÜLYA KARAARSLAN KILIÇ</v>
          </cell>
          <cell r="D90" t="str">
            <v>K</v>
          </cell>
          <cell r="E90" t="str">
            <v>Yönetici</v>
          </cell>
          <cell r="F90" t="str">
            <v>Kreş Zammı</v>
          </cell>
          <cell r="G90">
            <v>34</v>
          </cell>
        </row>
        <row r="91">
          <cell r="A91" t="str">
            <v>Başak Groupama Sigorta A.Ş.</v>
          </cell>
          <cell r="B91">
            <v>100923</v>
          </cell>
          <cell r="C91" t="str">
            <v>HÜLYA KARAARSLAN KILIÇ</v>
          </cell>
          <cell r="D91" t="str">
            <v>K</v>
          </cell>
          <cell r="E91" t="str">
            <v>Yönetici</v>
          </cell>
          <cell r="F91" t="str">
            <v>Sağlık Sig.Mat2</v>
          </cell>
          <cell r="G91">
            <v>6539.66</v>
          </cell>
        </row>
        <row r="92">
          <cell r="A92" t="str">
            <v>Başak Groupama Sigorta A.Ş.</v>
          </cell>
          <cell r="B92">
            <v>100999</v>
          </cell>
          <cell r="C92" t="str">
            <v>TUFAN ÖZEL</v>
          </cell>
          <cell r="D92" t="str">
            <v>E</v>
          </cell>
          <cell r="E92" t="str">
            <v>Yönetici</v>
          </cell>
          <cell r="F92" t="str">
            <v>BS Hayat Sig. Vergisiz</v>
          </cell>
          <cell r="G92">
            <v>8.59</v>
          </cell>
        </row>
        <row r="93">
          <cell r="A93" t="str">
            <v>Başak Groupama Sigorta A.Ş.</v>
          </cell>
          <cell r="B93">
            <v>100999</v>
          </cell>
          <cell r="C93" t="str">
            <v>TUFAN ÖZEL</v>
          </cell>
          <cell r="D93" t="str">
            <v>E</v>
          </cell>
          <cell r="E93" t="str">
            <v>Yönetici</v>
          </cell>
          <cell r="F93" t="str">
            <v>BS Sağlık Sig. Vergisiz</v>
          </cell>
          <cell r="G93">
            <v>131.07</v>
          </cell>
        </row>
        <row r="94">
          <cell r="A94" t="str">
            <v>Başak Groupama Sigorta A.Ş.</v>
          </cell>
          <cell r="B94">
            <v>100999</v>
          </cell>
          <cell r="C94" t="str">
            <v>TUFAN ÖZEL</v>
          </cell>
          <cell r="D94" t="str">
            <v>E</v>
          </cell>
          <cell r="E94" t="str">
            <v>Yönetici</v>
          </cell>
          <cell r="F94" t="str">
            <v>Grup Hayat Matrahı</v>
          </cell>
          <cell r="G94">
            <v>25.62</v>
          </cell>
        </row>
        <row r="95">
          <cell r="A95" t="str">
            <v>Başak Groupama Sigorta A.Ş.</v>
          </cell>
          <cell r="B95">
            <v>100999</v>
          </cell>
          <cell r="C95" t="str">
            <v>TUFAN ÖZEL</v>
          </cell>
          <cell r="D95" t="str">
            <v>E</v>
          </cell>
          <cell r="E95" t="str">
            <v>Yönetici</v>
          </cell>
          <cell r="F95" t="str">
            <v>Grup Sağlık Matrahı</v>
          </cell>
          <cell r="G95">
            <v>390.84</v>
          </cell>
        </row>
        <row r="96">
          <cell r="A96" t="str">
            <v>Başak Groupama Sigorta A.Ş.</v>
          </cell>
          <cell r="B96">
            <v>100999</v>
          </cell>
          <cell r="C96" t="str">
            <v>TUFAN ÖZEL</v>
          </cell>
          <cell r="D96" t="str">
            <v>E</v>
          </cell>
          <cell r="E96" t="str">
            <v>Yönetici</v>
          </cell>
          <cell r="F96" t="str">
            <v>Sağlık Sig.Mat2</v>
          </cell>
          <cell r="G96">
            <v>6570</v>
          </cell>
        </row>
        <row r="97">
          <cell r="A97" t="str">
            <v>Başak Groupama Sigorta A.Ş.</v>
          </cell>
          <cell r="B97">
            <v>101054</v>
          </cell>
          <cell r="C97" t="str">
            <v>AYŞE TÜLAY TUNAR</v>
          </cell>
          <cell r="D97" t="str">
            <v>K</v>
          </cell>
          <cell r="E97" t="str">
            <v>Yönetici</v>
          </cell>
          <cell r="F97" t="str">
            <v>Sağlık Sig.Mat2</v>
          </cell>
          <cell r="G97">
            <v>5434</v>
          </cell>
        </row>
        <row r="98">
          <cell r="A98" t="str">
            <v>Başak Groupama Sigorta A.Ş.</v>
          </cell>
          <cell r="B98">
            <v>110196</v>
          </cell>
          <cell r="C98" t="str">
            <v>IŞIL BİRCAN İLYAS</v>
          </cell>
          <cell r="D98" t="str">
            <v>K</v>
          </cell>
          <cell r="E98" t="str">
            <v>Yönetici</v>
          </cell>
          <cell r="F98" t="str">
            <v>BS Hayat Sig. Vergisiz</v>
          </cell>
          <cell r="G98">
            <v>7.75</v>
          </cell>
        </row>
        <row r="99">
          <cell r="A99" t="str">
            <v>Başak Groupama Sigorta A.Ş.</v>
          </cell>
          <cell r="B99">
            <v>110196</v>
          </cell>
          <cell r="C99" t="str">
            <v>IŞIL BİRCAN İLYAS</v>
          </cell>
          <cell r="D99" t="str">
            <v>K</v>
          </cell>
          <cell r="E99" t="str">
            <v>Yönetici</v>
          </cell>
          <cell r="F99" t="str">
            <v>BS Sağlık Sig. Vergisiz</v>
          </cell>
          <cell r="G99">
            <v>135.16999999999999</v>
          </cell>
        </row>
        <row r="100">
          <cell r="A100" t="str">
            <v>Başak Groupama Sigorta A.Ş.</v>
          </cell>
          <cell r="B100">
            <v>110196</v>
          </cell>
          <cell r="C100" t="str">
            <v>IŞIL BİRCAN İLYAS</v>
          </cell>
          <cell r="D100" t="str">
            <v>K</v>
          </cell>
          <cell r="E100" t="str">
            <v>Yönetici</v>
          </cell>
          <cell r="F100" t="str">
            <v>Grup Hayat Matrahı</v>
          </cell>
          <cell r="G100">
            <v>23.1</v>
          </cell>
        </row>
        <row r="101">
          <cell r="A101" t="str">
            <v>Başak Groupama Sigorta A.Ş.</v>
          </cell>
          <cell r="B101">
            <v>110196</v>
          </cell>
          <cell r="C101" t="str">
            <v>IŞIL BİRCAN İLYAS</v>
          </cell>
          <cell r="D101" t="str">
            <v>K</v>
          </cell>
          <cell r="E101" t="str">
            <v>Yönetici</v>
          </cell>
          <cell r="F101" t="str">
            <v>Grup Sağlık Matrahı</v>
          </cell>
          <cell r="G101">
            <v>403.08</v>
          </cell>
        </row>
        <row r="102">
          <cell r="A102" t="str">
            <v>Başak Groupama Sigorta A.Ş.</v>
          </cell>
          <cell r="B102">
            <v>110196</v>
          </cell>
          <cell r="C102" t="str">
            <v>IŞIL BİRCAN İLYAS</v>
          </cell>
          <cell r="D102" t="str">
            <v>K</v>
          </cell>
          <cell r="E102" t="str">
            <v>Yönetici</v>
          </cell>
          <cell r="F102" t="str">
            <v>Sağlık Sig.Mat2</v>
          </cell>
          <cell r="G102">
            <v>4429</v>
          </cell>
        </row>
        <row r="103">
          <cell r="A103" t="str">
            <v>Başak Groupama Emeklilik A.Ş.</v>
          </cell>
          <cell r="B103">
            <v>156</v>
          </cell>
          <cell r="C103" t="str">
            <v>ORHAN METİN TUTAR</v>
          </cell>
          <cell r="D103" t="str">
            <v>E</v>
          </cell>
          <cell r="E103" t="str">
            <v>Yönetici</v>
          </cell>
          <cell r="F103" t="str">
            <v>BS Sağlık Sig. Vergisiz</v>
          </cell>
          <cell r="G103">
            <v>190.73</v>
          </cell>
        </row>
        <row r="104">
          <cell r="A104" t="str">
            <v>Başak Groupama Emeklilik A.Ş.</v>
          </cell>
          <cell r="B104">
            <v>156</v>
          </cell>
          <cell r="C104" t="str">
            <v>ORHAN METİN TUTAR</v>
          </cell>
          <cell r="D104" t="str">
            <v>E</v>
          </cell>
          <cell r="E104" t="str">
            <v>Yönetici</v>
          </cell>
          <cell r="F104" t="str">
            <v>Grup Sağlık Matrahı</v>
          </cell>
          <cell r="G104">
            <v>568.77</v>
          </cell>
        </row>
        <row r="105">
          <cell r="A105" t="str">
            <v>Başak Groupama Emeklilik A.Ş.</v>
          </cell>
          <cell r="B105">
            <v>156</v>
          </cell>
          <cell r="C105" t="str">
            <v>ORHAN METİN TUTAR</v>
          </cell>
          <cell r="D105" t="str">
            <v>E</v>
          </cell>
          <cell r="E105" t="str">
            <v>Yönetici</v>
          </cell>
          <cell r="F105" t="str">
            <v>Kreş Zammı</v>
          </cell>
          <cell r="G105">
            <v>68</v>
          </cell>
        </row>
        <row r="106">
          <cell r="A106" t="str">
            <v>Başak Groupama Emeklilik A.Ş.</v>
          </cell>
          <cell r="B106">
            <v>156</v>
          </cell>
          <cell r="C106" t="str">
            <v>ORHAN METİN TUTAR</v>
          </cell>
          <cell r="D106" t="str">
            <v>E</v>
          </cell>
          <cell r="E106" t="str">
            <v>Yönetici</v>
          </cell>
          <cell r="F106" t="str">
            <v>Sağlık Sig.Mat2</v>
          </cell>
          <cell r="G106">
            <v>8645.32</v>
          </cell>
        </row>
        <row r="107">
          <cell r="A107" t="str">
            <v>Başak Groupama Emeklilik A.Ş.</v>
          </cell>
          <cell r="B107">
            <v>172</v>
          </cell>
          <cell r="C107" t="str">
            <v>HAKAN KÖK</v>
          </cell>
          <cell r="D107" t="str">
            <v>E</v>
          </cell>
          <cell r="E107" t="str">
            <v>Yönetici</v>
          </cell>
          <cell r="F107" t="str">
            <v>BS Sağlık Sig. Vergisiz</v>
          </cell>
          <cell r="G107">
            <v>216.94</v>
          </cell>
        </row>
        <row r="108">
          <cell r="A108" t="str">
            <v>Başak Groupama Emeklilik A.Ş.</v>
          </cell>
          <cell r="B108">
            <v>172</v>
          </cell>
          <cell r="C108" t="str">
            <v>HAKAN KÖK</v>
          </cell>
          <cell r="D108" t="str">
            <v>E</v>
          </cell>
          <cell r="E108" t="str">
            <v>Yönetici</v>
          </cell>
          <cell r="F108" t="str">
            <v>BS Sağlık Sigorta Ödeneği</v>
          </cell>
          <cell r="G108">
            <v>9.64</v>
          </cell>
        </row>
        <row r="109">
          <cell r="A109" t="str">
            <v>Başak Groupama Emeklilik A.Ş.</v>
          </cell>
          <cell r="B109">
            <v>172</v>
          </cell>
          <cell r="C109" t="str">
            <v>HAKAN KÖK</v>
          </cell>
          <cell r="D109" t="str">
            <v>E</v>
          </cell>
          <cell r="E109" t="str">
            <v>Yönetici</v>
          </cell>
          <cell r="F109" t="str">
            <v>Grup Sağlık Matrahı</v>
          </cell>
          <cell r="G109">
            <v>568.77</v>
          </cell>
        </row>
        <row r="110">
          <cell r="A110" t="str">
            <v>Başak Groupama Emeklilik A.Ş.</v>
          </cell>
          <cell r="B110">
            <v>172</v>
          </cell>
          <cell r="C110" t="str">
            <v>HAKAN KÖK</v>
          </cell>
          <cell r="D110" t="str">
            <v>E</v>
          </cell>
          <cell r="E110" t="str">
            <v>Yönetici</v>
          </cell>
          <cell r="F110" t="str">
            <v>Sağlık Sig.Mat2</v>
          </cell>
          <cell r="G110">
            <v>3662</v>
          </cell>
        </row>
        <row r="111">
          <cell r="A111" t="str">
            <v>Başak Groupama Emeklilik A.Ş.</v>
          </cell>
          <cell r="B111">
            <v>235</v>
          </cell>
          <cell r="C111" t="str">
            <v>UĞUR BOZ</v>
          </cell>
          <cell r="D111" t="str">
            <v>E</v>
          </cell>
          <cell r="E111" t="str">
            <v>Yönetici</v>
          </cell>
          <cell r="F111" t="str">
            <v>BS Sağlık Sig. Vergisiz</v>
          </cell>
          <cell r="G111">
            <v>190.73</v>
          </cell>
        </row>
        <row r="112">
          <cell r="A112" t="str">
            <v>Başak Groupama Emeklilik A.Ş.</v>
          </cell>
          <cell r="B112">
            <v>235</v>
          </cell>
          <cell r="C112" t="str">
            <v>UĞUR BOZ</v>
          </cell>
          <cell r="D112" t="str">
            <v>E</v>
          </cell>
          <cell r="E112" t="str">
            <v>Yönetici</v>
          </cell>
          <cell r="F112" t="str">
            <v>Grup Sağlık Matrahı</v>
          </cell>
          <cell r="G112">
            <v>568.77</v>
          </cell>
        </row>
        <row r="113">
          <cell r="A113" t="str">
            <v>Başak Groupama Emeklilik A.Ş.</v>
          </cell>
          <cell r="B113">
            <v>235</v>
          </cell>
          <cell r="C113" t="str">
            <v>UĞUR BOZ</v>
          </cell>
          <cell r="D113" t="str">
            <v>E</v>
          </cell>
          <cell r="E113" t="str">
            <v>Yönetici</v>
          </cell>
          <cell r="F113" t="str">
            <v>Kreş Zammı</v>
          </cell>
          <cell r="G113">
            <v>68</v>
          </cell>
        </row>
        <row r="114">
          <cell r="A114" t="str">
            <v>Başak Groupama Emeklilik A.Ş.</v>
          </cell>
          <cell r="B114">
            <v>235</v>
          </cell>
          <cell r="C114" t="str">
            <v>UĞUR BOZ</v>
          </cell>
          <cell r="D114" t="str">
            <v>E</v>
          </cell>
          <cell r="E114" t="str">
            <v>Yönetici</v>
          </cell>
          <cell r="F114" t="str">
            <v>Sağlık Sig.Mat2</v>
          </cell>
          <cell r="G114">
            <v>6937.32</v>
          </cell>
        </row>
        <row r="115">
          <cell r="A115" t="str">
            <v>Başak Groupama Emeklilik A.Ş.</v>
          </cell>
          <cell r="B115">
            <v>24</v>
          </cell>
          <cell r="C115" t="str">
            <v>ASUMAN ÜMRAN POYRAZOĞLU</v>
          </cell>
          <cell r="D115" t="str">
            <v>K</v>
          </cell>
          <cell r="E115" t="str">
            <v>Yönetici</v>
          </cell>
          <cell r="F115" t="str">
            <v>BS Sağlık Sig. Vergisiz</v>
          </cell>
          <cell r="G115">
            <v>190.73</v>
          </cell>
        </row>
        <row r="116">
          <cell r="A116" t="str">
            <v>Başak Groupama Emeklilik A.Ş.</v>
          </cell>
          <cell r="B116">
            <v>24</v>
          </cell>
          <cell r="C116" t="str">
            <v>ASUMAN ÜMRAN POYRAZOĞLU</v>
          </cell>
          <cell r="D116" t="str">
            <v>K</v>
          </cell>
          <cell r="E116" t="str">
            <v>Yönetici</v>
          </cell>
          <cell r="F116" t="str">
            <v>Grup Sağlık Matrahı</v>
          </cell>
          <cell r="G116">
            <v>568.77</v>
          </cell>
        </row>
        <row r="117">
          <cell r="A117" t="str">
            <v>Başak Groupama Emeklilik A.Ş.</v>
          </cell>
          <cell r="B117">
            <v>24</v>
          </cell>
          <cell r="C117" t="str">
            <v>ASUMAN ÜMRAN POYRAZOĞLU</v>
          </cell>
          <cell r="D117" t="str">
            <v>K</v>
          </cell>
          <cell r="E117" t="str">
            <v>Yönetici</v>
          </cell>
          <cell r="F117" t="str">
            <v>Sağlık Sig.Mat2</v>
          </cell>
          <cell r="G117">
            <v>6728</v>
          </cell>
        </row>
        <row r="118">
          <cell r="A118" t="str">
            <v>Başak Groupama Emeklilik A.Ş.</v>
          </cell>
          <cell r="B118">
            <v>74</v>
          </cell>
          <cell r="C118" t="str">
            <v>SALİH KAPARCA</v>
          </cell>
          <cell r="D118" t="str">
            <v>E</v>
          </cell>
          <cell r="E118" t="str">
            <v>Yönetici</v>
          </cell>
          <cell r="F118" t="str">
            <v>BS Sağlık Sig. Vergisiz</v>
          </cell>
          <cell r="G118">
            <v>190.73</v>
          </cell>
        </row>
        <row r="119">
          <cell r="A119" t="str">
            <v>Başak Groupama Emeklilik A.Ş.</v>
          </cell>
          <cell r="B119">
            <v>74</v>
          </cell>
          <cell r="C119" t="str">
            <v>SALİH KAPARCA</v>
          </cell>
          <cell r="D119" t="str">
            <v>E</v>
          </cell>
          <cell r="E119" t="str">
            <v>Yönetici</v>
          </cell>
          <cell r="F119" t="str">
            <v>Grup Sağlık Matrahı</v>
          </cell>
          <cell r="G119">
            <v>568.77</v>
          </cell>
        </row>
        <row r="120">
          <cell r="A120" t="str">
            <v>Başak Groupama Emeklilik A.Ş.</v>
          </cell>
          <cell r="B120">
            <v>74</v>
          </cell>
          <cell r="C120" t="str">
            <v>SALİH KAPARCA</v>
          </cell>
          <cell r="D120" t="str">
            <v>E</v>
          </cell>
          <cell r="E120" t="str">
            <v>Yönetici</v>
          </cell>
          <cell r="F120" t="str">
            <v>Sağlık Sig.Mat2</v>
          </cell>
          <cell r="G120">
            <v>7280</v>
          </cell>
        </row>
        <row r="121">
          <cell r="A121" t="str">
            <v>Başak Groupama Emeklilik A.Ş.</v>
          </cell>
          <cell r="B121">
            <v>88</v>
          </cell>
          <cell r="C121" t="str">
            <v>KADRİ GÜNER ÜÇER</v>
          </cell>
          <cell r="D121" t="str">
            <v>E</v>
          </cell>
          <cell r="E121" t="str">
            <v>Yönetici</v>
          </cell>
          <cell r="F121" t="str">
            <v>BS Sağlık Sig. Vergisiz</v>
          </cell>
          <cell r="G121">
            <v>190.73</v>
          </cell>
        </row>
        <row r="122">
          <cell r="A122" t="str">
            <v>Başak Groupama Emeklilik A.Ş.</v>
          </cell>
          <cell r="B122">
            <v>88</v>
          </cell>
          <cell r="C122" t="str">
            <v>KADRİ GÜNER ÜÇER</v>
          </cell>
          <cell r="D122" t="str">
            <v>E</v>
          </cell>
          <cell r="E122" t="str">
            <v>Yönetici</v>
          </cell>
          <cell r="F122" t="str">
            <v>Grup Sağlık Matrahı</v>
          </cell>
          <cell r="G122">
            <v>568.77</v>
          </cell>
        </row>
        <row r="123">
          <cell r="A123" t="str">
            <v>Başak Groupama Emeklilik A.Ş.</v>
          </cell>
          <cell r="B123">
            <v>88</v>
          </cell>
          <cell r="C123" t="str">
            <v>KADRİ GÜNER ÜÇER</v>
          </cell>
          <cell r="D123" t="str">
            <v>E</v>
          </cell>
          <cell r="E123" t="str">
            <v>Yönetici</v>
          </cell>
          <cell r="F123" t="str">
            <v>Kreş Zammı</v>
          </cell>
          <cell r="G123">
            <v>34</v>
          </cell>
        </row>
        <row r="124">
          <cell r="A124" t="str">
            <v>Başak Groupama Emeklilik A.Ş.</v>
          </cell>
          <cell r="B124">
            <v>88</v>
          </cell>
          <cell r="C124" t="str">
            <v>KADRİ GÜNER ÜÇER</v>
          </cell>
          <cell r="D124" t="str">
            <v>E</v>
          </cell>
          <cell r="E124" t="str">
            <v>Yönetici</v>
          </cell>
          <cell r="F124" t="str">
            <v>Sağlık Sig.Mat2</v>
          </cell>
          <cell r="G124">
            <v>6536.66</v>
          </cell>
        </row>
        <row r="125">
          <cell r="A125" t="str">
            <v>Başak Groupama Emeklilik A.Ş.</v>
          </cell>
          <cell r="B125">
            <v>93</v>
          </cell>
          <cell r="C125" t="str">
            <v>ÖZLEM GÖKALP</v>
          </cell>
          <cell r="D125" t="str">
            <v>K</v>
          </cell>
          <cell r="E125" t="str">
            <v>Yönetici</v>
          </cell>
          <cell r="F125" t="str">
            <v>BS Sağlık Sig. Vergisiz</v>
          </cell>
          <cell r="G125">
            <v>190.73</v>
          </cell>
        </row>
        <row r="126">
          <cell r="A126" t="str">
            <v>Başak Groupama Emeklilik A.Ş.</v>
          </cell>
          <cell r="B126">
            <v>93</v>
          </cell>
          <cell r="C126" t="str">
            <v>ÖZLEM GÖKALP</v>
          </cell>
          <cell r="D126" t="str">
            <v>K</v>
          </cell>
          <cell r="E126" t="str">
            <v>Yönetici</v>
          </cell>
          <cell r="F126" t="str">
            <v>Grup Sağlık Matrahı</v>
          </cell>
          <cell r="G126">
            <v>568.77</v>
          </cell>
        </row>
        <row r="127">
          <cell r="A127" t="str">
            <v>Başak Groupama Emeklilik A.Ş.</v>
          </cell>
          <cell r="B127">
            <v>93</v>
          </cell>
          <cell r="C127" t="str">
            <v>ÖZLEM GÖKALP</v>
          </cell>
          <cell r="D127" t="str">
            <v>K</v>
          </cell>
          <cell r="E127" t="str">
            <v>Yönetici</v>
          </cell>
          <cell r="F127" t="str">
            <v>Kreş Zammı</v>
          </cell>
          <cell r="G127">
            <v>34</v>
          </cell>
        </row>
        <row r="128">
          <cell r="A128" t="str">
            <v>Başak Groupama Emeklilik A.Ş.</v>
          </cell>
          <cell r="B128">
            <v>93</v>
          </cell>
          <cell r="C128" t="str">
            <v>ÖZLEM GÖKALP</v>
          </cell>
          <cell r="D128" t="str">
            <v>K</v>
          </cell>
          <cell r="E128" t="str">
            <v>Yönetici</v>
          </cell>
          <cell r="F128" t="str">
            <v>Sağlık Sig.Mat2</v>
          </cell>
          <cell r="G128">
            <v>5432.66</v>
          </cell>
        </row>
        <row r="129">
          <cell r="A129" t="str">
            <v>Başak Groupama Sigorta A.Ş.</v>
          </cell>
          <cell r="B129">
            <v>101033</v>
          </cell>
          <cell r="C129" t="str">
            <v>FİLİZ BAL</v>
          </cell>
          <cell r="D129" t="str">
            <v>K</v>
          </cell>
          <cell r="E129" t="str">
            <v>Üst Yönetim Asistanı</v>
          </cell>
          <cell r="F129" t="str">
            <v>BS Hayat Sigorta Ödeneği</v>
          </cell>
          <cell r="G129">
            <v>11.99</v>
          </cell>
        </row>
        <row r="130">
          <cell r="A130" t="str">
            <v>Başak Groupama Sigorta A.Ş.</v>
          </cell>
          <cell r="B130">
            <v>101033</v>
          </cell>
          <cell r="C130" t="str">
            <v>FİLİZ BAL</v>
          </cell>
          <cell r="D130" t="str">
            <v>K</v>
          </cell>
          <cell r="E130" t="str">
            <v>Üst Yönetim Asistanı</v>
          </cell>
          <cell r="F130" t="str">
            <v>BS Sağlık Sig. Vergisiz</v>
          </cell>
          <cell r="G130">
            <v>100.36</v>
          </cell>
        </row>
        <row r="131">
          <cell r="A131" t="str">
            <v>Başak Groupama Sigorta A.Ş.</v>
          </cell>
          <cell r="B131">
            <v>101033</v>
          </cell>
          <cell r="C131" t="str">
            <v>FİLİZ BAL</v>
          </cell>
          <cell r="D131" t="str">
            <v>K</v>
          </cell>
          <cell r="E131" t="str">
            <v>Üst Yönetim Asistanı</v>
          </cell>
          <cell r="F131" t="str">
            <v>BS Sağlık Sigorta Ödeneği</v>
          </cell>
          <cell r="G131">
            <v>73.69</v>
          </cell>
        </row>
        <row r="132">
          <cell r="A132" t="str">
            <v>Başak Groupama Sigorta A.Ş.</v>
          </cell>
          <cell r="B132">
            <v>101033</v>
          </cell>
          <cell r="C132" t="str">
            <v>FİLİZ BAL</v>
          </cell>
          <cell r="D132" t="str">
            <v>K</v>
          </cell>
          <cell r="E132" t="str">
            <v>Üst Yönetim Asistanı</v>
          </cell>
          <cell r="F132" t="str">
            <v>Grup Hayat Matrahı</v>
          </cell>
          <cell r="G132">
            <v>24.24</v>
          </cell>
        </row>
        <row r="133">
          <cell r="A133" t="str">
            <v>Başak Groupama Sigorta A.Ş.</v>
          </cell>
          <cell r="B133">
            <v>101033</v>
          </cell>
          <cell r="C133" t="str">
            <v>FİLİZ BAL</v>
          </cell>
          <cell r="D133" t="str">
            <v>K</v>
          </cell>
          <cell r="E133" t="str">
            <v>Üst Yönetim Asistanı</v>
          </cell>
          <cell r="F133" t="str">
            <v>Grup Sağlık Matrahı</v>
          </cell>
          <cell r="G133">
            <v>403.08</v>
          </cell>
        </row>
        <row r="134">
          <cell r="A134" t="str">
            <v>Başak Groupama Sigorta A.Ş.</v>
          </cell>
          <cell r="B134">
            <v>101033</v>
          </cell>
          <cell r="C134" t="str">
            <v>FİLİZ BAL</v>
          </cell>
          <cell r="D134" t="str">
            <v>K</v>
          </cell>
          <cell r="E134" t="str">
            <v>Üst Yönetim Asistanı</v>
          </cell>
          <cell r="F134" t="str">
            <v>Sağlık Sig.Mat2</v>
          </cell>
          <cell r="G134">
            <v>1694</v>
          </cell>
        </row>
        <row r="135">
          <cell r="A135" t="str">
            <v>Başak Groupama Sigorta A.Ş.</v>
          </cell>
          <cell r="B135">
            <v>101064</v>
          </cell>
          <cell r="C135" t="str">
            <v>GÜLŞAH AKTAN</v>
          </cell>
          <cell r="D135" t="str">
            <v>K</v>
          </cell>
          <cell r="E135" t="str">
            <v>Üst Yönetim Asistanı</v>
          </cell>
          <cell r="F135" t="str">
            <v>BS Sağlık Sig. Vergisiz</v>
          </cell>
          <cell r="G135">
            <v>97.65</v>
          </cell>
        </row>
        <row r="136">
          <cell r="A136" t="str">
            <v>Başak Groupama Sigorta A.Ş.</v>
          </cell>
          <cell r="B136">
            <v>101064</v>
          </cell>
          <cell r="C136" t="str">
            <v>GÜLŞAH AKTAN</v>
          </cell>
          <cell r="D136" t="str">
            <v>K</v>
          </cell>
          <cell r="E136" t="str">
            <v>Üst Yönetim Asistanı</v>
          </cell>
          <cell r="F136" t="str">
            <v>BS Sağlık Sigorta Ödeneği</v>
          </cell>
          <cell r="G136">
            <v>73.91</v>
          </cell>
        </row>
        <row r="137">
          <cell r="A137" t="str">
            <v>Başak Groupama Sigorta A.Ş.</v>
          </cell>
          <cell r="B137">
            <v>101064</v>
          </cell>
          <cell r="C137" t="str">
            <v>GÜLŞAH AKTAN</v>
          </cell>
          <cell r="D137" t="str">
            <v>K</v>
          </cell>
          <cell r="E137" t="str">
            <v>Üst Yönetim Asistanı</v>
          </cell>
          <cell r="F137" t="str">
            <v>Grup Sağlık Matrahı</v>
          </cell>
          <cell r="G137">
            <v>406.08</v>
          </cell>
        </row>
        <row r="138">
          <cell r="A138" t="str">
            <v>Başak Groupama Sigorta A.Ş.</v>
          </cell>
          <cell r="B138">
            <v>101064</v>
          </cell>
          <cell r="C138" t="str">
            <v>GÜLŞAH AKTAN</v>
          </cell>
          <cell r="D138" t="str">
            <v>K</v>
          </cell>
          <cell r="E138" t="str">
            <v>Üst Yönetim Asistanı</v>
          </cell>
          <cell r="F138" t="str">
            <v>Sağlık Sig.Mat2</v>
          </cell>
          <cell r="G138">
            <v>1648</v>
          </cell>
        </row>
        <row r="139">
          <cell r="A139" t="str">
            <v>Başak Groupama Emeklilik A.Ş.</v>
          </cell>
          <cell r="B139">
            <v>106</v>
          </cell>
          <cell r="C139" t="str">
            <v>ÇİSEL KÖSOĞLU</v>
          </cell>
          <cell r="D139" t="str">
            <v>K</v>
          </cell>
          <cell r="E139" t="str">
            <v>Üst Yönetim Asistanı</v>
          </cell>
          <cell r="F139" t="str">
            <v>BS Sağlık Sig. Vergisiz</v>
          </cell>
          <cell r="G139">
            <v>189.09</v>
          </cell>
        </row>
        <row r="140">
          <cell r="A140" t="str">
            <v>Başak Groupama Emeklilik A.Ş.</v>
          </cell>
          <cell r="B140">
            <v>106</v>
          </cell>
          <cell r="C140" t="str">
            <v>ÇİSEL KÖSOĞLU</v>
          </cell>
          <cell r="D140" t="str">
            <v>K</v>
          </cell>
          <cell r="E140" t="str">
            <v>Üst Yönetim Asistanı</v>
          </cell>
          <cell r="F140" t="str">
            <v>BS Sağlık Sigorta Ödeneği</v>
          </cell>
          <cell r="G140">
            <v>32.28</v>
          </cell>
        </row>
        <row r="141">
          <cell r="A141" t="str">
            <v>Başak Groupama Emeklilik A.Ş.</v>
          </cell>
          <cell r="B141">
            <v>106</v>
          </cell>
          <cell r="C141" t="str">
            <v>ÇİSEL KÖSOĞLU</v>
          </cell>
          <cell r="D141" t="str">
            <v>K</v>
          </cell>
          <cell r="E141" t="str">
            <v>Üst Yönetim Asistanı</v>
          </cell>
          <cell r="F141" t="str">
            <v>Grup Sağlık Matrahı</v>
          </cell>
          <cell r="G141">
            <v>544.08000000000004</v>
          </cell>
        </row>
        <row r="142">
          <cell r="A142" t="str">
            <v>Başak Groupama Emeklilik A.Ş.</v>
          </cell>
          <cell r="B142">
            <v>106</v>
          </cell>
          <cell r="C142" t="str">
            <v>ÇİSEL KÖSOĞLU</v>
          </cell>
          <cell r="D142" t="str">
            <v>K</v>
          </cell>
          <cell r="E142" t="str">
            <v>Üst Yönetim Asistanı</v>
          </cell>
          <cell r="F142" t="str">
            <v>Sağlık Sig.Mat2</v>
          </cell>
          <cell r="G142">
            <v>3192</v>
          </cell>
        </row>
        <row r="143">
          <cell r="A143" t="str">
            <v>Başak Groupama Sigorta A.Ş.</v>
          </cell>
          <cell r="B143">
            <v>110161</v>
          </cell>
          <cell r="C143" t="str">
            <v>HAMDİYE GÜLDÜR</v>
          </cell>
          <cell r="D143" t="str">
            <v>K</v>
          </cell>
          <cell r="E143" t="str">
            <v>Üst Yönetim Asistanı</v>
          </cell>
          <cell r="F143" t="str">
            <v>BS Hayat Sigorta Ödeneği</v>
          </cell>
          <cell r="G143">
            <v>13.45</v>
          </cell>
        </row>
        <row r="144">
          <cell r="A144" t="str">
            <v>Başak Groupama Sigorta A.Ş.</v>
          </cell>
          <cell r="B144">
            <v>110161</v>
          </cell>
          <cell r="C144" t="str">
            <v>HAMDİYE GÜLDÜR</v>
          </cell>
          <cell r="D144" t="str">
            <v>K</v>
          </cell>
          <cell r="E144" t="str">
            <v>Üst Yönetim Asistanı</v>
          </cell>
          <cell r="F144" t="str">
            <v>BS Sağlık Sig. Vergisiz</v>
          </cell>
          <cell r="G144">
            <v>110.73</v>
          </cell>
        </row>
        <row r="145">
          <cell r="A145" t="str">
            <v>Başak Groupama Sigorta A.Ş.</v>
          </cell>
          <cell r="B145">
            <v>110161</v>
          </cell>
          <cell r="C145" t="str">
            <v>HAMDİYE GÜLDÜR</v>
          </cell>
          <cell r="D145" t="str">
            <v>K</v>
          </cell>
          <cell r="E145" t="str">
            <v>Üst Yönetim Asistanı</v>
          </cell>
          <cell r="F145" t="str">
            <v>BS Sağlık Sigorta Ödeneği</v>
          </cell>
          <cell r="G145">
            <v>60.7</v>
          </cell>
        </row>
        <row r="146">
          <cell r="A146" t="str">
            <v>Başak Groupama Sigorta A.Ş.</v>
          </cell>
          <cell r="B146">
            <v>110161</v>
          </cell>
          <cell r="C146" t="str">
            <v>HAMDİYE GÜLDÜR</v>
          </cell>
          <cell r="D146" t="str">
            <v>K</v>
          </cell>
          <cell r="E146" t="str">
            <v>Üst Yönetim Asistanı</v>
          </cell>
          <cell r="F146" t="str">
            <v>Grup Hayat Matrahı</v>
          </cell>
          <cell r="G146">
            <v>27.21</v>
          </cell>
        </row>
        <row r="147">
          <cell r="A147" t="str">
            <v>Başak Groupama Sigorta A.Ş.</v>
          </cell>
          <cell r="B147">
            <v>110161</v>
          </cell>
          <cell r="C147" t="str">
            <v>HAMDİYE GÜLDÜR</v>
          </cell>
          <cell r="D147" t="str">
            <v>K</v>
          </cell>
          <cell r="E147" t="str">
            <v>Üst Yönetim Asistanı</v>
          </cell>
          <cell r="F147" t="str">
            <v>Grup Sağlık Matrahı</v>
          </cell>
          <cell r="G147">
            <v>403.08</v>
          </cell>
        </row>
        <row r="148">
          <cell r="A148" t="str">
            <v>Başak Groupama Sigorta A.Ş.</v>
          </cell>
          <cell r="B148">
            <v>110161</v>
          </cell>
          <cell r="C148" t="str">
            <v>HAMDİYE GÜLDÜR</v>
          </cell>
          <cell r="D148" t="str">
            <v>K</v>
          </cell>
          <cell r="E148" t="str">
            <v>Üst Yönetim Asistanı</v>
          </cell>
          <cell r="F148" t="str">
            <v>Sağlık Sig.Mat2</v>
          </cell>
          <cell r="G148">
            <v>1869</v>
          </cell>
        </row>
        <row r="149">
          <cell r="A149" t="str">
            <v>Başak Groupama Sigorta A.Ş.</v>
          </cell>
          <cell r="B149">
            <v>110209</v>
          </cell>
          <cell r="C149" t="str">
            <v>MERVE YÜCESAN</v>
          </cell>
          <cell r="D149" t="str">
            <v>K</v>
          </cell>
          <cell r="E149" t="str">
            <v>Üst Yönetim Asistanı</v>
          </cell>
          <cell r="F149" t="str">
            <v>BS Hayat Sigorta Ödeneği</v>
          </cell>
          <cell r="G149">
            <v>9.8800000000000008</v>
          </cell>
        </row>
        <row r="150">
          <cell r="A150" t="str">
            <v>Başak Groupama Sigorta A.Ş.</v>
          </cell>
          <cell r="B150">
            <v>110209</v>
          </cell>
          <cell r="C150" t="str">
            <v>MERVE YÜCESAN</v>
          </cell>
          <cell r="D150" t="str">
            <v>K</v>
          </cell>
          <cell r="E150" t="str">
            <v>Üst Yönetim Asistanı</v>
          </cell>
          <cell r="F150" t="str">
            <v>BS Sağlık Sig. Vergisiz</v>
          </cell>
          <cell r="G150">
            <v>97.65</v>
          </cell>
        </row>
        <row r="151">
          <cell r="A151" t="str">
            <v>Başak Groupama Sigorta A.Ş.</v>
          </cell>
          <cell r="B151">
            <v>110209</v>
          </cell>
          <cell r="C151" t="str">
            <v>MERVE YÜCESAN</v>
          </cell>
          <cell r="D151" t="str">
            <v>K</v>
          </cell>
          <cell r="E151" t="str">
            <v>Üst Yönetim Asistanı</v>
          </cell>
          <cell r="F151" t="str">
            <v>BS Sağlık Sigorta Ödeneği</v>
          </cell>
          <cell r="G151">
            <v>77.09</v>
          </cell>
        </row>
        <row r="152">
          <cell r="A152" t="str">
            <v>Başak Groupama Sigorta A.Ş.</v>
          </cell>
          <cell r="B152">
            <v>110209</v>
          </cell>
          <cell r="C152" t="str">
            <v>MERVE YÜCESAN</v>
          </cell>
          <cell r="D152" t="str">
            <v>K</v>
          </cell>
          <cell r="E152" t="str">
            <v>Üst Yönetim Asistanı</v>
          </cell>
          <cell r="F152" t="str">
            <v>Grup Hayat Matrahı</v>
          </cell>
          <cell r="G152">
            <v>19.98</v>
          </cell>
        </row>
        <row r="153">
          <cell r="A153" t="str">
            <v>Başak Groupama Sigorta A.Ş.</v>
          </cell>
          <cell r="B153">
            <v>110209</v>
          </cell>
          <cell r="C153" t="str">
            <v>MERVE YÜCESAN</v>
          </cell>
          <cell r="D153" t="str">
            <v>K</v>
          </cell>
          <cell r="E153" t="str">
            <v>Üst Yönetim Asistanı</v>
          </cell>
          <cell r="F153" t="str">
            <v>Grup Sağlık Matrahı</v>
          </cell>
          <cell r="G153">
            <v>403.08</v>
          </cell>
        </row>
        <row r="154">
          <cell r="A154" t="str">
            <v>Başak Groupama Sigorta A.Ş.</v>
          </cell>
          <cell r="B154">
            <v>110209</v>
          </cell>
          <cell r="C154" t="str">
            <v>MERVE YÜCESAN</v>
          </cell>
          <cell r="D154" t="str">
            <v>K</v>
          </cell>
          <cell r="E154" t="str">
            <v>Üst Yönetim Asistanı</v>
          </cell>
          <cell r="F154" t="str">
            <v>Sağlık Sig.Mat2</v>
          </cell>
          <cell r="G154">
            <v>1648</v>
          </cell>
        </row>
        <row r="155">
          <cell r="A155" t="str">
            <v>Başak Groupama Sigorta A.Ş.</v>
          </cell>
          <cell r="B155">
            <v>110210</v>
          </cell>
          <cell r="C155" t="str">
            <v>YELDA AKKAYA</v>
          </cell>
          <cell r="D155" t="str">
            <v>K</v>
          </cell>
          <cell r="E155" t="str">
            <v>Üst Yönetim Asistanı</v>
          </cell>
          <cell r="F155" t="str">
            <v>BS Hayat Sigorta Ödeneği</v>
          </cell>
          <cell r="G155">
            <v>9.98</v>
          </cell>
        </row>
        <row r="156">
          <cell r="A156" t="str">
            <v>Başak Groupama Sigorta A.Ş.</v>
          </cell>
          <cell r="B156">
            <v>110210</v>
          </cell>
          <cell r="C156" t="str">
            <v>YELDA AKKAYA</v>
          </cell>
          <cell r="D156" t="str">
            <v>K</v>
          </cell>
          <cell r="E156" t="str">
            <v>Üst Yönetim Asistanı</v>
          </cell>
          <cell r="F156" t="str">
            <v>BS Sağlık Sig. Vergisiz</v>
          </cell>
          <cell r="G156">
            <v>145.62</v>
          </cell>
        </row>
        <row r="157">
          <cell r="A157" t="str">
            <v>Başak Groupama Sigorta A.Ş.</v>
          </cell>
          <cell r="B157">
            <v>110210</v>
          </cell>
          <cell r="C157" t="str">
            <v>YELDA AKKAYA</v>
          </cell>
          <cell r="D157" t="str">
            <v>K</v>
          </cell>
          <cell r="E157" t="str">
            <v>Üst Yönetim Asistanı</v>
          </cell>
          <cell r="F157" t="str">
            <v>BS Sağlık Sigorta Ödeneği</v>
          </cell>
          <cell r="G157">
            <v>17</v>
          </cell>
        </row>
        <row r="158">
          <cell r="A158" t="str">
            <v>Başak Groupama Sigorta A.Ş.</v>
          </cell>
          <cell r="B158">
            <v>110210</v>
          </cell>
          <cell r="C158" t="str">
            <v>YELDA AKKAYA</v>
          </cell>
          <cell r="D158" t="str">
            <v>K</v>
          </cell>
          <cell r="E158" t="str">
            <v>Üst Yönetim Asistanı</v>
          </cell>
          <cell r="F158" t="str">
            <v>Grup Hayat Matrahı</v>
          </cell>
          <cell r="G158">
            <v>20.16</v>
          </cell>
        </row>
        <row r="159">
          <cell r="A159" t="str">
            <v>Başak Groupama Sigorta A.Ş.</v>
          </cell>
          <cell r="B159">
            <v>110210</v>
          </cell>
          <cell r="C159" t="str">
            <v>YELDA AKKAYA</v>
          </cell>
          <cell r="D159" t="str">
            <v>K</v>
          </cell>
          <cell r="E159" t="str">
            <v>Üst Yönetim Asistanı</v>
          </cell>
          <cell r="F159" t="str">
            <v>Grup Sağlık Matrahı</v>
          </cell>
          <cell r="G159">
            <v>403.08</v>
          </cell>
        </row>
        <row r="160">
          <cell r="A160" t="str">
            <v>Başak Groupama Sigorta A.Ş.</v>
          </cell>
          <cell r="B160">
            <v>110210</v>
          </cell>
          <cell r="C160" t="str">
            <v>YELDA AKKAYA</v>
          </cell>
          <cell r="D160" t="str">
            <v>K</v>
          </cell>
          <cell r="E160" t="str">
            <v>Üst Yönetim Asistanı</v>
          </cell>
          <cell r="F160" t="str">
            <v>Sağlık Sig.Mat2</v>
          </cell>
          <cell r="G160">
            <v>2458</v>
          </cell>
        </row>
        <row r="161">
          <cell r="A161" t="str">
            <v>Başak Groupama Sigorta A.Ş.</v>
          </cell>
          <cell r="B161">
            <v>110212</v>
          </cell>
          <cell r="C161" t="str">
            <v>KIYMET BEKAR</v>
          </cell>
          <cell r="D161" t="str">
            <v>K</v>
          </cell>
          <cell r="E161" t="str">
            <v>Üst Yönetim Asistanı</v>
          </cell>
          <cell r="F161" t="str">
            <v>BS Hayat Sig. Vergisiz</v>
          </cell>
          <cell r="G161">
            <v>10.64</v>
          </cell>
        </row>
        <row r="162">
          <cell r="A162" t="str">
            <v>Başak Groupama Sigorta A.Ş.</v>
          </cell>
          <cell r="B162">
            <v>110212</v>
          </cell>
          <cell r="C162" t="str">
            <v>KIYMET BEKAR</v>
          </cell>
          <cell r="D162" t="str">
            <v>K</v>
          </cell>
          <cell r="E162" t="str">
            <v>Üst Yönetim Asistanı</v>
          </cell>
          <cell r="F162" t="str">
            <v>BS Sağlık Sig. Vergisiz</v>
          </cell>
          <cell r="G162">
            <v>135.16999999999999</v>
          </cell>
        </row>
        <row r="163">
          <cell r="A163" t="str">
            <v>Başak Groupama Sigorta A.Ş.</v>
          </cell>
          <cell r="B163">
            <v>110212</v>
          </cell>
          <cell r="C163" t="str">
            <v>KIYMET BEKAR</v>
          </cell>
          <cell r="D163" t="str">
            <v>K</v>
          </cell>
          <cell r="E163" t="str">
            <v>Üst Yönetim Asistanı</v>
          </cell>
          <cell r="F163" t="str">
            <v>Grup Hayat Matrahı</v>
          </cell>
          <cell r="G163">
            <v>31.74</v>
          </cell>
        </row>
        <row r="164">
          <cell r="A164" t="str">
            <v>Başak Groupama Sigorta A.Ş.</v>
          </cell>
          <cell r="B164">
            <v>110212</v>
          </cell>
          <cell r="C164" t="str">
            <v>KIYMET BEKAR</v>
          </cell>
          <cell r="D164" t="str">
            <v>K</v>
          </cell>
          <cell r="E164" t="str">
            <v>Üst Yönetim Asistanı</v>
          </cell>
          <cell r="F164" t="str">
            <v>Grup Sağlık Matrahı</v>
          </cell>
          <cell r="G164">
            <v>403.08</v>
          </cell>
        </row>
        <row r="165">
          <cell r="A165" t="str">
            <v>Başak Groupama Sigorta A.Ş.</v>
          </cell>
          <cell r="B165">
            <v>110212</v>
          </cell>
          <cell r="C165" t="str">
            <v>KIYMET BEKAR</v>
          </cell>
          <cell r="D165" t="str">
            <v>K</v>
          </cell>
          <cell r="E165" t="str">
            <v>Üst Yönetim Asistanı</v>
          </cell>
          <cell r="F165" t="str">
            <v>Sağlık Sig.Mat2</v>
          </cell>
          <cell r="G165">
            <v>4175</v>
          </cell>
        </row>
        <row r="166">
          <cell r="A166" t="str">
            <v>Başak Groupama Sigorta A.Ş.</v>
          </cell>
          <cell r="B166">
            <v>110216</v>
          </cell>
          <cell r="C166" t="str">
            <v>NEVRA PLATEAU</v>
          </cell>
          <cell r="D166" t="str">
            <v>K</v>
          </cell>
          <cell r="E166" t="str">
            <v>Üst Yönetim Asistanı</v>
          </cell>
          <cell r="F166" t="str">
            <v>BS Hayat Sigorta Ödeneği</v>
          </cell>
          <cell r="G166">
            <v>16.7</v>
          </cell>
        </row>
        <row r="167">
          <cell r="A167" t="str">
            <v>Başak Groupama Sigorta A.Ş.</v>
          </cell>
          <cell r="B167">
            <v>110216</v>
          </cell>
          <cell r="C167" t="str">
            <v>NEVRA PLATEAU</v>
          </cell>
          <cell r="D167" t="str">
            <v>K</v>
          </cell>
          <cell r="E167" t="str">
            <v>Üst Yönetim Asistanı</v>
          </cell>
          <cell r="F167" t="str">
            <v>BS Sağlık Sig. Vergisiz</v>
          </cell>
          <cell r="G167">
            <v>132.56</v>
          </cell>
        </row>
        <row r="168">
          <cell r="A168" t="str">
            <v>Başak Groupama Sigorta A.Ş.</v>
          </cell>
          <cell r="B168">
            <v>110216</v>
          </cell>
          <cell r="C168" t="str">
            <v>NEVRA PLATEAU</v>
          </cell>
          <cell r="D168" t="str">
            <v>K</v>
          </cell>
          <cell r="E168" t="str">
            <v>Üst Yönetim Asistanı</v>
          </cell>
          <cell r="F168" t="str">
            <v>BS Sağlık Sigorta Ödeneği</v>
          </cell>
          <cell r="G168">
            <v>64.36</v>
          </cell>
        </row>
        <row r="169">
          <cell r="A169" t="str">
            <v>Başak Groupama Sigorta A.Ş.</v>
          </cell>
          <cell r="B169">
            <v>110216</v>
          </cell>
          <cell r="C169" t="str">
            <v>NEVRA PLATEAU</v>
          </cell>
          <cell r="D169" t="str">
            <v>K</v>
          </cell>
          <cell r="E169" t="str">
            <v>Üst Yönetim Asistanı</v>
          </cell>
          <cell r="F169" t="str">
            <v>Grup Hayat Matrahı</v>
          </cell>
          <cell r="G169">
            <v>33.75</v>
          </cell>
        </row>
        <row r="170">
          <cell r="A170" t="str">
            <v>Başak Groupama Sigorta A.Ş.</v>
          </cell>
          <cell r="B170">
            <v>110216</v>
          </cell>
          <cell r="C170" t="str">
            <v>NEVRA PLATEAU</v>
          </cell>
          <cell r="D170" t="str">
            <v>K</v>
          </cell>
          <cell r="E170" t="str">
            <v>Üst Yönetim Asistanı</v>
          </cell>
          <cell r="F170" t="str">
            <v>Grup Sağlık Matrahı</v>
          </cell>
          <cell r="G170">
            <v>465.75</v>
          </cell>
        </row>
        <row r="171">
          <cell r="A171" t="str">
            <v>Başak Groupama Sigorta A.Ş.</v>
          </cell>
          <cell r="B171">
            <v>110216</v>
          </cell>
          <cell r="C171" t="str">
            <v>NEVRA PLATEAU</v>
          </cell>
          <cell r="D171" t="str">
            <v>K</v>
          </cell>
          <cell r="E171" t="str">
            <v>Üst Yönetim Asistanı</v>
          </cell>
          <cell r="F171" t="str">
            <v>Sağlık Sig.Mat2</v>
          </cell>
          <cell r="G171">
            <v>2237.33</v>
          </cell>
        </row>
        <row r="172">
          <cell r="A172" t="str">
            <v>Başak Groupama Emeklilik A.Ş.</v>
          </cell>
          <cell r="B172">
            <v>218</v>
          </cell>
          <cell r="C172" t="str">
            <v>ESMA KÖMÜKSU</v>
          </cell>
          <cell r="D172" t="str">
            <v>K</v>
          </cell>
          <cell r="E172" t="str">
            <v>Üst Yönetim Asistanı</v>
          </cell>
          <cell r="F172" t="str">
            <v>BS Sağlık Sig. Vergisiz</v>
          </cell>
          <cell r="G172">
            <v>153.68</v>
          </cell>
        </row>
        <row r="173">
          <cell r="A173" t="str">
            <v>Başak Groupama Emeklilik A.Ş.</v>
          </cell>
          <cell r="B173">
            <v>218</v>
          </cell>
          <cell r="C173" t="str">
            <v>ESMA KÖMÜKSU</v>
          </cell>
          <cell r="D173" t="str">
            <v>K</v>
          </cell>
          <cell r="E173" t="str">
            <v>Üst Yönetim Asistanı</v>
          </cell>
          <cell r="F173" t="str">
            <v>BS Sağlık Sigorta Ödeneği</v>
          </cell>
          <cell r="G173">
            <v>88.86</v>
          </cell>
        </row>
        <row r="174">
          <cell r="A174" t="str">
            <v>Başak Groupama Emeklilik A.Ş.</v>
          </cell>
          <cell r="B174">
            <v>218</v>
          </cell>
          <cell r="C174" t="str">
            <v>ESMA KÖMÜKSU</v>
          </cell>
          <cell r="D174" t="str">
            <v>K</v>
          </cell>
          <cell r="E174" t="str">
            <v>Üst Yönetim Asistanı</v>
          </cell>
          <cell r="F174" t="str">
            <v>Grup Sağlık Matrahı</v>
          </cell>
          <cell r="G174">
            <v>568.77</v>
          </cell>
        </row>
        <row r="175">
          <cell r="A175" t="str">
            <v>Başak Groupama Emeklilik A.Ş.</v>
          </cell>
          <cell r="B175">
            <v>218</v>
          </cell>
          <cell r="C175" t="str">
            <v>ESMA KÖMÜKSU</v>
          </cell>
          <cell r="D175" t="str">
            <v>K</v>
          </cell>
          <cell r="E175" t="str">
            <v>Üst Yönetim Asistanı</v>
          </cell>
          <cell r="F175" t="str">
            <v>Sağlık Sig.Mat2</v>
          </cell>
          <cell r="G175">
            <v>2594</v>
          </cell>
        </row>
        <row r="176">
          <cell r="A176" t="str">
            <v>Başak Groupama Emeklilik A.Ş.</v>
          </cell>
          <cell r="B176">
            <v>232</v>
          </cell>
          <cell r="C176" t="str">
            <v>GIOVANNA TAUSI ZAKARI</v>
          </cell>
          <cell r="D176" t="str">
            <v>K</v>
          </cell>
          <cell r="E176" t="str">
            <v>Üst Yönetim Asistanı</v>
          </cell>
          <cell r="F176" t="str">
            <v>BS Sağlık Sig. Vergisiz</v>
          </cell>
          <cell r="G176">
            <v>190.73</v>
          </cell>
        </row>
        <row r="177">
          <cell r="A177" t="str">
            <v>Başak Groupama Emeklilik A.Ş.</v>
          </cell>
          <cell r="B177">
            <v>232</v>
          </cell>
          <cell r="C177" t="str">
            <v>GIOVANNA TAUSI ZAKARI</v>
          </cell>
          <cell r="D177" t="str">
            <v>K</v>
          </cell>
          <cell r="E177" t="str">
            <v>Üst Yönetim Asistanı</v>
          </cell>
          <cell r="F177" t="str">
            <v>Grup Sağlık Matrahı</v>
          </cell>
          <cell r="G177">
            <v>568.77</v>
          </cell>
        </row>
        <row r="178">
          <cell r="A178" t="str">
            <v>Başak Groupama Emeklilik A.Ş.</v>
          </cell>
          <cell r="B178">
            <v>232</v>
          </cell>
          <cell r="C178" t="str">
            <v>GIOVANNA TAUSI ZAKARI</v>
          </cell>
          <cell r="D178" t="str">
            <v>K</v>
          </cell>
          <cell r="E178" t="str">
            <v>Üst Yönetim Asistanı</v>
          </cell>
          <cell r="F178" t="str">
            <v>Sağlık Sig.Mat2</v>
          </cell>
          <cell r="G178">
            <v>4771</v>
          </cell>
        </row>
        <row r="179">
          <cell r="A179" t="str">
            <v>Başak Groupama Sigorta A.Ş.</v>
          </cell>
          <cell r="B179">
            <v>100328</v>
          </cell>
          <cell r="C179" t="str">
            <v>AYSEL BAKIR</v>
          </cell>
          <cell r="D179" t="str">
            <v>K</v>
          </cell>
          <cell r="E179" t="str">
            <v>Uzman Yardımcısı</v>
          </cell>
          <cell r="F179" t="str">
            <v>BS Hayat Sig. Vergisiz</v>
          </cell>
          <cell r="G179">
            <v>9.1199999999999992</v>
          </cell>
        </row>
        <row r="180">
          <cell r="A180" t="str">
            <v>Başak Groupama Sigorta A.Ş.</v>
          </cell>
          <cell r="B180">
            <v>100328</v>
          </cell>
          <cell r="C180" t="str">
            <v>AYSEL BAKIR</v>
          </cell>
          <cell r="D180" t="str">
            <v>K</v>
          </cell>
          <cell r="E180" t="str">
            <v>Uzman Yardımcısı</v>
          </cell>
          <cell r="F180" t="str">
            <v>BS Sağlık Sig. Vergisiz</v>
          </cell>
          <cell r="G180">
            <v>135.16999999999999</v>
          </cell>
        </row>
        <row r="181">
          <cell r="A181" t="str">
            <v>Başak Groupama Sigorta A.Ş.</v>
          </cell>
          <cell r="B181">
            <v>100328</v>
          </cell>
          <cell r="C181" t="str">
            <v>AYSEL BAKIR</v>
          </cell>
          <cell r="D181" t="str">
            <v>K</v>
          </cell>
          <cell r="E181" t="str">
            <v>Uzman Yardımcısı</v>
          </cell>
          <cell r="F181" t="str">
            <v>Grup Hayat Matrahı</v>
          </cell>
          <cell r="G181">
            <v>27.21</v>
          </cell>
        </row>
        <row r="182">
          <cell r="A182" t="str">
            <v>Başak Groupama Sigorta A.Ş.</v>
          </cell>
          <cell r="B182">
            <v>100328</v>
          </cell>
          <cell r="C182" t="str">
            <v>AYSEL BAKIR</v>
          </cell>
          <cell r="D182" t="str">
            <v>K</v>
          </cell>
          <cell r="E182" t="str">
            <v>Uzman Yardımcısı</v>
          </cell>
          <cell r="F182" t="str">
            <v>Grup Sağlık Matrahı</v>
          </cell>
          <cell r="G182">
            <v>403.08</v>
          </cell>
        </row>
        <row r="183">
          <cell r="A183" t="str">
            <v>Başak Groupama Sigorta A.Ş.</v>
          </cell>
          <cell r="B183">
            <v>100328</v>
          </cell>
          <cell r="C183" t="str">
            <v>AYSEL BAKIR</v>
          </cell>
          <cell r="D183" t="str">
            <v>K</v>
          </cell>
          <cell r="E183" t="str">
            <v>Uzman Yardımcısı</v>
          </cell>
          <cell r="F183" t="str">
            <v>Sağlık Sig.Mat2</v>
          </cell>
          <cell r="G183">
            <v>4884</v>
          </cell>
        </row>
        <row r="184">
          <cell r="A184" t="str">
            <v>Başak Groupama Sigorta A.Ş.</v>
          </cell>
          <cell r="B184">
            <v>100397</v>
          </cell>
          <cell r="C184" t="str">
            <v>LEYLA BAĞIŞLAR</v>
          </cell>
          <cell r="D184" t="str">
            <v>K</v>
          </cell>
          <cell r="E184" t="str">
            <v>Uzman Yardımcısı</v>
          </cell>
          <cell r="F184" t="str">
            <v>BS Hayat Sig. Vergisiz</v>
          </cell>
          <cell r="G184">
            <v>11.23</v>
          </cell>
        </row>
        <row r="185">
          <cell r="A185" t="str">
            <v>Başak Groupama Sigorta A.Ş.</v>
          </cell>
          <cell r="B185">
            <v>100397</v>
          </cell>
          <cell r="C185" t="str">
            <v>LEYLA BAĞIŞLAR</v>
          </cell>
          <cell r="D185" t="str">
            <v>K</v>
          </cell>
          <cell r="E185" t="str">
            <v>Uzman Yardımcısı</v>
          </cell>
          <cell r="F185" t="str">
            <v>BS Sağlık Sig. Vergisiz</v>
          </cell>
          <cell r="G185">
            <v>135.16999999999999</v>
          </cell>
        </row>
        <row r="186">
          <cell r="A186" t="str">
            <v>Başak Groupama Sigorta A.Ş.</v>
          </cell>
          <cell r="B186">
            <v>100397</v>
          </cell>
          <cell r="C186" t="str">
            <v>LEYLA BAĞIŞLAR</v>
          </cell>
          <cell r="D186" t="str">
            <v>K</v>
          </cell>
          <cell r="E186" t="str">
            <v>Uzman Yardımcısı</v>
          </cell>
          <cell r="F186" t="str">
            <v>Grup Hayat Matrahı</v>
          </cell>
          <cell r="G186">
            <v>33.479999999999997</v>
          </cell>
        </row>
        <row r="187">
          <cell r="A187" t="str">
            <v>Başak Groupama Sigorta A.Ş.</v>
          </cell>
          <cell r="B187">
            <v>100397</v>
          </cell>
          <cell r="C187" t="str">
            <v>LEYLA BAĞIŞLAR</v>
          </cell>
          <cell r="D187" t="str">
            <v>K</v>
          </cell>
          <cell r="E187" t="str">
            <v>Uzman Yardımcısı</v>
          </cell>
          <cell r="F187" t="str">
            <v>Grup Sağlık Matrahı</v>
          </cell>
          <cell r="G187">
            <v>403.08</v>
          </cell>
        </row>
        <row r="188">
          <cell r="A188" t="str">
            <v>Başak Groupama Sigorta A.Ş.</v>
          </cell>
          <cell r="B188">
            <v>100397</v>
          </cell>
          <cell r="C188" t="str">
            <v>LEYLA BAĞIŞLAR</v>
          </cell>
          <cell r="D188" t="str">
            <v>K</v>
          </cell>
          <cell r="E188" t="str">
            <v>Uzman Yardımcısı</v>
          </cell>
          <cell r="F188" t="str">
            <v>Sağlık Sig.Mat2</v>
          </cell>
          <cell r="G188">
            <v>5139.66</v>
          </cell>
        </row>
        <row r="189">
          <cell r="A189" t="str">
            <v>Başak Groupama Emeklilik A.Ş.</v>
          </cell>
          <cell r="B189">
            <v>10042</v>
          </cell>
          <cell r="C189" t="str">
            <v>CEMİL KÖZ</v>
          </cell>
          <cell r="D189" t="str">
            <v>E</v>
          </cell>
          <cell r="E189" t="str">
            <v>Uzman Yardımcısı</v>
          </cell>
          <cell r="F189" t="str">
            <v>BS Sağlık Sig. Vergisiz</v>
          </cell>
          <cell r="G189">
            <v>145.91999999999999</v>
          </cell>
        </row>
        <row r="190">
          <cell r="A190" t="str">
            <v>Başak Groupama Emeklilik A.Ş.</v>
          </cell>
          <cell r="B190">
            <v>10042</v>
          </cell>
          <cell r="C190" t="str">
            <v>CEMİL KÖZ</v>
          </cell>
          <cell r="D190" t="str">
            <v>E</v>
          </cell>
          <cell r="E190" t="str">
            <v>Uzman Yardımcısı</v>
          </cell>
          <cell r="F190" t="str">
            <v>BS Sağlık Sigorta Ödeneği</v>
          </cell>
          <cell r="G190">
            <v>98.59</v>
          </cell>
        </row>
        <row r="191">
          <cell r="A191" t="str">
            <v>Başak Groupama Emeklilik A.Ş.</v>
          </cell>
          <cell r="B191">
            <v>10042</v>
          </cell>
          <cell r="C191" t="str">
            <v>CEMİL KÖZ</v>
          </cell>
          <cell r="D191" t="str">
            <v>E</v>
          </cell>
          <cell r="E191" t="str">
            <v>Uzman Yardımcısı</v>
          </cell>
          <cell r="F191" t="str">
            <v>Grup Sağlık Matrahı</v>
          </cell>
          <cell r="G191">
            <v>568.77</v>
          </cell>
        </row>
        <row r="192">
          <cell r="A192" t="str">
            <v>Başak Groupama Emeklilik A.Ş.</v>
          </cell>
          <cell r="B192">
            <v>10042</v>
          </cell>
          <cell r="C192" t="str">
            <v>CEMİL KÖZ</v>
          </cell>
          <cell r="D192" t="str">
            <v>E</v>
          </cell>
          <cell r="E192" t="str">
            <v>Uzman Yardımcısı</v>
          </cell>
          <cell r="F192" t="str">
            <v>Sağlık Sig.Mat2</v>
          </cell>
          <cell r="G192">
            <v>2581</v>
          </cell>
        </row>
        <row r="193">
          <cell r="A193" t="str">
            <v>Başak Groupama Sigorta A.Ş.</v>
          </cell>
          <cell r="B193">
            <v>100473</v>
          </cell>
          <cell r="C193" t="str">
            <v>ELİF BENER</v>
          </cell>
          <cell r="D193" t="str">
            <v>K</v>
          </cell>
          <cell r="E193" t="str">
            <v>Uzman Yardımcısı</v>
          </cell>
          <cell r="F193" t="str">
            <v>BS Hayat Sig. Vergisiz</v>
          </cell>
          <cell r="G193">
            <v>12.56</v>
          </cell>
        </row>
        <row r="194">
          <cell r="A194" t="str">
            <v>Başak Groupama Sigorta A.Ş.</v>
          </cell>
          <cell r="B194">
            <v>100473</v>
          </cell>
          <cell r="C194" t="str">
            <v>ELİF BENER</v>
          </cell>
          <cell r="D194" t="str">
            <v>K</v>
          </cell>
          <cell r="E194" t="str">
            <v>Uzman Yardımcısı</v>
          </cell>
          <cell r="F194" t="str">
            <v>BS Sağlık Sig. Vergisiz</v>
          </cell>
          <cell r="G194">
            <v>159.19999999999999</v>
          </cell>
        </row>
        <row r="195">
          <cell r="A195" t="str">
            <v>Başak Groupama Sigorta A.Ş.</v>
          </cell>
          <cell r="B195">
            <v>100473</v>
          </cell>
          <cell r="C195" t="str">
            <v>ELİF BENER</v>
          </cell>
          <cell r="D195" t="str">
            <v>K</v>
          </cell>
          <cell r="E195" t="str">
            <v>Uzman Yardımcısı</v>
          </cell>
          <cell r="F195" t="str">
            <v>Grup Hayat Matrahı</v>
          </cell>
          <cell r="G195">
            <v>31.74</v>
          </cell>
        </row>
        <row r="196">
          <cell r="A196" t="str">
            <v>Başak Groupama Sigorta A.Ş.</v>
          </cell>
          <cell r="B196">
            <v>100473</v>
          </cell>
          <cell r="C196" t="str">
            <v>ELİF BENER</v>
          </cell>
          <cell r="D196" t="str">
            <v>K</v>
          </cell>
          <cell r="E196" t="str">
            <v>Uzman Yardımcısı</v>
          </cell>
          <cell r="F196" t="str">
            <v>Grup Sağlık Matrahı</v>
          </cell>
          <cell r="G196">
            <v>403.08</v>
          </cell>
        </row>
        <row r="197">
          <cell r="A197" t="str">
            <v>Başak Groupama Sigorta A.Ş.</v>
          </cell>
          <cell r="B197">
            <v>100473</v>
          </cell>
          <cell r="C197" t="str">
            <v>ELİF BENER</v>
          </cell>
          <cell r="D197" t="str">
            <v>K</v>
          </cell>
          <cell r="E197" t="str">
            <v>Uzman Yardımcısı</v>
          </cell>
          <cell r="F197" t="str">
            <v>Kreş Zammı</v>
          </cell>
          <cell r="G197">
            <v>34</v>
          </cell>
        </row>
        <row r="198">
          <cell r="A198" t="str">
            <v>Başak Groupama Sigorta A.Ş.</v>
          </cell>
          <cell r="B198">
            <v>100473</v>
          </cell>
          <cell r="C198" t="str">
            <v>ELİF BENER</v>
          </cell>
          <cell r="D198" t="str">
            <v>K</v>
          </cell>
          <cell r="E198" t="str">
            <v>Uzman Yardımcısı</v>
          </cell>
          <cell r="F198" t="str">
            <v>Sağlık Sig.Mat2</v>
          </cell>
          <cell r="G198">
            <v>3390.99</v>
          </cell>
        </row>
        <row r="199">
          <cell r="A199" t="str">
            <v>Başak Groupama Sigorta A.Ş.</v>
          </cell>
          <cell r="B199">
            <v>100538</v>
          </cell>
          <cell r="C199" t="str">
            <v>NURİ AKSU</v>
          </cell>
          <cell r="D199" t="str">
            <v>E</v>
          </cell>
          <cell r="E199" t="str">
            <v>Uzman Yardımcısı</v>
          </cell>
          <cell r="F199" t="str">
            <v>BS Hayat Sig. Vergisiz</v>
          </cell>
          <cell r="G199">
            <v>12.99</v>
          </cell>
        </row>
        <row r="200">
          <cell r="A200" t="str">
            <v>Başak Groupama Sigorta A.Ş.</v>
          </cell>
          <cell r="B200">
            <v>100538</v>
          </cell>
          <cell r="C200" t="str">
            <v>NURİ AKSU</v>
          </cell>
          <cell r="D200" t="str">
            <v>E</v>
          </cell>
          <cell r="E200" t="str">
            <v>Uzman Yardımcısı</v>
          </cell>
          <cell r="F200" t="str">
            <v>BS Sağlık Sig. Vergisiz</v>
          </cell>
          <cell r="G200">
            <v>135.16999999999999</v>
          </cell>
        </row>
        <row r="201">
          <cell r="A201" t="str">
            <v>Başak Groupama Sigorta A.Ş.</v>
          </cell>
          <cell r="B201">
            <v>100538</v>
          </cell>
          <cell r="C201" t="str">
            <v>NURİ AKSU</v>
          </cell>
          <cell r="D201" t="str">
            <v>E</v>
          </cell>
          <cell r="E201" t="str">
            <v>Uzman Yardımcısı</v>
          </cell>
          <cell r="F201" t="str">
            <v>Grup Hayat Matrahı</v>
          </cell>
          <cell r="G201">
            <v>38.729999999999997</v>
          </cell>
        </row>
        <row r="202">
          <cell r="A202" t="str">
            <v>Başak Groupama Sigorta A.Ş.</v>
          </cell>
          <cell r="B202">
            <v>100538</v>
          </cell>
          <cell r="C202" t="str">
            <v>NURİ AKSU</v>
          </cell>
          <cell r="D202" t="str">
            <v>E</v>
          </cell>
          <cell r="E202" t="str">
            <v>Uzman Yardımcısı</v>
          </cell>
          <cell r="F202" t="str">
            <v>Grup Sağlık Matrahı</v>
          </cell>
          <cell r="G202">
            <v>403.08</v>
          </cell>
        </row>
        <row r="203">
          <cell r="A203" t="str">
            <v>Başak Groupama Sigorta A.Ş.</v>
          </cell>
          <cell r="B203">
            <v>100538</v>
          </cell>
          <cell r="C203" t="str">
            <v>NURİ AKSU</v>
          </cell>
          <cell r="D203" t="str">
            <v>E</v>
          </cell>
          <cell r="E203" t="str">
            <v>Uzman Yardımcısı</v>
          </cell>
          <cell r="F203" t="str">
            <v>Kreş Zammı</v>
          </cell>
          <cell r="G203">
            <v>68</v>
          </cell>
        </row>
        <row r="204">
          <cell r="A204" t="str">
            <v>Başak Groupama Sigorta A.Ş.</v>
          </cell>
          <cell r="B204">
            <v>100538</v>
          </cell>
          <cell r="C204" t="str">
            <v>NURİ AKSU</v>
          </cell>
          <cell r="D204" t="str">
            <v>E</v>
          </cell>
          <cell r="E204" t="str">
            <v>Uzman Yardımcısı</v>
          </cell>
          <cell r="F204" t="str">
            <v>Sağlık Sig.Mat2</v>
          </cell>
          <cell r="G204">
            <v>4475.32</v>
          </cell>
        </row>
        <row r="205">
          <cell r="A205" t="str">
            <v>Başak Groupama Sigorta A.Ş.</v>
          </cell>
          <cell r="B205">
            <v>100546</v>
          </cell>
          <cell r="C205" t="str">
            <v>KEZBAN ACAR</v>
          </cell>
          <cell r="D205" t="str">
            <v>K</v>
          </cell>
          <cell r="E205" t="str">
            <v>Uzman Yardımcısı</v>
          </cell>
          <cell r="F205" t="str">
            <v>BS Hayat Sigorta Ödeneği</v>
          </cell>
          <cell r="G205">
            <v>11.72</v>
          </cell>
        </row>
        <row r="206">
          <cell r="A206" t="str">
            <v>Başak Groupama Sigorta A.Ş.</v>
          </cell>
          <cell r="B206">
            <v>100546</v>
          </cell>
          <cell r="C206" t="str">
            <v>KEZBAN ACAR</v>
          </cell>
          <cell r="D206" t="str">
            <v>K</v>
          </cell>
          <cell r="E206" t="str">
            <v>Uzman Yardımcısı</v>
          </cell>
          <cell r="F206" t="str">
            <v>BS Sağlık Sig. Vergisiz</v>
          </cell>
          <cell r="G206">
            <v>144.54</v>
          </cell>
        </row>
        <row r="207">
          <cell r="A207" t="str">
            <v>Başak Groupama Sigorta A.Ş.</v>
          </cell>
          <cell r="B207">
            <v>100546</v>
          </cell>
          <cell r="C207" t="str">
            <v>KEZBAN ACAR</v>
          </cell>
          <cell r="D207" t="str">
            <v>K</v>
          </cell>
          <cell r="E207" t="str">
            <v>Uzman Yardımcısı</v>
          </cell>
          <cell r="F207" t="str">
            <v>BS Sağlık Sigorta Ödeneği</v>
          </cell>
          <cell r="G207">
            <v>18.38</v>
          </cell>
        </row>
        <row r="208">
          <cell r="A208" t="str">
            <v>Başak Groupama Sigorta A.Ş.</v>
          </cell>
          <cell r="B208">
            <v>100546</v>
          </cell>
          <cell r="C208" t="str">
            <v>KEZBAN ACAR</v>
          </cell>
          <cell r="D208" t="str">
            <v>K</v>
          </cell>
          <cell r="E208" t="str">
            <v>Uzman Yardımcısı</v>
          </cell>
          <cell r="F208" t="str">
            <v>Grup Hayat Matrahı</v>
          </cell>
          <cell r="G208">
            <v>23.7</v>
          </cell>
        </row>
        <row r="209">
          <cell r="A209" t="str">
            <v>Başak Groupama Sigorta A.Ş.</v>
          </cell>
          <cell r="B209">
            <v>100546</v>
          </cell>
          <cell r="C209" t="str">
            <v>KEZBAN ACAR</v>
          </cell>
          <cell r="D209" t="str">
            <v>K</v>
          </cell>
          <cell r="E209" t="str">
            <v>Uzman Yardımcısı</v>
          </cell>
          <cell r="F209" t="str">
            <v>Grup Sağlık Matrahı</v>
          </cell>
          <cell r="G209">
            <v>403.08</v>
          </cell>
        </row>
        <row r="210">
          <cell r="A210" t="str">
            <v>Başak Groupama Sigorta A.Ş.</v>
          </cell>
          <cell r="B210">
            <v>100546</v>
          </cell>
          <cell r="C210" t="str">
            <v>KEZBAN ACAR</v>
          </cell>
          <cell r="D210" t="str">
            <v>K</v>
          </cell>
          <cell r="E210" t="str">
            <v>Uzman Yardımcısı</v>
          </cell>
          <cell r="F210" t="str">
            <v>Sağlık Sig.Mat2</v>
          </cell>
          <cell r="G210">
            <v>2439.33</v>
          </cell>
        </row>
        <row r="211">
          <cell r="A211" t="str">
            <v>Başak Groupama Sigorta A.Ş.</v>
          </cell>
          <cell r="B211">
            <v>100549</v>
          </cell>
          <cell r="C211" t="str">
            <v>GÖNÜL MERİÇ</v>
          </cell>
          <cell r="D211" t="str">
            <v>K</v>
          </cell>
          <cell r="E211" t="str">
            <v>Uzman Yardımcısı</v>
          </cell>
          <cell r="F211" t="str">
            <v>BS Hayat Sig. Vergisiz</v>
          </cell>
          <cell r="G211">
            <v>8.83</v>
          </cell>
        </row>
        <row r="212">
          <cell r="A212" t="str">
            <v>Başak Groupama Sigorta A.Ş.</v>
          </cell>
          <cell r="B212">
            <v>100549</v>
          </cell>
          <cell r="C212" t="str">
            <v>GÖNÜL MERİÇ</v>
          </cell>
          <cell r="D212" t="str">
            <v>K</v>
          </cell>
          <cell r="E212" t="str">
            <v>Uzman Yardımcısı</v>
          </cell>
          <cell r="F212" t="str">
            <v>BS Sağlık Sig. Vergisiz</v>
          </cell>
          <cell r="G212">
            <v>159.19999999999999</v>
          </cell>
        </row>
        <row r="213">
          <cell r="A213" t="str">
            <v>Başak Groupama Sigorta A.Ş.</v>
          </cell>
          <cell r="B213">
            <v>100549</v>
          </cell>
          <cell r="C213" t="str">
            <v>GÖNÜL MERİÇ</v>
          </cell>
          <cell r="D213" t="str">
            <v>K</v>
          </cell>
          <cell r="E213" t="str">
            <v>Uzman Yardımcısı</v>
          </cell>
          <cell r="F213" t="str">
            <v>Grup Hayat Matrahı</v>
          </cell>
          <cell r="G213">
            <v>22.35</v>
          </cell>
        </row>
        <row r="214">
          <cell r="A214" t="str">
            <v>Başak Groupama Sigorta A.Ş.</v>
          </cell>
          <cell r="B214">
            <v>100549</v>
          </cell>
          <cell r="C214" t="str">
            <v>GÖNÜL MERİÇ</v>
          </cell>
          <cell r="D214" t="str">
            <v>K</v>
          </cell>
          <cell r="E214" t="str">
            <v>Uzman Yardımcısı</v>
          </cell>
          <cell r="F214" t="str">
            <v>Grup Sağlık Matrahı</v>
          </cell>
          <cell r="G214">
            <v>403.08</v>
          </cell>
        </row>
        <row r="215">
          <cell r="A215" t="str">
            <v>Başak Groupama Sigorta A.Ş.</v>
          </cell>
          <cell r="B215">
            <v>100549</v>
          </cell>
          <cell r="C215" t="str">
            <v>GÖNÜL MERİÇ</v>
          </cell>
          <cell r="D215" t="str">
            <v>K</v>
          </cell>
          <cell r="E215" t="str">
            <v>Uzman Yardımcısı</v>
          </cell>
          <cell r="F215" t="str">
            <v>Kreş Zammı</v>
          </cell>
          <cell r="G215">
            <v>34</v>
          </cell>
        </row>
        <row r="216">
          <cell r="A216" t="str">
            <v>Başak Groupama Sigorta A.Ş.</v>
          </cell>
          <cell r="B216">
            <v>100549</v>
          </cell>
          <cell r="C216" t="str">
            <v>GÖNÜL MERİÇ</v>
          </cell>
          <cell r="D216" t="str">
            <v>K</v>
          </cell>
          <cell r="E216" t="str">
            <v>Uzman Yardımcısı</v>
          </cell>
          <cell r="F216" t="str">
            <v>Sağlık Sig.Mat2</v>
          </cell>
          <cell r="G216">
            <v>3419.66</v>
          </cell>
        </row>
        <row r="217">
          <cell r="A217" t="str">
            <v>Başak Groupama Sigorta A.Ş.</v>
          </cell>
          <cell r="B217">
            <v>100556</v>
          </cell>
          <cell r="C217" t="str">
            <v>BURCU KILINÇ</v>
          </cell>
          <cell r="D217" t="str">
            <v>K</v>
          </cell>
          <cell r="E217" t="str">
            <v>Uzman Yardımcısı</v>
          </cell>
          <cell r="F217" t="str">
            <v>BS Hayat Sigorta Ödeneği</v>
          </cell>
          <cell r="G217">
            <v>11.99</v>
          </cell>
        </row>
        <row r="218">
          <cell r="A218" t="str">
            <v>Başak Groupama Sigorta A.Ş.</v>
          </cell>
          <cell r="B218">
            <v>100556</v>
          </cell>
          <cell r="C218" t="str">
            <v>BURCU KILINÇ</v>
          </cell>
          <cell r="D218" t="str">
            <v>K</v>
          </cell>
          <cell r="E218" t="str">
            <v>Uzman Yardımcısı</v>
          </cell>
          <cell r="F218" t="str">
            <v>BS Sağlık Sig. Vergisiz</v>
          </cell>
          <cell r="G218">
            <v>145.79</v>
          </cell>
        </row>
        <row r="219">
          <cell r="A219" t="str">
            <v>Başak Groupama Sigorta A.Ş.</v>
          </cell>
          <cell r="B219">
            <v>100556</v>
          </cell>
          <cell r="C219" t="str">
            <v>BURCU KILINÇ</v>
          </cell>
          <cell r="D219" t="str">
            <v>K</v>
          </cell>
          <cell r="E219" t="str">
            <v>Uzman Yardımcısı</v>
          </cell>
          <cell r="F219" t="str">
            <v>BS Sağlık Sigorta Ödeneği</v>
          </cell>
          <cell r="G219">
            <v>16.78</v>
          </cell>
        </row>
        <row r="220">
          <cell r="A220" t="str">
            <v>Başak Groupama Sigorta A.Ş.</v>
          </cell>
          <cell r="B220">
            <v>100556</v>
          </cell>
          <cell r="C220" t="str">
            <v>BURCU KILINÇ</v>
          </cell>
          <cell r="D220" t="str">
            <v>K</v>
          </cell>
          <cell r="E220" t="str">
            <v>Uzman Yardımcısı</v>
          </cell>
          <cell r="F220" t="str">
            <v>Grup Hayat Matrahı</v>
          </cell>
          <cell r="G220">
            <v>24.24</v>
          </cell>
        </row>
        <row r="221">
          <cell r="A221" t="str">
            <v>Başak Groupama Sigorta A.Ş.</v>
          </cell>
          <cell r="B221">
            <v>100556</v>
          </cell>
          <cell r="C221" t="str">
            <v>BURCU KILINÇ</v>
          </cell>
          <cell r="D221" t="str">
            <v>K</v>
          </cell>
          <cell r="E221" t="str">
            <v>Uzman Yardımcısı</v>
          </cell>
          <cell r="F221" t="str">
            <v>Grup Sağlık Matrahı</v>
          </cell>
          <cell r="G221">
            <v>403.08</v>
          </cell>
        </row>
        <row r="222">
          <cell r="A222" t="str">
            <v>Başak Groupama Sigorta A.Ş.</v>
          </cell>
          <cell r="B222">
            <v>100556</v>
          </cell>
          <cell r="C222" t="str">
            <v>BURCU KILINÇ</v>
          </cell>
          <cell r="D222" t="str">
            <v>K</v>
          </cell>
          <cell r="E222" t="str">
            <v>Uzman Yardımcısı</v>
          </cell>
          <cell r="F222" t="str">
            <v>Kreş Zammı</v>
          </cell>
          <cell r="G222">
            <v>34</v>
          </cell>
        </row>
        <row r="223">
          <cell r="A223" t="str">
            <v>Başak Groupama Sigorta A.Ş.</v>
          </cell>
          <cell r="B223">
            <v>100556</v>
          </cell>
          <cell r="C223" t="str">
            <v>BURCU KILINÇ</v>
          </cell>
          <cell r="D223" t="str">
            <v>K</v>
          </cell>
          <cell r="E223" t="str">
            <v>Uzman Yardımcısı</v>
          </cell>
          <cell r="F223" t="str">
            <v>Sağlık Sig.Mat2</v>
          </cell>
          <cell r="G223">
            <v>2579</v>
          </cell>
        </row>
        <row r="224">
          <cell r="A224" t="str">
            <v>Başak Groupama Sigorta A.Ş.</v>
          </cell>
          <cell r="B224">
            <v>100558</v>
          </cell>
          <cell r="C224" t="str">
            <v>ALİYE YEŞİLTEPE</v>
          </cell>
          <cell r="D224" t="str">
            <v>K</v>
          </cell>
          <cell r="E224" t="str">
            <v>Uzman Yardımcısı</v>
          </cell>
          <cell r="F224" t="str">
            <v>BS Hayat Sigorta Ödeneği</v>
          </cell>
          <cell r="G224">
            <v>11.42</v>
          </cell>
        </row>
        <row r="225">
          <cell r="A225" t="str">
            <v>Başak Groupama Sigorta A.Ş.</v>
          </cell>
          <cell r="B225">
            <v>100558</v>
          </cell>
          <cell r="C225" t="str">
            <v>ALİYE YEŞİLTEPE</v>
          </cell>
          <cell r="D225" t="str">
            <v>K</v>
          </cell>
          <cell r="E225" t="str">
            <v>Uzman Yardımcısı</v>
          </cell>
          <cell r="F225" t="str">
            <v>BS Sağlık Sig. Vergisiz</v>
          </cell>
          <cell r="G225">
            <v>126.92</v>
          </cell>
        </row>
        <row r="226">
          <cell r="A226" t="str">
            <v>Başak Groupama Sigorta A.Ş.</v>
          </cell>
          <cell r="B226">
            <v>100558</v>
          </cell>
          <cell r="C226" t="str">
            <v>ALİYE YEŞİLTEPE</v>
          </cell>
          <cell r="D226" t="str">
            <v>K</v>
          </cell>
          <cell r="E226" t="str">
            <v>Uzman Yardımcısı</v>
          </cell>
          <cell r="F226" t="str">
            <v>BS Sağlık Sigorta Ödeneği</v>
          </cell>
          <cell r="G226">
            <v>40.409999999999997</v>
          </cell>
        </row>
        <row r="227">
          <cell r="A227" t="str">
            <v>Başak Groupama Sigorta A.Ş.</v>
          </cell>
          <cell r="B227">
            <v>100558</v>
          </cell>
          <cell r="C227" t="str">
            <v>ALİYE YEŞİLTEPE</v>
          </cell>
          <cell r="D227" t="str">
            <v>K</v>
          </cell>
          <cell r="E227" t="str">
            <v>Uzman Yardımcısı</v>
          </cell>
          <cell r="F227" t="str">
            <v>Grup Hayat Matrahı</v>
          </cell>
          <cell r="G227">
            <v>23.1</v>
          </cell>
        </row>
        <row r="228">
          <cell r="A228" t="str">
            <v>Başak Groupama Sigorta A.Ş.</v>
          </cell>
          <cell r="B228">
            <v>100558</v>
          </cell>
          <cell r="C228" t="str">
            <v>ALİYE YEŞİLTEPE</v>
          </cell>
          <cell r="D228" t="str">
            <v>K</v>
          </cell>
          <cell r="E228" t="str">
            <v>Uzman Yardımcısı</v>
          </cell>
          <cell r="F228" t="str">
            <v>Grup Sağlık Matrahı</v>
          </cell>
          <cell r="G228">
            <v>403.08</v>
          </cell>
        </row>
        <row r="229">
          <cell r="A229" t="str">
            <v>Başak Groupama Sigorta A.Ş.</v>
          </cell>
          <cell r="B229">
            <v>100558</v>
          </cell>
          <cell r="C229" t="str">
            <v>ALİYE YEŞİLTEPE</v>
          </cell>
          <cell r="D229" t="str">
            <v>K</v>
          </cell>
          <cell r="E229" t="str">
            <v>Uzman Yardımcısı</v>
          </cell>
          <cell r="F229" t="str">
            <v>Sağlık Sig.Mat2</v>
          </cell>
          <cell r="G229">
            <v>2142.33</v>
          </cell>
        </row>
        <row r="230">
          <cell r="A230" t="str">
            <v>Başak Groupama Sigorta A.Ş.</v>
          </cell>
          <cell r="B230">
            <v>100560</v>
          </cell>
          <cell r="C230" t="str">
            <v>MUSTAFA AYDIN</v>
          </cell>
          <cell r="D230" t="str">
            <v>E</v>
          </cell>
          <cell r="E230" t="str">
            <v>Uzman Yardımcısı</v>
          </cell>
          <cell r="F230" t="str">
            <v>BS Aile Yardımı</v>
          </cell>
          <cell r="G230">
            <v>73.98</v>
          </cell>
        </row>
        <row r="231">
          <cell r="A231" t="str">
            <v>Başak Groupama Sigorta A.Ş.</v>
          </cell>
          <cell r="B231">
            <v>100560</v>
          </cell>
          <cell r="C231" t="str">
            <v>MUSTAFA AYDIN</v>
          </cell>
          <cell r="D231" t="str">
            <v>E</v>
          </cell>
          <cell r="E231" t="str">
            <v>Uzman Yardımcısı</v>
          </cell>
          <cell r="F231" t="str">
            <v>BS Hayat Sig. Vergisiz</v>
          </cell>
          <cell r="G231">
            <v>10.96</v>
          </cell>
        </row>
        <row r="232">
          <cell r="A232" t="str">
            <v>Başak Groupama Sigorta A.Ş.</v>
          </cell>
          <cell r="B232">
            <v>100560</v>
          </cell>
          <cell r="C232" t="str">
            <v>MUSTAFA AYDIN</v>
          </cell>
          <cell r="D232" t="str">
            <v>E</v>
          </cell>
          <cell r="E232" t="str">
            <v>Uzman Yardımcısı</v>
          </cell>
          <cell r="F232" t="str">
            <v>BS Sağlık Sig. Vergisiz</v>
          </cell>
          <cell r="G232">
            <v>159.19999999999999</v>
          </cell>
        </row>
        <row r="233">
          <cell r="A233" t="str">
            <v>Başak Groupama Sigorta A.Ş.</v>
          </cell>
          <cell r="B233">
            <v>100560</v>
          </cell>
          <cell r="C233" t="str">
            <v>MUSTAFA AYDIN</v>
          </cell>
          <cell r="D233" t="str">
            <v>E</v>
          </cell>
          <cell r="E233" t="str">
            <v>Uzman Yardımcısı</v>
          </cell>
          <cell r="F233" t="str">
            <v>Grup Hayat Matrahı</v>
          </cell>
          <cell r="G233">
            <v>27.72</v>
          </cell>
        </row>
        <row r="234">
          <cell r="A234" t="str">
            <v>Başak Groupama Sigorta A.Ş.</v>
          </cell>
          <cell r="B234">
            <v>100560</v>
          </cell>
          <cell r="C234" t="str">
            <v>MUSTAFA AYDIN</v>
          </cell>
          <cell r="D234" t="str">
            <v>E</v>
          </cell>
          <cell r="E234" t="str">
            <v>Uzman Yardımcısı</v>
          </cell>
          <cell r="F234" t="str">
            <v>Grup Sağlık Matrahı</v>
          </cell>
          <cell r="G234">
            <v>403.08</v>
          </cell>
        </row>
        <row r="235">
          <cell r="A235" t="str">
            <v>Başak Groupama Sigorta A.Ş.</v>
          </cell>
          <cell r="B235">
            <v>100560</v>
          </cell>
          <cell r="C235" t="str">
            <v>MUSTAFA AYDIN</v>
          </cell>
          <cell r="D235" t="str">
            <v>E</v>
          </cell>
          <cell r="E235" t="str">
            <v>Uzman Yardımcısı</v>
          </cell>
          <cell r="F235" t="str">
            <v>Kreş Zammı</v>
          </cell>
          <cell r="G235">
            <v>34</v>
          </cell>
        </row>
        <row r="236">
          <cell r="A236" t="str">
            <v>Başak Groupama Sigorta A.Ş.</v>
          </cell>
          <cell r="B236">
            <v>100560</v>
          </cell>
          <cell r="C236" t="str">
            <v>MUSTAFA AYDIN</v>
          </cell>
          <cell r="D236" t="str">
            <v>E</v>
          </cell>
          <cell r="E236" t="str">
            <v>Uzman Yardımcısı</v>
          </cell>
          <cell r="F236" t="str">
            <v>Sağlık Sig.Mat2</v>
          </cell>
          <cell r="G236">
            <v>3408.64</v>
          </cell>
        </row>
        <row r="237">
          <cell r="A237" t="str">
            <v>Başak Groupama Sigorta A.Ş.</v>
          </cell>
          <cell r="B237">
            <v>100575</v>
          </cell>
          <cell r="C237" t="str">
            <v>NURAY KOÇAL</v>
          </cell>
          <cell r="D237" t="str">
            <v>K</v>
          </cell>
          <cell r="E237" t="str">
            <v>Uzman Yardımcısı</v>
          </cell>
          <cell r="F237" t="str">
            <v>BS Hayat Sig. Vergisiz</v>
          </cell>
          <cell r="G237">
            <v>9.1199999999999992</v>
          </cell>
        </row>
        <row r="238">
          <cell r="A238" t="str">
            <v>Başak Groupama Sigorta A.Ş.</v>
          </cell>
          <cell r="B238">
            <v>100575</v>
          </cell>
          <cell r="C238" t="str">
            <v>NURAY KOÇAL</v>
          </cell>
          <cell r="D238" t="str">
            <v>K</v>
          </cell>
          <cell r="E238" t="str">
            <v>Uzman Yardımcısı</v>
          </cell>
          <cell r="F238" t="str">
            <v>BS Sağlık Sig. Vergisiz</v>
          </cell>
          <cell r="G238">
            <v>135.16999999999999</v>
          </cell>
        </row>
        <row r="239">
          <cell r="A239" t="str">
            <v>Başak Groupama Sigorta A.Ş.</v>
          </cell>
          <cell r="B239">
            <v>100575</v>
          </cell>
          <cell r="C239" t="str">
            <v>NURAY KOÇAL</v>
          </cell>
          <cell r="D239" t="str">
            <v>K</v>
          </cell>
          <cell r="E239" t="str">
            <v>Uzman Yardımcısı</v>
          </cell>
          <cell r="F239" t="str">
            <v>Grup Hayat Matrahı</v>
          </cell>
          <cell r="G239">
            <v>27.21</v>
          </cell>
        </row>
        <row r="240">
          <cell r="A240" t="str">
            <v>Başak Groupama Sigorta A.Ş.</v>
          </cell>
          <cell r="B240">
            <v>100575</v>
          </cell>
          <cell r="C240" t="str">
            <v>NURAY KOÇAL</v>
          </cell>
          <cell r="D240" t="str">
            <v>K</v>
          </cell>
          <cell r="E240" t="str">
            <v>Uzman Yardımcısı</v>
          </cell>
          <cell r="F240" t="str">
            <v>Grup Sağlık Matrahı</v>
          </cell>
          <cell r="G240">
            <v>403.08</v>
          </cell>
        </row>
        <row r="241">
          <cell r="A241" t="str">
            <v>Başak Groupama Sigorta A.Ş.</v>
          </cell>
          <cell r="B241">
            <v>100575</v>
          </cell>
          <cell r="C241" t="str">
            <v>NURAY KOÇAL</v>
          </cell>
          <cell r="D241" t="str">
            <v>K</v>
          </cell>
          <cell r="E241" t="str">
            <v>Uzman Yardımcısı</v>
          </cell>
          <cell r="F241" t="str">
            <v>Sağlık Sig.Mat2</v>
          </cell>
          <cell r="G241">
            <v>4370.33</v>
          </cell>
        </row>
        <row r="242">
          <cell r="A242" t="str">
            <v>Başak Groupama Sigorta A.Ş.</v>
          </cell>
          <cell r="B242">
            <v>100580</v>
          </cell>
          <cell r="C242" t="str">
            <v>HANDE GÜZEY</v>
          </cell>
          <cell r="D242" t="str">
            <v>K</v>
          </cell>
          <cell r="E242" t="str">
            <v>Uzman Yardımcısı</v>
          </cell>
          <cell r="F242" t="str">
            <v>BS Hayat Sigorta Ödeneği</v>
          </cell>
          <cell r="G242">
            <v>11.06</v>
          </cell>
        </row>
        <row r="243">
          <cell r="A243" t="str">
            <v>Başak Groupama Sigorta A.Ş.</v>
          </cell>
          <cell r="B243">
            <v>100580</v>
          </cell>
          <cell r="C243" t="str">
            <v>HANDE GÜZEY</v>
          </cell>
          <cell r="D243" t="str">
            <v>K</v>
          </cell>
          <cell r="E243" t="str">
            <v>Uzman Yardımcısı</v>
          </cell>
          <cell r="F243" t="str">
            <v>BS Sağlık Sig. Vergisiz</v>
          </cell>
          <cell r="G243">
            <v>126.2</v>
          </cell>
        </row>
        <row r="244">
          <cell r="A244" t="str">
            <v>Başak Groupama Sigorta A.Ş.</v>
          </cell>
          <cell r="B244">
            <v>100580</v>
          </cell>
          <cell r="C244" t="str">
            <v>HANDE GÜZEY</v>
          </cell>
          <cell r="D244" t="str">
            <v>K</v>
          </cell>
          <cell r="E244" t="str">
            <v>Uzman Yardımcısı</v>
          </cell>
          <cell r="F244" t="str">
            <v>BS Sağlık Sigorta Ödeneği</v>
          </cell>
          <cell r="G244">
            <v>41.34</v>
          </cell>
        </row>
        <row r="245">
          <cell r="A245" t="str">
            <v>Başak Groupama Sigorta A.Ş.</v>
          </cell>
          <cell r="B245">
            <v>100580</v>
          </cell>
          <cell r="C245" t="str">
            <v>HANDE GÜZEY</v>
          </cell>
          <cell r="D245" t="str">
            <v>K</v>
          </cell>
          <cell r="E245" t="str">
            <v>Uzman Yardımcısı</v>
          </cell>
          <cell r="F245" t="str">
            <v>Grup Hayat Matrahı</v>
          </cell>
          <cell r="G245">
            <v>22.35</v>
          </cell>
        </row>
        <row r="246">
          <cell r="A246" t="str">
            <v>Başak Groupama Sigorta A.Ş.</v>
          </cell>
          <cell r="B246">
            <v>100580</v>
          </cell>
          <cell r="C246" t="str">
            <v>HANDE GÜZEY</v>
          </cell>
          <cell r="D246" t="str">
            <v>K</v>
          </cell>
          <cell r="E246" t="str">
            <v>Uzman Yardımcısı</v>
          </cell>
          <cell r="F246" t="str">
            <v>Grup Sağlık Matrahı</v>
          </cell>
          <cell r="G246">
            <v>403.08</v>
          </cell>
        </row>
        <row r="247">
          <cell r="A247" t="str">
            <v>Başak Groupama Sigorta A.Ş.</v>
          </cell>
          <cell r="B247">
            <v>100580</v>
          </cell>
          <cell r="C247" t="str">
            <v>HANDE GÜZEY</v>
          </cell>
          <cell r="D247" t="str">
            <v>K</v>
          </cell>
          <cell r="E247" t="str">
            <v>Uzman Yardımcısı</v>
          </cell>
          <cell r="F247" t="str">
            <v>Sağlık Sig.Mat2</v>
          </cell>
          <cell r="G247">
            <v>2130</v>
          </cell>
        </row>
        <row r="248">
          <cell r="A248" t="str">
            <v>Başak Groupama Sigorta A.Ş.</v>
          </cell>
          <cell r="B248">
            <v>100592</v>
          </cell>
          <cell r="C248" t="str">
            <v>FATMA AYVAT</v>
          </cell>
          <cell r="D248" t="str">
            <v>K</v>
          </cell>
          <cell r="E248" t="str">
            <v>Uzman Yardımcısı</v>
          </cell>
          <cell r="F248" t="str">
            <v>BS Hayat Sig. Vergisiz</v>
          </cell>
          <cell r="G248">
            <v>8.9700000000000006</v>
          </cell>
        </row>
        <row r="249">
          <cell r="A249" t="str">
            <v>Başak Groupama Sigorta A.Ş.</v>
          </cell>
          <cell r="B249">
            <v>100592</v>
          </cell>
          <cell r="C249" t="str">
            <v>FATMA AYVAT</v>
          </cell>
          <cell r="D249" t="str">
            <v>K</v>
          </cell>
          <cell r="E249" t="str">
            <v>Uzman Yardımcısı</v>
          </cell>
          <cell r="F249" t="str">
            <v>BS Sağlık Sig. Vergisiz</v>
          </cell>
          <cell r="G249">
            <v>159.19999999999999</v>
          </cell>
        </row>
        <row r="250">
          <cell r="A250" t="str">
            <v>Başak Groupama Sigorta A.Ş.</v>
          </cell>
          <cell r="B250">
            <v>100592</v>
          </cell>
          <cell r="C250" t="str">
            <v>FATMA AYVAT</v>
          </cell>
          <cell r="D250" t="str">
            <v>K</v>
          </cell>
          <cell r="E250" t="str">
            <v>Uzman Yardımcısı</v>
          </cell>
          <cell r="F250" t="str">
            <v>Grup Hayat Matrahı</v>
          </cell>
          <cell r="G250">
            <v>22.71</v>
          </cell>
        </row>
        <row r="251">
          <cell r="A251" t="str">
            <v>Başak Groupama Sigorta A.Ş.</v>
          </cell>
          <cell r="B251">
            <v>100592</v>
          </cell>
          <cell r="C251" t="str">
            <v>FATMA AYVAT</v>
          </cell>
          <cell r="D251" t="str">
            <v>K</v>
          </cell>
          <cell r="E251" t="str">
            <v>Uzman Yardımcısı</v>
          </cell>
          <cell r="F251" t="str">
            <v>Grup Sağlık Matrahı</v>
          </cell>
          <cell r="G251">
            <v>403.08</v>
          </cell>
        </row>
        <row r="252">
          <cell r="A252" t="str">
            <v>Başak Groupama Sigorta A.Ş.</v>
          </cell>
          <cell r="B252">
            <v>100592</v>
          </cell>
          <cell r="C252" t="str">
            <v>FATMA AYVAT</v>
          </cell>
          <cell r="D252" t="str">
            <v>K</v>
          </cell>
          <cell r="E252" t="str">
            <v>Uzman Yardımcısı</v>
          </cell>
          <cell r="F252" t="str">
            <v>Sağlık Sig.Mat2</v>
          </cell>
          <cell r="G252">
            <v>3316</v>
          </cell>
        </row>
        <row r="253">
          <cell r="A253" t="str">
            <v>Başak Groupama Sigorta A.Ş.</v>
          </cell>
          <cell r="B253">
            <v>100608</v>
          </cell>
          <cell r="C253" t="str">
            <v>SUNA KILIÇ</v>
          </cell>
          <cell r="D253" t="str">
            <v>K</v>
          </cell>
          <cell r="E253" t="str">
            <v>Uzman Yardımcısı</v>
          </cell>
          <cell r="F253" t="str">
            <v>BS Hayat Sigorta Ödeneği</v>
          </cell>
          <cell r="G253">
            <v>12.4</v>
          </cell>
        </row>
        <row r="254">
          <cell r="A254" t="str">
            <v>Başak Groupama Sigorta A.Ş.</v>
          </cell>
          <cell r="B254">
            <v>100608</v>
          </cell>
          <cell r="C254" t="str">
            <v>SUNA KILIÇ</v>
          </cell>
          <cell r="D254" t="str">
            <v>K</v>
          </cell>
          <cell r="E254" t="str">
            <v>Uzman Yardımcısı</v>
          </cell>
          <cell r="F254" t="str">
            <v>BS Sağlık Sig. Vergisiz</v>
          </cell>
          <cell r="G254">
            <v>126.92</v>
          </cell>
        </row>
        <row r="255">
          <cell r="A255" t="str">
            <v>Başak Groupama Sigorta A.Ş.</v>
          </cell>
          <cell r="B255">
            <v>100608</v>
          </cell>
          <cell r="C255" t="str">
            <v>SUNA KILIÇ</v>
          </cell>
          <cell r="D255" t="str">
            <v>K</v>
          </cell>
          <cell r="E255" t="str">
            <v>Uzman Yardımcısı</v>
          </cell>
          <cell r="F255" t="str">
            <v>BS Sağlık Sigorta Ödeneği</v>
          </cell>
          <cell r="G255">
            <v>40.409999999999997</v>
          </cell>
        </row>
        <row r="256">
          <cell r="A256" t="str">
            <v>Başak Groupama Sigorta A.Ş.</v>
          </cell>
          <cell r="B256">
            <v>100608</v>
          </cell>
          <cell r="C256" t="str">
            <v>SUNA KILIÇ</v>
          </cell>
          <cell r="D256" t="str">
            <v>K</v>
          </cell>
          <cell r="E256" t="str">
            <v>Uzman Yardımcısı</v>
          </cell>
          <cell r="F256" t="str">
            <v>Grup Hayat Matrahı</v>
          </cell>
          <cell r="G256">
            <v>25.08</v>
          </cell>
        </row>
        <row r="257">
          <cell r="A257" t="str">
            <v>Başak Groupama Sigorta A.Ş.</v>
          </cell>
          <cell r="B257">
            <v>100608</v>
          </cell>
          <cell r="C257" t="str">
            <v>SUNA KILIÇ</v>
          </cell>
          <cell r="D257" t="str">
            <v>K</v>
          </cell>
          <cell r="E257" t="str">
            <v>Uzman Yardımcısı</v>
          </cell>
          <cell r="F257" t="str">
            <v>Grup Sağlık Matrahı</v>
          </cell>
          <cell r="G257">
            <v>403.08</v>
          </cell>
        </row>
        <row r="258">
          <cell r="A258" t="str">
            <v>Başak Groupama Sigorta A.Ş.</v>
          </cell>
          <cell r="B258">
            <v>100608</v>
          </cell>
          <cell r="C258" t="str">
            <v>SUNA KILIÇ</v>
          </cell>
          <cell r="D258" t="str">
            <v>K</v>
          </cell>
          <cell r="E258" t="str">
            <v>Uzman Yardımcısı</v>
          </cell>
          <cell r="F258" t="str">
            <v>Sağlık Sig.Mat2</v>
          </cell>
          <cell r="G258">
            <v>2260.33</v>
          </cell>
        </row>
        <row r="259">
          <cell r="A259" t="str">
            <v>Başak Groupama Sigorta A.Ş.</v>
          </cell>
          <cell r="B259">
            <v>100634</v>
          </cell>
          <cell r="C259" t="str">
            <v>METİN ÇOBAN</v>
          </cell>
          <cell r="D259" t="str">
            <v>E</v>
          </cell>
          <cell r="E259" t="str">
            <v>Uzman Yardımcısı</v>
          </cell>
          <cell r="F259" t="str">
            <v>BS Aile Yardımı</v>
          </cell>
          <cell r="G259">
            <v>73.98</v>
          </cell>
        </row>
        <row r="260">
          <cell r="A260" t="str">
            <v>Başak Groupama Sigorta A.Ş.</v>
          </cell>
          <cell r="B260">
            <v>100634</v>
          </cell>
          <cell r="C260" t="str">
            <v>METİN ÇOBAN</v>
          </cell>
          <cell r="D260" t="str">
            <v>E</v>
          </cell>
          <cell r="E260" t="str">
            <v>Uzman Yardımcısı</v>
          </cell>
          <cell r="F260" t="str">
            <v>BS Hayat Sigorta Ödeneği</v>
          </cell>
          <cell r="G260">
            <v>17.12</v>
          </cell>
        </row>
        <row r="261">
          <cell r="A261" t="str">
            <v>Başak Groupama Sigorta A.Ş.</v>
          </cell>
          <cell r="B261">
            <v>100634</v>
          </cell>
          <cell r="C261" t="str">
            <v>METİN ÇOBAN</v>
          </cell>
          <cell r="D261" t="str">
            <v>E</v>
          </cell>
          <cell r="E261" t="str">
            <v>Uzman Yardımcısı</v>
          </cell>
          <cell r="F261" t="str">
            <v>BS Sağlık Sig. Vergisiz</v>
          </cell>
          <cell r="G261">
            <v>139.19999999999999</v>
          </cell>
        </row>
        <row r="262">
          <cell r="A262" t="str">
            <v>Başak Groupama Sigorta A.Ş.</v>
          </cell>
          <cell r="B262">
            <v>100634</v>
          </cell>
          <cell r="C262" t="str">
            <v>METİN ÇOBAN</v>
          </cell>
          <cell r="D262" t="str">
            <v>E</v>
          </cell>
          <cell r="E262" t="str">
            <v>Uzman Yardımcısı</v>
          </cell>
          <cell r="F262" t="str">
            <v>BS Sağlık Sigorta Ödeneği</v>
          </cell>
          <cell r="G262">
            <v>25.05</v>
          </cell>
        </row>
        <row r="263">
          <cell r="A263" t="str">
            <v>Başak Groupama Sigorta A.Ş.</v>
          </cell>
          <cell r="B263">
            <v>100634</v>
          </cell>
          <cell r="C263" t="str">
            <v>METİN ÇOBAN</v>
          </cell>
          <cell r="D263" t="str">
            <v>E</v>
          </cell>
          <cell r="E263" t="str">
            <v>Uzman Yardımcısı</v>
          </cell>
          <cell r="F263" t="str">
            <v>Grup Hayat Matrahı</v>
          </cell>
          <cell r="G263">
            <v>34.619999999999997</v>
          </cell>
        </row>
        <row r="264">
          <cell r="A264" t="str">
            <v>Başak Groupama Sigorta A.Ş.</v>
          </cell>
          <cell r="B264">
            <v>100634</v>
          </cell>
          <cell r="C264" t="str">
            <v>METİN ÇOBAN</v>
          </cell>
          <cell r="D264" t="str">
            <v>E</v>
          </cell>
          <cell r="E264" t="str">
            <v>Uzman Yardımcısı</v>
          </cell>
          <cell r="F264" t="str">
            <v>Grup Sağlık Matrahı</v>
          </cell>
          <cell r="G264">
            <v>403.08</v>
          </cell>
        </row>
        <row r="265">
          <cell r="A265" t="str">
            <v>Başak Groupama Sigorta A.Ş.</v>
          </cell>
          <cell r="B265">
            <v>100634</v>
          </cell>
          <cell r="C265" t="str">
            <v>METİN ÇOBAN</v>
          </cell>
          <cell r="D265" t="str">
            <v>E</v>
          </cell>
          <cell r="E265" t="str">
            <v>Uzman Yardımcısı</v>
          </cell>
          <cell r="F265" t="str">
            <v>Kreş Zammı</v>
          </cell>
          <cell r="G265">
            <v>34</v>
          </cell>
        </row>
        <row r="266">
          <cell r="A266" t="str">
            <v>Başak Groupama Sigorta A.Ş.</v>
          </cell>
          <cell r="B266">
            <v>100634</v>
          </cell>
          <cell r="C266" t="str">
            <v>METİN ÇOBAN</v>
          </cell>
          <cell r="D266" t="str">
            <v>E</v>
          </cell>
          <cell r="E266" t="str">
            <v>Uzman Yardımcısı</v>
          </cell>
          <cell r="F266" t="str">
            <v>Sağlık Sig.Mat2</v>
          </cell>
          <cell r="G266">
            <v>2467.64</v>
          </cell>
        </row>
        <row r="267">
          <cell r="A267" t="str">
            <v>Başak Groupama Sigorta A.Ş.</v>
          </cell>
          <cell r="B267">
            <v>100654</v>
          </cell>
          <cell r="C267" t="str">
            <v>FATİH TUTUMLU</v>
          </cell>
          <cell r="D267" t="str">
            <v>E</v>
          </cell>
          <cell r="E267" t="str">
            <v>Uzman Yardımcısı</v>
          </cell>
          <cell r="F267" t="str">
            <v>BS Hayat Sig. Vergisiz</v>
          </cell>
          <cell r="G267">
            <v>10.039999999999999</v>
          </cell>
        </row>
        <row r="268">
          <cell r="A268" t="str">
            <v>Başak Groupama Sigorta A.Ş.</v>
          </cell>
          <cell r="B268">
            <v>100654</v>
          </cell>
          <cell r="C268" t="str">
            <v>FATİH TUTUMLU</v>
          </cell>
          <cell r="D268" t="str">
            <v>E</v>
          </cell>
          <cell r="E268" t="str">
            <v>Uzman Yardımcısı</v>
          </cell>
          <cell r="F268" t="str">
            <v>BS Sağlık Sig. Vergisiz</v>
          </cell>
          <cell r="G268">
            <v>135.16999999999999</v>
          </cell>
        </row>
        <row r="269">
          <cell r="A269" t="str">
            <v>Başak Groupama Sigorta A.Ş.</v>
          </cell>
          <cell r="B269">
            <v>100654</v>
          </cell>
          <cell r="C269" t="str">
            <v>FATİH TUTUMLU</v>
          </cell>
          <cell r="D269" t="str">
            <v>E</v>
          </cell>
          <cell r="E269" t="str">
            <v>Uzman Yardımcısı</v>
          </cell>
          <cell r="F269" t="str">
            <v>Grup Hayat Matrahı</v>
          </cell>
          <cell r="G269">
            <v>29.94</v>
          </cell>
        </row>
        <row r="270">
          <cell r="A270" t="str">
            <v>Başak Groupama Sigorta A.Ş.</v>
          </cell>
          <cell r="B270">
            <v>100654</v>
          </cell>
          <cell r="C270" t="str">
            <v>FATİH TUTUMLU</v>
          </cell>
          <cell r="D270" t="str">
            <v>E</v>
          </cell>
          <cell r="E270" t="str">
            <v>Uzman Yardımcısı</v>
          </cell>
          <cell r="F270" t="str">
            <v>Grup Sağlık Matrahı</v>
          </cell>
          <cell r="G270">
            <v>403.08</v>
          </cell>
        </row>
        <row r="271">
          <cell r="A271" t="str">
            <v>Başak Groupama Sigorta A.Ş.</v>
          </cell>
          <cell r="B271">
            <v>100654</v>
          </cell>
          <cell r="C271" t="str">
            <v>FATİH TUTUMLU</v>
          </cell>
          <cell r="D271" t="str">
            <v>E</v>
          </cell>
          <cell r="E271" t="str">
            <v>Uzman Yardımcısı</v>
          </cell>
          <cell r="F271" t="str">
            <v>Kreş Zammı</v>
          </cell>
          <cell r="G271">
            <v>34</v>
          </cell>
        </row>
        <row r="272">
          <cell r="A272" t="str">
            <v>Başak Groupama Sigorta A.Ş.</v>
          </cell>
          <cell r="B272">
            <v>100654</v>
          </cell>
          <cell r="C272" t="str">
            <v>FATİH TUTUMLU</v>
          </cell>
          <cell r="D272" t="str">
            <v>E</v>
          </cell>
          <cell r="E272" t="str">
            <v>Uzman Yardımcısı</v>
          </cell>
          <cell r="F272" t="str">
            <v>Sağlık Sig.Mat2</v>
          </cell>
          <cell r="G272">
            <v>4066.66</v>
          </cell>
        </row>
        <row r="273">
          <cell r="A273" t="str">
            <v>Başak Groupama Sigorta A.Ş.</v>
          </cell>
          <cell r="B273">
            <v>100675</v>
          </cell>
          <cell r="C273" t="str">
            <v>ERTUĞRUL AYDEMİR</v>
          </cell>
          <cell r="D273" t="str">
            <v>E</v>
          </cell>
          <cell r="E273" t="str">
            <v>Uzman Yardımcısı</v>
          </cell>
          <cell r="F273" t="str">
            <v>BS Hayat Sigorta Ödeneği</v>
          </cell>
          <cell r="G273">
            <v>14.81</v>
          </cell>
        </row>
        <row r="274">
          <cell r="A274" t="str">
            <v>Başak Groupama Sigorta A.Ş.</v>
          </cell>
          <cell r="B274">
            <v>100675</v>
          </cell>
          <cell r="C274" t="str">
            <v>ERTUĞRUL AYDEMİR</v>
          </cell>
          <cell r="D274" t="str">
            <v>E</v>
          </cell>
          <cell r="E274" t="str">
            <v>Uzman Yardımcısı</v>
          </cell>
          <cell r="F274" t="str">
            <v>BS Sağlık Sig. Vergisiz</v>
          </cell>
          <cell r="G274">
            <v>158.06</v>
          </cell>
        </row>
        <row r="275">
          <cell r="A275" t="str">
            <v>Başak Groupama Sigorta A.Ş.</v>
          </cell>
          <cell r="B275">
            <v>100675</v>
          </cell>
          <cell r="C275" t="str">
            <v>ERTUĞRUL AYDEMİR</v>
          </cell>
          <cell r="D275" t="str">
            <v>E</v>
          </cell>
          <cell r="E275" t="str">
            <v>Uzman Yardımcısı</v>
          </cell>
          <cell r="F275" t="str">
            <v>BS Sağlık Sigorta Ödeneği</v>
          </cell>
          <cell r="G275">
            <v>1.42</v>
          </cell>
        </row>
        <row r="276">
          <cell r="A276" t="str">
            <v>Başak Groupama Sigorta A.Ş.</v>
          </cell>
          <cell r="B276">
            <v>100675</v>
          </cell>
          <cell r="C276" t="str">
            <v>ERTUĞRUL AYDEMİR</v>
          </cell>
          <cell r="D276" t="str">
            <v>E</v>
          </cell>
          <cell r="E276" t="str">
            <v>Uzman Yardımcısı</v>
          </cell>
          <cell r="F276" t="str">
            <v>Grup Hayat Matrahı</v>
          </cell>
          <cell r="G276">
            <v>29.94</v>
          </cell>
        </row>
        <row r="277">
          <cell r="A277" t="str">
            <v>Başak Groupama Sigorta A.Ş.</v>
          </cell>
          <cell r="B277">
            <v>100675</v>
          </cell>
          <cell r="C277" t="str">
            <v>ERTUĞRUL AYDEMİR</v>
          </cell>
          <cell r="D277" t="str">
            <v>E</v>
          </cell>
          <cell r="E277" t="str">
            <v>Uzman Yardımcısı</v>
          </cell>
          <cell r="F277" t="str">
            <v>Grup Sağlık Matrahı</v>
          </cell>
          <cell r="G277">
            <v>403.08</v>
          </cell>
        </row>
        <row r="278">
          <cell r="A278" t="str">
            <v>Başak Groupama Sigorta A.Ş.</v>
          </cell>
          <cell r="B278">
            <v>100675</v>
          </cell>
          <cell r="C278" t="str">
            <v>ERTUĞRUL AYDEMİR</v>
          </cell>
          <cell r="D278" t="str">
            <v>E</v>
          </cell>
          <cell r="E278" t="str">
            <v>Uzman Yardımcısı</v>
          </cell>
          <cell r="F278" t="str">
            <v>Sağlık Sig.Mat2</v>
          </cell>
          <cell r="G278">
            <v>2668</v>
          </cell>
        </row>
        <row r="279">
          <cell r="A279" t="str">
            <v>Başak Groupama Sigorta A.Ş.</v>
          </cell>
          <cell r="B279">
            <v>100680</v>
          </cell>
          <cell r="C279" t="str">
            <v>DENİZ ÖZDAMAR</v>
          </cell>
          <cell r="D279" t="str">
            <v>K</v>
          </cell>
          <cell r="E279" t="str">
            <v>Uzman Yardımcısı</v>
          </cell>
          <cell r="F279" t="str">
            <v>BS Hayat Sig. Vergisiz</v>
          </cell>
          <cell r="G279">
            <v>8.5399999999999991</v>
          </cell>
        </row>
        <row r="280">
          <cell r="A280" t="str">
            <v>Başak Groupama Sigorta A.Ş.</v>
          </cell>
          <cell r="B280">
            <v>100680</v>
          </cell>
          <cell r="C280" t="str">
            <v>DENİZ ÖZDAMAR</v>
          </cell>
          <cell r="D280" t="str">
            <v>K</v>
          </cell>
          <cell r="E280" t="str">
            <v>Uzman Yardımcısı</v>
          </cell>
          <cell r="F280" t="str">
            <v>BS Sağlık Sig. Vergisiz</v>
          </cell>
          <cell r="G280">
            <v>159.19999999999999</v>
          </cell>
        </row>
        <row r="281">
          <cell r="A281" t="str">
            <v>Başak Groupama Sigorta A.Ş.</v>
          </cell>
          <cell r="B281">
            <v>100680</v>
          </cell>
          <cell r="C281" t="str">
            <v>DENİZ ÖZDAMAR</v>
          </cell>
          <cell r="D281" t="str">
            <v>K</v>
          </cell>
          <cell r="E281" t="str">
            <v>Uzman Yardımcısı</v>
          </cell>
          <cell r="F281" t="str">
            <v>Grup Hayat Matrahı</v>
          </cell>
          <cell r="G281">
            <v>21.6</v>
          </cell>
        </row>
        <row r="282">
          <cell r="A282" t="str">
            <v>Başak Groupama Sigorta A.Ş.</v>
          </cell>
          <cell r="B282">
            <v>100680</v>
          </cell>
          <cell r="C282" t="str">
            <v>DENİZ ÖZDAMAR</v>
          </cell>
          <cell r="D282" t="str">
            <v>K</v>
          </cell>
          <cell r="E282" t="str">
            <v>Uzman Yardımcısı</v>
          </cell>
          <cell r="F282" t="str">
            <v>Grup Sağlık Matrahı</v>
          </cell>
          <cell r="G282">
            <v>403.08</v>
          </cell>
        </row>
        <row r="283">
          <cell r="A283" t="str">
            <v>Başak Groupama Sigorta A.Ş.</v>
          </cell>
          <cell r="B283">
            <v>100680</v>
          </cell>
          <cell r="C283" t="str">
            <v>DENİZ ÖZDAMAR</v>
          </cell>
          <cell r="D283" t="str">
            <v>K</v>
          </cell>
          <cell r="E283" t="str">
            <v>Uzman Yardımcısı</v>
          </cell>
          <cell r="F283" t="str">
            <v>Kreş Zammı</v>
          </cell>
          <cell r="G283">
            <v>34</v>
          </cell>
        </row>
        <row r="284">
          <cell r="A284" t="str">
            <v>Başak Groupama Sigorta A.Ş.</v>
          </cell>
          <cell r="B284">
            <v>100680</v>
          </cell>
          <cell r="C284" t="str">
            <v>DENİZ ÖZDAMAR</v>
          </cell>
          <cell r="D284" t="str">
            <v>K</v>
          </cell>
          <cell r="E284" t="str">
            <v>Uzman Yardımcısı</v>
          </cell>
          <cell r="F284" t="str">
            <v>Sağlık Sig.Mat2</v>
          </cell>
          <cell r="G284">
            <v>3492.66</v>
          </cell>
        </row>
        <row r="285">
          <cell r="A285" t="str">
            <v>Başak Groupama Sigorta A.Ş.</v>
          </cell>
          <cell r="B285">
            <v>100681</v>
          </cell>
          <cell r="C285" t="str">
            <v>ÖZLEM KEŞAN</v>
          </cell>
          <cell r="D285" t="str">
            <v>K</v>
          </cell>
          <cell r="E285" t="str">
            <v>Uzman Yardımcısı</v>
          </cell>
          <cell r="F285" t="str">
            <v>BS Hayat Sigorta Ödeneği</v>
          </cell>
          <cell r="G285">
            <v>11.23</v>
          </cell>
        </row>
        <row r="286">
          <cell r="A286" t="str">
            <v>Başak Groupama Sigorta A.Ş.</v>
          </cell>
          <cell r="B286">
            <v>100681</v>
          </cell>
          <cell r="C286" t="str">
            <v>ÖZLEM KEŞAN</v>
          </cell>
          <cell r="D286" t="str">
            <v>K</v>
          </cell>
          <cell r="E286" t="str">
            <v>Uzman Yardımcısı</v>
          </cell>
          <cell r="F286" t="str">
            <v>BS Sağlık Sig. Vergisiz</v>
          </cell>
          <cell r="G286">
            <v>129.03</v>
          </cell>
        </row>
        <row r="287">
          <cell r="A287" t="str">
            <v>Başak Groupama Sigorta A.Ş.</v>
          </cell>
          <cell r="B287">
            <v>100681</v>
          </cell>
          <cell r="C287" t="str">
            <v>ÖZLEM KEŞAN</v>
          </cell>
          <cell r="D287" t="str">
            <v>K</v>
          </cell>
          <cell r="E287" t="str">
            <v>Uzman Yardımcısı</v>
          </cell>
          <cell r="F287" t="str">
            <v>BS Sağlık Sigorta Ödeneği</v>
          </cell>
          <cell r="G287">
            <v>37.78</v>
          </cell>
        </row>
        <row r="288">
          <cell r="A288" t="str">
            <v>Başak Groupama Sigorta A.Ş.</v>
          </cell>
          <cell r="B288">
            <v>100681</v>
          </cell>
          <cell r="C288" t="str">
            <v>ÖZLEM KEŞAN</v>
          </cell>
          <cell r="D288" t="str">
            <v>K</v>
          </cell>
          <cell r="E288" t="str">
            <v>Uzman Yardımcısı</v>
          </cell>
          <cell r="F288" t="str">
            <v>Grup Hayat Matrahı</v>
          </cell>
          <cell r="G288">
            <v>22.71</v>
          </cell>
        </row>
        <row r="289">
          <cell r="A289" t="str">
            <v>Başak Groupama Sigorta A.Ş.</v>
          </cell>
          <cell r="B289">
            <v>100681</v>
          </cell>
          <cell r="C289" t="str">
            <v>ÖZLEM KEŞAN</v>
          </cell>
          <cell r="D289" t="str">
            <v>K</v>
          </cell>
          <cell r="E289" t="str">
            <v>Uzman Yardımcısı</v>
          </cell>
          <cell r="F289" t="str">
            <v>Grup Sağlık Matrahı</v>
          </cell>
          <cell r="G289">
            <v>403.08</v>
          </cell>
        </row>
        <row r="290">
          <cell r="A290" t="str">
            <v>Başak Groupama Sigorta A.Ş.</v>
          </cell>
          <cell r="B290">
            <v>100681</v>
          </cell>
          <cell r="C290" t="str">
            <v>ÖZLEM KEŞAN</v>
          </cell>
          <cell r="D290" t="str">
            <v>K</v>
          </cell>
          <cell r="E290" t="str">
            <v>Uzman Yardımcısı</v>
          </cell>
          <cell r="F290" t="str">
            <v>Sağlık Sig.Mat2</v>
          </cell>
          <cell r="G290">
            <v>2296</v>
          </cell>
        </row>
        <row r="291">
          <cell r="A291" t="str">
            <v>Başak Groupama Sigorta A.Ş.</v>
          </cell>
          <cell r="B291">
            <v>100684</v>
          </cell>
          <cell r="C291" t="str">
            <v>YAKUP YILMAZ</v>
          </cell>
          <cell r="D291" t="str">
            <v>E</v>
          </cell>
          <cell r="E291" t="str">
            <v>Uzman Yardımcısı</v>
          </cell>
          <cell r="F291" t="str">
            <v>BS Aile Yardımı</v>
          </cell>
          <cell r="G291">
            <v>73.98</v>
          </cell>
        </row>
        <row r="292">
          <cell r="A292" t="str">
            <v>Başak Groupama Sigorta A.Ş.</v>
          </cell>
          <cell r="B292">
            <v>100684</v>
          </cell>
          <cell r="C292" t="str">
            <v>YAKUP YILMAZ</v>
          </cell>
          <cell r="D292" t="str">
            <v>E</v>
          </cell>
          <cell r="E292" t="str">
            <v>Uzman Yardımcısı</v>
          </cell>
          <cell r="F292" t="str">
            <v>BS Hayat Sig. Vergisiz</v>
          </cell>
          <cell r="G292">
            <v>11.83</v>
          </cell>
        </row>
        <row r="293">
          <cell r="A293" t="str">
            <v>Başak Groupama Sigorta A.Ş.</v>
          </cell>
          <cell r="B293">
            <v>100684</v>
          </cell>
          <cell r="C293" t="str">
            <v>YAKUP YILMAZ</v>
          </cell>
          <cell r="D293" t="str">
            <v>E</v>
          </cell>
          <cell r="E293" t="str">
            <v>Uzman Yardımcısı</v>
          </cell>
          <cell r="F293" t="str">
            <v>BS Sağlık Sig. Vergisiz</v>
          </cell>
          <cell r="G293">
            <v>159.19999999999999</v>
          </cell>
        </row>
        <row r="294">
          <cell r="A294" t="str">
            <v>Başak Groupama Sigorta A.Ş.</v>
          </cell>
          <cell r="B294">
            <v>100684</v>
          </cell>
          <cell r="C294" t="str">
            <v>YAKUP YILMAZ</v>
          </cell>
          <cell r="D294" t="str">
            <v>E</v>
          </cell>
          <cell r="E294" t="str">
            <v>Uzman Yardımcısı</v>
          </cell>
          <cell r="F294" t="str">
            <v>Grup Hayat Matrahı</v>
          </cell>
          <cell r="G294">
            <v>29.94</v>
          </cell>
        </row>
        <row r="295">
          <cell r="A295" t="str">
            <v>Başak Groupama Sigorta A.Ş.</v>
          </cell>
          <cell r="B295">
            <v>100684</v>
          </cell>
          <cell r="C295" t="str">
            <v>YAKUP YILMAZ</v>
          </cell>
          <cell r="D295" t="str">
            <v>E</v>
          </cell>
          <cell r="E295" t="str">
            <v>Uzman Yardımcısı</v>
          </cell>
          <cell r="F295" t="str">
            <v>Grup Sağlık Matrahı</v>
          </cell>
          <cell r="G295">
            <v>403.08</v>
          </cell>
        </row>
        <row r="296">
          <cell r="A296" t="str">
            <v>Başak Groupama Sigorta A.Ş.</v>
          </cell>
          <cell r="B296">
            <v>100684</v>
          </cell>
          <cell r="C296" t="str">
            <v>YAKUP YILMAZ</v>
          </cell>
          <cell r="D296" t="str">
            <v>E</v>
          </cell>
          <cell r="E296" t="str">
            <v>Uzman Yardımcısı</v>
          </cell>
          <cell r="F296" t="str">
            <v>Kreş Zammı</v>
          </cell>
          <cell r="G296">
            <v>34</v>
          </cell>
        </row>
        <row r="297">
          <cell r="A297" t="str">
            <v>Başak Groupama Sigorta A.Ş.</v>
          </cell>
          <cell r="B297">
            <v>100684</v>
          </cell>
          <cell r="C297" t="str">
            <v>YAKUP YILMAZ</v>
          </cell>
          <cell r="D297" t="str">
            <v>E</v>
          </cell>
          <cell r="E297" t="str">
            <v>Uzman Yardımcısı</v>
          </cell>
          <cell r="F297" t="str">
            <v>Sağlık Sig.Mat2</v>
          </cell>
          <cell r="G297">
            <v>3578.97</v>
          </cell>
        </row>
        <row r="298">
          <cell r="A298" t="str">
            <v>Başak Groupama Sigorta A.Ş.</v>
          </cell>
          <cell r="B298">
            <v>100685</v>
          </cell>
          <cell r="C298" t="str">
            <v>SELMA AKTAŞ</v>
          </cell>
          <cell r="D298" t="str">
            <v>K</v>
          </cell>
          <cell r="E298" t="str">
            <v>Uzman Yardımcısı</v>
          </cell>
          <cell r="F298" t="str">
            <v>BS Hayat Sig. Vergisiz</v>
          </cell>
          <cell r="G298">
            <v>7.75</v>
          </cell>
        </row>
        <row r="299">
          <cell r="A299" t="str">
            <v>Başak Groupama Sigorta A.Ş.</v>
          </cell>
          <cell r="B299">
            <v>100685</v>
          </cell>
          <cell r="C299" t="str">
            <v>SELMA AKTAŞ</v>
          </cell>
          <cell r="D299" t="str">
            <v>K</v>
          </cell>
          <cell r="E299" t="str">
            <v>Uzman Yardımcısı</v>
          </cell>
          <cell r="F299" t="str">
            <v>BS Sağlık Sig. Vergisiz</v>
          </cell>
          <cell r="G299">
            <v>153.6</v>
          </cell>
        </row>
        <row r="300">
          <cell r="A300" t="str">
            <v>Başak Groupama Sigorta A.Ş.</v>
          </cell>
          <cell r="B300">
            <v>100685</v>
          </cell>
          <cell r="C300" t="str">
            <v>SELMA AKTAŞ</v>
          </cell>
          <cell r="D300" t="str">
            <v>K</v>
          </cell>
          <cell r="E300" t="str">
            <v>Uzman Yardımcısı</v>
          </cell>
          <cell r="F300" t="str">
            <v>Grup Hayat Matrahı</v>
          </cell>
          <cell r="G300">
            <v>23.1</v>
          </cell>
        </row>
        <row r="301">
          <cell r="A301" t="str">
            <v>Başak Groupama Sigorta A.Ş.</v>
          </cell>
          <cell r="B301">
            <v>100685</v>
          </cell>
          <cell r="C301" t="str">
            <v>SELMA AKTAŞ</v>
          </cell>
          <cell r="D301" t="str">
            <v>K</v>
          </cell>
          <cell r="E301" t="str">
            <v>Uzman Yardımcısı</v>
          </cell>
          <cell r="F301" t="str">
            <v>Grup Sağlık Matrahı</v>
          </cell>
          <cell r="G301">
            <v>403.08</v>
          </cell>
        </row>
        <row r="302">
          <cell r="A302" t="str">
            <v>Başak Groupama Sigorta A.Ş.</v>
          </cell>
          <cell r="B302">
            <v>100685</v>
          </cell>
          <cell r="C302" t="str">
            <v>SELMA AKTAŞ</v>
          </cell>
          <cell r="D302" t="str">
            <v>K</v>
          </cell>
          <cell r="E302" t="str">
            <v>Uzman Yardımcısı</v>
          </cell>
          <cell r="F302" t="str">
            <v>Kreş Zammı</v>
          </cell>
          <cell r="G302">
            <v>34</v>
          </cell>
        </row>
        <row r="303">
          <cell r="A303" t="str">
            <v>Başak Groupama Sigorta A.Ş.</v>
          </cell>
          <cell r="B303">
            <v>100685</v>
          </cell>
          <cell r="C303" t="str">
            <v>SELMA AKTAŞ</v>
          </cell>
          <cell r="D303" t="str">
            <v>K</v>
          </cell>
          <cell r="E303" t="str">
            <v>Uzman Yardımcısı</v>
          </cell>
          <cell r="F303" t="str">
            <v>Sağlık Sig.Mat2</v>
          </cell>
          <cell r="G303">
            <v>3844.66</v>
          </cell>
        </row>
        <row r="304">
          <cell r="A304" t="str">
            <v>Başak Groupama Sigorta A.Ş.</v>
          </cell>
          <cell r="B304">
            <v>100690</v>
          </cell>
          <cell r="C304" t="str">
            <v>TOMRİS MUSLU</v>
          </cell>
          <cell r="D304" t="str">
            <v>K</v>
          </cell>
          <cell r="E304" t="str">
            <v>Uzman Yardımcısı</v>
          </cell>
          <cell r="F304" t="str">
            <v>BS Hayat Sig. Vergisiz</v>
          </cell>
          <cell r="G304">
            <v>9.3699999999999992</v>
          </cell>
        </row>
        <row r="305">
          <cell r="A305" t="str">
            <v>Başak Groupama Sigorta A.Ş.</v>
          </cell>
          <cell r="B305">
            <v>100690</v>
          </cell>
          <cell r="C305" t="str">
            <v>TOMRİS MUSLU</v>
          </cell>
          <cell r="D305" t="str">
            <v>K</v>
          </cell>
          <cell r="E305" t="str">
            <v>Uzman Yardımcısı</v>
          </cell>
          <cell r="F305" t="str">
            <v>BS Sağlık Sig. Vergisiz</v>
          </cell>
          <cell r="G305">
            <v>154.36000000000001</v>
          </cell>
        </row>
        <row r="306">
          <cell r="A306" t="str">
            <v>Başak Groupama Sigorta A.Ş.</v>
          </cell>
          <cell r="B306">
            <v>100690</v>
          </cell>
          <cell r="C306" t="str">
            <v>TOMRİS MUSLU</v>
          </cell>
          <cell r="D306" t="str">
            <v>K</v>
          </cell>
          <cell r="E306" t="str">
            <v>Uzman Yardımcısı</v>
          </cell>
          <cell r="F306" t="str">
            <v>Grup Hayat Matrahı</v>
          </cell>
          <cell r="G306">
            <v>23.7</v>
          </cell>
        </row>
        <row r="307">
          <cell r="A307" t="str">
            <v>Başak Groupama Sigorta A.Ş.</v>
          </cell>
          <cell r="B307">
            <v>100690</v>
          </cell>
          <cell r="C307" t="str">
            <v>TOMRİS MUSLU</v>
          </cell>
          <cell r="D307" t="str">
            <v>K</v>
          </cell>
          <cell r="E307" t="str">
            <v>Uzman Yardımcısı</v>
          </cell>
          <cell r="F307" t="str">
            <v>Grup Sağlık Matrahı</v>
          </cell>
          <cell r="G307">
            <v>390.84</v>
          </cell>
        </row>
        <row r="308">
          <cell r="A308" t="str">
            <v>Başak Groupama Sigorta A.Ş.</v>
          </cell>
          <cell r="B308">
            <v>100690</v>
          </cell>
          <cell r="C308" t="str">
            <v>TOMRİS MUSLU</v>
          </cell>
          <cell r="D308" t="str">
            <v>K</v>
          </cell>
          <cell r="E308" t="str">
            <v>Uzman Yardımcısı</v>
          </cell>
          <cell r="F308" t="str">
            <v>Sağlık Sig.Mat2</v>
          </cell>
          <cell r="G308">
            <v>3668</v>
          </cell>
        </row>
        <row r="309">
          <cell r="A309" t="str">
            <v>Başak Groupama Sigorta A.Ş.</v>
          </cell>
          <cell r="B309">
            <v>100697</v>
          </cell>
          <cell r="C309" t="str">
            <v>İLKİZ UZUN</v>
          </cell>
          <cell r="D309" t="str">
            <v>K</v>
          </cell>
          <cell r="E309" t="str">
            <v>Uzman Yardımcısı</v>
          </cell>
          <cell r="F309" t="str">
            <v>BS Hayat Sig. Vergisiz</v>
          </cell>
          <cell r="G309">
            <v>12.56</v>
          </cell>
        </row>
        <row r="310">
          <cell r="A310" t="str">
            <v>Başak Groupama Sigorta A.Ş.</v>
          </cell>
          <cell r="B310">
            <v>100697</v>
          </cell>
          <cell r="C310" t="str">
            <v>İLKİZ UZUN</v>
          </cell>
          <cell r="D310" t="str">
            <v>K</v>
          </cell>
          <cell r="E310" t="str">
            <v>Uzman Yardımcısı</v>
          </cell>
          <cell r="F310" t="str">
            <v>BS Sağlık Sig. Vergisiz</v>
          </cell>
          <cell r="G310">
            <v>159.19999999999999</v>
          </cell>
        </row>
        <row r="311">
          <cell r="A311" t="str">
            <v>Başak Groupama Sigorta A.Ş.</v>
          </cell>
          <cell r="B311">
            <v>100697</v>
          </cell>
          <cell r="C311" t="str">
            <v>İLKİZ UZUN</v>
          </cell>
          <cell r="D311" t="str">
            <v>K</v>
          </cell>
          <cell r="E311" t="str">
            <v>Uzman Yardımcısı</v>
          </cell>
          <cell r="F311" t="str">
            <v>Grup Hayat Matrahı</v>
          </cell>
          <cell r="G311">
            <v>31.74</v>
          </cell>
        </row>
        <row r="312">
          <cell r="A312" t="str">
            <v>Başak Groupama Sigorta A.Ş.</v>
          </cell>
          <cell r="B312">
            <v>100697</v>
          </cell>
          <cell r="C312" t="str">
            <v>İLKİZ UZUN</v>
          </cell>
          <cell r="D312" t="str">
            <v>K</v>
          </cell>
          <cell r="E312" t="str">
            <v>Uzman Yardımcısı</v>
          </cell>
          <cell r="F312" t="str">
            <v>Grup Sağlık Matrahı</v>
          </cell>
          <cell r="G312">
            <v>403.08</v>
          </cell>
        </row>
        <row r="313">
          <cell r="A313" t="str">
            <v>Başak Groupama Sigorta A.Ş.</v>
          </cell>
          <cell r="B313">
            <v>100697</v>
          </cell>
          <cell r="C313" t="str">
            <v>İLKİZ UZUN</v>
          </cell>
          <cell r="D313" t="str">
            <v>K</v>
          </cell>
          <cell r="E313" t="str">
            <v>Uzman Yardımcısı</v>
          </cell>
          <cell r="F313" t="str">
            <v>Sağlık Sig.Mat2</v>
          </cell>
          <cell r="G313">
            <v>3446.33</v>
          </cell>
        </row>
        <row r="314">
          <cell r="A314" t="str">
            <v>Başak Groupama Sigorta A.Ş.</v>
          </cell>
          <cell r="B314">
            <v>100711</v>
          </cell>
          <cell r="C314" t="str">
            <v>AHMET KARAKUŞ</v>
          </cell>
          <cell r="D314" t="str">
            <v>E</v>
          </cell>
          <cell r="E314" t="str">
            <v>Uzman Yardımcısı</v>
          </cell>
          <cell r="F314" t="str">
            <v>BS Aile Yardımı</v>
          </cell>
          <cell r="G314">
            <v>73.98</v>
          </cell>
        </row>
        <row r="315">
          <cell r="A315" t="str">
            <v>Başak Groupama Sigorta A.Ş.</v>
          </cell>
          <cell r="B315">
            <v>100711</v>
          </cell>
          <cell r="C315" t="str">
            <v>AHMET KARAKUŞ</v>
          </cell>
          <cell r="D315" t="str">
            <v>E</v>
          </cell>
          <cell r="E315" t="str">
            <v>Uzman Yardımcısı</v>
          </cell>
          <cell r="F315" t="str">
            <v>BS Hayat Sig. Vergisiz</v>
          </cell>
          <cell r="G315">
            <v>6.73</v>
          </cell>
        </row>
        <row r="316">
          <cell r="A316" t="str">
            <v>Başak Groupama Sigorta A.Ş.</v>
          </cell>
          <cell r="B316">
            <v>100711</v>
          </cell>
          <cell r="C316" t="str">
            <v>AHMET KARAKUŞ</v>
          </cell>
          <cell r="D316" t="str">
            <v>E</v>
          </cell>
          <cell r="E316" t="str">
            <v>Uzman Yardımcısı</v>
          </cell>
          <cell r="F316" t="str">
            <v>BS Hayat Sigorta Ödeneği</v>
          </cell>
          <cell r="G316">
            <v>5.78</v>
          </cell>
        </row>
        <row r="317">
          <cell r="A317" t="str">
            <v>Başak Groupama Sigorta A.Ş.</v>
          </cell>
          <cell r="B317">
            <v>100711</v>
          </cell>
          <cell r="C317" t="str">
            <v>AHMET KARAKUŞ</v>
          </cell>
          <cell r="D317" t="str">
            <v>E</v>
          </cell>
          <cell r="E317" t="str">
            <v>Uzman Yardımcısı</v>
          </cell>
          <cell r="F317" t="str">
            <v>BS Sağlık Sig. Vergisiz</v>
          </cell>
          <cell r="G317">
            <v>159.19999999999999</v>
          </cell>
        </row>
        <row r="318">
          <cell r="A318" t="str">
            <v>Başak Groupama Sigorta A.Ş.</v>
          </cell>
          <cell r="B318">
            <v>100711</v>
          </cell>
          <cell r="C318" t="str">
            <v>AHMET KARAKUŞ</v>
          </cell>
          <cell r="D318" t="str">
            <v>E</v>
          </cell>
          <cell r="E318" t="str">
            <v>Uzman Yardımcısı</v>
          </cell>
          <cell r="F318" t="str">
            <v>Grup Hayat Matrahı</v>
          </cell>
          <cell r="G318">
            <v>28.71</v>
          </cell>
        </row>
        <row r="319">
          <cell r="A319" t="str">
            <v>Başak Groupama Sigorta A.Ş.</v>
          </cell>
          <cell r="B319">
            <v>100711</v>
          </cell>
          <cell r="C319" t="str">
            <v>AHMET KARAKUŞ</v>
          </cell>
          <cell r="D319" t="str">
            <v>E</v>
          </cell>
          <cell r="E319" t="str">
            <v>Uzman Yardımcısı</v>
          </cell>
          <cell r="F319" t="str">
            <v>Grup Sağlık Matrahı</v>
          </cell>
          <cell r="G319">
            <v>403.08</v>
          </cell>
        </row>
        <row r="320">
          <cell r="A320" t="str">
            <v>Başak Groupama Sigorta A.Ş.</v>
          </cell>
          <cell r="B320">
            <v>100711</v>
          </cell>
          <cell r="C320" t="str">
            <v>AHMET KARAKUŞ</v>
          </cell>
          <cell r="D320" t="str">
            <v>E</v>
          </cell>
          <cell r="E320" t="str">
            <v>Uzman Yardımcısı</v>
          </cell>
          <cell r="F320" t="str">
            <v>Kreş Zammı</v>
          </cell>
          <cell r="G320">
            <v>34</v>
          </cell>
        </row>
        <row r="321">
          <cell r="A321" t="str">
            <v>Başak Groupama Sigorta A.Ş.</v>
          </cell>
          <cell r="B321">
            <v>100711</v>
          </cell>
          <cell r="C321" t="str">
            <v>AHMET KARAKUŞ</v>
          </cell>
          <cell r="D321" t="str">
            <v>E</v>
          </cell>
          <cell r="E321" t="str">
            <v>Uzman Yardımcısı</v>
          </cell>
          <cell r="F321" t="str">
            <v>Sağlık Sig.Mat2</v>
          </cell>
          <cell r="G321">
            <v>2918.64</v>
          </cell>
        </row>
        <row r="322">
          <cell r="A322" t="str">
            <v>Başak Groupama Sigorta A.Ş.</v>
          </cell>
          <cell r="B322">
            <v>100712</v>
          </cell>
          <cell r="C322" t="str">
            <v>PINAR AVCI</v>
          </cell>
          <cell r="D322" t="str">
            <v>K</v>
          </cell>
          <cell r="E322" t="str">
            <v>Uzman Yardımcısı</v>
          </cell>
          <cell r="F322" t="str">
            <v>BS Hayat Sig. Vergisiz</v>
          </cell>
          <cell r="G322">
            <v>8.9700000000000006</v>
          </cell>
        </row>
        <row r="323">
          <cell r="A323" t="str">
            <v>Başak Groupama Sigorta A.Ş.</v>
          </cell>
          <cell r="B323">
            <v>100712</v>
          </cell>
          <cell r="C323" t="str">
            <v>PINAR AVCI</v>
          </cell>
          <cell r="D323" t="str">
            <v>K</v>
          </cell>
          <cell r="E323" t="str">
            <v>Uzman Yardımcısı</v>
          </cell>
          <cell r="F323" t="str">
            <v>BS Sağlık Sig. Vergisiz</v>
          </cell>
          <cell r="G323">
            <v>159.19999999999999</v>
          </cell>
        </row>
        <row r="324">
          <cell r="A324" t="str">
            <v>Başak Groupama Sigorta A.Ş.</v>
          </cell>
          <cell r="B324">
            <v>100712</v>
          </cell>
          <cell r="C324" t="str">
            <v>PINAR AVCI</v>
          </cell>
          <cell r="D324" t="str">
            <v>K</v>
          </cell>
          <cell r="E324" t="str">
            <v>Uzman Yardımcısı</v>
          </cell>
          <cell r="F324" t="str">
            <v>Grup Hayat Matrahı</v>
          </cell>
          <cell r="G324">
            <v>22.71</v>
          </cell>
        </row>
        <row r="325">
          <cell r="A325" t="str">
            <v>Başak Groupama Sigorta A.Ş.</v>
          </cell>
          <cell r="B325">
            <v>100712</v>
          </cell>
          <cell r="C325" t="str">
            <v>PINAR AVCI</v>
          </cell>
          <cell r="D325" t="str">
            <v>K</v>
          </cell>
          <cell r="E325" t="str">
            <v>Uzman Yardımcısı</v>
          </cell>
          <cell r="F325" t="str">
            <v>Grup Sağlık Matrahı</v>
          </cell>
          <cell r="G325">
            <v>403.08</v>
          </cell>
        </row>
        <row r="326">
          <cell r="A326" t="str">
            <v>Başak Groupama Sigorta A.Ş.</v>
          </cell>
          <cell r="B326">
            <v>100712</v>
          </cell>
          <cell r="C326" t="str">
            <v>PINAR AVCI</v>
          </cell>
          <cell r="D326" t="str">
            <v>K</v>
          </cell>
          <cell r="E326" t="str">
            <v>Uzman Yardımcısı</v>
          </cell>
          <cell r="F326" t="str">
            <v>Sağlık Sig.Mat2</v>
          </cell>
          <cell r="G326">
            <v>3406.33</v>
          </cell>
        </row>
        <row r="327">
          <cell r="A327" t="str">
            <v>Başak Groupama Sigorta A.Ş.</v>
          </cell>
          <cell r="B327">
            <v>100715</v>
          </cell>
          <cell r="C327" t="str">
            <v>ADNAN TARAKÇIOĞLU</v>
          </cell>
          <cell r="D327" t="str">
            <v>E</v>
          </cell>
          <cell r="E327" t="str">
            <v>Uzman Yardımcısı</v>
          </cell>
          <cell r="F327" t="str">
            <v>BS Hayat Sigorta Ödeneği</v>
          </cell>
          <cell r="G327">
            <v>18.149999999999999</v>
          </cell>
        </row>
        <row r="328">
          <cell r="A328" t="str">
            <v>Başak Groupama Sigorta A.Ş.</v>
          </cell>
          <cell r="B328">
            <v>100715</v>
          </cell>
          <cell r="C328" t="str">
            <v>ADNAN TARAKÇIOĞLU</v>
          </cell>
          <cell r="D328" t="str">
            <v>E</v>
          </cell>
          <cell r="E328" t="str">
            <v>Uzman Yardımcısı</v>
          </cell>
          <cell r="F328" t="str">
            <v>BS Sağlık Sig. Vergisiz</v>
          </cell>
          <cell r="G328">
            <v>134.78</v>
          </cell>
        </row>
        <row r="329">
          <cell r="A329" t="str">
            <v>Başak Groupama Sigorta A.Ş.</v>
          </cell>
          <cell r="B329">
            <v>100715</v>
          </cell>
          <cell r="C329" t="str">
            <v>ADNAN TARAKÇIOĞLU</v>
          </cell>
          <cell r="D329" t="str">
            <v>E</v>
          </cell>
          <cell r="E329" t="str">
            <v>Uzman Yardımcısı</v>
          </cell>
          <cell r="F329" t="str">
            <v>BS Sağlık Sigorta Ödeneği</v>
          </cell>
          <cell r="G329">
            <v>30.58</v>
          </cell>
        </row>
        <row r="330">
          <cell r="A330" t="str">
            <v>Başak Groupama Sigorta A.Ş.</v>
          </cell>
          <cell r="B330">
            <v>100715</v>
          </cell>
          <cell r="C330" t="str">
            <v>ADNAN TARAKÇIOĞLU</v>
          </cell>
          <cell r="D330" t="str">
            <v>E</v>
          </cell>
          <cell r="E330" t="str">
            <v>Uzman Yardımcısı</v>
          </cell>
          <cell r="F330" t="str">
            <v>Grup Hayat Matrahı</v>
          </cell>
          <cell r="G330">
            <v>36.69</v>
          </cell>
        </row>
        <row r="331">
          <cell r="A331" t="str">
            <v>Başak Groupama Sigorta A.Ş.</v>
          </cell>
          <cell r="B331">
            <v>100715</v>
          </cell>
          <cell r="C331" t="str">
            <v>ADNAN TARAKÇIOĞLU</v>
          </cell>
          <cell r="D331" t="str">
            <v>E</v>
          </cell>
          <cell r="E331" t="str">
            <v>Uzman Yardımcısı</v>
          </cell>
          <cell r="F331" t="str">
            <v>Grup Sağlık Matrahı</v>
          </cell>
          <cell r="G331">
            <v>403.08</v>
          </cell>
        </row>
        <row r="332">
          <cell r="A332" t="str">
            <v>Başak Groupama Sigorta A.Ş.</v>
          </cell>
          <cell r="B332">
            <v>100715</v>
          </cell>
          <cell r="C332" t="str">
            <v>ADNAN TARAKÇIOĞLU</v>
          </cell>
          <cell r="D332" t="str">
            <v>E</v>
          </cell>
          <cell r="E332" t="str">
            <v>Uzman Yardımcısı</v>
          </cell>
          <cell r="F332" t="str">
            <v>Sağlık Sig.Mat2</v>
          </cell>
          <cell r="G332">
            <v>2275</v>
          </cell>
        </row>
        <row r="333">
          <cell r="A333" t="str">
            <v>Başak Groupama Sigorta A.Ş.</v>
          </cell>
          <cell r="B333">
            <v>100723</v>
          </cell>
          <cell r="C333" t="str">
            <v>LEMAN GÜNDOĞDU</v>
          </cell>
          <cell r="D333" t="str">
            <v>K</v>
          </cell>
          <cell r="E333" t="str">
            <v>Uzman Yardımcısı</v>
          </cell>
          <cell r="F333" t="str">
            <v>BS Hayat Sig. Vergisiz</v>
          </cell>
          <cell r="G333">
            <v>9.59</v>
          </cell>
        </row>
        <row r="334">
          <cell r="A334" t="str">
            <v>Başak Groupama Sigorta A.Ş.</v>
          </cell>
          <cell r="B334">
            <v>100723</v>
          </cell>
          <cell r="C334" t="str">
            <v>LEMAN GÜNDOĞDU</v>
          </cell>
          <cell r="D334" t="str">
            <v>K</v>
          </cell>
          <cell r="E334" t="str">
            <v>Uzman Yardımcısı</v>
          </cell>
          <cell r="F334" t="str">
            <v>BS Sağlık Sig. Vergisiz</v>
          </cell>
          <cell r="G334">
            <v>159.19999999999999</v>
          </cell>
        </row>
        <row r="335">
          <cell r="A335" t="str">
            <v>Başak Groupama Sigorta A.Ş.</v>
          </cell>
          <cell r="B335">
            <v>100723</v>
          </cell>
          <cell r="C335" t="str">
            <v>LEMAN GÜNDOĞDU</v>
          </cell>
          <cell r="D335" t="str">
            <v>K</v>
          </cell>
          <cell r="E335" t="str">
            <v>Uzman Yardımcısı</v>
          </cell>
          <cell r="F335" t="str">
            <v>Grup Hayat Matrahı</v>
          </cell>
          <cell r="G335">
            <v>24.24</v>
          </cell>
        </row>
        <row r="336">
          <cell r="A336" t="str">
            <v>Başak Groupama Sigorta A.Ş.</v>
          </cell>
          <cell r="B336">
            <v>100723</v>
          </cell>
          <cell r="C336" t="str">
            <v>LEMAN GÜNDOĞDU</v>
          </cell>
          <cell r="D336" t="str">
            <v>K</v>
          </cell>
          <cell r="E336" t="str">
            <v>Uzman Yardımcısı</v>
          </cell>
          <cell r="F336" t="str">
            <v>Grup Sağlık Matrahı</v>
          </cell>
          <cell r="G336">
            <v>403.08</v>
          </cell>
        </row>
        <row r="337">
          <cell r="A337" t="str">
            <v>Başak Groupama Sigorta A.Ş.</v>
          </cell>
          <cell r="B337">
            <v>100723</v>
          </cell>
          <cell r="C337" t="str">
            <v>LEMAN GÜNDOĞDU</v>
          </cell>
          <cell r="D337" t="str">
            <v>K</v>
          </cell>
          <cell r="E337" t="str">
            <v>Uzman Yardımcısı</v>
          </cell>
          <cell r="F337" t="str">
            <v>Sağlık Sig.Mat2</v>
          </cell>
          <cell r="G337">
            <v>3434</v>
          </cell>
        </row>
        <row r="338">
          <cell r="A338" t="str">
            <v>Başak Groupama Sigorta A.Ş.</v>
          </cell>
          <cell r="B338">
            <v>100729</v>
          </cell>
          <cell r="C338" t="str">
            <v>BUKET KALALİ</v>
          </cell>
          <cell r="D338" t="str">
            <v>K</v>
          </cell>
          <cell r="E338" t="str">
            <v>Uzman Yardımcısı</v>
          </cell>
          <cell r="F338" t="str">
            <v>BS Hayat Sigorta Ödeneği</v>
          </cell>
          <cell r="G338">
            <v>11.23</v>
          </cell>
        </row>
        <row r="339">
          <cell r="A339" t="str">
            <v>Başak Groupama Sigorta A.Ş.</v>
          </cell>
          <cell r="B339">
            <v>100729</v>
          </cell>
          <cell r="C339" t="str">
            <v>BUKET KALALİ</v>
          </cell>
          <cell r="D339" t="str">
            <v>K</v>
          </cell>
          <cell r="E339" t="str">
            <v>Uzman Yardımcısı</v>
          </cell>
          <cell r="F339" t="str">
            <v>BS Sağlık Sig. Vergisiz</v>
          </cell>
          <cell r="G339">
            <v>123.93</v>
          </cell>
        </row>
        <row r="340">
          <cell r="A340" t="str">
            <v>Başak Groupama Sigorta A.Ş.</v>
          </cell>
          <cell r="B340">
            <v>100729</v>
          </cell>
          <cell r="C340" t="str">
            <v>BUKET KALALİ</v>
          </cell>
          <cell r="D340" t="str">
            <v>K</v>
          </cell>
          <cell r="E340" t="str">
            <v>Uzman Yardımcısı</v>
          </cell>
          <cell r="F340" t="str">
            <v>BS Sağlık Sigorta Ödeneği</v>
          </cell>
          <cell r="G340">
            <v>44.16</v>
          </cell>
        </row>
        <row r="341">
          <cell r="A341" t="str">
            <v>Başak Groupama Sigorta A.Ş.</v>
          </cell>
          <cell r="B341">
            <v>100729</v>
          </cell>
          <cell r="C341" t="str">
            <v>BUKET KALALİ</v>
          </cell>
          <cell r="D341" t="str">
            <v>K</v>
          </cell>
          <cell r="E341" t="str">
            <v>Uzman Yardımcısı</v>
          </cell>
          <cell r="F341" t="str">
            <v>Grup Hayat Matrahı</v>
          </cell>
          <cell r="G341">
            <v>22.71</v>
          </cell>
        </row>
        <row r="342">
          <cell r="A342" t="str">
            <v>Başak Groupama Sigorta A.Ş.</v>
          </cell>
          <cell r="B342">
            <v>100729</v>
          </cell>
          <cell r="C342" t="str">
            <v>BUKET KALALİ</v>
          </cell>
          <cell r="D342" t="str">
            <v>K</v>
          </cell>
          <cell r="E342" t="str">
            <v>Uzman Yardımcısı</v>
          </cell>
          <cell r="F342" t="str">
            <v>Grup Sağlık Matrahı</v>
          </cell>
          <cell r="G342">
            <v>403.08</v>
          </cell>
        </row>
        <row r="343">
          <cell r="A343" t="str">
            <v>Başak Groupama Sigorta A.Ş.</v>
          </cell>
          <cell r="B343">
            <v>100729</v>
          </cell>
          <cell r="C343" t="str">
            <v>BUKET KALALİ</v>
          </cell>
          <cell r="D343" t="str">
            <v>K</v>
          </cell>
          <cell r="E343" t="str">
            <v>Uzman Yardımcısı</v>
          </cell>
          <cell r="F343" t="str">
            <v>Sağlık Sig.Mat2</v>
          </cell>
          <cell r="G343">
            <v>2092</v>
          </cell>
        </row>
        <row r="344">
          <cell r="A344" t="str">
            <v>Başak Groupama Sigorta A.Ş.</v>
          </cell>
          <cell r="B344">
            <v>100731</v>
          </cell>
          <cell r="C344" t="str">
            <v>MAHMUT ÇELİK</v>
          </cell>
          <cell r="D344" t="str">
            <v>E</v>
          </cell>
          <cell r="E344" t="str">
            <v>Uzman Yardımcısı</v>
          </cell>
          <cell r="F344" t="str">
            <v>BS Aile Yardımı</v>
          </cell>
          <cell r="G344">
            <v>73.98</v>
          </cell>
        </row>
        <row r="345">
          <cell r="A345" t="str">
            <v>Başak Groupama Sigorta A.Ş.</v>
          </cell>
          <cell r="B345">
            <v>100731</v>
          </cell>
          <cell r="C345" t="str">
            <v>MAHMUT ÇELİK</v>
          </cell>
          <cell r="D345" t="str">
            <v>E</v>
          </cell>
          <cell r="E345" t="str">
            <v>Uzman Yardımcısı</v>
          </cell>
          <cell r="F345" t="str">
            <v>BS Hayat Sigorta Ödeneği</v>
          </cell>
          <cell r="G345">
            <v>25.76</v>
          </cell>
        </row>
        <row r="346">
          <cell r="A346" t="str">
            <v>Başak Groupama Sigorta A.Ş.</v>
          </cell>
          <cell r="B346">
            <v>100731</v>
          </cell>
          <cell r="C346" t="str">
            <v>MAHMUT ÇELİK</v>
          </cell>
          <cell r="D346" t="str">
            <v>E</v>
          </cell>
          <cell r="E346" t="str">
            <v>Uzman Yardımcısı</v>
          </cell>
          <cell r="F346" t="str">
            <v>BS Sağlık Sig. Vergisiz</v>
          </cell>
          <cell r="G346">
            <v>128.33000000000001</v>
          </cell>
        </row>
        <row r="347">
          <cell r="A347" t="str">
            <v>Başak Groupama Sigorta A.Ş.</v>
          </cell>
          <cell r="B347">
            <v>100731</v>
          </cell>
          <cell r="C347" t="str">
            <v>MAHMUT ÇELİK</v>
          </cell>
          <cell r="D347" t="str">
            <v>E</v>
          </cell>
          <cell r="E347" t="str">
            <v>Uzman Yardımcısı</v>
          </cell>
          <cell r="F347" t="str">
            <v>BS Sağlık Sigorta Ödeneği</v>
          </cell>
          <cell r="G347">
            <v>38.659999999999997</v>
          </cell>
        </row>
        <row r="348">
          <cell r="A348" t="str">
            <v>Başak Groupama Sigorta A.Ş.</v>
          </cell>
          <cell r="B348">
            <v>100731</v>
          </cell>
          <cell r="C348" t="str">
            <v>MAHMUT ÇELİK</v>
          </cell>
          <cell r="D348" t="str">
            <v>E</v>
          </cell>
          <cell r="E348" t="str">
            <v>Uzman Yardımcısı</v>
          </cell>
          <cell r="F348" t="str">
            <v>Grup Hayat Matrahı</v>
          </cell>
          <cell r="G348">
            <v>52.08</v>
          </cell>
        </row>
        <row r="349">
          <cell r="A349" t="str">
            <v>Başak Groupama Sigorta A.Ş.</v>
          </cell>
          <cell r="B349">
            <v>100731</v>
          </cell>
          <cell r="C349" t="str">
            <v>MAHMUT ÇELİK</v>
          </cell>
          <cell r="D349" t="str">
            <v>E</v>
          </cell>
          <cell r="E349" t="str">
            <v>Uzman Yardımcısı</v>
          </cell>
          <cell r="F349" t="str">
            <v>Grup Sağlık Matrahı</v>
          </cell>
          <cell r="G349">
            <v>403.08</v>
          </cell>
        </row>
        <row r="350">
          <cell r="A350" t="str">
            <v>Başak Groupama Sigorta A.Ş.</v>
          </cell>
          <cell r="B350">
            <v>100731</v>
          </cell>
          <cell r="C350" t="str">
            <v>MAHMUT ÇELİK</v>
          </cell>
          <cell r="D350" t="str">
            <v>E</v>
          </cell>
          <cell r="E350" t="str">
            <v>Uzman Yardımcısı</v>
          </cell>
          <cell r="F350" t="str">
            <v>Sağlık Sig.Mat2</v>
          </cell>
          <cell r="G350">
            <v>2283.98</v>
          </cell>
        </row>
        <row r="351">
          <cell r="A351" t="str">
            <v>Başak Groupama Sigorta A.Ş.</v>
          </cell>
          <cell r="B351">
            <v>100734</v>
          </cell>
          <cell r="C351" t="str">
            <v>NEZAHAT KAYA</v>
          </cell>
          <cell r="D351" t="str">
            <v>K</v>
          </cell>
          <cell r="E351" t="str">
            <v>Uzman Yardımcısı</v>
          </cell>
          <cell r="F351" t="str">
            <v>BS Hayat Sigorta Ödeneği</v>
          </cell>
          <cell r="G351">
            <v>14.88</v>
          </cell>
        </row>
        <row r="352">
          <cell r="A352" t="str">
            <v>Başak Groupama Sigorta A.Ş.</v>
          </cell>
          <cell r="B352">
            <v>100734</v>
          </cell>
          <cell r="C352" t="str">
            <v>NEZAHAT KAYA</v>
          </cell>
          <cell r="D352" t="str">
            <v>K</v>
          </cell>
          <cell r="E352" t="str">
            <v>Uzman Yardımcısı</v>
          </cell>
          <cell r="F352" t="str">
            <v>BS Sağlık Sig. Vergisiz</v>
          </cell>
          <cell r="G352">
            <v>123.93</v>
          </cell>
        </row>
        <row r="353">
          <cell r="A353" t="str">
            <v>Başak Groupama Sigorta A.Ş.</v>
          </cell>
          <cell r="B353">
            <v>100734</v>
          </cell>
          <cell r="C353" t="str">
            <v>NEZAHAT KAYA</v>
          </cell>
          <cell r="D353" t="str">
            <v>K</v>
          </cell>
          <cell r="E353" t="str">
            <v>Uzman Yardımcısı</v>
          </cell>
          <cell r="F353" t="str">
            <v>BS Sağlık Sigorta Ödeneği</v>
          </cell>
          <cell r="G353">
            <v>44.16</v>
          </cell>
        </row>
        <row r="354">
          <cell r="A354" t="str">
            <v>Başak Groupama Sigorta A.Ş.</v>
          </cell>
          <cell r="B354">
            <v>100734</v>
          </cell>
          <cell r="C354" t="str">
            <v>NEZAHAT KAYA</v>
          </cell>
          <cell r="D354" t="str">
            <v>K</v>
          </cell>
          <cell r="E354" t="str">
            <v>Uzman Yardımcısı</v>
          </cell>
          <cell r="F354" t="str">
            <v>Grup Hayat Matrahı</v>
          </cell>
          <cell r="G354">
            <v>30.09</v>
          </cell>
        </row>
        <row r="355">
          <cell r="A355" t="str">
            <v>Başak Groupama Sigorta A.Ş.</v>
          </cell>
          <cell r="B355">
            <v>100734</v>
          </cell>
          <cell r="C355" t="str">
            <v>NEZAHAT KAYA</v>
          </cell>
          <cell r="D355" t="str">
            <v>K</v>
          </cell>
          <cell r="E355" t="str">
            <v>Uzman Yardımcısı</v>
          </cell>
          <cell r="F355" t="str">
            <v>Grup Sağlık Matrahı</v>
          </cell>
          <cell r="G355">
            <v>403.08</v>
          </cell>
        </row>
        <row r="356">
          <cell r="A356" t="str">
            <v>Başak Groupama Sigorta A.Ş.</v>
          </cell>
          <cell r="B356">
            <v>100734</v>
          </cell>
          <cell r="C356" t="str">
            <v>NEZAHAT KAYA</v>
          </cell>
          <cell r="D356" t="str">
            <v>K</v>
          </cell>
          <cell r="E356" t="str">
            <v>Uzman Yardımcısı</v>
          </cell>
          <cell r="F356" t="str">
            <v>Sağlık Sig.Mat2</v>
          </cell>
          <cell r="G356">
            <v>2092</v>
          </cell>
        </row>
        <row r="357">
          <cell r="A357" t="str">
            <v>Başak Groupama Sigorta A.Ş.</v>
          </cell>
          <cell r="B357">
            <v>100755</v>
          </cell>
          <cell r="C357" t="str">
            <v>MUZAFFER KARABULUT</v>
          </cell>
          <cell r="D357" t="str">
            <v>E</v>
          </cell>
          <cell r="E357" t="str">
            <v>Uzman Yardımcısı</v>
          </cell>
          <cell r="F357" t="str">
            <v>BS Hayat Sigorta Ödeneği</v>
          </cell>
          <cell r="G357">
            <v>14.81</v>
          </cell>
        </row>
        <row r="358">
          <cell r="A358" t="str">
            <v>Başak Groupama Sigorta A.Ş.</v>
          </cell>
          <cell r="B358">
            <v>100755</v>
          </cell>
          <cell r="C358" t="str">
            <v>MUZAFFER KARABULUT</v>
          </cell>
          <cell r="D358" t="str">
            <v>E</v>
          </cell>
          <cell r="E358" t="str">
            <v>Uzman Yardımcısı</v>
          </cell>
          <cell r="F358" t="str">
            <v>BS Sağlık Sig. Vergisiz</v>
          </cell>
          <cell r="G358">
            <v>141.91</v>
          </cell>
        </row>
        <row r="359">
          <cell r="A359" t="str">
            <v>Başak Groupama Sigorta A.Ş.</v>
          </cell>
          <cell r="B359">
            <v>100755</v>
          </cell>
          <cell r="C359" t="str">
            <v>MUZAFFER KARABULUT</v>
          </cell>
          <cell r="D359" t="str">
            <v>E</v>
          </cell>
          <cell r="E359" t="str">
            <v>Uzman Yardımcısı</v>
          </cell>
          <cell r="F359" t="str">
            <v>BS Sağlık Sigorta Ödeneği</v>
          </cell>
          <cell r="G359">
            <v>21.65</v>
          </cell>
        </row>
        <row r="360">
          <cell r="A360" t="str">
            <v>Başak Groupama Sigorta A.Ş.</v>
          </cell>
          <cell r="B360">
            <v>100755</v>
          </cell>
          <cell r="C360" t="str">
            <v>MUZAFFER KARABULUT</v>
          </cell>
          <cell r="D360" t="str">
            <v>E</v>
          </cell>
          <cell r="E360" t="str">
            <v>Uzman Yardımcısı</v>
          </cell>
          <cell r="F360" t="str">
            <v>Grup Hayat Matrahı</v>
          </cell>
          <cell r="G360">
            <v>29.94</v>
          </cell>
        </row>
        <row r="361">
          <cell r="A361" t="str">
            <v>Başak Groupama Sigorta A.Ş.</v>
          </cell>
          <cell r="B361">
            <v>100755</v>
          </cell>
          <cell r="C361" t="str">
            <v>MUZAFFER KARABULUT</v>
          </cell>
          <cell r="D361" t="str">
            <v>E</v>
          </cell>
          <cell r="E361" t="str">
            <v>Uzman Yardımcısı</v>
          </cell>
          <cell r="F361" t="str">
            <v>Grup Sağlık Matrahı</v>
          </cell>
          <cell r="G361">
            <v>403.08</v>
          </cell>
        </row>
        <row r="362">
          <cell r="A362" t="str">
            <v>Başak Groupama Sigorta A.Ş.</v>
          </cell>
          <cell r="B362">
            <v>100755</v>
          </cell>
          <cell r="C362" t="str">
            <v>MUZAFFER KARABULUT</v>
          </cell>
          <cell r="D362" t="str">
            <v>E</v>
          </cell>
          <cell r="E362" t="str">
            <v>Uzman Yardımcısı</v>
          </cell>
          <cell r="F362" t="str">
            <v>Sağlık Sig.Mat2</v>
          </cell>
          <cell r="G362">
            <v>2395.33</v>
          </cell>
        </row>
        <row r="363">
          <cell r="A363" t="str">
            <v>Başak Groupama Sigorta A.Ş.</v>
          </cell>
          <cell r="B363">
            <v>100756</v>
          </cell>
          <cell r="C363" t="str">
            <v>ÖZLEM TATOĞLU</v>
          </cell>
          <cell r="D363" t="str">
            <v>K</v>
          </cell>
          <cell r="E363" t="str">
            <v>Uzman Yardımcısı</v>
          </cell>
          <cell r="F363" t="str">
            <v>BS Hayat Sigorta Ödeneği</v>
          </cell>
          <cell r="G363">
            <v>11.72</v>
          </cell>
        </row>
        <row r="364">
          <cell r="A364" t="str">
            <v>Başak Groupama Sigorta A.Ş.</v>
          </cell>
          <cell r="B364">
            <v>100756</v>
          </cell>
          <cell r="C364" t="str">
            <v>ÖZLEM TATOĞLU</v>
          </cell>
          <cell r="D364" t="str">
            <v>K</v>
          </cell>
          <cell r="E364" t="str">
            <v>Uzman Yardımcısı</v>
          </cell>
          <cell r="F364" t="str">
            <v>BS Sağlık Sig. Vergisiz</v>
          </cell>
          <cell r="G364">
            <v>126.42</v>
          </cell>
        </row>
        <row r="365">
          <cell r="A365" t="str">
            <v>Başak Groupama Sigorta A.Ş.</v>
          </cell>
          <cell r="B365">
            <v>100756</v>
          </cell>
          <cell r="C365" t="str">
            <v>ÖZLEM TATOĞLU</v>
          </cell>
          <cell r="D365" t="str">
            <v>K</v>
          </cell>
          <cell r="E365" t="str">
            <v>Uzman Yardımcısı</v>
          </cell>
          <cell r="F365" t="str">
            <v>BS Sağlık Sigorta Ödeneği</v>
          </cell>
          <cell r="G365">
            <v>41.05</v>
          </cell>
        </row>
        <row r="366">
          <cell r="A366" t="str">
            <v>Başak Groupama Sigorta A.Ş.</v>
          </cell>
          <cell r="B366">
            <v>100756</v>
          </cell>
          <cell r="C366" t="str">
            <v>ÖZLEM TATOĞLU</v>
          </cell>
          <cell r="D366" t="str">
            <v>K</v>
          </cell>
          <cell r="E366" t="str">
            <v>Uzman Yardımcısı</v>
          </cell>
          <cell r="F366" t="str">
            <v>Grup Hayat Matrahı</v>
          </cell>
          <cell r="G366">
            <v>23.7</v>
          </cell>
        </row>
        <row r="367">
          <cell r="A367" t="str">
            <v>Başak Groupama Sigorta A.Ş.</v>
          </cell>
          <cell r="B367">
            <v>100756</v>
          </cell>
          <cell r="C367" t="str">
            <v>ÖZLEM TATOĞLU</v>
          </cell>
          <cell r="D367" t="str">
            <v>K</v>
          </cell>
          <cell r="E367" t="str">
            <v>Uzman Yardımcısı</v>
          </cell>
          <cell r="F367" t="str">
            <v>Grup Sağlık Matrahı</v>
          </cell>
          <cell r="G367">
            <v>403.08</v>
          </cell>
        </row>
        <row r="368">
          <cell r="A368" t="str">
            <v>Başak Groupama Sigorta A.Ş.</v>
          </cell>
          <cell r="B368">
            <v>100756</v>
          </cell>
          <cell r="C368" t="str">
            <v>ÖZLEM TATOĞLU</v>
          </cell>
          <cell r="D368" t="str">
            <v>K</v>
          </cell>
          <cell r="E368" t="str">
            <v>Uzman Yardımcısı</v>
          </cell>
          <cell r="F368" t="str">
            <v>Kreş Zammı</v>
          </cell>
          <cell r="G368">
            <v>34</v>
          </cell>
        </row>
        <row r="369">
          <cell r="A369" t="str">
            <v>Başak Groupama Sigorta A.Ş.</v>
          </cell>
          <cell r="B369">
            <v>100756</v>
          </cell>
          <cell r="C369" t="str">
            <v>ÖZLEM TATOĞLU</v>
          </cell>
          <cell r="D369" t="str">
            <v>K</v>
          </cell>
          <cell r="E369" t="str">
            <v>Uzman Yardımcısı</v>
          </cell>
          <cell r="F369" t="str">
            <v>Sağlık Sig.Mat2</v>
          </cell>
          <cell r="G369">
            <v>2133.9899999999998</v>
          </cell>
        </row>
        <row r="370">
          <cell r="A370" t="str">
            <v>Başak Groupama Sigorta A.Ş.</v>
          </cell>
          <cell r="B370">
            <v>100758</v>
          </cell>
          <cell r="C370" t="str">
            <v>GÜLSEN YAVUZ</v>
          </cell>
          <cell r="D370" t="str">
            <v>K</v>
          </cell>
          <cell r="E370" t="str">
            <v>Uzman Yardımcısı</v>
          </cell>
          <cell r="F370" t="str">
            <v>BS Hayat Sigorta Ödeneği</v>
          </cell>
          <cell r="G370">
            <v>11.42</v>
          </cell>
        </row>
        <row r="371">
          <cell r="A371" t="str">
            <v>Başak Groupama Sigorta A.Ş.</v>
          </cell>
          <cell r="B371">
            <v>100758</v>
          </cell>
          <cell r="C371" t="str">
            <v>GÜLSEN YAVUZ</v>
          </cell>
          <cell r="D371" t="str">
            <v>K</v>
          </cell>
          <cell r="E371" t="str">
            <v>Uzman Yardımcısı</v>
          </cell>
          <cell r="F371" t="str">
            <v>BS Sağlık Sig. Vergisiz</v>
          </cell>
          <cell r="G371">
            <v>149.15</v>
          </cell>
        </row>
        <row r="372">
          <cell r="A372" t="str">
            <v>Başak Groupama Sigorta A.Ş.</v>
          </cell>
          <cell r="B372">
            <v>100758</v>
          </cell>
          <cell r="C372" t="str">
            <v>GÜLSEN YAVUZ</v>
          </cell>
          <cell r="D372" t="str">
            <v>K</v>
          </cell>
          <cell r="E372" t="str">
            <v>Uzman Yardımcısı</v>
          </cell>
          <cell r="F372" t="str">
            <v>BS Sağlık Sigorta Ödeneği</v>
          </cell>
          <cell r="G372">
            <v>12.59</v>
          </cell>
        </row>
        <row r="373">
          <cell r="A373" t="str">
            <v>Başak Groupama Sigorta A.Ş.</v>
          </cell>
          <cell r="B373">
            <v>100758</v>
          </cell>
          <cell r="C373" t="str">
            <v>GÜLSEN YAVUZ</v>
          </cell>
          <cell r="D373" t="str">
            <v>K</v>
          </cell>
          <cell r="E373" t="str">
            <v>Uzman Yardımcısı</v>
          </cell>
          <cell r="F373" t="str">
            <v>Grup Hayat Matrahı</v>
          </cell>
          <cell r="G373">
            <v>23.1</v>
          </cell>
        </row>
        <row r="374">
          <cell r="A374" t="str">
            <v>Başak Groupama Sigorta A.Ş.</v>
          </cell>
          <cell r="B374">
            <v>100758</v>
          </cell>
          <cell r="C374" t="str">
            <v>GÜLSEN YAVUZ</v>
          </cell>
          <cell r="D374" t="str">
            <v>K</v>
          </cell>
          <cell r="E374" t="str">
            <v>Uzman Yardımcısı</v>
          </cell>
          <cell r="F374" t="str">
            <v>Grup Sağlık Matrahı</v>
          </cell>
          <cell r="G374">
            <v>403.08</v>
          </cell>
        </row>
        <row r="375">
          <cell r="A375" t="str">
            <v>Başak Groupama Sigorta A.Ş.</v>
          </cell>
          <cell r="B375">
            <v>100758</v>
          </cell>
          <cell r="C375" t="str">
            <v>GÜLSEN YAVUZ</v>
          </cell>
          <cell r="D375" t="str">
            <v>K</v>
          </cell>
          <cell r="E375" t="str">
            <v>Uzman Yardımcısı</v>
          </cell>
          <cell r="F375" t="str">
            <v>Kreş Zammı</v>
          </cell>
          <cell r="G375">
            <v>34</v>
          </cell>
        </row>
        <row r="376">
          <cell r="A376" t="str">
            <v>Başak Groupama Sigorta A.Ş.</v>
          </cell>
          <cell r="B376">
            <v>100758</v>
          </cell>
          <cell r="C376" t="str">
            <v>GÜLSEN YAVUZ</v>
          </cell>
          <cell r="D376" t="str">
            <v>K</v>
          </cell>
          <cell r="E376" t="str">
            <v>Uzman Yardımcısı</v>
          </cell>
          <cell r="F376" t="str">
            <v>Sağlık Sig.Mat2</v>
          </cell>
          <cell r="G376">
            <v>2635.66</v>
          </cell>
        </row>
        <row r="377">
          <cell r="A377" t="str">
            <v>Başak Groupama Sigorta A.Ş.</v>
          </cell>
          <cell r="B377">
            <v>100787</v>
          </cell>
          <cell r="C377" t="str">
            <v>DERYA ARGUVANLI</v>
          </cell>
          <cell r="D377" t="str">
            <v>K</v>
          </cell>
          <cell r="E377" t="str">
            <v>Uzman Yardımcısı</v>
          </cell>
          <cell r="F377" t="str">
            <v>BS Hayat Sigorta Ödeneği</v>
          </cell>
          <cell r="G377">
            <v>14.12</v>
          </cell>
        </row>
        <row r="378">
          <cell r="A378" t="str">
            <v>Başak Groupama Sigorta A.Ş.</v>
          </cell>
          <cell r="B378">
            <v>100787</v>
          </cell>
          <cell r="C378" t="str">
            <v>DERYA ARGUVANLI</v>
          </cell>
          <cell r="D378" t="str">
            <v>K</v>
          </cell>
          <cell r="E378" t="str">
            <v>Uzman Yardımcısı</v>
          </cell>
          <cell r="F378" t="str">
            <v>BS Sağlık Sig. Vergisiz</v>
          </cell>
          <cell r="G378">
            <v>153.4</v>
          </cell>
        </row>
        <row r="379">
          <cell r="A379" t="str">
            <v>Başak Groupama Sigorta A.Ş.</v>
          </cell>
          <cell r="B379">
            <v>100787</v>
          </cell>
          <cell r="C379" t="str">
            <v>DERYA ARGUVANLI</v>
          </cell>
          <cell r="D379" t="str">
            <v>K</v>
          </cell>
          <cell r="E379" t="str">
            <v>Uzman Yardımcısı</v>
          </cell>
          <cell r="F379" t="str">
            <v>BS Sağlık Sigorta Ödeneği</v>
          </cell>
          <cell r="G379">
            <v>7.25</v>
          </cell>
        </row>
        <row r="380">
          <cell r="A380" t="str">
            <v>Başak Groupama Sigorta A.Ş.</v>
          </cell>
          <cell r="B380">
            <v>100787</v>
          </cell>
          <cell r="C380" t="str">
            <v>DERYA ARGUVANLI</v>
          </cell>
          <cell r="D380" t="str">
            <v>K</v>
          </cell>
          <cell r="E380" t="str">
            <v>Uzman Yardımcısı</v>
          </cell>
          <cell r="F380" t="str">
            <v>Grup Hayat Matrahı</v>
          </cell>
          <cell r="G380">
            <v>28.56</v>
          </cell>
        </row>
        <row r="381">
          <cell r="A381" t="str">
            <v>Başak Groupama Sigorta A.Ş.</v>
          </cell>
          <cell r="B381">
            <v>100787</v>
          </cell>
          <cell r="C381" t="str">
            <v>DERYA ARGUVANLI</v>
          </cell>
          <cell r="D381" t="str">
            <v>K</v>
          </cell>
          <cell r="E381" t="str">
            <v>Uzman Yardımcısı</v>
          </cell>
          <cell r="F381" t="str">
            <v>Grup Sağlık Matrahı</v>
          </cell>
          <cell r="G381">
            <v>403.08</v>
          </cell>
        </row>
        <row r="382">
          <cell r="A382" t="str">
            <v>Başak Groupama Sigorta A.Ş.</v>
          </cell>
          <cell r="B382">
            <v>100787</v>
          </cell>
          <cell r="C382" t="str">
            <v>DERYA ARGUVANLI</v>
          </cell>
          <cell r="D382" t="str">
            <v>K</v>
          </cell>
          <cell r="E382" t="str">
            <v>Uzman Yardımcısı</v>
          </cell>
          <cell r="F382" t="str">
            <v>Sağlık Sig.Mat2</v>
          </cell>
          <cell r="G382">
            <v>2707.33</v>
          </cell>
        </row>
        <row r="383">
          <cell r="A383" t="str">
            <v>Başak Groupama Sigorta A.Ş.</v>
          </cell>
          <cell r="B383">
            <v>100792</v>
          </cell>
          <cell r="C383" t="str">
            <v>EBRU AK</v>
          </cell>
          <cell r="D383" t="str">
            <v>K</v>
          </cell>
          <cell r="E383" t="str">
            <v>Uzman Yardımcısı</v>
          </cell>
          <cell r="F383" t="str">
            <v>BS Hayat Sigorta Ödeneği</v>
          </cell>
          <cell r="G383">
            <v>10.52</v>
          </cell>
        </row>
        <row r="384">
          <cell r="A384" t="str">
            <v>Başak Groupama Sigorta A.Ş.</v>
          </cell>
          <cell r="B384">
            <v>100792</v>
          </cell>
          <cell r="C384" t="str">
            <v>EBRU AK</v>
          </cell>
          <cell r="D384" t="str">
            <v>K</v>
          </cell>
          <cell r="E384" t="str">
            <v>Uzman Yardımcısı</v>
          </cell>
          <cell r="F384" t="str">
            <v>BS Sağlık Sig. Vergisiz</v>
          </cell>
          <cell r="G384">
            <v>95.07</v>
          </cell>
        </row>
        <row r="385">
          <cell r="A385" t="str">
            <v>Başak Groupama Sigorta A.Ş.</v>
          </cell>
          <cell r="B385">
            <v>100792</v>
          </cell>
          <cell r="C385" t="str">
            <v>EBRU AK</v>
          </cell>
          <cell r="D385" t="str">
            <v>K</v>
          </cell>
          <cell r="E385" t="str">
            <v>Uzman Yardımcısı</v>
          </cell>
          <cell r="F385" t="str">
            <v>BS Sağlık Sigorta Ödeneği</v>
          </cell>
          <cell r="G385">
            <v>80.3</v>
          </cell>
        </row>
        <row r="386">
          <cell r="A386" t="str">
            <v>Başak Groupama Sigorta A.Ş.</v>
          </cell>
          <cell r="B386">
            <v>100792</v>
          </cell>
          <cell r="C386" t="str">
            <v>EBRU AK</v>
          </cell>
          <cell r="D386" t="str">
            <v>K</v>
          </cell>
          <cell r="E386" t="str">
            <v>Uzman Yardımcısı</v>
          </cell>
          <cell r="F386" t="str">
            <v>Grup Hayat Matrahı</v>
          </cell>
          <cell r="G386">
            <v>21.27</v>
          </cell>
        </row>
        <row r="387">
          <cell r="A387" t="str">
            <v>Başak Groupama Sigorta A.Ş.</v>
          </cell>
          <cell r="B387">
            <v>100792</v>
          </cell>
          <cell r="C387" t="str">
            <v>EBRU AK</v>
          </cell>
          <cell r="D387" t="str">
            <v>K</v>
          </cell>
          <cell r="E387" t="str">
            <v>Uzman Yardımcısı</v>
          </cell>
          <cell r="F387" t="str">
            <v>Grup Sağlık Matrahı</v>
          </cell>
          <cell r="G387">
            <v>403.08</v>
          </cell>
        </row>
        <row r="388">
          <cell r="A388" t="str">
            <v>Başak Groupama Sigorta A.Ş.</v>
          </cell>
          <cell r="B388">
            <v>100792</v>
          </cell>
          <cell r="C388" t="str">
            <v>EBRU AK</v>
          </cell>
          <cell r="D388" t="str">
            <v>K</v>
          </cell>
          <cell r="E388" t="str">
            <v>Uzman Yardımcısı</v>
          </cell>
          <cell r="F388" t="str">
            <v>Kreş Zammı</v>
          </cell>
          <cell r="G388">
            <v>34</v>
          </cell>
        </row>
        <row r="389">
          <cell r="A389" t="str">
            <v>Başak Groupama Sigorta A.Ş.</v>
          </cell>
          <cell r="B389">
            <v>100792</v>
          </cell>
          <cell r="C389" t="str">
            <v>EBRU AK</v>
          </cell>
          <cell r="D389" t="str">
            <v>K</v>
          </cell>
          <cell r="E389" t="str">
            <v>Uzman Yardımcısı</v>
          </cell>
          <cell r="F389" t="str">
            <v>Sağlık Sig.Mat2</v>
          </cell>
          <cell r="G389">
            <v>1722.66</v>
          </cell>
        </row>
        <row r="390">
          <cell r="A390" t="str">
            <v>Başak Groupama Sigorta A.Ş.</v>
          </cell>
          <cell r="B390">
            <v>100799</v>
          </cell>
          <cell r="C390" t="str">
            <v>NİLÜFER TUZCU</v>
          </cell>
          <cell r="D390" t="str">
            <v>K</v>
          </cell>
          <cell r="E390" t="str">
            <v>Uzman Yardımcısı</v>
          </cell>
          <cell r="F390" t="str">
            <v>BS Hayat Sigorta Ödeneği</v>
          </cell>
          <cell r="G390">
            <v>10.87</v>
          </cell>
        </row>
        <row r="391">
          <cell r="A391" t="str">
            <v>Başak Groupama Sigorta A.Ş.</v>
          </cell>
          <cell r="B391">
            <v>100799</v>
          </cell>
          <cell r="C391" t="str">
            <v>NİLÜFER TUZCU</v>
          </cell>
          <cell r="D391" t="str">
            <v>K</v>
          </cell>
          <cell r="E391" t="str">
            <v>Uzman Yardımcısı</v>
          </cell>
          <cell r="F391" t="str">
            <v>BS Sağlık Sig. Vergisiz</v>
          </cell>
          <cell r="G391">
            <v>110.73</v>
          </cell>
        </row>
        <row r="392">
          <cell r="A392" t="str">
            <v>Başak Groupama Sigorta A.Ş.</v>
          </cell>
          <cell r="B392">
            <v>100799</v>
          </cell>
          <cell r="C392" t="str">
            <v>NİLÜFER TUZCU</v>
          </cell>
          <cell r="D392" t="str">
            <v>K</v>
          </cell>
          <cell r="E392" t="str">
            <v>Uzman Yardımcısı</v>
          </cell>
          <cell r="F392" t="str">
            <v>BS Sağlık Sigorta Ödeneği</v>
          </cell>
          <cell r="G392">
            <v>60.7</v>
          </cell>
        </row>
        <row r="393">
          <cell r="A393" t="str">
            <v>Başak Groupama Sigorta A.Ş.</v>
          </cell>
          <cell r="B393">
            <v>100799</v>
          </cell>
          <cell r="C393" t="str">
            <v>NİLÜFER TUZCU</v>
          </cell>
          <cell r="D393" t="str">
            <v>K</v>
          </cell>
          <cell r="E393" t="str">
            <v>Uzman Yardımcısı</v>
          </cell>
          <cell r="F393" t="str">
            <v>Grup Hayat Matrahı</v>
          </cell>
          <cell r="G393">
            <v>21.96</v>
          </cell>
        </row>
        <row r="394">
          <cell r="A394" t="str">
            <v>Başak Groupama Sigorta A.Ş.</v>
          </cell>
          <cell r="B394">
            <v>100799</v>
          </cell>
          <cell r="C394" t="str">
            <v>NİLÜFER TUZCU</v>
          </cell>
          <cell r="D394" t="str">
            <v>K</v>
          </cell>
          <cell r="E394" t="str">
            <v>Uzman Yardımcısı</v>
          </cell>
          <cell r="F394" t="str">
            <v>Grup Sağlık Matrahı</v>
          </cell>
          <cell r="G394">
            <v>403.08</v>
          </cell>
        </row>
        <row r="395">
          <cell r="A395" t="str">
            <v>Başak Groupama Sigorta A.Ş.</v>
          </cell>
          <cell r="B395">
            <v>100799</v>
          </cell>
          <cell r="C395" t="str">
            <v>NİLÜFER TUZCU</v>
          </cell>
          <cell r="D395" t="str">
            <v>K</v>
          </cell>
          <cell r="E395" t="str">
            <v>Uzman Yardımcısı</v>
          </cell>
          <cell r="F395" t="str">
            <v>Sağlık Sig.Mat2</v>
          </cell>
          <cell r="G395">
            <v>1987</v>
          </cell>
        </row>
        <row r="396">
          <cell r="A396" t="str">
            <v>Başak Groupama Sigorta A.Ş.</v>
          </cell>
          <cell r="B396">
            <v>100800</v>
          </cell>
          <cell r="C396" t="str">
            <v>CANAN TANRIVERDİ</v>
          </cell>
          <cell r="D396" t="str">
            <v>K</v>
          </cell>
          <cell r="E396" t="str">
            <v>Uzman Yardımcısı</v>
          </cell>
          <cell r="F396" t="str">
            <v>BS Hayat Sigorta Ödeneği</v>
          </cell>
          <cell r="G396">
            <v>10.69</v>
          </cell>
        </row>
        <row r="397">
          <cell r="A397" t="str">
            <v>Başak Groupama Sigorta A.Ş.</v>
          </cell>
          <cell r="B397">
            <v>100800</v>
          </cell>
          <cell r="C397" t="str">
            <v>CANAN TANRIVERDİ</v>
          </cell>
          <cell r="D397" t="str">
            <v>K</v>
          </cell>
          <cell r="E397" t="str">
            <v>Uzman Yardımcısı</v>
          </cell>
          <cell r="F397" t="str">
            <v>BS Sağlık Sig. Vergisiz</v>
          </cell>
          <cell r="G397">
            <v>110.73</v>
          </cell>
        </row>
        <row r="398">
          <cell r="A398" t="str">
            <v>Başak Groupama Sigorta A.Ş.</v>
          </cell>
          <cell r="B398">
            <v>100800</v>
          </cell>
          <cell r="C398" t="str">
            <v>CANAN TANRIVERDİ</v>
          </cell>
          <cell r="D398" t="str">
            <v>K</v>
          </cell>
          <cell r="E398" t="str">
            <v>Uzman Yardımcısı</v>
          </cell>
          <cell r="F398" t="str">
            <v>BS Sağlık Sigorta Ödeneği</v>
          </cell>
          <cell r="G398">
            <v>60.7</v>
          </cell>
        </row>
        <row r="399">
          <cell r="A399" t="str">
            <v>Başak Groupama Sigorta A.Ş.</v>
          </cell>
          <cell r="B399">
            <v>100800</v>
          </cell>
          <cell r="C399" t="str">
            <v>CANAN TANRIVERDİ</v>
          </cell>
          <cell r="D399" t="str">
            <v>K</v>
          </cell>
          <cell r="E399" t="str">
            <v>Uzman Yardımcısı</v>
          </cell>
          <cell r="F399" t="str">
            <v>Grup Hayat Matrahı</v>
          </cell>
          <cell r="G399">
            <v>21.6</v>
          </cell>
        </row>
        <row r="400">
          <cell r="A400" t="str">
            <v>Başak Groupama Sigorta A.Ş.</v>
          </cell>
          <cell r="B400">
            <v>100800</v>
          </cell>
          <cell r="C400" t="str">
            <v>CANAN TANRIVERDİ</v>
          </cell>
          <cell r="D400" t="str">
            <v>K</v>
          </cell>
          <cell r="E400" t="str">
            <v>Uzman Yardımcısı</v>
          </cell>
          <cell r="F400" t="str">
            <v>Grup Sağlık Matrahı</v>
          </cell>
          <cell r="G400">
            <v>403.08</v>
          </cell>
        </row>
        <row r="401">
          <cell r="A401" t="str">
            <v>Başak Groupama Sigorta A.Ş.</v>
          </cell>
          <cell r="B401">
            <v>100800</v>
          </cell>
          <cell r="C401" t="str">
            <v>CANAN TANRIVERDİ</v>
          </cell>
          <cell r="D401" t="str">
            <v>K</v>
          </cell>
          <cell r="E401" t="str">
            <v>Uzman Yardımcısı</v>
          </cell>
          <cell r="F401" t="str">
            <v>Sağlık Sig.Mat2</v>
          </cell>
          <cell r="G401">
            <v>1869</v>
          </cell>
        </row>
        <row r="402">
          <cell r="A402" t="str">
            <v>Başak Groupama Sigorta A.Ş.</v>
          </cell>
          <cell r="B402">
            <v>100801</v>
          </cell>
          <cell r="C402" t="str">
            <v>BEYHAN KÖKÇEK</v>
          </cell>
          <cell r="D402" t="str">
            <v>K</v>
          </cell>
          <cell r="E402" t="str">
            <v>Uzman Yardımcısı</v>
          </cell>
          <cell r="F402" t="str">
            <v>BS Hayat Sigorta Ödeneği</v>
          </cell>
          <cell r="G402">
            <v>10.52</v>
          </cell>
        </row>
        <row r="403">
          <cell r="A403" t="str">
            <v>Başak Groupama Sigorta A.Ş.</v>
          </cell>
          <cell r="B403">
            <v>100801</v>
          </cell>
          <cell r="C403" t="str">
            <v>BEYHAN KÖKÇEK</v>
          </cell>
          <cell r="D403" t="str">
            <v>K</v>
          </cell>
          <cell r="E403" t="str">
            <v>Uzman Yardımcısı</v>
          </cell>
          <cell r="F403" t="str">
            <v>BS Sağlık Sig. Vergisiz</v>
          </cell>
          <cell r="G403">
            <v>91.6</v>
          </cell>
        </row>
        <row r="404">
          <cell r="A404" t="str">
            <v>Başak Groupama Sigorta A.Ş.</v>
          </cell>
          <cell r="B404">
            <v>100801</v>
          </cell>
          <cell r="C404" t="str">
            <v>BEYHAN KÖKÇEK</v>
          </cell>
          <cell r="D404" t="str">
            <v>K</v>
          </cell>
          <cell r="E404" t="str">
            <v>Uzman Yardımcısı</v>
          </cell>
          <cell r="F404" t="str">
            <v>BS Sağlık Sigorta Ödeneği</v>
          </cell>
          <cell r="G404">
            <v>78.61</v>
          </cell>
        </row>
        <row r="405">
          <cell r="A405" t="str">
            <v>Başak Groupama Sigorta A.Ş.</v>
          </cell>
          <cell r="B405">
            <v>100801</v>
          </cell>
          <cell r="C405" t="str">
            <v>BEYHAN KÖKÇEK</v>
          </cell>
          <cell r="D405" t="str">
            <v>K</v>
          </cell>
          <cell r="E405" t="str">
            <v>Uzman Yardımcısı</v>
          </cell>
          <cell r="F405" t="str">
            <v>Grup Hayat Matrahı</v>
          </cell>
          <cell r="G405">
            <v>21.27</v>
          </cell>
        </row>
        <row r="406">
          <cell r="A406" t="str">
            <v>Başak Groupama Sigorta A.Ş.</v>
          </cell>
          <cell r="B406">
            <v>100801</v>
          </cell>
          <cell r="C406" t="str">
            <v>BEYHAN KÖKÇEK</v>
          </cell>
          <cell r="D406" t="str">
            <v>K</v>
          </cell>
          <cell r="E406" t="str">
            <v>Uzman Yardımcısı</v>
          </cell>
          <cell r="F406" t="str">
            <v>Grup Sağlık Matrahı</v>
          </cell>
          <cell r="G406">
            <v>390.84</v>
          </cell>
        </row>
        <row r="407">
          <cell r="A407" t="str">
            <v>Başak Groupama Sigorta A.Ş.</v>
          </cell>
          <cell r="B407">
            <v>100801</v>
          </cell>
          <cell r="C407" t="str">
            <v>BEYHAN KÖKÇEK</v>
          </cell>
          <cell r="D407" t="str">
            <v>K</v>
          </cell>
          <cell r="E407" t="str">
            <v>Uzman Yardımcısı</v>
          </cell>
          <cell r="F407" t="str">
            <v>Sağlık Sig.Mat2</v>
          </cell>
          <cell r="G407">
            <v>1546</v>
          </cell>
        </row>
        <row r="408">
          <cell r="A408" t="str">
            <v>Başak Groupama Sigorta A.Ş.</v>
          </cell>
          <cell r="B408">
            <v>100803</v>
          </cell>
          <cell r="C408" t="str">
            <v>İBRAHİM YAĞMUR</v>
          </cell>
          <cell r="D408" t="str">
            <v>E</v>
          </cell>
          <cell r="E408" t="str">
            <v>Uzman Yardımcısı</v>
          </cell>
          <cell r="F408" t="str">
            <v>BS Aile Yardımı</v>
          </cell>
          <cell r="G408">
            <v>73.98</v>
          </cell>
        </row>
        <row r="409">
          <cell r="A409" t="str">
            <v>Başak Groupama Sigorta A.Ş.</v>
          </cell>
          <cell r="B409">
            <v>100803</v>
          </cell>
          <cell r="C409" t="str">
            <v>İBRAHİM YAĞMUR</v>
          </cell>
          <cell r="D409" t="str">
            <v>E</v>
          </cell>
          <cell r="E409" t="str">
            <v>Uzman Yardımcısı</v>
          </cell>
          <cell r="F409" t="str">
            <v>BS Hayat Sig. Vergisiz</v>
          </cell>
          <cell r="G409">
            <v>13</v>
          </cell>
        </row>
        <row r="410">
          <cell r="A410" t="str">
            <v>Başak Groupama Sigorta A.Ş.</v>
          </cell>
          <cell r="B410">
            <v>100803</v>
          </cell>
          <cell r="C410" t="str">
            <v>İBRAHİM YAĞMUR</v>
          </cell>
          <cell r="D410" t="str">
            <v>E</v>
          </cell>
          <cell r="E410" t="str">
            <v>Uzman Yardımcısı</v>
          </cell>
          <cell r="F410" t="str">
            <v>BS Sağlık Sig. Vergisiz</v>
          </cell>
          <cell r="G410">
            <v>159.19999999999999</v>
          </cell>
        </row>
        <row r="411">
          <cell r="A411" t="str">
            <v>Başak Groupama Sigorta A.Ş.</v>
          </cell>
          <cell r="B411">
            <v>100803</v>
          </cell>
          <cell r="C411" t="str">
            <v>İBRAHİM YAĞMUR</v>
          </cell>
          <cell r="D411" t="str">
            <v>E</v>
          </cell>
          <cell r="E411" t="str">
            <v>Uzman Yardımcısı</v>
          </cell>
          <cell r="F411" t="str">
            <v>Grup Hayat Matrahı</v>
          </cell>
          <cell r="G411">
            <v>32.880000000000003</v>
          </cell>
        </row>
        <row r="412">
          <cell r="A412" t="str">
            <v>Başak Groupama Sigorta A.Ş.</v>
          </cell>
          <cell r="B412">
            <v>100803</v>
          </cell>
          <cell r="C412" t="str">
            <v>İBRAHİM YAĞMUR</v>
          </cell>
          <cell r="D412" t="str">
            <v>E</v>
          </cell>
          <cell r="E412" t="str">
            <v>Uzman Yardımcısı</v>
          </cell>
          <cell r="F412" t="str">
            <v>Grup Sağlık Matrahı</v>
          </cell>
          <cell r="G412">
            <v>403.08</v>
          </cell>
        </row>
        <row r="413">
          <cell r="A413" t="str">
            <v>Başak Groupama Sigorta A.Ş.</v>
          </cell>
          <cell r="B413">
            <v>100803</v>
          </cell>
          <cell r="C413" t="str">
            <v>İBRAHİM YAĞMUR</v>
          </cell>
          <cell r="D413" t="str">
            <v>E</v>
          </cell>
          <cell r="E413" t="str">
            <v>Uzman Yardımcısı</v>
          </cell>
          <cell r="F413" t="str">
            <v>Kreş Zammı</v>
          </cell>
          <cell r="G413">
            <v>34</v>
          </cell>
        </row>
        <row r="414">
          <cell r="A414" t="str">
            <v>Başak Groupama Sigorta A.Ş.</v>
          </cell>
          <cell r="B414">
            <v>100803</v>
          </cell>
          <cell r="C414" t="str">
            <v>İBRAHİM YAĞMUR</v>
          </cell>
          <cell r="D414" t="str">
            <v>E</v>
          </cell>
          <cell r="E414" t="str">
            <v>Uzman Yardımcısı</v>
          </cell>
          <cell r="F414" t="str">
            <v>Sağlık Sig.Mat2</v>
          </cell>
          <cell r="G414">
            <v>3460.97</v>
          </cell>
        </row>
        <row r="415">
          <cell r="A415" t="str">
            <v>Başak Groupama Sigorta A.Ş.</v>
          </cell>
          <cell r="B415">
            <v>100807</v>
          </cell>
          <cell r="C415" t="str">
            <v>FİLİZ BİÇER</v>
          </cell>
          <cell r="D415" t="str">
            <v>K</v>
          </cell>
          <cell r="E415" t="str">
            <v>Uzman Yardımcısı</v>
          </cell>
          <cell r="F415" t="str">
            <v>BS Hayat Sigorta Ödeneği</v>
          </cell>
          <cell r="G415">
            <v>16.57</v>
          </cell>
        </row>
        <row r="416">
          <cell r="A416" t="str">
            <v>Başak Groupama Sigorta A.Ş.</v>
          </cell>
          <cell r="B416">
            <v>100807</v>
          </cell>
          <cell r="C416" t="str">
            <v>FİLİZ BİÇER</v>
          </cell>
          <cell r="D416" t="str">
            <v>K</v>
          </cell>
          <cell r="E416" t="str">
            <v>Uzman Yardımcısı</v>
          </cell>
          <cell r="F416" t="str">
            <v>BS Sağlık Sig. Vergisiz</v>
          </cell>
          <cell r="G416">
            <v>110.73</v>
          </cell>
        </row>
        <row r="417">
          <cell r="A417" t="str">
            <v>Başak Groupama Sigorta A.Ş.</v>
          </cell>
          <cell r="B417">
            <v>100807</v>
          </cell>
          <cell r="C417" t="str">
            <v>FİLİZ BİÇER</v>
          </cell>
          <cell r="D417" t="str">
            <v>K</v>
          </cell>
          <cell r="E417" t="str">
            <v>Uzman Yardımcısı</v>
          </cell>
          <cell r="F417" t="str">
            <v>BS Sağlık Sigorta Ödeneği</v>
          </cell>
          <cell r="G417">
            <v>60.7</v>
          </cell>
        </row>
        <row r="418">
          <cell r="A418" t="str">
            <v>Başak Groupama Sigorta A.Ş.</v>
          </cell>
          <cell r="B418">
            <v>100807</v>
          </cell>
          <cell r="C418" t="str">
            <v>FİLİZ BİÇER</v>
          </cell>
          <cell r="D418" t="str">
            <v>K</v>
          </cell>
          <cell r="E418" t="str">
            <v>Uzman Yardımcısı</v>
          </cell>
          <cell r="F418" t="str">
            <v>Grup Hayat Matrahı</v>
          </cell>
          <cell r="G418">
            <v>33.479999999999997</v>
          </cell>
        </row>
        <row r="419">
          <cell r="A419" t="str">
            <v>Başak Groupama Sigorta A.Ş.</v>
          </cell>
          <cell r="B419">
            <v>100807</v>
          </cell>
          <cell r="C419" t="str">
            <v>FİLİZ BİÇER</v>
          </cell>
          <cell r="D419" t="str">
            <v>K</v>
          </cell>
          <cell r="E419" t="str">
            <v>Uzman Yardımcısı</v>
          </cell>
          <cell r="F419" t="str">
            <v>Grup Sağlık Matrahı</v>
          </cell>
          <cell r="G419">
            <v>403.08</v>
          </cell>
        </row>
        <row r="420">
          <cell r="A420" t="str">
            <v>Başak Groupama Sigorta A.Ş.</v>
          </cell>
          <cell r="B420">
            <v>100807</v>
          </cell>
          <cell r="C420" t="str">
            <v>FİLİZ BİÇER</v>
          </cell>
          <cell r="D420" t="str">
            <v>K</v>
          </cell>
          <cell r="E420" t="str">
            <v>Uzman Yardımcısı</v>
          </cell>
          <cell r="F420" t="str">
            <v>Sağlık Sig.Mat2</v>
          </cell>
          <cell r="G420">
            <v>1987</v>
          </cell>
        </row>
        <row r="421">
          <cell r="A421" t="str">
            <v>Başak Groupama Sigorta A.Ş.</v>
          </cell>
          <cell r="B421">
            <v>100811</v>
          </cell>
          <cell r="C421" t="str">
            <v>GÜLİSTAN GÖZLETEN</v>
          </cell>
          <cell r="D421" t="str">
            <v>K</v>
          </cell>
          <cell r="E421" t="str">
            <v>Uzman Yardımcısı</v>
          </cell>
          <cell r="F421" t="str">
            <v>BS Hayat Sigorta Ödeneği</v>
          </cell>
          <cell r="G421">
            <v>10.52</v>
          </cell>
        </row>
        <row r="422">
          <cell r="A422" t="str">
            <v>Başak Groupama Sigorta A.Ş.</v>
          </cell>
          <cell r="B422">
            <v>100811</v>
          </cell>
          <cell r="C422" t="str">
            <v>GÜLİSTAN GÖZLETEN</v>
          </cell>
          <cell r="D422" t="str">
            <v>K</v>
          </cell>
          <cell r="E422" t="str">
            <v>Uzman Yardımcısı</v>
          </cell>
          <cell r="F422" t="str">
            <v>BS Sağlık Sig. Vergisiz</v>
          </cell>
          <cell r="G422">
            <v>89.71</v>
          </cell>
        </row>
        <row r="423">
          <cell r="A423" t="str">
            <v>Başak Groupama Sigorta A.Ş.</v>
          </cell>
          <cell r="B423">
            <v>100811</v>
          </cell>
          <cell r="C423" t="str">
            <v>GÜLİSTAN GÖZLETEN</v>
          </cell>
          <cell r="D423" t="str">
            <v>K</v>
          </cell>
          <cell r="E423" t="str">
            <v>Uzman Yardımcısı</v>
          </cell>
          <cell r="F423" t="str">
            <v>BS Sağlık Sigorta Ödeneği</v>
          </cell>
          <cell r="G423">
            <v>87.04</v>
          </cell>
        </row>
        <row r="424">
          <cell r="A424" t="str">
            <v>Başak Groupama Sigorta A.Ş.</v>
          </cell>
          <cell r="B424">
            <v>100811</v>
          </cell>
          <cell r="C424" t="str">
            <v>GÜLİSTAN GÖZLETEN</v>
          </cell>
          <cell r="D424" t="str">
            <v>K</v>
          </cell>
          <cell r="E424" t="str">
            <v>Uzman Yardımcısı</v>
          </cell>
          <cell r="F424" t="str">
            <v>Grup Hayat Matrahı</v>
          </cell>
          <cell r="G424">
            <v>21.27</v>
          </cell>
        </row>
        <row r="425">
          <cell r="A425" t="str">
            <v>Başak Groupama Sigorta A.Ş.</v>
          </cell>
          <cell r="B425">
            <v>100811</v>
          </cell>
          <cell r="C425" t="str">
            <v>GÜLİSTAN GÖZLETEN</v>
          </cell>
          <cell r="D425" t="str">
            <v>K</v>
          </cell>
          <cell r="E425" t="str">
            <v>Uzman Yardımcısı</v>
          </cell>
          <cell r="F425" t="str">
            <v>Grup Sağlık Matrahı</v>
          </cell>
          <cell r="G425">
            <v>403.08</v>
          </cell>
        </row>
        <row r="426">
          <cell r="A426" t="str">
            <v>Başak Groupama Sigorta A.Ş.</v>
          </cell>
          <cell r="B426">
            <v>100811</v>
          </cell>
          <cell r="C426" t="str">
            <v>GÜLİSTAN GÖZLETEN</v>
          </cell>
          <cell r="D426" t="str">
            <v>K</v>
          </cell>
          <cell r="E426" t="str">
            <v>Uzman Yardımcısı</v>
          </cell>
          <cell r="F426" t="str">
            <v>Sağlık Sig.Mat2</v>
          </cell>
          <cell r="G426">
            <v>1514</v>
          </cell>
        </row>
        <row r="427">
          <cell r="A427" t="str">
            <v>Başak Groupama Sigorta A.Ş.</v>
          </cell>
          <cell r="B427">
            <v>100812</v>
          </cell>
          <cell r="C427" t="str">
            <v>ERDAL USUL</v>
          </cell>
          <cell r="D427" t="str">
            <v>E</v>
          </cell>
          <cell r="E427" t="str">
            <v>Uzman Yardımcısı</v>
          </cell>
          <cell r="F427" t="str">
            <v>BS Hayat Sig. Vergisiz</v>
          </cell>
          <cell r="G427">
            <v>10.63</v>
          </cell>
        </row>
        <row r="428">
          <cell r="A428" t="str">
            <v>Başak Groupama Sigorta A.Ş.</v>
          </cell>
          <cell r="B428">
            <v>100812</v>
          </cell>
          <cell r="C428" t="str">
            <v>ERDAL USUL</v>
          </cell>
          <cell r="D428" t="str">
            <v>E</v>
          </cell>
          <cell r="E428" t="str">
            <v>Uzman Yardımcısı</v>
          </cell>
          <cell r="F428" t="str">
            <v>BS Sağlık Sig. Vergisiz</v>
          </cell>
          <cell r="G428">
            <v>159.19999999999999</v>
          </cell>
        </row>
        <row r="429">
          <cell r="A429" t="str">
            <v>Başak Groupama Sigorta A.Ş.</v>
          </cell>
          <cell r="B429">
            <v>100812</v>
          </cell>
          <cell r="C429" t="str">
            <v>ERDAL USUL</v>
          </cell>
          <cell r="D429" t="str">
            <v>E</v>
          </cell>
          <cell r="E429" t="str">
            <v>Uzman Yardımcısı</v>
          </cell>
          <cell r="F429" t="str">
            <v>Grup Hayat Matrahı</v>
          </cell>
          <cell r="G429">
            <v>26.88</v>
          </cell>
        </row>
        <row r="430">
          <cell r="A430" t="str">
            <v>Başak Groupama Sigorta A.Ş.</v>
          </cell>
          <cell r="B430">
            <v>100812</v>
          </cell>
          <cell r="C430" t="str">
            <v>ERDAL USUL</v>
          </cell>
          <cell r="D430" t="str">
            <v>E</v>
          </cell>
          <cell r="E430" t="str">
            <v>Uzman Yardımcısı</v>
          </cell>
          <cell r="F430" t="str">
            <v>Grup Sağlık Matrahı</v>
          </cell>
          <cell r="G430">
            <v>403.08</v>
          </cell>
        </row>
        <row r="431">
          <cell r="A431" t="str">
            <v>Başak Groupama Sigorta A.Ş.</v>
          </cell>
          <cell r="B431">
            <v>100812</v>
          </cell>
          <cell r="C431" t="str">
            <v>ERDAL USUL</v>
          </cell>
          <cell r="D431" t="str">
            <v>E</v>
          </cell>
          <cell r="E431" t="str">
            <v>Uzman Yardımcısı</v>
          </cell>
          <cell r="F431" t="str">
            <v>Kreş Zammı</v>
          </cell>
          <cell r="G431">
            <v>34</v>
          </cell>
        </row>
        <row r="432">
          <cell r="A432" t="str">
            <v>Başak Groupama Sigorta A.Ş.</v>
          </cell>
          <cell r="B432">
            <v>100812</v>
          </cell>
          <cell r="C432" t="str">
            <v>ERDAL USUL</v>
          </cell>
          <cell r="D432" t="str">
            <v>E</v>
          </cell>
          <cell r="E432" t="str">
            <v>Uzman Yardımcısı</v>
          </cell>
          <cell r="F432" t="str">
            <v>Sağlık Sig.Mat2</v>
          </cell>
          <cell r="G432">
            <v>3492.66</v>
          </cell>
        </row>
        <row r="433">
          <cell r="A433" t="str">
            <v>Başak Groupama Sigorta A.Ş.</v>
          </cell>
          <cell r="B433">
            <v>100815</v>
          </cell>
          <cell r="C433" t="str">
            <v>UĞUR ÖZGEN</v>
          </cell>
          <cell r="D433" t="str">
            <v>E</v>
          </cell>
          <cell r="E433" t="str">
            <v>Uzman Yardımcısı</v>
          </cell>
          <cell r="F433" t="str">
            <v>BS Aile Yardımı</v>
          </cell>
          <cell r="G433">
            <v>73.98</v>
          </cell>
        </row>
        <row r="434">
          <cell r="A434" t="str">
            <v>Başak Groupama Sigorta A.Ş.</v>
          </cell>
          <cell r="B434">
            <v>100815</v>
          </cell>
          <cell r="C434" t="str">
            <v>UĞUR ÖZGEN</v>
          </cell>
          <cell r="D434" t="str">
            <v>E</v>
          </cell>
          <cell r="E434" t="str">
            <v>Uzman Yardımcısı</v>
          </cell>
          <cell r="F434" t="str">
            <v>BS Hayat Sigorta Ödeneği</v>
          </cell>
          <cell r="G434">
            <v>21.52</v>
          </cell>
        </row>
        <row r="435">
          <cell r="A435" t="str">
            <v>Başak Groupama Sigorta A.Ş.</v>
          </cell>
          <cell r="B435">
            <v>100815</v>
          </cell>
          <cell r="C435" t="str">
            <v>UĞUR ÖZGEN</v>
          </cell>
          <cell r="D435" t="str">
            <v>E</v>
          </cell>
          <cell r="E435" t="str">
            <v>Uzman Yardımcısı</v>
          </cell>
          <cell r="F435" t="str">
            <v>BS Sağlık Sig. Vergisiz</v>
          </cell>
          <cell r="G435">
            <v>116.92</v>
          </cell>
        </row>
        <row r="436">
          <cell r="A436" t="str">
            <v>Başak Groupama Sigorta A.Ş.</v>
          </cell>
          <cell r="B436">
            <v>100815</v>
          </cell>
          <cell r="C436" t="str">
            <v>UĞUR ÖZGEN</v>
          </cell>
          <cell r="D436" t="str">
            <v>E</v>
          </cell>
          <cell r="E436" t="str">
            <v>Uzman Yardımcısı</v>
          </cell>
          <cell r="F436" t="str">
            <v>BS Sağlık Sigorta Ödeneği</v>
          </cell>
          <cell r="G436">
            <v>52.94</v>
          </cell>
        </row>
        <row r="437">
          <cell r="A437" t="str">
            <v>Başak Groupama Sigorta A.Ş.</v>
          </cell>
          <cell r="B437">
            <v>100815</v>
          </cell>
          <cell r="C437" t="str">
            <v>UĞUR ÖZGEN</v>
          </cell>
          <cell r="D437" t="str">
            <v>E</v>
          </cell>
          <cell r="E437" t="str">
            <v>Uzman Yardımcısı</v>
          </cell>
          <cell r="F437" t="str">
            <v>Grup Hayat Matrahı</v>
          </cell>
          <cell r="G437">
            <v>43.5</v>
          </cell>
        </row>
        <row r="438">
          <cell r="A438" t="str">
            <v>Başak Groupama Sigorta A.Ş.</v>
          </cell>
          <cell r="B438">
            <v>100815</v>
          </cell>
          <cell r="C438" t="str">
            <v>UĞUR ÖZGEN</v>
          </cell>
          <cell r="D438" t="str">
            <v>E</v>
          </cell>
          <cell r="E438" t="str">
            <v>Uzman Yardımcısı</v>
          </cell>
          <cell r="F438" t="str">
            <v>Grup Sağlık Matrahı</v>
          </cell>
          <cell r="G438">
            <v>403.08</v>
          </cell>
        </row>
        <row r="439">
          <cell r="A439" t="str">
            <v>Başak Groupama Sigorta A.Ş.</v>
          </cell>
          <cell r="B439">
            <v>100815</v>
          </cell>
          <cell r="C439" t="str">
            <v>UĞUR ÖZGEN</v>
          </cell>
          <cell r="D439" t="str">
            <v>E</v>
          </cell>
          <cell r="E439" t="str">
            <v>Uzman Yardımcısı</v>
          </cell>
          <cell r="F439" t="str">
            <v>Kreş Zammı</v>
          </cell>
          <cell r="G439">
            <v>34</v>
          </cell>
        </row>
        <row r="440">
          <cell r="A440" t="str">
            <v>Başak Groupama Sigorta A.Ş.</v>
          </cell>
          <cell r="B440">
            <v>100815</v>
          </cell>
          <cell r="C440" t="str">
            <v>UĞUR ÖZGEN</v>
          </cell>
          <cell r="D440" t="str">
            <v>E</v>
          </cell>
          <cell r="E440" t="str">
            <v>Uzman Yardımcısı</v>
          </cell>
          <cell r="F440" t="str">
            <v>Sağlık Sig.Mat2</v>
          </cell>
          <cell r="G440">
            <v>2091.64</v>
          </cell>
        </row>
        <row r="441">
          <cell r="A441" t="str">
            <v>Başak Groupama Sigorta A.Ş.</v>
          </cell>
          <cell r="B441">
            <v>100816</v>
          </cell>
          <cell r="C441" t="str">
            <v>NİLGÜN SEÇER</v>
          </cell>
          <cell r="D441" t="str">
            <v>K</v>
          </cell>
          <cell r="E441" t="str">
            <v>Uzman Yardımcısı</v>
          </cell>
          <cell r="F441" t="str">
            <v>BS Hayat Sigorta Ödeneği</v>
          </cell>
          <cell r="G441">
            <v>11.06</v>
          </cell>
        </row>
        <row r="442">
          <cell r="A442" t="str">
            <v>Başak Groupama Sigorta A.Ş.</v>
          </cell>
          <cell r="B442">
            <v>100816</v>
          </cell>
          <cell r="C442" t="str">
            <v>NİLGÜN SEÇER</v>
          </cell>
          <cell r="D442" t="str">
            <v>K</v>
          </cell>
          <cell r="E442" t="str">
            <v>Uzman Yardımcısı</v>
          </cell>
          <cell r="F442" t="str">
            <v>BS Sağlık Sig. Vergisiz</v>
          </cell>
          <cell r="G442">
            <v>141.94</v>
          </cell>
        </row>
        <row r="443">
          <cell r="A443" t="str">
            <v>Başak Groupama Sigorta A.Ş.</v>
          </cell>
          <cell r="B443">
            <v>100816</v>
          </cell>
          <cell r="C443" t="str">
            <v>NİLGÜN SEÇER</v>
          </cell>
          <cell r="D443" t="str">
            <v>K</v>
          </cell>
          <cell r="E443" t="str">
            <v>Uzman Yardımcısı</v>
          </cell>
          <cell r="F443" t="str">
            <v>BS Sağlık Sigorta Ödeneği</v>
          </cell>
          <cell r="G443">
            <v>21.61</v>
          </cell>
        </row>
        <row r="444">
          <cell r="A444" t="str">
            <v>Başak Groupama Sigorta A.Ş.</v>
          </cell>
          <cell r="B444">
            <v>100816</v>
          </cell>
          <cell r="C444" t="str">
            <v>NİLGÜN SEÇER</v>
          </cell>
          <cell r="D444" t="str">
            <v>K</v>
          </cell>
          <cell r="E444" t="str">
            <v>Uzman Yardımcısı</v>
          </cell>
          <cell r="F444" t="str">
            <v>Grup Hayat Matrahı</v>
          </cell>
          <cell r="G444">
            <v>22.35</v>
          </cell>
        </row>
        <row r="445">
          <cell r="A445" t="str">
            <v>Başak Groupama Sigorta A.Ş.</v>
          </cell>
          <cell r="B445">
            <v>100816</v>
          </cell>
          <cell r="C445" t="str">
            <v>NİLGÜN SEÇER</v>
          </cell>
          <cell r="D445" t="str">
            <v>K</v>
          </cell>
          <cell r="E445" t="str">
            <v>Uzman Yardımcısı</v>
          </cell>
          <cell r="F445" t="str">
            <v>Grup Sağlık Matrahı</v>
          </cell>
          <cell r="G445">
            <v>403.08</v>
          </cell>
        </row>
        <row r="446">
          <cell r="A446" t="str">
            <v>Başak Groupama Sigorta A.Ş.</v>
          </cell>
          <cell r="B446">
            <v>100816</v>
          </cell>
          <cell r="C446" t="str">
            <v>NİLGÜN SEÇER</v>
          </cell>
          <cell r="D446" t="str">
            <v>K</v>
          </cell>
          <cell r="E446" t="str">
            <v>Uzman Yardımcısı</v>
          </cell>
          <cell r="F446" t="str">
            <v>Sağlık Sig.Mat2</v>
          </cell>
          <cell r="G446">
            <v>2514</v>
          </cell>
        </row>
        <row r="447">
          <cell r="A447" t="str">
            <v>Başak Groupama Sigorta A.Ş.</v>
          </cell>
          <cell r="B447">
            <v>100817</v>
          </cell>
          <cell r="C447" t="str">
            <v>UFUK HAŞLAMAN</v>
          </cell>
          <cell r="D447" t="str">
            <v>E</v>
          </cell>
          <cell r="E447" t="str">
            <v>Uzman Yardımcısı</v>
          </cell>
          <cell r="F447" t="str">
            <v>BS Aile Yardımı</v>
          </cell>
          <cell r="G447">
            <v>73.98</v>
          </cell>
        </row>
        <row r="448">
          <cell r="A448" t="str">
            <v>Başak Groupama Sigorta A.Ş.</v>
          </cell>
          <cell r="B448">
            <v>100817</v>
          </cell>
          <cell r="C448" t="str">
            <v>UFUK HAŞLAMAN</v>
          </cell>
          <cell r="D448" t="str">
            <v>E</v>
          </cell>
          <cell r="E448" t="str">
            <v>Uzman Yardımcısı</v>
          </cell>
          <cell r="F448" t="str">
            <v>BS Hayat Sigorta Ödeneği</v>
          </cell>
          <cell r="G448">
            <v>12.69</v>
          </cell>
        </row>
        <row r="449">
          <cell r="A449" t="str">
            <v>Başak Groupama Sigorta A.Ş.</v>
          </cell>
          <cell r="B449">
            <v>100817</v>
          </cell>
          <cell r="C449" t="str">
            <v>UFUK HAŞLAMAN</v>
          </cell>
          <cell r="D449" t="str">
            <v>E</v>
          </cell>
          <cell r="E449" t="str">
            <v>Uzman Yardımcısı</v>
          </cell>
          <cell r="F449" t="str">
            <v>BS Sağlık Sig. Vergisiz</v>
          </cell>
          <cell r="G449">
            <v>97.57</v>
          </cell>
        </row>
        <row r="450">
          <cell r="A450" t="str">
            <v>Başak Groupama Sigorta A.Ş.</v>
          </cell>
          <cell r="B450">
            <v>100817</v>
          </cell>
          <cell r="C450" t="str">
            <v>UFUK HAŞLAMAN</v>
          </cell>
          <cell r="D450" t="str">
            <v>E</v>
          </cell>
          <cell r="E450" t="str">
            <v>Uzman Yardımcısı</v>
          </cell>
          <cell r="F450" t="str">
            <v>BS Sağlık Sigorta Ödeneği</v>
          </cell>
          <cell r="G450">
            <v>77.19</v>
          </cell>
        </row>
        <row r="451">
          <cell r="A451" t="str">
            <v>Başak Groupama Sigorta A.Ş.</v>
          </cell>
          <cell r="B451">
            <v>100817</v>
          </cell>
          <cell r="C451" t="str">
            <v>UFUK HAŞLAMAN</v>
          </cell>
          <cell r="D451" t="str">
            <v>E</v>
          </cell>
          <cell r="E451" t="str">
            <v>Uzman Yardımcısı</v>
          </cell>
          <cell r="F451" t="str">
            <v>Grup Hayat Matrahı</v>
          </cell>
          <cell r="G451">
            <v>25.62</v>
          </cell>
        </row>
        <row r="452">
          <cell r="A452" t="str">
            <v>Başak Groupama Sigorta A.Ş.</v>
          </cell>
          <cell r="B452">
            <v>100817</v>
          </cell>
          <cell r="C452" t="str">
            <v>UFUK HAŞLAMAN</v>
          </cell>
          <cell r="D452" t="str">
            <v>E</v>
          </cell>
          <cell r="E452" t="str">
            <v>Uzman Yardımcısı</v>
          </cell>
          <cell r="F452" t="str">
            <v>Grup Sağlık Matrahı</v>
          </cell>
          <cell r="G452">
            <v>403.08</v>
          </cell>
        </row>
        <row r="453">
          <cell r="A453" t="str">
            <v>Başak Groupama Sigorta A.Ş.</v>
          </cell>
          <cell r="B453">
            <v>100817</v>
          </cell>
          <cell r="C453" t="str">
            <v>UFUK HAŞLAMAN</v>
          </cell>
          <cell r="D453" t="str">
            <v>E</v>
          </cell>
          <cell r="E453" t="str">
            <v>Uzman Yardımcısı</v>
          </cell>
          <cell r="F453" t="str">
            <v>Kreş Zammı</v>
          </cell>
          <cell r="G453">
            <v>34</v>
          </cell>
        </row>
        <row r="454">
          <cell r="A454" t="str">
            <v>Başak Groupama Sigorta A.Ş.</v>
          </cell>
          <cell r="B454">
            <v>100817</v>
          </cell>
          <cell r="C454" t="str">
            <v>UFUK HAŞLAMAN</v>
          </cell>
          <cell r="D454" t="str">
            <v>E</v>
          </cell>
          <cell r="E454" t="str">
            <v>Uzman Yardımcısı</v>
          </cell>
          <cell r="F454" t="str">
            <v>Sağlık Sig.Mat2</v>
          </cell>
          <cell r="G454">
            <v>1646.64</v>
          </cell>
        </row>
        <row r="455">
          <cell r="A455" t="str">
            <v>Başak Groupama Sigorta A.Ş.</v>
          </cell>
          <cell r="B455">
            <v>100823</v>
          </cell>
          <cell r="C455" t="str">
            <v>ZAFER BAŞÇUHADAR</v>
          </cell>
          <cell r="D455" t="str">
            <v>E</v>
          </cell>
          <cell r="E455" t="str">
            <v>Uzman Yardımcısı</v>
          </cell>
          <cell r="F455" t="str">
            <v>BS Aile Yardımı</v>
          </cell>
          <cell r="G455">
            <v>73.98</v>
          </cell>
        </row>
        <row r="456">
          <cell r="A456" t="str">
            <v>Başak Groupama Sigorta A.Ş.</v>
          </cell>
          <cell r="B456">
            <v>100823</v>
          </cell>
          <cell r="C456" t="str">
            <v>ZAFER BAŞÇUHADAR</v>
          </cell>
          <cell r="D456" t="str">
            <v>E</v>
          </cell>
          <cell r="E456" t="str">
            <v>Uzman Yardımcısı</v>
          </cell>
          <cell r="F456" t="str">
            <v>BS Hayat Sigorta Ödeneği</v>
          </cell>
          <cell r="G456">
            <v>12.98</v>
          </cell>
        </row>
        <row r="457">
          <cell r="A457" t="str">
            <v>Başak Groupama Sigorta A.Ş.</v>
          </cell>
          <cell r="B457">
            <v>100823</v>
          </cell>
          <cell r="C457" t="str">
            <v>ZAFER BAŞÇUHADAR</v>
          </cell>
          <cell r="D457" t="str">
            <v>E</v>
          </cell>
          <cell r="E457" t="str">
            <v>Uzman Yardımcısı</v>
          </cell>
          <cell r="F457" t="str">
            <v>BS Sağlık Sig. Vergisiz</v>
          </cell>
          <cell r="G457">
            <v>132.71</v>
          </cell>
        </row>
        <row r="458">
          <cell r="A458" t="str">
            <v>Başak Groupama Sigorta A.Ş.</v>
          </cell>
          <cell r="B458">
            <v>100823</v>
          </cell>
          <cell r="C458" t="str">
            <v>ZAFER BAŞÇUHADAR</v>
          </cell>
          <cell r="D458" t="str">
            <v>E</v>
          </cell>
          <cell r="E458" t="str">
            <v>Uzman Yardımcısı</v>
          </cell>
          <cell r="F458" t="str">
            <v>BS Sağlık Sigorta Ödeneği</v>
          </cell>
          <cell r="G458">
            <v>33.18</v>
          </cell>
        </row>
        <row r="459">
          <cell r="A459" t="str">
            <v>Başak Groupama Sigorta A.Ş.</v>
          </cell>
          <cell r="B459">
            <v>100823</v>
          </cell>
          <cell r="C459" t="str">
            <v>ZAFER BAŞÇUHADAR</v>
          </cell>
          <cell r="D459" t="str">
            <v>E</v>
          </cell>
          <cell r="E459" t="str">
            <v>Uzman Yardımcısı</v>
          </cell>
          <cell r="F459" t="str">
            <v>Grup Hayat Matrahı</v>
          </cell>
          <cell r="G459">
            <v>26.22</v>
          </cell>
        </row>
        <row r="460">
          <cell r="A460" t="str">
            <v>Başak Groupama Sigorta A.Ş.</v>
          </cell>
          <cell r="B460">
            <v>100823</v>
          </cell>
          <cell r="C460" t="str">
            <v>ZAFER BAŞÇUHADAR</v>
          </cell>
          <cell r="D460" t="str">
            <v>E</v>
          </cell>
          <cell r="E460" t="str">
            <v>Uzman Yardımcısı</v>
          </cell>
          <cell r="F460" t="str">
            <v>Grup Sağlık Matrahı</v>
          </cell>
          <cell r="G460">
            <v>403.08</v>
          </cell>
        </row>
        <row r="461">
          <cell r="A461" t="str">
            <v>Başak Groupama Sigorta A.Ş.</v>
          </cell>
          <cell r="B461">
            <v>100823</v>
          </cell>
          <cell r="C461" t="str">
            <v>ZAFER BAŞÇUHADAR</v>
          </cell>
          <cell r="D461" t="str">
            <v>E</v>
          </cell>
          <cell r="E461" t="str">
            <v>Uzman Yardımcısı</v>
          </cell>
          <cell r="F461" t="str">
            <v>Kreş Zammı</v>
          </cell>
          <cell r="G461">
            <v>68</v>
          </cell>
        </row>
        <row r="462">
          <cell r="A462" t="str">
            <v>Başak Groupama Sigorta A.Ş.</v>
          </cell>
          <cell r="B462">
            <v>100823</v>
          </cell>
          <cell r="C462" t="str">
            <v>ZAFER BAŞÇUHADAR</v>
          </cell>
          <cell r="D462" t="str">
            <v>E</v>
          </cell>
          <cell r="E462" t="str">
            <v>Uzman Yardımcısı</v>
          </cell>
          <cell r="F462" t="str">
            <v>Sağlık Sig.Mat2</v>
          </cell>
          <cell r="G462">
            <v>2357.96</v>
          </cell>
        </row>
        <row r="463">
          <cell r="A463" t="str">
            <v>Başak Groupama Sigorta A.Ş.</v>
          </cell>
          <cell r="B463">
            <v>100824</v>
          </cell>
          <cell r="C463" t="str">
            <v>TANER ÖZGÜRBÜZ</v>
          </cell>
          <cell r="D463" t="str">
            <v>E</v>
          </cell>
          <cell r="E463" t="str">
            <v>Uzman Yardımcısı</v>
          </cell>
          <cell r="F463" t="str">
            <v>BS Hayat Sigorta Ödeneği</v>
          </cell>
          <cell r="G463">
            <v>13.29</v>
          </cell>
        </row>
        <row r="464">
          <cell r="A464" t="str">
            <v>Başak Groupama Sigorta A.Ş.</v>
          </cell>
          <cell r="B464">
            <v>100824</v>
          </cell>
          <cell r="C464" t="str">
            <v>TANER ÖZGÜRBÜZ</v>
          </cell>
          <cell r="D464" t="str">
            <v>E</v>
          </cell>
          <cell r="E464" t="str">
            <v>Uzman Yardımcısı</v>
          </cell>
          <cell r="F464" t="str">
            <v>BS Sağlık Sig. Vergisiz</v>
          </cell>
          <cell r="G464">
            <v>114.01</v>
          </cell>
        </row>
        <row r="465">
          <cell r="A465" t="str">
            <v>Başak Groupama Sigorta A.Ş.</v>
          </cell>
          <cell r="B465">
            <v>100824</v>
          </cell>
          <cell r="C465" t="str">
            <v>TANER ÖZGÜRBÜZ</v>
          </cell>
          <cell r="D465" t="str">
            <v>E</v>
          </cell>
          <cell r="E465" t="str">
            <v>Uzman Yardımcısı</v>
          </cell>
          <cell r="F465" t="str">
            <v>BS Sağlık Sigorta Ödeneği</v>
          </cell>
          <cell r="G465">
            <v>56.58</v>
          </cell>
        </row>
        <row r="466">
          <cell r="A466" t="str">
            <v>Başak Groupama Sigorta A.Ş.</v>
          </cell>
          <cell r="B466">
            <v>100824</v>
          </cell>
          <cell r="C466" t="str">
            <v>TANER ÖZGÜRBÜZ</v>
          </cell>
          <cell r="D466" t="str">
            <v>E</v>
          </cell>
          <cell r="E466" t="str">
            <v>Uzman Yardımcısı</v>
          </cell>
          <cell r="F466" t="str">
            <v>Grup Hayat Matrahı</v>
          </cell>
          <cell r="G466">
            <v>26.88</v>
          </cell>
        </row>
        <row r="467">
          <cell r="A467" t="str">
            <v>Başak Groupama Sigorta A.Ş.</v>
          </cell>
          <cell r="B467">
            <v>100824</v>
          </cell>
          <cell r="C467" t="str">
            <v>TANER ÖZGÜRBÜZ</v>
          </cell>
          <cell r="D467" t="str">
            <v>E</v>
          </cell>
          <cell r="E467" t="str">
            <v>Uzman Yardımcısı</v>
          </cell>
          <cell r="F467" t="str">
            <v>Grup Sağlık Matrahı</v>
          </cell>
          <cell r="G467">
            <v>403.08</v>
          </cell>
        </row>
        <row r="468">
          <cell r="A468" t="str">
            <v>Başak Groupama Sigorta A.Ş.</v>
          </cell>
          <cell r="B468">
            <v>100824</v>
          </cell>
          <cell r="C468" t="str">
            <v>TANER ÖZGÜRBÜZ</v>
          </cell>
          <cell r="D468" t="str">
            <v>E</v>
          </cell>
          <cell r="E468" t="str">
            <v>Uzman Yardımcısı</v>
          </cell>
          <cell r="F468" t="str">
            <v>Kreş Zammı</v>
          </cell>
          <cell r="G468">
            <v>34</v>
          </cell>
        </row>
        <row r="469">
          <cell r="A469" t="str">
            <v>Başak Groupama Sigorta A.Ş.</v>
          </cell>
          <cell r="B469">
            <v>100824</v>
          </cell>
          <cell r="C469" t="str">
            <v>TANER ÖZGÜRBÜZ</v>
          </cell>
          <cell r="D469" t="str">
            <v>E</v>
          </cell>
          <cell r="E469" t="str">
            <v>Uzman Yardımcısı</v>
          </cell>
          <cell r="F469" t="str">
            <v>Sağlık Sig.Mat2</v>
          </cell>
          <cell r="G469">
            <v>2042.66</v>
          </cell>
        </row>
        <row r="470">
          <cell r="A470" t="str">
            <v>Başak Groupama Sigorta A.Ş.</v>
          </cell>
          <cell r="B470">
            <v>100825</v>
          </cell>
          <cell r="C470" t="str">
            <v>EROL AKOCAK</v>
          </cell>
          <cell r="D470" t="str">
            <v>E</v>
          </cell>
          <cell r="E470" t="str">
            <v>Uzman Yardımcısı</v>
          </cell>
          <cell r="F470" t="str">
            <v>BS Hayat Sigorta Ödeneği</v>
          </cell>
          <cell r="G470">
            <v>13.29</v>
          </cell>
        </row>
        <row r="471">
          <cell r="A471" t="str">
            <v>Başak Groupama Sigorta A.Ş.</v>
          </cell>
          <cell r="B471">
            <v>100825</v>
          </cell>
          <cell r="C471" t="str">
            <v>EROL AKOCAK</v>
          </cell>
          <cell r="D471" t="str">
            <v>E</v>
          </cell>
          <cell r="E471" t="str">
            <v>Uzman Yardımcısı</v>
          </cell>
          <cell r="F471" t="str">
            <v>BS Sağlık Sig. Vergisiz</v>
          </cell>
          <cell r="G471">
            <v>110.56</v>
          </cell>
        </row>
        <row r="472">
          <cell r="A472" t="str">
            <v>Başak Groupama Sigorta A.Ş.</v>
          </cell>
          <cell r="B472">
            <v>100825</v>
          </cell>
          <cell r="C472" t="str">
            <v>EROL AKOCAK</v>
          </cell>
          <cell r="D472" t="str">
            <v>E</v>
          </cell>
          <cell r="E472" t="str">
            <v>Uzman Yardımcısı</v>
          </cell>
          <cell r="F472" t="str">
            <v>BS Sağlık Sigorta Ödeneği</v>
          </cell>
          <cell r="G472">
            <v>60.93</v>
          </cell>
        </row>
        <row r="473">
          <cell r="A473" t="str">
            <v>Başak Groupama Sigorta A.Ş.</v>
          </cell>
          <cell r="B473">
            <v>100825</v>
          </cell>
          <cell r="C473" t="str">
            <v>EROL AKOCAK</v>
          </cell>
          <cell r="D473" t="str">
            <v>E</v>
          </cell>
          <cell r="E473" t="str">
            <v>Uzman Yardımcısı</v>
          </cell>
          <cell r="F473" t="str">
            <v>Grup Hayat Matrahı</v>
          </cell>
          <cell r="G473">
            <v>26.88</v>
          </cell>
        </row>
        <row r="474">
          <cell r="A474" t="str">
            <v>Başak Groupama Sigorta A.Ş.</v>
          </cell>
          <cell r="B474">
            <v>100825</v>
          </cell>
          <cell r="C474" t="str">
            <v>EROL AKOCAK</v>
          </cell>
          <cell r="D474" t="str">
            <v>E</v>
          </cell>
          <cell r="E474" t="str">
            <v>Uzman Yardımcısı</v>
          </cell>
          <cell r="F474" t="str">
            <v>Grup Sağlık Matrahı</v>
          </cell>
          <cell r="G474">
            <v>403.08</v>
          </cell>
        </row>
        <row r="475">
          <cell r="A475" t="str">
            <v>Başak Groupama Sigorta A.Ş.</v>
          </cell>
          <cell r="B475">
            <v>100825</v>
          </cell>
          <cell r="C475" t="str">
            <v>EROL AKOCAK</v>
          </cell>
          <cell r="D475" t="str">
            <v>E</v>
          </cell>
          <cell r="E475" t="str">
            <v>Uzman Yardımcısı</v>
          </cell>
          <cell r="F475" t="str">
            <v>Sağlık Sig.Mat2</v>
          </cell>
          <cell r="G475">
            <v>1866</v>
          </cell>
        </row>
        <row r="476">
          <cell r="A476" t="str">
            <v>Başak Groupama Sigorta A.Ş.</v>
          </cell>
          <cell r="B476">
            <v>100826</v>
          </cell>
          <cell r="C476" t="str">
            <v>ELİF GÖRPELİOĞLU</v>
          </cell>
          <cell r="D476" t="str">
            <v>K</v>
          </cell>
          <cell r="E476" t="str">
            <v>Uzman Yardımcısı</v>
          </cell>
          <cell r="F476" t="str">
            <v>BS Hayat Sigorta Ödeneği</v>
          </cell>
          <cell r="G476">
            <v>11.23</v>
          </cell>
        </row>
        <row r="477">
          <cell r="A477" t="str">
            <v>Başak Groupama Sigorta A.Ş.</v>
          </cell>
          <cell r="B477">
            <v>100826</v>
          </cell>
          <cell r="C477" t="str">
            <v>ELİF GÖRPELİOĞLU</v>
          </cell>
          <cell r="D477" t="str">
            <v>K</v>
          </cell>
          <cell r="E477" t="str">
            <v>Uzman Yardımcısı</v>
          </cell>
          <cell r="F477" t="str">
            <v>BS Sağlık Sig. Vergisiz</v>
          </cell>
          <cell r="G477">
            <v>135.46</v>
          </cell>
        </row>
        <row r="478">
          <cell r="A478" t="str">
            <v>Başak Groupama Sigorta A.Ş.</v>
          </cell>
          <cell r="B478">
            <v>100826</v>
          </cell>
          <cell r="C478" t="str">
            <v>ELİF GÖRPELİOĞLU</v>
          </cell>
          <cell r="D478" t="str">
            <v>K</v>
          </cell>
          <cell r="E478" t="str">
            <v>Uzman Yardımcısı</v>
          </cell>
          <cell r="F478" t="str">
            <v>BS Sağlık Sigorta Ödeneği</v>
          </cell>
          <cell r="G478">
            <v>29.72</v>
          </cell>
        </row>
        <row r="479">
          <cell r="A479" t="str">
            <v>Başak Groupama Sigorta A.Ş.</v>
          </cell>
          <cell r="B479">
            <v>100826</v>
          </cell>
          <cell r="C479" t="str">
            <v>ELİF GÖRPELİOĞLU</v>
          </cell>
          <cell r="D479" t="str">
            <v>K</v>
          </cell>
          <cell r="E479" t="str">
            <v>Uzman Yardımcısı</v>
          </cell>
          <cell r="F479" t="str">
            <v>Grup Hayat Matrahı</v>
          </cell>
          <cell r="G479">
            <v>22.71</v>
          </cell>
        </row>
        <row r="480">
          <cell r="A480" t="str">
            <v>Başak Groupama Sigorta A.Ş.</v>
          </cell>
          <cell r="B480">
            <v>100826</v>
          </cell>
          <cell r="C480" t="str">
            <v>ELİF GÖRPELİOĞLU</v>
          </cell>
          <cell r="D480" t="str">
            <v>K</v>
          </cell>
          <cell r="E480" t="str">
            <v>Uzman Yardımcısı</v>
          </cell>
          <cell r="F480" t="str">
            <v>Grup Sağlık Matrahı</v>
          </cell>
          <cell r="G480">
            <v>403.08</v>
          </cell>
        </row>
        <row r="481">
          <cell r="A481" t="str">
            <v>Başak Groupama Sigorta A.Ş.</v>
          </cell>
          <cell r="B481">
            <v>100826</v>
          </cell>
          <cell r="C481" t="str">
            <v>ELİF GÖRPELİOĞLU</v>
          </cell>
          <cell r="D481" t="str">
            <v>K</v>
          </cell>
          <cell r="E481" t="str">
            <v>Uzman Yardımcısı</v>
          </cell>
          <cell r="F481" t="str">
            <v>Kreş Zammı</v>
          </cell>
          <cell r="G481">
            <v>34</v>
          </cell>
        </row>
        <row r="482">
          <cell r="A482" t="str">
            <v>Başak Groupama Sigorta A.Ş.</v>
          </cell>
          <cell r="B482">
            <v>100826</v>
          </cell>
          <cell r="C482" t="str">
            <v>ELİF GÖRPELİOĞLU</v>
          </cell>
          <cell r="D482" t="str">
            <v>K</v>
          </cell>
          <cell r="E482" t="str">
            <v>Uzman Yardımcısı</v>
          </cell>
          <cell r="F482" t="str">
            <v>Sağlık Sig.Mat2</v>
          </cell>
          <cell r="G482">
            <v>2404.66</v>
          </cell>
        </row>
        <row r="483">
          <cell r="A483" t="str">
            <v>Başak Groupama Sigorta A.Ş.</v>
          </cell>
          <cell r="B483">
            <v>100828</v>
          </cell>
          <cell r="C483" t="str">
            <v>AYLİN YILDIRIM</v>
          </cell>
          <cell r="D483" t="str">
            <v>K</v>
          </cell>
          <cell r="E483" t="str">
            <v>Uzman Yardımcısı</v>
          </cell>
          <cell r="F483" t="str">
            <v>BS Hayat Sig. Vergisiz</v>
          </cell>
          <cell r="G483">
            <v>10.75</v>
          </cell>
        </row>
        <row r="484">
          <cell r="A484" t="str">
            <v>Başak Groupama Sigorta A.Ş.</v>
          </cell>
          <cell r="B484">
            <v>100828</v>
          </cell>
          <cell r="C484" t="str">
            <v>AYLİN YILDIRIM</v>
          </cell>
          <cell r="D484" t="str">
            <v>K</v>
          </cell>
          <cell r="E484" t="str">
            <v>Uzman Yardımcısı</v>
          </cell>
          <cell r="F484" t="str">
            <v>BS Sağlık Sig. Vergisiz</v>
          </cell>
          <cell r="G484">
            <v>159.19999999999999</v>
          </cell>
        </row>
        <row r="485">
          <cell r="A485" t="str">
            <v>Başak Groupama Sigorta A.Ş.</v>
          </cell>
          <cell r="B485">
            <v>100828</v>
          </cell>
          <cell r="C485" t="str">
            <v>AYLİN YILDIRIM</v>
          </cell>
          <cell r="D485" t="str">
            <v>K</v>
          </cell>
          <cell r="E485" t="str">
            <v>Uzman Yardımcısı</v>
          </cell>
          <cell r="F485" t="str">
            <v>Grup Hayat Matrahı</v>
          </cell>
          <cell r="G485">
            <v>27.21</v>
          </cell>
        </row>
        <row r="486">
          <cell r="A486" t="str">
            <v>Başak Groupama Sigorta A.Ş.</v>
          </cell>
          <cell r="B486">
            <v>100828</v>
          </cell>
          <cell r="C486" t="str">
            <v>AYLİN YILDIRIM</v>
          </cell>
          <cell r="D486" t="str">
            <v>K</v>
          </cell>
          <cell r="E486" t="str">
            <v>Uzman Yardımcısı</v>
          </cell>
          <cell r="F486" t="str">
            <v>Grup Sağlık Matrahı</v>
          </cell>
          <cell r="G486">
            <v>403.08</v>
          </cell>
        </row>
        <row r="487">
          <cell r="A487" t="str">
            <v>Başak Groupama Sigorta A.Ş.</v>
          </cell>
          <cell r="B487">
            <v>100828</v>
          </cell>
          <cell r="C487" t="str">
            <v>AYLİN YILDIRIM</v>
          </cell>
          <cell r="D487" t="str">
            <v>K</v>
          </cell>
          <cell r="E487" t="str">
            <v>Uzman Yardımcısı</v>
          </cell>
          <cell r="F487" t="str">
            <v>Sağlık Sig.Mat2</v>
          </cell>
          <cell r="G487">
            <v>3418.66</v>
          </cell>
        </row>
        <row r="488">
          <cell r="A488" t="str">
            <v>Başak Groupama Sigorta A.Ş.</v>
          </cell>
          <cell r="B488">
            <v>100829</v>
          </cell>
          <cell r="C488" t="str">
            <v>TÜLAY SIÇRAMAZ</v>
          </cell>
          <cell r="D488" t="str">
            <v>K</v>
          </cell>
          <cell r="E488" t="str">
            <v>Uzman Yardımcısı</v>
          </cell>
          <cell r="F488" t="str">
            <v>BS Hayat Sigorta Ödeneği</v>
          </cell>
          <cell r="G488">
            <v>11.06</v>
          </cell>
        </row>
        <row r="489">
          <cell r="A489" t="str">
            <v>Başak Groupama Sigorta A.Ş.</v>
          </cell>
          <cell r="B489">
            <v>100829</v>
          </cell>
          <cell r="C489" t="str">
            <v>TÜLAY SIÇRAMAZ</v>
          </cell>
          <cell r="D489" t="str">
            <v>K</v>
          </cell>
          <cell r="E489" t="str">
            <v>Uzman Yardımcısı</v>
          </cell>
          <cell r="F489" t="str">
            <v>BS Sağlık Sig. Vergisiz</v>
          </cell>
          <cell r="G489">
            <v>87.84</v>
          </cell>
        </row>
        <row r="490">
          <cell r="A490" t="str">
            <v>Başak Groupama Sigorta A.Ş.</v>
          </cell>
          <cell r="B490">
            <v>100829</v>
          </cell>
          <cell r="C490" t="str">
            <v>TÜLAY SIÇRAMAZ</v>
          </cell>
          <cell r="D490" t="str">
            <v>K</v>
          </cell>
          <cell r="E490" t="str">
            <v>Uzman Yardımcısı</v>
          </cell>
          <cell r="F490" t="str">
            <v>BS Sağlık Sigorta Ödeneği</v>
          </cell>
          <cell r="G490">
            <v>89.38</v>
          </cell>
        </row>
        <row r="491">
          <cell r="A491" t="str">
            <v>Başak Groupama Sigorta A.Ş.</v>
          </cell>
          <cell r="B491">
            <v>100829</v>
          </cell>
          <cell r="C491" t="str">
            <v>TÜLAY SIÇRAMAZ</v>
          </cell>
          <cell r="D491" t="str">
            <v>K</v>
          </cell>
          <cell r="E491" t="str">
            <v>Uzman Yardımcısı</v>
          </cell>
          <cell r="F491" t="str">
            <v>Grup Hayat Matrahı</v>
          </cell>
          <cell r="G491">
            <v>22.35</v>
          </cell>
        </row>
        <row r="492">
          <cell r="A492" t="str">
            <v>Başak Groupama Sigorta A.Ş.</v>
          </cell>
          <cell r="B492">
            <v>100829</v>
          </cell>
          <cell r="C492" t="str">
            <v>TÜLAY SIÇRAMAZ</v>
          </cell>
          <cell r="D492" t="str">
            <v>K</v>
          </cell>
          <cell r="E492" t="str">
            <v>Uzman Yardımcısı</v>
          </cell>
          <cell r="F492" t="str">
            <v>Grup Sağlık Matrahı</v>
          </cell>
          <cell r="G492">
            <v>403.08</v>
          </cell>
        </row>
        <row r="493">
          <cell r="A493" t="str">
            <v>Başak Groupama Sigorta A.Ş.</v>
          </cell>
          <cell r="B493">
            <v>100829</v>
          </cell>
          <cell r="C493" t="str">
            <v>TÜLAY SIÇRAMAZ</v>
          </cell>
          <cell r="D493" t="str">
            <v>K</v>
          </cell>
          <cell r="E493" t="str">
            <v>Uzman Yardımcısı</v>
          </cell>
          <cell r="F493" t="str">
            <v>Sağlık Sig.Mat2</v>
          </cell>
          <cell r="G493">
            <v>1600.33</v>
          </cell>
        </row>
        <row r="494">
          <cell r="A494" t="str">
            <v>Başak Groupama Sigorta A.Ş.</v>
          </cell>
          <cell r="B494">
            <v>100830</v>
          </cell>
          <cell r="C494" t="str">
            <v>ÜMRAN CAVKAYTAR</v>
          </cell>
          <cell r="D494" t="str">
            <v>K</v>
          </cell>
          <cell r="E494" t="str">
            <v>Uzman Yardımcısı</v>
          </cell>
          <cell r="F494" t="str">
            <v>BS Hayat Sigorta Ödeneği</v>
          </cell>
          <cell r="G494">
            <v>10.52</v>
          </cell>
        </row>
        <row r="495">
          <cell r="A495" t="str">
            <v>Başak Groupama Sigorta A.Ş.</v>
          </cell>
          <cell r="B495">
            <v>100830</v>
          </cell>
          <cell r="C495" t="str">
            <v>ÜMRAN CAVKAYTAR</v>
          </cell>
          <cell r="D495" t="str">
            <v>K</v>
          </cell>
          <cell r="E495" t="str">
            <v>Uzman Yardımcısı</v>
          </cell>
          <cell r="F495" t="str">
            <v>BS Sağlık Sig. Vergisiz</v>
          </cell>
          <cell r="G495">
            <v>83.78</v>
          </cell>
        </row>
        <row r="496">
          <cell r="A496" t="str">
            <v>Başak Groupama Sigorta A.Ş.</v>
          </cell>
          <cell r="B496">
            <v>100830</v>
          </cell>
          <cell r="C496" t="str">
            <v>ÜMRAN CAVKAYTAR</v>
          </cell>
          <cell r="D496" t="str">
            <v>K</v>
          </cell>
          <cell r="E496" t="str">
            <v>Uzman Yardımcısı</v>
          </cell>
          <cell r="F496" t="str">
            <v>BS Sağlık Sigorta Ödeneği</v>
          </cell>
          <cell r="G496">
            <v>88.4</v>
          </cell>
        </row>
        <row r="497">
          <cell r="A497" t="str">
            <v>Başak Groupama Sigorta A.Ş.</v>
          </cell>
          <cell r="B497">
            <v>100830</v>
          </cell>
          <cell r="C497" t="str">
            <v>ÜMRAN CAVKAYTAR</v>
          </cell>
          <cell r="D497" t="str">
            <v>K</v>
          </cell>
          <cell r="E497" t="str">
            <v>Uzman Yardımcısı</v>
          </cell>
          <cell r="F497" t="str">
            <v>Grup Hayat Matrahı</v>
          </cell>
          <cell r="G497">
            <v>21.27</v>
          </cell>
        </row>
        <row r="498">
          <cell r="A498" t="str">
            <v>Başak Groupama Sigorta A.Ş.</v>
          </cell>
          <cell r="B498">
            <v>100830</v>
          </cell>
          <cell r="C498" t="str">
            <v>ÜMRAN CAVKAYTAR</v>
          </cell>
          <cell r="D498" t="str">
            <v>K</v>
          </cell>
          <cell r="E498" t="str">
            <v>Uzman Yardımcısı</v>
          </cell>
          <cell r="F498" t="str">
            <v>Grup Sağlık Matrahı</v>
          </cell>
          <cell r="G498">
            <v>390.84</v>
          </cell>
        </row>
        <row r="499">
          <cell r="A499" t="str">
            <v>Başak Groupama Sigorta A.Ş.</v>
          </cell>
          <cell r="B499">
            <v>100830</v>
          </cell>
          <cell r="C499" t="str">
            <v>ÜMRAN CAVKAYTAR</v>
          </cell>
          <cell r="D499" t="str">
            <v>K</v>
          </cell>
          <cell r="E499" t="str">
            <v>Uzman Yardımcısı</v>
          </cell>
          <cell r="F499" t="str">
            <v>Sağlık Sig.Mat2</v>
          </cell>
          <cell r="G499">
            <v>1414</v>
          </cell>
        </row>
        <row r="500">
          <cell r="A500" t="str">
            <v>Başak Groupama Sigorta A.Ş.</v>
          </cell>
          <cell r="B500">
            <v>100839</v>
          </cell>
          <cell r="C500" t="str">
            <v>SEYNUR SAFYÜREK</v>
          </cell>
          <cell r="D500" t="str">
            <v>K</v>
          </cell>
          <cell r="E500" t="str">
            <v>Uzman Yardımcısı</v>
          </cell>
          <cell r="F500" t="str">
            <v>BS Hayat Sigorta Ödeneği</v>
          </cell>
          <cell r="G500">
            <v>11.23</v>
          </cell>
        </row>
        <row r="501">
          <cell r="A501" t="str">
            <v>Başak Groupama Sigorta A.Ş.</v>
          </cell>
          <cell r="B501">
            <v>100839</v>
          </cell>
          <cell r="C501" t="str">
            <v>SEYNUR SAFYÜREK</v>
          </cell>
          <cell r="D501" t="str">
            <v>K</v>
          </cell>
          <cell r="E501" t="str">
            <v>Uzman Yardımcısı</v>
          </cell>
          <cell r="F501" t="str">
            <v>BS Sağlık Sig. Vergisiz</v>
          </cell>
          <cell r="G501">
            <v>87.25</v>
          </cell>
        </row>
        <row r="502">
          <cell r="A502" t="str">
            <v>Başak Groupama Sigorta A.Ş.</v>
          </cell>
          <cell r="B502">
            <v>100839</v>
          </cell>
          <cell r="C502" t="str">
            <v>SEYNUR SAFYÜREK</v>
          </cell>
          <cell r="D502" t="str">
            <v>K</v>
          </cell>
          <cell r="E502" t="str">
            <v>Uzman Yardımcısı</v>
          </cell>
          <cell r="F502" t="str">
            <v>BS Sağlık Sigorta Ödeneği</v>
          </cell>
          <cell r="G502">
            <v>90.11</v>
          </cell>
        </row>
        <row r="503">
          <cell r="A503" t="str">
            <v>Başak Groupama Sigorta A.Ş.</v>
          </cell>
          <cell r="B503">
            <v>100839</v>
          </cell>
          <cell r="C503" t="str">
            <v>SEYNUR SAFYÜREK</v>
          </cell>
          <cell r="D503" t="str">
            <v>K</v>
          </cell>
          <cell r="E503" t="str">
            <v>Uzman Yardımcısı</v>
          </cell>
          <cell r="F503" t="str">
            <v>Grup Hayat Matrahı</v>
          </cell>
          <cell r="G503">
            <v>22.71</v>
          </cell>
        </row>
        <row r="504">
          <cell r="A504" t="str">
            <v>Başak Groupama Sigorta A.Ş.</v>
          </cell>
          <cell r="B504">
            <v>100839</v>
          </cell>
          <cell r="C504" t="str">
            <v>SEYNUR SAFYÜREK</v>
          </cell>
          <cell r="D504" t="str">
            <v>K</v>
          </cell>
          <cell r="E504" t="str">
            <v>Uzman Yardımcısı</v>
          </cell>
          <cell r="F504" t="str">
            <v>Grup Sağlık Matrahı</v>
          </cell>
          <cell r="G504">
            <v>403.08</v>
          </cell>
        </row>
        <row r="505">
          <cell r="A505" t="str">
            <v>Başak Groupama Sigorta A.Ş.</v>
          </cell>
          <cell r="B505">
            <v>100839</v>
          </cell>
          <cell r="C505" t="str">
            <v>SEYNUR SAFYÜREK</v>
          </cell>
          <cell r="D505" t="str">
            <v>K</v>
          </cell>
          <cell r="E505" t="str">
            <v>Uzman Yardımcısı</v>
          </cell>
          <cell r="F505" t="str">
            <v>Kreş Zammı</v>
          </cell>
          <cell r="G505">
            <v>34</v>
          </cell>
        </row>
        <row r="506">
          <cell r="A506" t="str">
            <v>Başak Groupama Sigorta A.Ş.</v>
          </cell>
          <cell r="B506">
            <v>100839</v>
          </cell>
          <cell r="C506" t="str">
            <v>SEYNUR SAFYÜREK</v>
          </cell>
          <cell r="D506" t="str">
            <v>K</v>
          </cell>
          <cell r="E506" t="str">
            <v>Uzman Yardımcısı</v>
          </cell>
          <cell r="F506" t="str">
            <v>Sağlık Sig.Mat2</v>
          </cell>
          <cell r="G506">
            <v>1472.66</v>
          </cell>
        </row>
        <row r="507">
          <cell r="A507" t="str">
            <v>Başak Groupama Sigorta A.Ş.</v>
          </cell>
          <cell r="B507">
            <v>100851</v>
          </cell>
          <cell r="C507" t="str">
            <v>ERKAN ARSLAN</v>
          </cell>
          <cell r="D507" t="str">
            <v>E</v>
          </cell>
          <cell r="E507" t="str">
            <v>Uzman Yardımcısı</v>
          </cell>
          <cell r="F507" t="str">
            <v>BS Hayat Sigorta Ödeneği</v>
          </cell>
          <cell r="G507">
            <v>13.29</v>
          </cell>
        </row>
        <row r="508">
          <cell r="A508" t="str">
            <v>Başak Groupama Sigorta A.Ş.</v>
          </cell>
          <cell r="B508">
            <v>100851</v>
          </cell>
          <cell r="C508" t="str">
            <v>ERKAN ARSLAN</v>
          </cell>
          <cell r="D508" t="str">
            <v>E</v>
          </cell>
          <cell r="E508" t="str">
            <v>Uzman Yardımcısı</v>
          </cell>
          <cell r="F508" t="str">
            <v>BS Sağlık Sig. Vergisiz</v>
          </cell>
          <cell r="G508">
            <v>155.87</v>
          </cell>
        </row>
        <row r="509">
          <cell r="A509" t="str">
            <v>Başak Groupama Sigorta A.Ş.</v>
          </cell>
          <cell r="B509">
            <v>100851</v>
          </cell>
          <cell r="C509" t="str">
            <v>ERKAN ARSLAN</v>
          </cell>
          <cell r="D509" t="str">
            <v>E</v>
          </cell>
          <cell r="E509" t="str">
            <v>Uzman Yardımcısı</v>
          </cell>
          <cell r="F509" t="str">
            <v>BS Sağlık Sigorta Ödeneği</v>
          </cell>
          <cell r="G509">
            <v>4.18</v>
          </cell>
        </row>
        <row r="510">
          <cell r="A510" t="str">
            <v>Başak Groupama Sigorta A.Ş.</v>
          </cell>
          <cell r="B510">
            <v>100851</v>
          </cell>
          <cell r="C510" t="str">
            <v>ERKAN ARSLAN</v>
          </cell>
          <cell r="D510" t="str">
            <v>E</v>
          </cell>
          <cell r="E510" t="str">
            <v>Uzman Yardımcısı</v>
          </cell>
          <cell r="F510" t="str">
            <v>Grup Hayat Matrahı</v>
          </cell>
          <cell r="G510">
            <v>26.88</v>
          </cell>
        </row>
        <row r="511">
          <cell r="A511" t="str">
            <v>Başak Groupama Sigorta A.Ş.</v>
          </cell>
          <cell r="B511">
            <v>100851</v>
          </cell>
          <cell r="C511" t="str">
            <v>ERKAN ARSLAN</v>
          </cell>
          <cell r="D511" t="str">
            <v>E</v>
          </cell>
          <cell r="E511" t="str">
            <v>Uzman Yardımcısı</v>
          </cell>
          <cell r="F511" t="str">
            <v>Grup Sağlık Matrahı</v>
          </cell>
          <cell r="G511">
            <v>403.08</v>
          </cell>
        </row>
        <row r="512">
          <cell r="A512" t="str">
            <v>Başak Groupama Sigorta A.Ş.</v>
          </cell>
          <cell r="B512">
            <v>100851</v>
          </cell>
          <cell r="C512" t="str">
            <v>ERKAN ARSLAN</v>
          </cell>
          <cell r="D512" t="str">
            <v>E</v>
          </cell>
          <cell r="E512" t="str">
            <v>Uzman Yardımcısı</v>
          </cell>
          <cell r="F512" t="str">
            <v>Sağlık Sig.Mat2</v>
          </cell>
          <cell r="G512">
            <v>2749</v>
          </cell>
        </row>
        <row r="513">
          <cell r="A513" t="str">
            <v>Başak Groupama Sigorta A.Ş.</v>
          </cell>
          <cell r="B513">
            <v>100853</v>
          </cell>
          <cell r="C513" t="str">
            <v>SERKAN KANDEL</v>
          </cell>
          <cell r="D513" t="str">
            <v>E</v>
          </cell>
          <cell r="E513" t="str">
            <v>Uzman Yardımcısı</v>
          </cell>
          <cell r="F513" t="str">
            <v>BS Hayat Sig. Vergisiz</v>
          </cell>
          <cell r="G513">
            <v>9.82</v>
          </cell>
        </row>
        <row r="514">
          <cell r="A514" t="str">
            <v>Başak Groupama Sigorta A.Ş.</v>
          </cell>
          <cell r="B514">
            <v>100853</v>
          </cell>
          <cell r="C514" t="str">
            <v>SERKAN KANDEL</v>
          </cell>
          <cell r="D514" t="str">
            <v>E</v>
          </cell>
          <cell r="E514" t="str">
            <v>Uzman Yardımcısı</v>
          </cell>
          <cell r="F514" t="str">
            <v>BS Sağlık Sig. Vergisiz</v>
          </cell>
          <cell r="G514">
            <v>159.19999999999999</v>
          </cell>
        </row>
        <row r="515">
          <cell r="A515" t="str">
            <v>Başak Groupama Sigorta A.Ş.</v>
          </cell>
          <cell r="B515">
            <v>100853</v>
          </cell>
          <cell r="C515" t="str">
            <v>SERKAN KANDEL</v>
          </cell>
          <cell r="D515" t="str">
            <v>E</v>
          </cell>
          <cell r="E515" t="str">
            <v>Uzman Yardımcısı</v>
          </cell>
          <cell r="F515" t="str">
            <v>Grup Hayat Matrahı</v>
          </cell>
          <cell r="G515">
            <v>24.84</v>
          </cell>
        </row>
        <row r="516">
          <cell r="A516" t="str">
            <v>Başak Groupama Sigorta A.Ş.</v>
          </cell>
          <cell r="B516">
            <v>100853</v>
          </cell>
          <cell r="C516" t="str">
            <v>SERKAN KANDEL</v>
          </cell>
          <cell r="D516" t="str">
            <v>E</v>
          </cell>
          <cell r="E516" t="str">
            <v>Uzman Yardımcısı</v>
          </cell>
          <cell r="F516" t="str">
            <v>Grup Sağlık Matrahı</v>
          </cell>
          <cell r="G516">
            <v>403.08</v>
          </cell>
        </row>
        <row r="517">
          <cell r="A517" t="str">
            <v>Başak Groupama Sigorta A.Ş.</v>
          </cell>
          <cell r="B517">
            <v>100853</v>
          </cell>
          <cell r="C517" t="str">
            <v>SERKAN KANDEL</v>
          </cell>
          <cell r="D517" t="str">
            <v>E</v>
          </cell>
          <cell r="E517" t="str">
            <v>Uzman Yardımcısı</v>
          </cell>
          <cell r="F517" t="str">
            <v>Kreş Zammı</v>
          </cell>
          <cell r="G517">
            <v>34</v>
          </cell>
        </row>
        <row r="518">
          <cell r="A518" t="str">
            <v>Başak Groupama Sigorta A.Ş.</v>
          </cell>
          <cell r="B518">
            <v>100853</v>
          </cell>
          <cell r="C518" t="str">
            <v>SERKAN KANDEL</v>
          </cell>
          <cell r="D518" t="str">
            <v>E</v>
          </cell>
          <cell r="E518" t="str">
            <v>Uzman Yardımcısı</v>
          </cell>
          <cell r="F518" t="str">
            <v>Sağlık Sig.Mat2</v>
          </cell>
          <cell r="G518">
            <v>3537.66</v>
          </cell>
        </row>
        <row r="519">
          <cell r="A519" t="str">
            <v>Başak Groupama Sigorta A.Ş.</v>
          </cell>
          <cell r="B519">
            <v>100854</v>
          </cell>
          <cell r="C519" t="str">
            <v>İLKNUR KAYA</v>
          </cell>
          <cell r="D519" t="str">
            <v>K</v>
          </cell>
          <cell r="E519" t="str">
            <v>Uzman Yardımcısı</v>
          </cell>
          <cell r="F519" t="str">
            <v>BS Hayat Sig. Vergisiz</v>
          </cell>
          <cell r="G519">
            <v>8.9700000000000006</v>
          </cell>
        </row>
        <row r="520">
          <cell r="A520" t="str">
            <v>Başak Groupama Sigorta A.Ş.</v>
          </cell>
          <cell r="B520">
            <v>100854</v>
          </cell>
          <cell r="C520" t="str">
            <v>İLKNUR KAYA</v>
          </cell>
          <cell r="D520" t="str">
            <v>K</v>
          </cell>
          <cell r="E520" t="str">
            <v>Uzman Yardımcısı</v>
          </cell>
          <cell r="F520" t="str">
            <v>BS Sağlık Sig. Vergisiz</v>
          </cell>
          <cell r="G520">
            <v>159.19999999999999</v>
          </cell>
        </row>
        <row r="521">
          <cell r="A521" t="str">
            <v>Başak Groupama Sigorta A.Ş.</v>
          </cell>
          <cell r="B521">
            <v>100854</v>
          </cell>
          <cell r="C521" t="str">
            <v>İLKNUR KAYA</v>
          </cell>
          <cell r="D521" t="str">
            <v>K</v>
          </cell>
          <cell r="E521" t="str">
            <v>Uzman Yardımcısı</v>
          </cell>
          <cell r="F521" t="str">
            <v>Grup Hayat Matrahı</v>
          </cell>
          <cell r="G521">
            <v>22.71</v>
          </cell>
        </row>
        <row r="522">
          <cell r="A522" t="str">
            <v>Başak Groupama Sigorta A.Ş.</v>
          </cell>
          <cell r="B522">
            <v>100854</v>
          </cell>
          <cell r="C522" t="str">
            <v>İLKNUR KAYA</v>
          </cell>
          <cell r="D522" t="str">
            <v>K</v>
          </cell>
          <cell r="E522" t="str">
            <v>Uzman Yardımcısı</v>
          </cell>
          <cell r="F522" t="str">
            <v>Grup Sağlık Matrahı</v>
          </cell>
          <cell r="G522">
            <v>403.08</v>
          </cell>
        </row>
        <row r="523">
          <cell r="A523" t="str">
            <v>Başak Groupama Sigorta A.Ş.</v>
          </cell>
          <cell r="B523">
            <v>100854</v>
          </cell>
          <cell r="C523" t="str">
            <v>İLKNUR KAYA</v>
          </cell>
          <cell r="D523" t="str">
            <v>K</v>
          </cell>
          <cell r="E523" t="str">
            <v>Uzman Yardımcısı</v>
          </cell>
          <cell r="F523" t="str">
            <v>Sağlık Sig.Mat2</v>
          </cell>
          <cell r="G523">
            <v>3451.33</v>
          </cell>
        </row>
        <row r="524">
          <cell r="A524" t="str">
            <v>Başak Groupama Sigorta A.Ş.</v>
          </cell>
          <cell r="B524">
            <v>100855</v>
          </cell>
          <cell r="C524" t="str">
            <v>LÜTFÜ KARŞIYAKA</v>
          </cell>
          <cell r="D524" t="str">
            <v>E</v>
          </cell>
          <cell r="E524" t="str">
            <v>Uzman Yardımcısı</v>
          </cell>
          <cell r="F524" t="str">
            <v>BS Aile Yardımı</v>
          </cell>
          <cell r="G524">
            <v>73.98</v>
          </cell>
        </row>
        <row r="525">
          <cell r="A525" t="str">
            <v>Başak Groupama Sigorta A.Ş.</v>
          </cell>
          <cell r="B525">
            <v>100855</v>
          </cell>
          <cell r="C525" t="str">
            <v>LÜTFÜ KARŞIYAKA</v>
          </cell>
          <cell r="D525" t="str">
            <v>E</v>
          </cell>
          <cell r="E525" t="str">
            <v>Uzman Yardımcısı</v>
          </cell>
          <cell r="F525" t="str">
            <v>BS Hayat Sig. Vergisiz</v>
          </cell>
          <cell r="G525">
            <v>10.63</v>
          </cell>
        </row>
        <row r="526">
          <cell r="A526" t="str">
            <v>Başak Groupama Sigorta A.Ş.</v>
          </cell>
          <cell r="B526">
            <v>100855</v>
          </cell>
          <cell r="C526" t="str">
            <v>LÜTFÜ KARŞIYAKA</v>
          </cell>
          <cell r="D526" t="str">
            <v>E</v>
          </cell>
          <cell r="E526" t="str">
            <v>Uzman Yardımcısı</v>
          </cell>
          <cell r="F526" t="str">
            <v>BS Sağlık Sig. Vergisiz</v>
          </cell>
          <cell r="G526">
            <v>159.19999999999999</v>
          </cell>
        </row>
        <row r="527">
          <cell r="A527" t="str">
            <v>Başak Groupama Sigorta A.Ş.</v>
          </cell>
          <cell r="B527">
            <v>100855</v>
          </cell>
          <cell r="C527" t="str">
            <v>LÜTFÜ KARŞIYAKA</v>
          </cell>
          <cell r="D527" t="str">
            <v>E</v>
          </cell>
          <cell r="E527" t="str">
            <v>Uzman Yardımcısı</v>
          </cell>
          <cell r="F527" t="str">
            <v>Grup Hayat Matrahı</v>
          </cell>
          <cell r="G527">
            <v>26.88</v>
          </cell>
        </row>
        <row r="528">
          <cell r="A528" t="str">
            <v>Başak Groupama Sigorta A.Ş.</v>
          </cell>
          <cell r="B528">
            <v>100855</v>
          </cell>
          <cell r="C528" t="str">
            <v>LÜTFÜ KARŞIYAKA</v>
          </cell>
          <cell r="D528" t="str">
            <v>E</v>
          </cell>
          <cell r="E528" t="str">
            <v>Uzman Yardımcısı</v>
          </cell>
          <cell r="F528" t="str">
            <v>Grup Sağlık Matrahı</v>
          </cell>
          <cell r="G528">
            <v>403.08</v>
          </cell>
        </row>
        <row r="529">
          <cell r="A529" t="str">
            <v>Başak Groupama Sigorta A.Ş.</v>
          </cell>
          <cell r="B529">
            <v>100855</v>
          </cell>
          <cell r="C529" t="str">
            <v>LÜTFÜ KARŞIYAKA</v>
          </cell>
          <cell r="D529" t="str">
            <v>E</v>
          </cell>
          <cell r="E529" t="str">
            <v>Uzman Yardımcısı</v>
          </cell>
          <cell r="F529" t="str">
            <v>Kreş Zammı</v>
          </cell>
          <cell r="G529">
            <v>34</v>
          </cell>
        </row>
        <row r="530">
          <cell r="A530" t="str">
            <v>Başak Groupama Sigorta A.Ş.</v>
          </cell>
          <cell r="B530">
            <v>100855</v>
          </cell>
          <cell r="C530" t="str">
            <v>LÜTFÜ KARŞIYAKA</v>
          </cell>
          <cell r="D530" t="str">
            <v>E</v>
          </cell>
          <cell r="E530" t="str">
            <v>Uzman Yardımcısı</v>
          </cell>
          <cell r="F530" t="str">
            <v>Sağlık Sig.Mat2</v>
          </cell>
          <cell r="G530">
            <v>3623.97</v>
          </cell>
        </row>
        <row r="531">
          <cell r="A531" t="str">
            <v>Başak Groupama Sigorta A.Ş.</v>
          </cell>
          <cell r="B531">
            <v>100856</v>
          </cell>
          <cell r="C531" t="str">
            <v>GÜRHAN SÖYLERKAYA</v>
          </cell>
          <cell r="D531" t="str">
            <v>E</v>
          </cell>
          <cell r="E531" t="str">
            <v>Uzman Yardımcısı</v>
          </cell>
          <cell r="F531" t="str">
            <v>BS Hayat Sigorta Ödeneği</v>
          </cell>
          <cell r="G531">
            <v>12.47</v>
          </cell>
        </row>
        <row r="532">
          <cell r="A532" t="str">
            <v>Başak Groupama Sigorta A.Ş.</v>
          </cell>
          <cell r="B532">
            <v>100856</v>
          </cell>
          <cell r="C532" t="str">
            <v>GÜRHAN SÖYLERKAYA</v>
          </cell>
          <cell r="D532" t="str">
            <v>E</v>
          </cell>
          <cell r="E532" t="str">
            <v>Uzman Yardımcısı</v>
          </cell>
          <cell r="F532" t="str">
            <v>BS Sağlık Sig. Vergisiz</v>
          </cell>
          <cell r="G532">
            <v>155.38999999999999</v>
          </cell>
        </row>
        <row r="533">
          <cell r="A533" t="str">
            <v>Başak Groupama Sigorta A.Ş.</v>
          </cell>
          <cell r="B533">
            <v>100856</v>
          </cell>
          <cell r="C533" t="str">
            <v>GÜRHAN SÖYLERKAYA</v>
          </cell>
          <cell r="D533" t="str">
            <v>E</v>
          </cell>
          <cell r="E533" t="str">
            <v>Uzman Yardımcısı</v>
          </cell>
          <cell r="F533" t="str">
            <v>BS Sağlık Sigorta Ödeneği</v>
          </cell>
          <cell r="G533">
            <v>4.7699999999999996</v>
          </cell>
        </row>
        <row r="534">
          <cell r="A534" t="str">
            <v>Başak Groupama Sigorta A.Ş.</v>
          </cell>
          <cell r="B534">
            <v>100856</v>
          </cell>
          <cell r="C534" t="str">
            <v>GÜRHAN SÖYLERKAYA</v>
          </cell>
          <cell r="D534" t="str">
            <v>E</v>
          </cell>
          <cell r="E534" t="str">
            <v>Uzman Yardımcısı</v>
          </cell>
          <cell r="F534" t="str">
            <v>Grup Hayat Matrahı</v>
          </cell>
          <cell r="G534">
            <v>25.23</v>
          </cell>
        </row>
        <row r="535">
          <cell r="A535" t="str">
            <v>Başak Groupama Sigorta A.Ş.</v>
          </cell>
          <cell r="B535">
            <v>100856</v>
          </cell>
          <cell r="C535" t="str">
            <v>GÜRHAN SÖYLERKAYA</v>
          </cell>
          <cell r="D535" t="str">
            <v>E</v>
          </cell>
          <cell r="E535" t="str">
            <v>Uzman Yardımcısı</v>
          </cell>
          <cell r="F535" t="str">
            <v>Grup Sağlık Matrahı</v>
          </cell>
          <cell r="G535">
            <v>403.08</v>
          </cell>
        </row>
        <row r="536">
          <cell r="A536" t="str">
            <v>Başak Groupama Sigorta A.Ş.</v>
          </cell>
          <cell r="B536">
            <v>100856</v>
          </cell>
          <cell r="C536" t="str">
            <v>GÜRHAN SÖYLERKAYA</v>
          </cell>
          <cell r="D536" t="str">
            <v>E</v>
          </cell>
          <cell r="E536" t="str">
            <v>Uzman Yardımcısı</v>
          </cell>
          <cell r="F536" t="str">
            <v>Sağlık Sig.Mat2</v>
          </cell>
          <cell r="G536">
            <v>2623</v>
          </cell>
        </row>
        <row r="537">
          <cell r="A537" t="str">
            <v>Başak Groupama Sigorta A.Ş.</v>
          </cell>
          <cell r="B537">
            <v>100861</v>
          </cell>
          <cell r="C537" t="str">
            <v>ZEYNEP ŞAHİN</v>
          </cell>
          <cell r="D537" t="str">
            <v>K</v>
          </cell>
          <cell r="E537" t="str">
            <v>Uzman Yardımcısı</v>
          </cell>
          <cell r="F537" t="str">
            <v>BS Hayat Sig. Vergisiz</v>
          </cell>
          <cell r="G537">
            <v>9.3699999999999992</v>
          </cell>
        </row>
        <row r="538">
          <cell r="A538" t="str">
            <v>Başak Groupama Sigorta A.Ş.</v>
          </cell>
          <cell r="B538">
            <v>100861</v>
          </cell>
          <cell r="C538" t="str">
            <v>ZEYNEP ŞAHİN</v>
          </cell>
          <cell r="D538" t="str">
            <v>K</v>
          </cell>
          <cell r="E538" t="str">
            <v>Uzman Yardımcısı</v>
          </cell>
          <cell r="F538" t="str">
            <v>BS Sağlık Sig. Vergisiz</v>
          </cell>
          <cell r="G538">
            <v>159.19999999999999</v>
          </cell>
        </row>
        <row r="539">
          <cell r="A539" t="str">
            <v>Başak Groupama Sigorta A.Ş.</v>
          </cell>
          <cell r="B539">
            <v>100861</v>
          </cell>
          <cell r="C539" t="str">
            <v>ZEYNEP ŞAHİN</v>
          </cell>
          <cell r="D539" t="str">
            <v>K</v>
          </cell>
          <cell r="E539" t="str">
            <v>Uzman Yardımcısı</v>
          </cell>
          <cell r="F539" t="str">
            <v>Grup Hayat Matrahı</v>
          </cell>
          <cell r="G539">
            <v>23.7</v>
          </cell>
        </row>
        <row r="540">
          <cell r="A540" t="str">
            <v>Başak Groupama Sigorta A.Ş.</v>
          </cell>
          <cell r="B540">
            <v>100861</v>
          </cell>
          <cell r="C540" t="str">
            <v>ZEYNEP ŞAHİN</v>
          </cell>
          <cell r="D540" t="str">
            <v>K</v>
          </cell>
          <cell r="E540" t="str">
            <v>Uzman Yardımcısı</v>
          </cell>
          <cell r="F540" t="str">
            <v>Grup Sağlık Matrahı</v>
          </cell>
          <cell r="G540">
            <v>403.08</v>
          </cell>
        </row>
        <row r="541">
          <cell r="A541" t="str">
            <v>Başak Groupama Sigorta A.Ş.</v>
          </cell>
          <cell r="B541">
            <v>100861</v>
          </cell>
          <cell r="C541" t="str">
            <v>ZEYNEP ŞAHİN</v>
          </cell>
          <cell r="D541" t="str">
            <v>K</v>
          </cell>
          <cell r="E541" t="str">
            <v>Uzman Yardımcısı</v>
          </cell>
          <cell r="F541" t="str">
            <v>Sağlık Sig.Mat2</v>
          </cell>
          <cell r="G541">
            <v>3439</v>
          </cell>
        </row>
        <row r="542">
          <cell r="A542" t="str">
            <v>Başak Groupama Sigorta A.Ş.</v>
          </cell>
          <cell r="B542">
            <v>100866</v>
          </cell>
          <cell r="C542" t="str">
            <v>ÖZCAN KEKLİK</v>
          </cell>
          <cell r="D542" t="str">
            <v>E</v>
          </cell>
          <cell r="E542" t="str">
            <v>Uzman Yardımcısı</v>
          </cell>
          <cell r="F542" t="str">
            <v>BS Aile Yardımı</v>
          </cell>
          <cell r="G542">
            <v>73.98</v>
          </cell>
        </row>
        <row r="543">
          <cell r="A543" t="str">
            <v>Başak Groupama Sigorta A.Ş.</v>
          </cell>
          <cell r="B543">
            <v>100866</v>
          </cell>
          <cell r="C543" t="str">
            <v>ÖZCAN KEKLİK</v>
          </cell>
          <cell r="D543" t="str">
            <v>E</v>
          </cell>
          <cell r="E543" t="str">
            <v>Uzman Yardımcısı</v>
          </cell>
          <cell r="F543" t="str">
            <v>BS Hayat Sig. Vergisiz</v>
          </cell>
          <cell r="G543">
            <v>10.130000000000001</v>
          </cell>
        </row>
        <row r="544">
          <cell r="A544" t="str">
            <v>Başak Groupama Sigorta A.Ş.</v>
          </cell>
          <cell r="B544">
            <v>100866</v>
          </cell>
          <cell r="C544" t="str">
            <v>ÖZCAN KEKLİK</v>
          </cell>
          <cell r="D544" t="str">
            <v>E</v>
          </cell>
          <cell r="E544" t="str">
            <v>Uzman Yardımcısı</v>
          </cell>
          <cell r="F544" t="str">
            <v>BS Sağlık Sig. Vergisiz</v>
          </cell>
          <cell r="G544">
            <v>159.19999999999999</v>
          </cell>
        </row>
        <row r="545">
          <cell r="A545" t="str">
            <v>Başak Groupama Sigorta A.Ş.</v>
          </cell>
          <cell r="B545">
            <v>100866</v>
          </cell>
          <cell r="C545" t="str">
            <v>ÖZCAN KEKLİK</v>
          </cell>
          <cell r="D545" t="str">
            <v>E</v>
          </cell>
          <cell r="E545" t="str">
            <v>Uzman Yardımcısı</v>
          </cell>
          <cell r="F545" t="str">
            <v>Grup Hayat Matrahı</v>
          </cell>
          <cell r="G545">
            <v>25.62</v>
          </cell>
        </row>
        <row r="546">
          <cell r="A546" t="str">
            <v>Başak Groupama Sigorta A.Ş.</v>
          </cell>
          <cell r="B546">
            <v>100866</v>
          </cell>
          <cell r="C546" t="str">
            <v>ÖZCAN KEKLİK</v>
          </cell>
          <cell r="D546" t="str">
            <v>E</v>
          </cell>
          <cell r="E546" t="str">
            <v>Uzman Yardımcısı</v>
          </cell>
          <cell r="F546" t="str">
            <v>Grup Sağlık Matrahı</v>
          </cell>
          <cell r="G546">
            <v>403.08</v>
          </cell>
        </row>
        <row r="547">
          <cell r="A547" t="str">
            <v>Başak Groupama Sigorta A.Ş.</v>
          </cell>
          <cell r="B547">
            <v>100866</v>
          </cell>
          <cell r="C547" t="str">
            <v>ÖZCAN KEKLİK</v>
          </cell>
          <cell r="D547" t="str">
            <v>E</v>
          </cell>
          <cell r="E547" t="str">
            <v>Uzman Yardımcısı</v>
          </cell>
          <cell r="F547" t="str">
            <v>Kreş Zammı</v>
          </cell>
          <cell r="G547">
            <v>34</v>
          </cell>
        </row>
        <row r="548">
          <cell r="A548" t="str">
            <v>Başak Groupama Sigorta A.Ş.</v>
          </cell>
          <cell r="B548">
            <v>100866</v>
          </cell>
          <cell r="C548" t="str">
            <v>ÖZCAN KEKLİK</v>
          </cell>
          <cell r="D548" t="str">
            <v>E</v>
          </cell>
          <cell r="E548" t="str">
            <v>Uzman Yardımcısı</v>
          </cell>
          <cell r="F548" t="str">
            <v>Sağlık Sig.Mat2</v>
          </cell>
          <cell r="G548">
            <v>3408.64</v>
          </cell>
        </row>
        <row r="549">
          <cell r="A549" t="str">
            <v>Başak Groupama Sigorta A.Ş.</v>
          </cell>
          <cell r="B549">
            <v>100869</v>
          </cell>
          <cell r="C549" t="str">
            <v>ÖZLEM KOÇAR</v>
          </cell>
          <cell r="D549" t="str">
            <v>K</v>
          </cell>
          <cell r="E549" t="str">
            <v>Uzman Yardımcısı</v>
          </cell>
          <cell r="F549" t="str">
            <v>BS Hayat Sig. Vergisiz</v>
          </cell>
          <cell r="G549">
            <v>10.3</v>
          </cell>
        </row>
        <row r="550">
          <cell r="A550" t="str">
            <v>Başak Groupama Sigorta A.Ş.</v>
          </cell>
          <cell r="B550">
            <v>100869</v>
          </cell>
          <cell r="C550" t="str">
            <v>ÖZLEM KOÇAR</v>
          </cell>
          <cell r="D550" t="str">
            <v>K</v>
          </cell>
          <cell r="E550" t="str">
            <v>Uzman Yardımcısı</v>
          </cell>
          <cell r="F550" t="str">
            <v>BS Sağlık Sig. Vergisiz</v>
          </cell>
          <cell r="G550">
            <v>159.19999999999999</v>
          </cell>
        </row>
        <row r="551">
          <cell r="A551" t="str">
            <v>Başak Groupama Sigorta A.Ş.</v>
          </cell>
          <cell r="B551">
            <v>100869</v>
          </cell>
          <cell r="C551" t="str">
            <v>ÖZLEM KOÇAR</v>
          </cell>
          <cell r="D551" t="str">
            <v>K</v>
          </cell>
          <cell r="E551" t="str">
            <v>Uzman Yardımcısı</v>
          </cell>
          <cell r="F551" t="str">
            <v>Grup Hayat Matrahı</v>
          </cell>
          <cell r="G551">
            <v>26.07</v>
          </cell>
        </row>
        <row r="552">
          <cell r="A552" t="str">
            <v>Başak Groupama Sigorta A.Ş.</v>
          </cell>
          <cell r="B552">
            <v>100869</v>
          </cell>
          <cell r="C552" t="str">
            <v>ÖZLEM KOÇAR</v>
          </cell>
          <cell r="D552" t="str">
            <v>K</v>
          </cell>
          <cell r="E552" t="str">
            <v>Uzman Yardımcısı</v>
          </cell>
          <cell r="F552" t="str">
            <v>Grup Sağlık Matrahı</v>
          </cell>
          <cell r="G552">
            <v>403.08</v>
          </cell>
        </row>
        <row r="553">
          <cell r="A553" t="str">
            <v>Başak Groupama Sigorta A.Ş.</v>
          </cell>
          <cell r="B553">
            <v>100869</v>
          </cell>
          <cell r="C553" t="str">
            <v>ÖZLEM KOÇAR</v>
          </cell>
          <cell r="D553" t="str">
            <v>K</v>
          </cell>
          <cell r="E553" t="str">
            <v>Uzman Yardımcısı</v>
          </cell>
          <cell r="F553" t="str">
            <v>Kreş Zammı</v>
          </cell>
          <cell r="G553">
            <v>34</v>
          </cell>
        </row>
        <row r="554">
          <cell r="A554" t="str">
            <v>Başak Groupama Sigorta A.Ş.</v>
          </cell>
          <cell r="B554">
            <v>100869</v>
          </cell>
          <cell r="C554" t="str">
            <v>ÖZLEM KOÇAR</v>
          </cell>
          <cell r="D554" t="str">
            <v>K</v>
          </cell>
          <cell r="E554" t="str">
            <v>Uzman Yardımcısı</v>
          </cell>
          <cell r="F554" t="str">
            <v>Sağlık Sig.Mat2</v>
          </cell>
          <cell r="G554">
            <v>3391.99</v>
          </cell>
        </row>
        <row r="555">
          <cell r="A555" t="str">
            <v>Başak Groupama Sigorta A.Ş.</v>
          </cell>
          <cell r="B555">
            <v>100882</v>
          </cell>
          <cell r="C555" t="str">
            <v>LEVENT IŞIKDEMİR</v>
          </cell>
          <cell r="D555" t="str">
            <v>E</v>
          </cell>
          <cell r="E555" t="str">
            <v>Uzman Yardımcısı</v>
          </cell>
          <cell r="F555" t="str">
            <v>BS Hayat Sigorta Ödeneği</v>
          </cell>
          <cell r="G555">
            <v>12.21</v>
          </cell>
        </row>
        <row r="556">
          <cell r="A556" t="str">
            <v>Başak Groupama Sigorta A.Ş.</v>
          </cell>
          <cell r="B556">
            <v>100882</v>
          </cell>
          <cell r="C556" t="str">
            <v>LEVENT IŞIKDEMİR</v>
          </cell>
          <cell r="D556" t="str">
            <v>E</v>
          </cell>
          <cell r="E556" t="str">
            <v>Uzman Yardımcısı</v>
          </cell>
          <cell r="F556" t="str">
            <v>BS Sağlık Sig. Vergisiz</v>
          </cell>
          <cell r="G556">
            <v>136.35</v>
          </cell>
        </row>
        <row r="557">
          <cell r="A557" t="str">
            <v>Başak Groupama Sigorta A.Ş.</v>
          </cell>
          <cell r="B557">
            <v>100882</v>
          </cell>
          <cell r="C557" t="str">
            <v>LEVENT IŞIKDEMİR</v>
          </cell>
          <cell r="D557" t="str">
            <v>E</v>
          </cell>
          <cell r="E557" t="str">
            <v>Uzman Yardımcısı</v>
          </cell>
          <cell r="F557" t="str">
            <v>BS Sağlık Sigorta Ödeneği</v>
          </cell>
          <cell r="G557">
            <v>28.61</v>
          </cell>
        </row>
        <row r="558">
          <cell r="A558" t="str">
            <v>Başak Groupama Sigorta A.Ş.</v>
          </cell>
          <cell r="B558">
            <v>100882</v>
          </cell>
          <cell r="C558" t="str">
            <v>LEVENT IŞIKDEMİR</v>
          </cell>
          <cell r="D558" t="str">
            <v>E</v>
          </cell>
          <cell r="E558" t="str">
            <v>Uzman Yardımcısı</v>
          </cell>
          <cell r="F558" t="str">
            <v>Grup Hayat Matrahı</v>
          </cell>
          <cell r="G558">
            <v>24.69</v>
          </cell>
        </row>
        <row r="559">
          <cell r="A559" t="str">
            <v>Başak Groupama Sigorta A.Ş.</v>
          </cell>
          <cell r="B559">
            <v>100882</v>
          </cell>
          <cell r="C559" t="str">
            <v>LEVENT IŞIKDEMİR</v>
          </cell>
          <cell r="D559" t="str">
            <v>E</v>
          </cell>
          <cell r="E559" t="str">
            <v>Uzman Yardımcısı</v>
          </cell>
          <cell r="F559" t="str">
            <v>Grup Sağlık Matrahı</v>
          </cell>
          <cell r="G559">
            <v>403.08</v>
          </cell>
        </row>
        <row r="560">
          <cell r="A560" t="str">
            <v>Başak Groupama Sigorta A.Ş.</v>
          </cell>
          <cell r="B560">
            <v>100882</v>
          </cell>
          <cell r="C560" t="str">
            <v>LEVENT IŞIKDEMİR</v>
          </cell>
          <cell r="D560" t="str">
            <v>E</v>
          </cell>
          <cell r="E560" t="str">
            <v>Uzman Yardımcısı</v>
          </cell>
          <cell r="F560" t="str">
            <v>Kreş Zammı</v>
          </cell>
          <cell r="G560">
            <v>34</v>
          </cell>
        </row>
        <row r="561">
          <cell r="A561" t="str">
            <v>Başak Groupama Sigorta A.Ş.</v>
          </cell>
          <cell r="B561">
            <v>100882</v>
          </cell>
          <cell r="C561" t="str">
            <v>LEVENT IŞIKDEMİR</v>
          </cell>
          <cell r="D561" t="str">
            <v>E</v>
          </cell>
          <cell r="E561" t="str">
            <v>Uzman Yardımcısı</v>
          </cell>
          <cell r="F561" t="str">
            <v>Sağlık Sig.Mat2</v>
          </cell>
          <cell r="G561">
            <v>2301.66</v>
          </cell>
        </row>
        <row r="562">
          <cell r="A562" t="str">
            <v>Başak Groupama Sigorta A.Ş.</v>
          </cell>
          <cell r="B562">
            <v>100884</v>
          </cell>
          <cell r="C562" t="str">
            <v>İLHAMİ ÇIĞIR</v>
          </cell>
          <cell r="D562" t="str">
            <v>E</v>
          </cell>
          <cell r="E562" t="str">
            <v>Uzman Yardımcısı</v>
          </cell>
          <cell r="F562" t="str">
            <v>BS Hayat Sigorta Ödeneği</v>
          </cell>
          <cell r="G562">
            <v>13.29</v>
          </cell>
        </row>
        <row r="563">
          <cell r="A563" t="str">
            <v>Başak Groupama Sigorta A.Ş.</v>
          </cell>
          <cell r="B563">
            <v>100884</v>
          </cell>
          <cell r="C563" t="str">
            <v>İLHAMİ ÇIĞIR</v>
          </cell>
          <cell r="D563" t="str">
            <v>E</v>
          </cell>
          <cell r="E563" t="str">
            <v>Uzman Yardımcısı</v>
          </cell>
          <cell r="F563" t="str">
            <v>BS Sağlık Sig. Vergisiz</v>
          </cell>
          <cell r="G563">
            <v>132.9</v>
          </cell>
        </row>
        <row r="564">
          <cell r="A564" t="str">
            <v>Başak Groupama Sigorta A.Ş.</v>
          </cell>
          <cell r="B564">
            <v>100884</v>
          </cell>
          <cell r="C564" t="str">
            <v>İLHAMİ ÇIĞIR</v>
          </cell>
          <cell r="D564" t="str">
            <v>E</v>
          </cell>
          <cell r="E564" t="str">
            <v>Uzman Yardımcısı</v>
          </cell>
          <cell r="F564" t="str">
            <v>BS Sağlık Sigorta Ödeneği</v>
          </cell>
          <cell r="G564">
            <v>32.950000000000003</v>
          </cell>
        </row>
        <row r="565">
          <cell r="A565" t="str">
            <v>Başak Groupama Sigorta A.Ş.</v>
          </cell>
          <cell r="B565">
            <v>100884</v>
          </cell>
          <cell r="C565" t="str">
            <v>İLHAMİ ÇIĞIR</v>
          </cell>
          <cell r="D565" t="str">
            <v>E</v>
          </cell>
          <cell r="E565" t="str">
            <v>Uzman Yardımcısı</v>
          </cell>
          <cell r="F565" t="str">
            <v>Grup Hayat Matrahı</v>
          </cell>
          <cell r="G565">
            <v>26.88</v>
          </cell>
        </row>
        <row r="566">
          <cell r="A566" t="str">
            <v>Başak Groupama Sigorta A.Ş.</v>
          </cell>
          <cell r="B566">
            <v>100884</v>
          </cell>
          <cell r="C566" t="str">
            <v>İLHAMİ ÇIĞIR</v>
          </cell>
          <cell r="D566" t="str">
            <v>E</v>
          </cell>
          <cell r="E566" t="str">
            <v>Uzman Yardımcısı</v>
          </cell>
          <cell r="F566" t="str">
            <v>Grup Sağlık Matrahı</v>
          </cell>
          <cell r="G566">
            <v>403.08</v>
          </cell>
        </row>
        <row r="567">
          <cell r="A567" t="str">
            <v>Başak Groupama Sigorta A.Ş.</v>
          </cell>
          <cell r="B567">
            <v>100884</v>
          </cell>
          <cell r="C567" t="str">
            <v>İLHAMİ ÇIĞIR</v>
          </cell>
          <cell r="D567" t="str">
            <v>E</v>
          </cell>
          <cell r="E567" t="str">
            <v>Uzman Yardımcısı</v>
          </cell>
          <cell r="F567" t="str">
            <v>Sağlık Sig.Mat2</v>
          </cell>
          <cell r="G567">
            <v>2361</v>
          </cell>
        </row>
        <row r="568">
          <cell r="A568" t="str">
            <v>Başak Groupama Sigorta A.Ş.</v>
          </cell>
          <cell r="B568">
            <v>100885</v>
          </cell>
          <cell r="C568" t="str">
            <v>VOLKAN AYSELİ</v>
          </cell>
          <cell r="D568" t="str">
            <v>E</v>
          </cell>
          <cell r="E568" t="str">
            <v>Uzman Yardımcısı</v>
          </cell>
          <cell r="F568" t="str">
            <v>BS Hayat Sigorta Ödeneği</v>
          </cell>
          <cell r="G568">
            <v>13.71</v>
          </cell>
        </row>
        <row r="569">
          <cell r="A569" t="str">
            <v>Başak Groupama Sigorta A.Ş.</v>
          </cell>
          <cell r="B569">
            <v>100885</v>
          </cell>
          <cell r="C569" t="str">
            <v>VOLKAN AYSELİ</v>
          </cell>
          <cell r="D569" t="str">
            <v>E</v>
          </cell>
          <cell r="E569" t="str">
            <v>Uzman Yardımcısı</v>
          </cell>
          <cell r="F569" t="str">
            <v>BS Sağlık Sig. Vergisiz</v>
          </cell>
          <cell r="G569">
            <v>137.61000000000001</v>
          </cell>
        </row>
        <row r="570">
          <cell r="A570" t="str">
            <v>Başak Groupama Sigorta A.Ş.</v>
          </cell>
          <cell r="B570">
            <v>100885</v>
          </cell>
          <cell r="C570" t="str">
            <v>VOLKAN AYSELİ</v>
          </cell>
          <cell r="D570" t="str">
            <v>E</v>
          </cell>
          <cell r="E570" t="str">
            <v>Uzman Yardımcısı</v>
          </cell>
          <cell r="F570" t="str">
            <v>BS Sağlık Sigorta Ödeneği</v>
          </cell>
          <cell r="G570">
            <v>27.06</v>
          </cell>
        </row>
        <row r="571">
          <cell r="A571" t="str">
            <v>Başak Groupama Sigorta A.Ş.</v>
          </cell>
          <cell r="B571">
            <v>100885</v>
          </cell>
          <cell r="C571" t="str">
            <v>VOLKAN AYSELİ</v>
          </cell>
          <cell r="D571" t="str">
            <v>E</v>
          </cell>
          <cell r="E571" t="str">
            <v>Uzman Yardımcısı</v>
          </cell>
          <cell r="F571" t="str">
            <v>Grup Hayat Matrahı</v>
          </cell>
          <cell r="G571">
            <v>27.72</v>
          </cell>
        </row>
        <row r="572">
          <cell r="A572" t="str">
            <v>Başak Groupama Sigorta A.Ş.</v>
          </cell>
          <cell r="B572">
            <v>100885</v>
          </cell>
          <cell r="C572" t="str">
            <v>VOLKAN AYSELİ</v>
          </cell>
          <cell r="D572" t="str">
            <v>E</v>
          </cell>
          <cell r="E572" t="str">
            <v>Uzman Yardımcısı</v>
          </cell>
          <cell r="F572" t="str">
            <v>Grup Sağlık Matrahı</v>
          </cell>
          <cell r="G572">
            <v>403.08</v>
          </cell>
        </row>
        <row r="573">
          <cell r="A573" t="str">
            <v>Başak Groupama Sigorta A.Ş.</v>
          </cell>
          <cell r="B573">
            <v>100885</v>
          </cell>
          <cell r="C573" t="str">
            <v>VOLKAN AYSELİ</v>
          </cell>
          <cell r="D573" t="str">
            <v>E</v>
          </cell>
          <cell r="E573" t="str">
            <v>Uzman Yardımcısı</v>
          </cell>
          <cell r="F573" t="str">
            <v>Sağlık Sig.Mat2</v>
          </cell>
          <cell r="G573">
            <v>2440.33</v>
          </cell>
        </row>
        <row r="574">
          <cell r="A574" t="str">
            <v>Başak Groupama Sigorta A.Ş.</v>
          </cell>
          <cell r="B574">
            <v>100889</v>
          </cell>
          <cell r="C574" t="str">
            <v>SARA AKDAŞLI</v>
          </cell>
          <cell r="D574" t="str">
            <v>K</v>
          </cell>
          <cell r="E574" t="str">
            <v>Uzman Yardımcısı</v>
          </cell>
          <cell r="F574" t="str">
            <v>BS Hayat Sigorta Ödeneği</v>
          </cell>
          <cell r="G574">
            <v>10.87</v>
          </cell>
        </row>
        <row r="575">
          <cell r="A575" t="str">
            <v>Başak Groupama Sigorta A.Ş.</v>
          </cell>
          <cell r="B575">
            <v>100889</v>
          </cell>
          <cell r="C575" t="str">
            <v>SARA AKDAŞLI</v>
          </cell>
          <cell r="D575" t="str">
            <v>K</v>
          </cell>
          <cell r="E575" t="str">
            <v>Uzman Yardımcısı</v>
          </cell>
          <cell r="F575" t="str">
            <v>BS Sağlık Sig. Vergisiz</v>
          </cell>
          <cell r="G575">
            <v>131.63999999999999</v>
          </cell>
        </row>
        <row r="576">
          <cell r="A576" t="str">
            <v>Başak Groupama Sigorta A.Ş.</v>
          </cell>
          <cell r="B576">
            <v>100889</v>
          </cell>
          <cell r="C576" t="str">
            <v>SARA AKDAŞLI</v>
          </cell>
          <cell r="D576" t="str">
            <v>K</v>
          </cell>
          <cell r="E576" t="str">
            <v>Uzman Yardımcısı</v>
          </cell>
          <cell r="F576" t="str">
            <v>BS Sağlık Sigorta Ödeneği</v>
          </cell>
          <cell r="G576">
            <v>34.520000000000003</v>
          </cell>
        </row>
        <row r="577">
          <cell r="A577" t="str">
            <v>Başak Groupama Sigorta A.Ş.</v>
          </cell>
          <cell r="B577">
            <v>100889</v>
          </cell>
          <cell r="C577" t="str">
            <v>SARA AKDAŞLI</v>
          </cell>
          <cell r="D577" t="str">
            <v>K</v>
          </cell>
          <cell r="E577" t="str">
            <v>Uzman Yardımcısı</v>
          </cell>
          <cell r="F577" t="str">
            <v>Grup Hayat Matrahı</v>
          </cell>
          <cell r="G577">
            <v>21.96</v>
          </cell>
        </row>
        <row r="578">
          <cell r="A578" t="str">
            <v>Başak Groupama Sigorta A.Ş.</v>
          </cell>
          <cell r="B578">
            <v>100889</v>
          </cell>
          <cell r="C578" t="str">
            <v>SARA AKDAŞLI</v>
          </cell>
          <cell r="D578" t="str">
            <v>K</v>
          </cell>
          <cell r="E578" t="str">
            <v>Uzman Yardımcısı</v>
          </cell>
          <cell r="F578" t="str">
            <v>Grup Sağlık Matrahı</v>
          </cell>
          <cell r="G578">
            <v>403.08</v>
          </cell>
        </row>
        <row r="579">
          <cell r="A579" t="str">
            <v>Başak Groupama Sigorta A.Ş.</v>
          </cell>
          <cell r="B579">
            <v>100889</v>
          </cell>
          <cell r="C579" t="str">
            <v>SARA AKDAŞLI</v>
          </cell>
          <cell r="D579" t="str">
            <v>K</v>
          </cell>
          <cell r="E579" t="str">
            <v>Uzman Yardımcısı</v>
          </cell>
          <cell r="F579" t="str">
            <v>Sağlık Sig.Mat2</v>
          </cell>
          <cell r="G579">
            <v>2340</v>
          </cell>
        </row>
        <row r="580">
          <cell r="A580" t="str">
            <v>Başak Groupama Sigorta A.Ş.</v>
          </cell>
          <cell r="B580">
            <v>100893</v>
          </cell>
          <cell r="C580" t="str">
            <v>FATİH GÖRAL</v>
          </cell>
          <cell r="D580" t="str">
            <v>E</v>
          </cell>
          <cell r="E580" t="str">
            <v>Uzman Yardımcısı</v>
          </cell>
          <cell r="F580" t="str">
            <v>BS Hayat Sigorta Ödeneği</v>
          </cell>
          <cell r="G580">
            <v>12.69</v>
          </cell>
        </row>
        <row r="581">
          <cell r="A581" t="str">
            <v>Başak Groupama Sigorta A.Ş.</v>
          </cell>
          <cell r="B581">
            <v>100893</v>
          </cell>
          <cell r="C581" t="str">
            <v>FATİH GÖRAL</v>
          </cell>
          <cell r="D581" t="str">
            <v>E</v>
          </cell>
          <cell r="E581" t="str">
            <v>Uzman Yardımcısı</v>
          </cell>
          <cell r="F581" t="str">
            <v>BS Sağlık Sig. Vergisiz</v>
          </cell>
          <cell r="G581">
            <v>135.11000000000001</v>
          </cell>
        </row>
        <row r="582">
          <cell r="A582" t="str">
            <v>Başak Groupama Sigorta A.Ş.</v>
          </cell>
          <cell r="B582">
            <v>100893</v>
          </cell>
          <cell r="C582" t="str">
            <v>FATİH GÖRAL</v>
          </cell>
          <cell r="D582" t="str">
            <v>E</v>
          </cell>
          <cell r="E582" t="str">
            <v>Uzman Yardımcısı</v>
          </cell>
          <cell r="F582" t="str">
            <v>BS Sağlık Sigorta Ödeneği</v>
          </cell>
          <cell r="G582">
            <v>30.16</v>
          </cell>
        </row>
        <row r="583">
          <cell r="A583" t="str">
            <v>Başak Groupama Sigorta A.Ş.</v>
          </cell>
          <cell r="B583">
            <v>100893</v>
          </cell>
          <cell r="C583" t="str">
            <v>FATİH GÖRAL</v>
          </cell>
          <cell r="D583" t="str">
            <v>E</v>
          </cell>
          <cell r="E583" t="str">
            <v>Uzman Yardımcısı</v>
          </cell>
          <cell r="F583" t="str">
            <v>Grup Hayat Matrahı</v>
          </cell>
          <cell r="G583">
            <v>25.62</v>
          </cell>
        </row>
        <row r="584">
          <cell r="A584" t="str">
            <v>Başak Groupama Sigorta A.Ş.</v>
          </cell>
          <cell r="B584">
            <v>100893</v>
          </cell>
          <cell r="C584" t="str">
            <v>FATİH GÖRAL</v>
          </cell>
          <cell r="D584" t="str">
            <v>E</v>
          </cell>
          <cell r="E584" t="str">
            <v>Uzman Yardımcısı</v>
          </cell>
          <cell r="F584" t="str">
            <v>Grup Sağlık Matrahı</v>
          </cell>
          <cell r="G584">
            <v>403.08</v>
          </cell>
        </row>
        <row r="585">
          <cell r="A585" t="str">
            <v>Başak Groupama Sigorta A.Ş.</v>
          </cell>
          <cell r="B585">
            <v>100893</v>
          </cell>
          <cell r="C585" t="str">
            <v>FATİH GÖRAL</v>
          </cell>
          <cell r="D585" t="str">
            <v>E</v>
          </cell>
          <cell r="E585" t="str">
            <v>Uzman Yardımcısı</v>
          </cell>
          <cell r="F585" t="str">
            <v>Kreş Zammı</v>
          </cell>
          <cell r="G585">
            <v>34</v>
          </cell>
        </row>
        <row r="586">
          <cell r="A586" t="str">
            <v>Başak Groupama Sigorta A.Ş.</v>
          </cell>
          <cell r="B586">
            <v>100893</v>
          </cell>
          <cell r="C586" t="str">
            <v>FATİH GÖRAL</v>
          </cell>
          <cell r="D586" t="str">
            <v>E</v>
          </cell>
          <cell r="E586" t="str">
            <v>Uzman Yardımcısı</v>
          </cell>
          <cell r="F586" t="str">
            <v>Sağlık Sig.Mat2</v>
          </cell>
          <cell r="G586">
            <v>2398.66</v>
          </cell>
        </row>
        <row r="587">
          <cell r="A587" t="str">
            <v>Başak Groupama Sigorta A.Ş.</v>
          </cell>
          <cell r="B587">
            <v>100895</v>
          </cell>
          <cell r="C587" t="str">
            <v>MURAT KANAT</v>
          </cell>
          <cell r="D587" t="str">
            <v>E</v>
          </cell>
          <cell r="E587" t="str">
            <v>Uzman Yardımcısı</v>
          </cell>
          <cell r="F587" t="str">
            <v>BS Hayat Sigorta Ödeneği</v>
          </cell>
          <cell r="G587">
            <v>14.21</v>
          </cell>
        </row>
        <row r="588">
          <cell r="A588" t="str">
            <v>Başak Groupama Sigorta A.Ş.</v>
          </cell>
          <cell r="B588">
            <v>100895</v>
          </cell>
          <cell r="C588" t="str">
            <v>MURAT KANAT</v>
          </cell>
          <cell r="D588" t="str">
            <v>E</v>
          </cell>
          <cell r="E588" t="str">
            <v>Uzman Yardımcısı</v>
          </cell>
          <cell r="F588" t="str">
            <v>BS Sağlık Sig. Vergisiz</v>
          </cell>
          <cell r="G588">
            <v>135.11000000000001</v>
          </cell>
        </row>
        <row r="589">
          <cell r="A589" t="str">
            <v>Başak Groupama Sigorta A.Ş.</v>
          </cell>
          <cell r="B589">
            <v>100895</v>
          </cell>
          <cell r="C589" t="str">
            <v>MURAT KANAT</v>
          </cell>
          <cell r="D589" t="str">
            <v>E</v>
          </cell>
          <cell r="E589" t="str">
            <v>Uzman Yardımcısı</v>
          </cell>
          <cell r="F589" t="str">
            <v>BS Sağlık Sigorta Ödeneği</v>
          </cell>
          <cell r="G589">
            <v>30.16</v>
          </cell>
        </row>
        <row r="590">
          <cell r="A590" t="str">
            <v>Başak Groupama Sigorta A.Ş.</v>
          </cell>
          <cell r="B590">
            <v>100895</v>
          </cell>
          <cell r="C590" t="str">
            <v>MURAT KANAT</v>
          </cell>
          <cell r="D590" t="str">
            <v>E</v>
          </cell>
          <cell r="E590" t="str">
            <v>Uzman Yardımcısı</v>
          </cell>
          <cell r="F590" t="str">
            <v>Grup Hayat Matrahı</v>
          </cell>
          <cell r="G590">
            <v>28.71</v>
          </cell>
        </row>
        <row r="591">
          <cell r="A591" t="str">
            <v>Başak Groupama Sigorta A.Ş.</v>
          </cell>
          <cell r="B591">
            <v>100895</v>
          </cell>
          <cell r="C591" t="str">
            <v>MURAT KANAT</v>
          </cell>
          <cell r="D591" t="str">
            <v>E</v>
          </cell>
          <cell r="E591" t="str">
            <v>Uzman Yardımcısı</v>
          </cell>
          <cell r="F591" t="str">
            <v>Grup Sağlık Matrahı</v>
          </cell>
          <cell r="G591">
            <v>403.08</v>
          </cell>
        </row>
        <row r="592">
          <cell r="A592" t="str">
            <v>Başak Groupama Sigorta A.Ş.</v>
          </cell>
          <cell r="B592">
            <v>100895</v>
          </cell>
          <cell r="C592" t="str">
            <v>MURAT KANAT</v>
          </cell>
          <cell r="D592" t="str">
            <v>E</v>
          </cell>
          <cell r="E592" t="str">
            <v>Uzman Yardımcısı</v>
          </cell>
          <cell r="F592" t="str">
            <v>Kreş Zammı</v>
          </cell>
          <cell r="G592">
            <v>34</v>
          </cell>
        </row>
        <row r="593">
          <cell r="A593" t="str">
            <v>Başak Groupama Sigorta A.Ş.</v>
          </cell>
          <cell r="B593">
            <v>100895</v>
          </cell>
          <cell r="C593" t="str">
            <v>MURAT KANAT</v>
          </cell>
          <cell r="D593" t="str">
            <v>E</v>
          </cell>
          <cell r="E593" t="str">
            <v>Uzman Yardımcısı</v>
          </cell>
          <cell r="F593" t="str">
            <v>Sağlık Sig.Mat2</v>
          </cell>
          <cell r="G593">
            <v>2398.66</v>
          </cell>
        </row>
        <row r="594">
          <cell r="A594" t="str">
            <v>Başak Groupama Sigorta A.Ş.</v>
          </cell>
          <cell r="B594">
            <v>100898</v>
          </cell>
          <cell r="C594" t="str">
            <v>AYTAÇ ÖZGÜLER</v>
          </cell>
          <cell r="D594" t="str">
            <v>E</v>
          </cell>
          <cell r="E594" t="str">
            <v>Uzman Yardımcısı</v>
          </cell>
          <cell r="F594" t="str">
            <v>BS Hayat Sig. Vergisiz</v>
          </cell>
          <cell r="G594">
            <v>9.76</v>
          </cell>
        </row>
        <row r="595">
          <cell r="A595" t="str">
            <v>Başak Groupama Sigorta A.Ş.</v>
          </cell>
          <cell r="B595">
            <v>100898</v>
          </cell>
          <cell r="C595" t="str">
            <v>AYTAÇ ÖZGÜLER</v>
          </cell>
          <cell r="D595" t="str">
            <v>E</v>
          </cell>
          <cell r="E595" t="str">
            <v>Uzman Yardımcısı</v>
          </cell>
          <cell r="F595" t="str">
            <v>BS Sağlık Sig. Vergisiz</v>
          </cell>
          <cell r="G595">
            <v>159.19999999999999</v>
          </cell>
        </row>
        <row r="596">
          <cell r="A596" t="str">
            <v>Başak Groupama Sigorta A.Ş.</v>
          </cell>
          <cell r="B596">
            <v>100898</v>
          </cell>
          <cell r="C596" t="str">
            <v>AYTAÇ ÖZGÜLER</v>
          </cell>
          <cell r="D596" t="str">
            <v>E</v>
          </cell>
          <cell r="E596" t="str">
            <v>Uzman Yardımcısı</v>
          </cell>
          <cell r="F596" t="str">
            <v>Grup Hayat Matrahı</v>
          </cell>
          <cell r="G596">
            <v>24.69</v>
          </cell>
        </row>
        <row r="597">
          <cell r="A597" t="str">
            <v>Başak Groupama Sigorta A.Ş.</v>
          </cell>
          <cell r="B597">
            <v>100898</v>
          </cell>
          <cell r="C597" t="str">
            <v>AYTAÇ ÖZGÜLER</v>
          </cell>
          <cell r="D597" t="str">
            <v>E</v>
          </cell>
          <cell r="E597" t="str">
            <v>Uzman Yardımcısı</v>
          </cell>
          <cell r="F597" t="str">
            <v>Grup Sağlık Matrahı</v>
          </cell>
          <cell r="G597">
            <v>403.08</v>
          </cell>
        </row>
        <row r="598">
          <cell r="A598" t="str">
            <v>Başak Groupama Sigorta A.Ş.</v>
          </cell>
          <cell r="B598">
            <v>100898</v>
          </cell>
          <cell r="C598" t="str">
            <v>AYTAÇ ÖZGÜLER</v>
          </cell>
          <cell r="D598" t="str">
            <v>E</v>
          </cell>
          <cell r="E598" t="str">
            <v>Uzman Yardımcısı</v>
          </cell>
          <cell r="F598" t="str">
            <v>Kreş Zammı</v>
          </cell>
          <cell r="G598">
            <v>34</v>
          </cell>
        </row>
        <row r="599">
          <cell r="A599" t="str">
            <v>Başak Groupama Sigorta A.Ş.</v>
          </cell>
          <cell r="B599">
            <v>100898</v>
          </cell>
          <cell r="C599" t="str">
            <v>AYTAÇ ÖZGÜLER</v>
          </cell>
          <cell r="D599" t="str">
            <v>E</v>
          </cell>
          <cell r="E599" t="str">
            <v>Uzman Yardımcısı</v>
          </cell>
          <cell r="F599" t="str">
            <v>Sağlık Sig.Mat2</v>
          </cell>
          <cell r="G599">
            <v>3379.66</v>
          </cell>
        </row>
        <row r="600">
          <cell r="A600" t="str">
            <v>Başak Groupama Sigorta A.Ş.</v>
          </cell>
          <cell r="B600">
            <v>100899</v>
          </cell>
          <cell r="C600" t="str">
            <v>CEM NALBANT</v>
          </cell>
          <cell r="D600" t="str">
            <v>E</v>
          </cell>
          <cell r="E600" t="str">
            <v>Uzman Yardımcısı</v>
          </cell>
          <cell r="F600" t="str">
            <v>BS Hayat Sigorta Ödeneği</v>
          </cell>
          <cell r="G600">
            <v>13.71</v>
          </cell>
        </row>
        <row r="601">
          <cell r="A601" t="str">
            <v>Başak Groupama Sigorta A.Ş.</v>
          </cell>
          <cell r="B601">
            <v>100899</v>
          </cell>
          <cell r="C601" t="str">
            <v>CEM NALBANT</v>
          </cell>
          <cell r="D601" t="str">
            <v>E</v>
          </cell>
          <cell r="E601" t="str">
            <v>Uzman Yardımcısı</v>
          </cell>
          <cell r="F601" t="str">
            <v>BS Sağlık Sig. Vergisiz</v>
          </cell>
          <cell r="G601">
            <v>135.11000000000001</v>
          </cell>
        </row>
        <row r="602">
          <cell r="A602" t="str">
            <v>Başak Groupama Sigorta A.Ş.</v>
          </cell>
          <cell r="B602">
            <v>100899</v>
          </cell>
          <cell r="C602" t="str">
            <v>CEM NALBANT</v>
          </cell>
          <cell r="D602" t="str">
            <v>E</v>
          </cell>
          <cell r="E602" t="str">
            <v>Uzman Yardımcısı</v>
          </cell>
          <cell r="F602" t="str">
            <v>BS Sağlık Sigorta Ödeneği</v>
          </cell>
          <cell r="G602">
            <v>30.16</v>
          </cell>
        </row>
        <row r="603">
          <cell r="A603" t="str">
            <v>Başak Groupama Sigorta A.Ş.</v>
          </cell>
          <cell r="B603">
            <v>100899</v>
          </cell>
          <cell r="C603" t="str">
            <v>CEM NALBANT</v>
          </cell>
          <cell r="D603" t="str">
            <v>E</v>
          </cell>
          <cell r="E603" t="str">
            <v>Uzman Yardımcısı</v>
          </cell>
          <cell r="F603" t="str">
            <v>Grup Hayat Matrahı</v>
          </cell>
          <cell r="G603">
            <v>27.72</v>
          </cell>
        </row>
        <row r="604">
          <cell r="A604" t="str">
            <v>Başak Groupama Sigorta A.Ş.</v>
          </cell>
          <cell r="B604">
            <v>100899</v>
          </cell>
          <cell r="C604" t="str">
            <v>CEM NALBANT</v>
          </cell>
          <cell r="D604" t="str">
            <v>E</v>
          </cell>
          <cell r="E604" t="str">
            <v>Uzman Yardımcısı</v>
          </cell>
          <cell r="F604" t="str">
            <v>Grup Sağlık Matrahı</v>
          </cell>
          <cell r="G604">
            <v>403.08</v>
          </cell>
        </row>
        <row r="605">
          <cell r="A605" t="str">
            <v>Başak Groupama Sigorta A.Ş.</v>
          </cell>
          <cell r="B605">
            <v>100899</v>
          </cell>
          <cell r="C605" t="str">
            <v>CEM NALBANT</v>
          </cell>
          <cell r="D605" t="str">
            <v>E</v>
          </cell>
          <cell r="E605" t="str">
            <v>Uzman Yardımcısı</v>
          </cell>
          <cell r="F605" t="str">
            <v>Kreş Zammı</v>
          </cell>
          <cell r="G605">
            <v>34</v>
          </cell>
        </row>
        <row r="606">
          <cell r="A606" t="str">
            <v>Başak Groupama Sigorta A.Ş.</v>
          </cell>
          <cell r="B606">
            <v>100899</v>
          </cell>
          <cell r="C606" t="str">
            <v>CEM NALBANT</v>
          </cell>
          <cell r="D606" t="str">
            <v>E</v>
          </cell>
          <cell r="E606" t="str">
            <v>Uzman Yardımcısı</v>
          </cell>
          <cell r="F606" t="str">
            <v>Sağlık Sig.Mat2</v>
          </cell>
          <cell r="G606">
            <v>2280.66</v>
          </cell>
        </row>
        <row r="607">
          <cell r="A607" t="str">
            <v>Başak Groupama Sigorta A.Ş.</v>
          </cell>
          <cell r="B607">
            <v>100906</v>
          </cell>
          <cell r="C607" t="str">
            <v>UMUT ATALAY</v>
          </cell>
          <cell r="D607" t="str">
            <v>E</v>
          </cell>
          <cell r="E607" t="str">
            <v>Uzman Yardımcısı</v>
          </cell>
          <cell r="F607" t="str">
            <v>BS Hayat Sigorta Ödeneği</v>
          </cell>
          <cell r="G607">
            <v>12.18</v>
          </cell>
        </row>
        <row r="608">
          <cell r="A608" t="str">
            <v>Başak Groupama Sigorta A.Ş.</v>
          </cell>
          <cell r="B608">
            <v>100906</v>
          </cell>
          <cell r="C608" t="str">
            <v>UMUT ATALAY</v>
          </cell>
          <cell r="D608" t="str">
            <v>E</v>
          </cell>
          <cell r="E608" t="str">
            <v>Uzman Yardımcısı</v>
          </cell>
          <cell r="F608" t="str">
            <v>BS Sağlık Sig. Vergisiz</v>
          </cell>
          <cell r="G608">
            <v>123.87</v>
          </cell>
        </row>
        <row r="609">
          <cell r="A609" t="str">
            <v>Başak Groupama Sigorta A.Ş.</v>
          </cell>
          <cell r="B609">
            <v>100906</v>
          </cell>
          <cell r="C609" t="str">
            <v>UMUT ATALAY</v>
          </cell>
          <cell r="D609" t="str">
            <v>E</v>
          </cell>
          <cell r="E609" t="str">
            <v>Uzman Yardımcısı</v>
          </cell>
          <cell r="F609" t="str">
            <v>BS Sağlık Sigorta Ödeneği</v>
          </cell>
          <cell r="G609">
            <v>44.23</v>
          </cell>
        </row>
        <row r="610">
          <cell r="A610" t="str">
            <v>Başak Groupama Sigorta A.Ş.</v>
          </cell>
          <cell r="B610">
            <v>100906</v>
          </cell>
          <cell r="C610" t="str">
            <v>UMUT ATALAY</v>
          </cell>
          <cell r="D610" t="str">
            <v>E</v>
          </cell>
          <cell r="E610" t="str">
            <v>Uzman Yardımcısı</v>
          </cell>
          <cell r="F610" t="str">
            <v>Grup Hayat Matrahı</v>
          </cell>
          <cell r="G610">
            <v>24.63</v>
          </cell>
        </row>
        <row r="611">
          <cell r="A611" t="str">
            <v>Başak Groupama Sigorta A.Ş.</v>
          </cell>
          <cell r="B611">
            <v>100906</v>
          </cell>
          <cell r="C611" t="str">
            <v>UMUT ATALAY</v>
          </cell>
          <cell r="D611" t="str">
            <v>E</v>
          </cell>
          <cell r="E611" t="str">
            <v>Uzman Yardımcısı</v>
          </cell>
          <cell r="F611" t="str">
            <v>Grup Sağlık Matrahı</v>
          </cell>
          <cell r="G611">
            <v>403.08</v>
          </cell>
        </row>
        <row r="612">
          <cell r="A612" t="str">
            <v>Başak Groupama Sigorta A.Ş.</v>
          </cell>
          <cell r="B612">
            <v>100906</v>
          </cell>
          <cell r="C612" t="str">
            <v>UMUT ATALAY</v>
          </cell>
          <cell r="D612" t="str">
            <v>E</v>
          </cell>
          <cell r="E612" t="str">
            <v>Uzman Yardımcısı</v>
          </cell>
          <cell r="F612" t="str">
            <v>Sağlık Sig.Mat2</v>
          </cell>
          <cell r="G612">
            <v>2091</v>
          </cell>
        </row>
        <row r="613">
          <cell r="A613" t="str">
            <v>Başak Groupama Sigorta A.Ş.</v>
          </cell>
          <cell r="B613">
            <v>100907</v>
          </cell>
          <cell r="C613" t="str">
            <v>H.SEMİH OĞUZ</v>
          </cell>
          <cell r="D613" t="str">
            <v>E</v>
          </cell>
          <cell r="E613" t="str">
            <v>Uzman Yardımcısı</v>
          </cell>
          <cell r="F613" t="str">
            <v>BS Hayat Sigorta Ödeneği</v>
          </cell>
          <cell r="G613">
            <v>12.28</v>
          </cell>
        </row>
        <row r="614">
          <cell r="A614" t="str">
            <v>Başak Groupama Sigorta A.Ş.</v>
          </cell>
          <cell r="B614">
            <v>100907</v>
          </cell>
          <cell r="C614" t="str">
            <v>H.SEMİH OĞUZ</v>
          </cell>
          <cell r="D614" t="str">
            <v>E</v>
          </cell>
          <cell r="E614" t="str">
            <v>Uzman Yardımcısı</v>
          </cell>
          <cell r="F614" t="str">
            <v>BS Sağlık Sig. Vergisiz</v>
          </cell>
          <cell r="G614">
            <v>127.01</v>
          </cell>
        </row>
        <row r="615">
          <cell r="A615" t="str">
            <v>Başak Groupama Sigorta A.Ş.</v>
          </cell>
          <cell r="B615">
            <v>100907</v>
          </cell>
          <cell r="C615" t="str">
            <v>H.SEMİH OĞUZ</v>
          </cell>
          <cell r="D615" t="str">
            <v>E</v>
          </cell>
          <cell r="E615" t="str">
            <v>Uzman Yardımcısı</v>
          </cell>
          <cell r="F615" t="str">
            <v>BS Sağlık Sigorta Ödeneği</v>
          </cell>
          <cell r="G615">
            <v>40.29</v>
          </cell>
        </row>
        <row r="616">
          <cell r="A616" t="str">
            <v>Başak Groupama Sigorta A.Ş.</v>
          </cell>
          <cell r="B616">
            <v>100907</v>
          </cell>
          <cell r="C616" t="str">
            <v>H.SEMİH OĞUZ</v>
          </cell>
          <cell r="D616" t="str">
            <v>E</v>
          </cell>
          <cell r="E616" t="str">
            <v>Uzman Yardımcısı</v>
          </cell>
          <cell r="F616" t="str">
            <v>Grup Hayat Matrahı</v>
          </cell>
          <cell r="G616">
            <v>24.84</v>
          </cell>
        </row>
        <row r="617">
          <cell r="A617" t="str">
            <v>Başak Groupama Sigorta A.Ş.</v>
          </cell>
          <cell r="B617">
            <v>100907</v>
          </cell>
          <cell r="C617" t="str">
            <v>H.SEMİH OĞUZ</v>
          </cell>
          <cell r="D617" t="str">
            <v>E</v>
          </cell>
          <cell r="E617" t="str">
            <v>Uzman Yardımcısı</v>
          </cell>
          <cell r="F617" t="str">
            <v>Grup Sağlık Matrahı</v>
          </cell>
          <cell r="G617">
            <v>403.08</v>
          </cell>
        </row>
        <row r="618">
          <cell r="A618" t="str">
            <v>Başak Groupama Sigorta A.Ş.</v>
          </cell>
          <cell r="B618">
            <v>100907</v>
          </cell>
          <cell r="C618" t="str">
            <v>H.SEMİH OĞUZ</v>
          </cell>
          <cell r="D618" t="str">
            <v>E</v>
          </cell>
          <cell r="E618" t="str">
            <v>Uzman Yardımcısı</v>
          </cell>
          <cell r="F618" t="str">
            <v>Kreş Zammı</v>
          </cell>
          <cell r="G618">
            <v>34</v>
          </cell>
        </row>
        <row r="619">
          <cell r="A619" t="str">
            <v>Başak Groupama Sigorta A.Ş.</v>
          </cell>
          <cell r="B619">
            <v>100907</v>
          </cell>
          <cell r="C619" t="str">
            <v>H.SEMİH OĞUZ</v>
          </cell>
          <cell r="D619" t="str">
            <v>E</v>
          </cell>
          <cell r="E619" t="str">
            <v>Uzman Yardımcısı</v>
          </cell>
          <cell r="F619" t="str">
            <v>Sağlık Sig.Mat2</v>
          </cell>
          <cell r="G619">
            <v>2144</v>
          </cell>
        </row>
        <row r="620">
          <cell r="A620" t="str">
            <v>Başak Groupama Sigorta A.Ş.</v>
          </cell>
          <cell r="B620">
            <v>100909</v>
          </cell>
          <cell r="C620" t="str">
            <v>CEM ERDOĞAN</v>
          </cell>
          <cell r="D620" t="str">
            <v>E</v>
          </cell>
          <cell r="E620" t="str">
            <v>Uzman Yardımcısı</v>
          </cell>
          <cell r="F620" t="str">
            <v>BS Hayat Sigorta Ödeneği</v>
          </cell>
          <cell r="G620">
            <v>12.28</v>
          </cell>
        </row>
        <row r="621">
          <cell r="A621" t="str">
            <v>Başak Groupama Sigorta A.Ş.</v>
          </cell>
          <cell r="B621">
            <v>100909</v>
          </cell>
          <cell r="C621" t="str">
            <v>CEM ERDOĞAN</v>
          </cell>
          <cell r="D621" t="str">
            <v>E</v>
          </cell>
          <cell r="E621" t="str">
            <v>Uzman Yardımcısı</v>
          </cell>
          <cell r="F621" t="str">
            <v>BS Sağlık Sig. Vergisiz</v>
          </cell>
          <cell r="G621">
            <v>142.33000000000001</v>
          </cell>
        </row>
        <row r="622">
          <cell r="A622" t="str">
            <v>Başak Groupama Sigorta A.Ş.</v>
          </cell>
          <cell r="B622">
            <v>100909</v>
          </cell>
          <cell r="C622" t="str">
            <v>CEM ERDOĞAN</v>
          </cell>
          <cell r="D622" t="str">
            <v>E</v>
          </cell>
          <cell r="E622" t="str">
            <v>Uzman Yardımcısı</v>
          </cell>
          <cell r="F622" t="str">
            <v>BS Sağlık Sigorta Ödeneği</v>
          </cell>
          <cell r="G622">
            <v>21.12</v>
          </cell>
        </row>
        <row r="623">
          <cell r="A623" t="str">
            <v>Başak Groupama Sigorta A.Ş.</v>
          </cell>
          <cell r="B623">
            <v>100909</v>
          </cell>
          <cell r="C623" t="str">
            <v>CEM ERDOĞAN</v>
          </cell>
          <cell r="D623" t="str">
            <v>E</v>
          </cell>
          <cell r="E623" t="str">
            <v>Uzman Yardımcısı</v>
          </cell>
          <cell r="F623" t="str">
            <v>Grup Hayat Matrahı</v>
          </cell>
          <cell r="G623">
            <v>24.84</v>
          </cell>
        </row>
        <row r="624">
          <cell r="A624" t="str">
            <v>Başak Groupama Sigorta A.Ş.</v>
          </cell>
          <cell r="B624">
            <v>100909</v>
          </cell>
          <cell r="C624" t="str">
            <v>CEM ERDOĞAN</v>
          </cell>
          <cell r="D624" t="str">
            <v>E</v>
          </cell>
          <cell r="E624" t="str">
            <v>Uzman Yardımcısı</v>
          </cell>
          <cell r="F624" t="str">
            <v>Grup Sağlık Matrahı</v>
          </cell>
          <cell r="G624">
            <v>403.08</v>
          </cell>
        </row>
        <row r="625">
          <cell r="A625" t="str">
            <v>Başak Groupama Sigorta A.Ş.</v>
          </cell>
          <cell r="B625">
            <v>100909</v>
          </cell>
          <cell r="C625" t="str">
            <v>CEM ERDOĞAN</v>
          </cell>
          <cell r="D625" t="str">
            <v>E</v>
          </cell>
          <cell r="E625" t="str">
            <v>Uzman Yardımcısı</v>
          </cell>
          <cell r="F625" t="str">
            <v>Kreş Zammı</v>
          </cell>
          <cell r="G625">
            <v>34</v>
          </cell>
        </row>
        <row r="626">
          <cell r="A626" t="str">
            <v>Başak Groupama Sigorta A.Ş.</v>
          </cell>
          <cell r="B626">
            <v>100909</v>
          </cell>
          <cell r="C626" t="str">
            <v>CEM ERDOĞAN</v>
          </cell>
          <cell r="D626" t="str">
            <v>E</v>
          </cell>
          <cell r="E626" t="str">
            <v>Uzman Yardımcısı</v>
          </cell>
          <cell r="F626" t="str">
            <v>Sağlık Sig.Mat2</v>
          </cell>
          <cell r="G626">
            <v>2520.66</v>
          </cell>
        </row>
        <row r="627">
          <cell r="A627" t="str">
            <v>Başak Groupama Sigorta A.Ş.</v>
          </cell>
          <cell r="B627">
            <v>100911</v>
          </cell>
          <cell r="C627" t="str">
            <v>DEMET TÖRE</v>
          </cell>
          <cell r="D627" t="str">
            <v>K</v>
          </cell>
          <cell r="E627" t="str">
            <v>Uzman Yardımcısı</v>
          </cell>
          <cell r="F627" t="str">
            <v>BS Hayat Sigorta Ödeneği</v>
          </cell>
          <cell r="G627">
            <v>11.06</v>
          </cell>
        </row>
        <row r="628">
          <cell r="A628" t="str">
            <v>Başak Groupama Sigorta A.Ş.</v>
          </cell>
          <cell r="B628">
            <v>100911</v>
          </cell>
          <cell r="C628" t="str">
            <v>DEMET TÖRE</v>
          </cell>
          <cell r="D628" t="str">
            <v>K</v>
          </cell>
          <cell r="E628" t="str">
            <v>Uzman Yardımcısı</v>
          </cell>
          <cell r="F628" t="str">
            <v>BS Sağlık Sig. Vergisiz</v>
          </cell>
          <cell r="G628">
            <v>90.57</v>
          </cell>
        </row>
        <row r="629">
          <cell r="A629" t="str">
            <v>Başak Groupama Sigorta A.Ş.</v>
          </cell>
          <cell r="B629">
            <v>100911</v>
          </cell>
          <cell r="C629" t="str">
            <v>DEMET TÖRE</v>
          </cell>
          <cell r="D629" t="str">
            <v>K</v>
          </cell>
          <cell r="E629" t="str">
            <v>Uzman Yardımcısı</v>
          </cell>
          <cell r="F629" t="str">
            <v>BS Sağlık Sigorta Ödeneği</v>
          </cell>
          <cell r="G629">
            <v>85.95</v>
          </cell>
        </row>
        <row r="630">
          <cell r="A630" t="str">
            <v>Başak Groupama Sigorta A.Ş.</v>
          </cell>
          <cell r="B630">
            <v>100911</v>
          </cell>
          <cell r="C630" t="str">
            <v>DEMET TÖRE</v>
          </cell>
          <cell r="D630" t="str">
            <v>K</v>
          </cell>
          <cell r="E630" t="str">
            <v>Uzman Yardımcısı</v>
          </cell>
          <cell r="F630" t="str">
            <v>Grup Hayat Matrahı</v>
          </cell>
          <cell r="G630">
            <v>22.35</v>
          </cell>
        </row>
        <row r="631">
          <cell r="A631" t="str">
            <v>Başak Groupama Sigorta A.Ş.</v>
          </cell>
          <cell r="B631">
            <v>100911</v>
          </cell>
          <cell r="C631" t="str">
            <v>DEMET TÖRE</v>
          </cell>
          <cell r="D631" t="str">
            <v>K</v>
          </cell>
          <cell r="E631" t="str">
            <v>Uzman Yardımcısı</v>
          </cell>
          <cell r="F631" t="str">
            <v>Grup Sağlık Matrahı</v>
          </cell>
          <cell r="G631">
            <v>403.08</v>
          </cell>
        </row>
        <row r="632">
          <cell r="A632" t="str">
            <v>Başak Groupama Sigorta A.Ş.</v>
          </cell>
          <cell r="B632">
            <v>100911</v>
          </cell>
          <cell r="C632" t="str">
            <v>DEMET TÖRE</v>
          </cell>
          <cell r="D632" t="str">
            <v>K</v>
          </cell>
          <cell r="E632" t="str">
            <v>Uzman Yardımcısı</v>
          </cell>
          <cell r="F632" t="str">
            <v>Kreş Zammı</v>
          </cell>
          <cell r="G632">
            <v>34</v>
          </cell>
        </row>
        <row r="633">
          <cell r="A633" t="str">
            <v>Başak Groupama Sigorta A.Ş.</v>
          </cell>
          <cell r="B633">
            <v>100911</v>
          </cell>
          <cell r="C633" t="str">
            <v>DEMET TÖRE</v>
          </cell>
          <cell r="D633" t="str">
            <v>K</v>
          </cell>
          <cell r="E633" t="str">
            <v>Uzman Yardımcısı</v>
          </cell>
          <cell r="F633" t="str">
            <v>Sağlık Sig.Mat2</v>
          </cell>
          <cell r="G633">
            <v>1646.66</v>
          </cell>
        </row>
        <row r="634">
          <cell r="A634" t="str">
            <v>Başak Groupama Sigorta A.Ş.</v>
          </cell>
          <cell r="B634">
            <v>100916</v>
          </cell>
          <cell r="C634" t="str">
            <v>MERCAN ALKAN</v>
          </cell>
          <cell r="D634" t="str">
            <v>K</v>
          </cell>
          <cell r="E634" t="str">
            <v>Uzman Yardımcısı</v>
          </cell>
          <cell r="F634" t="str">
            <v>BS Hayat Sigorta Ödeneği</v>
          </cell>
          <cell r="G634">
            <v>11.06</v>
          </cell>
        </row>
        <row r="635">
          <cell r="A635" t="str">
            <v>Başak Groupama Sigorta A.Ş.</v>
          </cell>
          <cell r="B635">
            <v>100916</v>
          </cell>
          <cell r="C635" t="str">
            <v>MERCAN ALKAN</v>
          </cell>
          <cell r="D635" t="str">
            <v>K</v>
          </cell>
          <cell r="E635" t="str">
            <v>Uzman Yardımcısı</v>
          </cell>
          <cell r="F635" t="str">
            <v>BS Sağlık Sig. Vergisiz</v>
          </cell>
          <cell r="G635">
            <v>125.61</v>
          </cell>
        </row>
        <row r="636">
          <cell r="A636" t="str">
            <v>Başak Groupama Sigorta A.Ş.</v>
          </cell>
          <cell r="B636">
            <v>100916</v>
          </cell>
          <cell r="C636" t="str">
            <v>MERCAN ALKAN</v>
          </cell>
          <cell r="D636" t="str">
            <v>K</v>
          </cell>
          <cell r="E636" t="str">
            <v>Uzman Yardımcısı</v>
          </cell>
          <cell r="F636" t="str">
            <v>BS Sağlık Sigorta Ödeneği</v>
          </cell>
          <cell r="G636">
            <v>42.07</v>
          </cell>
        </row>
        <row r="637">
          <cell r="A637" t="str">
            <v>Başak Groupama Sigorta A.Ş.</v>
          </cell>
          <cell r="B637">
            <v>100916</v>
          </cell>
          <cell r="C637" t="str">
            <v>MERCAN ALKAN</v>
          </cell>
          <cell r="D637" t="str">
            <v>K</v>
          </cell>
          <cell r="E637" t="str">
            <v>Uzman Yardımcısı</v>
          </cell>
          <cell r="F637" t="str">
            <v>Grup Hayat Matrahı</v>
          </cell>
          <cell r="G637">
            <v>22.35</v>
          </cell>
        </row>
        <row r="638">
          <cell r="A638" t="str">
            <v>Başak Groupama Sigorta A.Ş.</v>
          </cell>
          <cell r="B638">
            <v>100916</v>
          </cell>
          <cell r="C638" t="str">
            <v>MERCAN ALKAN</v>
          </cell>
          <cell r="D638" t="str">
            <v>K</v>
          </cell>
          <cell r="E638" t="str">
            <v>Uzman Yardımcısı</v>
          </cell>
          <cell r="F638" t="str">
            <v>Grup Sağlık Matrahı</v>
          </cell>
          <cell r="G638">
            <v>403.08</v>
          </cell>
        </row>
        <row r="639">
          <cell r="A639" t="str">
            <v>Başak Groupama Sigorta A.Ş.</v>
          </cell>
          <cell r="B639">
            <v>100916</v>
          </cell>
          <cell r="C639" t="str">
            <v>MERCAN ALKAN</v>
          </cell>
          <cell r="D639" t="str">
            <v>K</v>
          </cell>
          <cell r="E639" t="str">
            <v>Uzman Yardımcısı</v>
          </cell>
          <cell r="F639" t="str">
            <v>Sağlık Sig.Mat2</v>
          </cell>
          <cell r="G639">
            <v>2120</v>
          </cell>
        </row>
        <row r="640">
          <cell r="A640" t="str">
            <v>Başak Groupama Sigorta A.Ş.</v>
          </cell>
          <cell r="B640">
            <v>100917</v>
          </cell>
          <cell r="C640" t="str">
            <v>HAŞİM TEMİR</v>
          </cell>
          <cell r="D640" t="str">
            <v>E</v>
          </cell>
          <cell r="E640" t="str">
            <v>Uzman Yardımcısı</v>
          </cell>
          <cell r="F640" t="str">
            <v>BS Aile Yardımı</v>
          </cell>
          <cell r="G640">
            <v>73.98</v>
          </cell>
        </row>
        <row r="641">
          <cell r="A641" t="str">
            <v>Başak Groupama Sigorta A.Ş.</v>
          </cell>
          <cell r="B641">
            <v>100917</v>
          </cell>
          <cell r="C641" t="str">
            <v>HAŞİM TEMİR</v>
          </cell>
          <cell r="D641" t="str">
            <v>E</v>
          </cell>
          <cell r="E641" t="str">
            <v>Uzman Yardımcısı</v>
          </cell>
          <cell r="F641" t="str">
            <v>BS Hayat Sig. Vergisiz</v>
          </cell>
          <cell r="G641">
            <v>16.440000000000001</v>
          </cell>
        </row>
        <row r="642">
          <cell r="A642" t="str">
            <v>Başak Groupama Sigorta A.Ş.</v>
          </cell>
          <cell r="B642">
            <v>100917</v>
          </cell>
          <cell r="C642" t="str">
            <v>HAŞİM TEMİR</v>
          </cell>
          <cell r="D642" t="str">
            <v>E</v>
          </cell>
          <cell r="E642" t="str">
            <v>Uzman Yardımcısı</v>
          </cell>
          <cell r="F642" t="str">
            <v>BS Sağlık Sig. Vergisiz</v>
          </cell>
          <cell r="G642">
            <v>136.05000000000001</v>
          </cell>
        </row>
        <row r="643">
          <cell r="A643" t="str">
            <v>Başak Groupama Sigorta A.Ş.</v>
          </cell>
          <cell r="B643">
            <v>100917</v>
          </cell>
          <cell r="C643" t="str">
            <v>HAŞİM TEMİR</v>
          </cell>
          <cell r="D643" t="str">
            <v>E</v>
          </cell>
          <cell r="E643" t="str">
            <v>Uzman Yardımcısı</v>
          </cell>
          <cell r="F643" t="str">
            <v>Grup Hayat Matrahı</v>
          </cell>
          <cell r="G643">
            <v>49.02</v>
          </cell>
        </row>
        <row r="644">
          <cell r="A644" t="str">
            <v>Başak Groupama Sigorta A.Ş.</v>
          </cell>
          <cell r="B644">
            <v>100917</v>
          </cell>
          <cell r="C644" t="str">
            <v>HAŞİM TEMİR</v>
          </cell>
          <cell r="D644" t="str">
            <v>E</v>
          </cell>
          <cell r="E644" t="str">
            <v>Uzman Yardımcısı</v>
          </cell>
          <cell r="F644" t="str">
            <v>Grup Sağlık Matrahı</v>
          </cell>
          <cell r="G644">
            <v>403.08</v>
          </cell>
        </row>
        <row r="645">
          <cell r="A645" t="str">
            <v>Başak Groupama Sigorta A.Ş.</v>
          </cell>
          <cell r="B645">
            <v>100917</v>
          </cell>
          <cell r="C645" t="str">
            <v>HAŞİM TEMİR</v>
          </cell>
          <cell r="D645" t="str">
            <v>E</v>
          </cell>
          <cell r="E645" t="str">
            <v>Uzman Yardımcısı</v>
          </cell>
          <cell r="F645" t="str">
            <v>Kreş Zammı</v>
          </cell>
          <cell r="G645">
            <v>34</v>
          </cell>
        </row>
        <row r="646">
          <cell r="A646" t="str">
            <v>Başak Groupama Sigorta A.Ş.</v>
          </cell>
          <cell r="B646">
            <v>100917</v>
          </cell>
          <cell r="C646" t="str">
            <v>HAŞİM TEMİR</v>
          </cell>
          <cell r="D646" t="str">
            <v>E</v>
          </cell>
          <cell r="E646" t="str">
            <v>Uzman Yardımcısı</v>
          </cell>
          <cell r="F646" t="str">
            <v>Sağlık Sig.Mat2</v>
          </cell>
          <cell r="G646">
            <v>4033.97</v>
          </cell>
        </row>
        <row r="647">
          <cell r="A647" t="str">
            <v>Başak Groupama Sigorta A.Ş.</v>
          </cell>
          <cell r="B647">
            <v>100919</v>
          </cell>
          <cell r="C647" t="str">
            <v>GÜLAY KÖSE</v>
          </cell>
          <cell r="D647" t="str">
            <v>K</v>
          </cell>
          <cell r="E647" t="str">
            <v>Uzman Yardımcısı</v>
          </cell>
          <cell r="F647" t="str">
            <v>BS Hayat Sigorta Ödeneği</v>
          </cell>
          <cell r="G647">
            <v>11.23</v>
          </cell>
        </row>
        <row r="648">
          <cell r="A648" t="str">
            <v>Başak Groupama Sigorta A.Ş.</v>
          </cell>
          <cell r="B648">
            <v>100919</v>
          </cell>
          <cell r="C648" t="str">
            <v>GÜLAY KÖSE</v>
          </cell>
          <cell r="D648" t="str">
            <v>K</v>
          </cell>
          <cell r="E648" t="str">
            <v>Uzman Yardımcısı</v>
          </cell>
          <cell r="F648" t="str">
            <v>BS Sağlık Sig. Vergisiz</v>
          </cell>
          <cell r="G648">
            <v>130.69999999999999</v>
          </cell>
        </row>
        <row r="649">
          <cell r="A649" t="str">
            <v>Başak Groupama Sigorta A.Ş.</v>
          </cell>
          <cell r="B649">
            <v>100919</v>
          </cell>
          <cell r="C649" t="str">
            <v>GÜLAY KÖSE</v>
          </cell>
          <cell r="D649" t="str">
            <v>K</v>
          </cell>
          <cell r="E649" t="str">
            <v>Uzman Yardımcısı</v>
          </cell>
          <cell r="F649" t="str">
            <v>BS Sağlık Sigorta Ödeneği</v>
          </cell>
          <cell r="G649">
            <v>35.700000000000003</v>
          </cell>
        </row>
        <row r="650">
          <cell r="A650" t="str">
            <v>Başak Groupama Sigorta A.Ş.</v>
          </cell>
          <cell r="B650">
            <v>100919</v>
          </cell>
          <cell r="C650" t="str">
            <v>GÜLAY KÖSE</v>
          </cell>
          <cell r="D650" t="str">
            <v>K</v>
          </cell>
          <cell r="E650" t="str">
            <v>Uzman Yardımcısı</v>
          </cell>
          <cell r="F650" t="str">
            <v>Grup Hayat Matrahı</v>
          </cell>
          <cell r="G650">
            <v>22.71</v>
          </cell>
        </row>
        <row r="651">
          <cell r="A651" t="str">
            <v>Başak Groupama Sigorta A.Ş.</v>
          </cell>
          <cell r="B651">
            <v>100919</v>
          </cell>
          <cell r="C651" t="str">
            <v>GÜLAY KÖSE</v>
          </cell>
          <cell r="D651" t="str">
            <v>K</v>
          </cell>
          <cell r="E651" t="str">
            <v>Uzman Yardımcısı</v>
          </cell>
          <cell r="F651" t="str">
            <v>Grup Sağlık Matrahı</v>
          </cell>
          <cell r="G651">
            <v>403.08</v>
          </cell>
        </row>
        <row r="652">
          <cell r="A652" t="str">
            <v>Başak Groupama Sigorta A.Ş.</v>
          </cell>
          <cell r="B652">
            <v>100919</v>
          </cell>
          <cell r="C652" t="str">
            <v>GÜLAY KÖSE</v>
          </cell>
          <cell r="D652" t="str">
            <v>K</v>
          </cell>
          <cell r="E652" t="str">
            <v>Uzman Yardımcısı</v>
          </cell>
          <cell r="F652" t="str">
            <v>Sağlık Sig.Mat2</v>
          </cell>
          <cell r="G652">
            <v>2206</v>
          </cell>
        </row>
        <row r="653">
          <cell r="A653" t="str">
            <v>Başak Groupama Sigorta A.Ş.</v>
          </cell>
          <cell r="B653">
            <v>100921</v>
          </cell>
          <cell r="C653" t="str">
            <v>DEMET GEZER</v>
          </cell>
          <cell r="D653" t="str">
            <v>K</v>
          </cell>
          <cell r="E653" t="str">
            <v>Uzman Yardımcısı</v>
          </cell>
          <cell r="F653" t="str">
            <v>BS Hayat Sig. Vergisiz</v>
          </cell>
          <cell r="G653">
            <v>9.58</v>
          </cell>
        </row>
        <row r="654">
          <cell r="A654" t="str">
            <v>Başak Groupama Sigorta A.Ş.</v>
          </cell>
          <cell r="B654">
            <v>100921</v>
          </cell>
          <cell r="C654" t="str">
            <v>DEMET GEZER</v>
          </cell>
          <cell r="D654" t="str">
            <v>K</v>
          </cell>
          <cell r="E654" t="str">
            <v>Uzman Yardımcısı</v>
          </cell>
          <cell r="F654" t="str">
            <v>BS Sağlık Sig. Vergisiz</v>
          </cell>
          <cell r="G654">
            <v>135.16999999999999</v>
          </cell>
        </row>
        <row r="655">
          <cell r="A655" t="str">
            <v>Başak Groupama Sigorta A.Ş.</v>
          </cell>
          <cell r="B655">
            <v>100921</v>
          </cell>
          <cell r="C655" t="str">
            <v>DEMET GEZER</v>
          </cell>
          <cell r="D655" t="str">
            <v>K</v>
          </cell>
          <cell r="E655" t="str">
            <v>Uzman Yardımcısı</v>
          </cell>
          <cell r="F655" t="str">
            <v>Grup Hayat Matrahı</v>
          </cell>
          <cell r="G655">
            <v>28.56</v>
          </cell>
        </row>
        <row r="656">
          <cell r="A656" t="str">
            <v>Başak Groupama Sigorta A.Ş.</v>
          </cell>
          <cell r="B656">
            <v>100921</v>
          </cell>
          <cell r="C656" t="str">
            <v>DEMET GEZER</v>
          </cell>
          <cell r="D656" t="str">
            <v>K</v>
          </cell>
          <cell r="E656" t="str">
            <v>Uzman Yardımcısı</v>
          </cell>
          <cell r="F656" t="str">
            <v>Grup Sağlık Matrahı</v>
          </cell>
          <cell r="G656">
            <v>403.08</v>
          </cell>
        </row>
        <row r="657">
          <cell r="A657" t="str">
            <v>Başak Groupama Sigorta A.Ş.</v>
          </cell>
          <cell r="B657">
            <v>100921</v>
          </cell>
          <cell r="C657" t="str">
            <v>DEMET GEZER</v>
          </cell>
          <cell r="D657" t="str">
            <v>K</v>
          </cell>
          <cell r="E657" t="str">
            <v>Uzman Yardımcısı</v>
          </cell>
          <cell r="F657" t="str">
            <v>Kreş Zammı</v>
          </cell>
          <cell r="G657">
            <v>68</v>
          </cell>
        </row>
        <row r="658">
          <cell r="A658" t="str">
            <v>Başak Groupama Sigorta A.Ş.</v>
          </cell>
          <cell r="B658">
            <v>100921</v>
          </cell>
          <cell r="C658" t="str">
            <v>DEMET GEZER</v>
          </cell>
          <cell r="D658" t="str">
            <v>K</v>
          </cell>
          <cell r="E658" t="str">
            <v>Uzman Yardımcısı</v>
          </cell>
          <cell r="F658" t="str">
            <v>Sağlık Sig.Mat2</v>
          </cell>
          <cell r="G658">
            <v>4451.32</v>
          </cell>
        </row>
        <row r="659">
          <cell r="A659" t="str">
            <v>Başak Groupama Sigorta A.Ş.</v>
          </cell>
          <cell r="B659">
            <v>100924</v>
          </cell>
          <cell r="C659" t="str">
            <v>BANU SATIR</v>
          </cell>
          <cell r="D659" t="str">
            <v>K</v>
          </cell>
          <cell r="E659" t="str">
            <v>Uzman Yardımcısı</v>
          </cell>
          <cell r="F659" t="str">
            <v>BS Hayat Sig. Vergisiz</v>
          </cell>
          <cell r="G659">
            <v>8.83</v>
          </cell>
        </row>
        <row r="660">
          <cell r="A660" t="str">
            <v>Başak Groupama Sigorta A.Ş.</v>
          </cell>
          <cell r="B660">
            <v>100924</v>
          </cell>
          <cell r="C660" t="str">
            <v>BANU SATIR</v>
          </cell>
          <cell r="D660" t="str">
            <v>K</v>
          </cell>
          <cell r="E660" t="str">
            <v>Uzman Yardımcısı</v>
          </cell>
          <cell r="F660" t="str">
            <v>BS Sağlık Sig. Vergisiz</v>
          </cell>
          <cell r="G660">
            <v>159.19999999999999</v>
          </cell>
        </row>
        <row r="661">
          <cell r="A661" t="str">
            <v>Başak Groupama Sigorta A.Ş.</v>
          </cell>
          <cell r="B661">
            <v>100924</v>
          </cell>
          <cell r="C661" t="str">
            <v>BANU SATIR</v>
          </cell>
          <cell r="D661" t="str">
            <v>K</v>
          </cell>
          <cell r="E661" t="str">
            <v>Uzman Yardımcısı</v>
          </cell>
          <cell r="F661" t="str">
            <v>Grup Hayat Matrahı</v>
          </cell>
          <cell r="G661">
            <v>22.35</v>
          </cell>
        </row>
        <row r="662">
          <cell r="A662" t="str">
            <v>Başak Groupama Sigorta A.Ş.</v>
          </cell>
          <cell r="B662">
            <v>100924</v>
          </cell>
          <cell r="C662" t="str">
            <v>BANU SATIR</v>
          </cell>
          <cell r="D662" t="str">
            <v>K</v>
          </cell>
          <cell r="E662" t="str">
            <v>Uzman Yardımcısı</v>
          </cell>
          <cell r="F662" t="str">
            <v>Grup Sağlık Matrahı</v>
          </cell>
          <cell r="G662">
            <v>403.08</v>
          </cell>
        </row>
        <row r="663">
          <cell r="A663" t="str">
            <v>Başak Groupama Sigorta A.Ş.</v>
          </cell>
          <cell r="B663">
            <v>100924</v>
          </cell>
          <cell r="C663" t="str">
            <v>BANU SATIR</v>
          </cell>
          <cell r="D663" t="str">
            <v>K</v>
          </cell>
          <cell r="E663" t="str">
            <v>Uzman Yardımcısı</v>
          </cell>
          <cell r="F663" t="str">
            <v>Kreş Zammı</v>
          </cell>
          <cell r="G663">
            <v>68</v>
          </cell>
        </row>
        <row r="664">
          <cell r="A664" t="str">
            <v>Başak Groupama Sigorta A.Ş.</v>
          </cell>
          <cell r="B664">
            <v>100924</v>
          </cell>
          <cell r="C664" t="str">
            <v>BANU SATIR</v>
          </cell>
          <cell r="D664" t="str">
            <v>K</v>
          </cell>
          <cell r="E664" t="str">
            <v>Uzman Yardımcısı</v>
          </cell>
          <cell r="F664" t="str">
            <v>Sağlık Sig.Mat2</v>
          </cell>
          <cell r="G664">
            <v>3433.32</v>
          </cell>
        </row>
        <row r="665">
          <cell r="A665" t="str">
            <v>Başak Groupama Sigorta A.Ş.</v>
          </cell>
          <cell r="B665">
            <v>100927</v>
          </cell>
          <cell r="C665" t="str">
            <v>SEDEF TEKİNEL</v>
          </cell>
          <cell r="D665" t="str">
            <v>K</v>
          </cell>
          <cell r="E665" t="str">
            <v>Uzman Yardımcısı</v>
          </cell>
          <cell r="F665" t="str">
            <v>BS Hayat Sigorta Ödeneği</v>
          </cell>
          <cell r="G665">
            <v>10.87</v>
          </cell>
        </row>
        <row r="666">
          <cell r="A666" t="str">
            <v>Başak Groupama Sigorta A.Ş.</v>
          </cell>
          <cell r="B666">
            <v>100927</v>
          </cell>
          <cell r="C666" t="str">
            <v>SEDEF TEKİNEL</v>
          </cell>
          <cell r="D666" t="str">
            <v>K</v>
          </cell>
          <cell r="E666" t="str">
            <v>Uzman Yardımcısı</v>
          </cell>
          <cell r="F666" t="str">
            <v>BS Sağlık Sig. Vergisiz</v>
          </cell>
          <cell r="G666">
            <v>124.47</v>
          </cell>
        </row>
        <row r="667">
          <cell r="A667" t="str">
            <v>Başak Groupama Sigorta A.Ş.</v>
          </cell>
          <cell r="B667">
            <v>100927</v>
          </cell>
          <cell r="C667" t="str">
            <v>SEDEF TEKİNEL</v>
          </cell>
          <cell r="D667" t="str">
            <v>K</v>
          </cell>
          <cell r="E667" t="str">
            <v>Uzman Yardımcısı</v>
          </cell>
          <cell r="F667" t="str">
            <v>BS Sağlık Sigorta Ödeneği</v>
          </cell>
          <cell r="G667">
            <v>43.48</v>
          </cell>
        </row>
        <row r="668">
          <cell r="A668" t="str">
            <v>Başak Groupama Sigorta A.Ş.</v>
          </cell>
          <cell r="B668">
            <v>100927</v>
          </cell>
          <cell r="C668" t="str">
            <v>SEDEF TEKİNEL</v>
          </cell>
          <cell r="D668" t="str">
            <v>K</v>
          </cell>
          <cell r="E668" t="str">
            <v>Uzman Yardımcısı</v>
          </cell>
          <cell r="F668" t="str">
            <v>Grup Hayat Matrahı</v>
          </cell>
          <cell r="G668">
            <v>21.96</v>
          </cell>
        </row>
        <row r="669">
          <cell r="A669" t="str">
            <v>Başak Groupama Sigorta A.Ş.</v>
          </cell>
          <cell r="B669">
            <v>100927</v>
          </cell>
          <cell r="C669" t="str">
            <v>SEDEF TEKİNEL</v>
          </cell>
          <cell r="D669" t="str">
            <v>K</v>
          </cell>
          <cell r="E669" t="str">
            <v>Uzman Yardımcısı</v>
          </cell>
          <cell r="F669" t="str">
            <v>Grup Sağlık Matrahı</v>
          </cell>
          <cell r="G669">
            <v>403.08</v>
          </cell>
        </row>
        <row r="670">
          <cell r="A670" t="str">
            <v>Başak Groupama Sigorta A.Ş.</v>
          </cell>
          <cell r="B670">
            <v>100927</v>
          </cell>
          <cell r="C670" t="str">
            <v>SEDEF TEKİNEL</v>
          </cell>
          <cell r="D670" t="str">
            <v>K</v>
          </cell>
          <cell r="E670" t="str">
            <v>Uzman Yardımcısı</v>
          </cell>
          <cell r="F670" t="str">
            <v>Sağlık Sig.Mat2</v>
          </cell>
          <cell r="G670">
            <v>2219</v>
          </cell>
        </row>
        <row r="671">
          <cell r="A671" t="str">
            <v>Başak Groupama Sigorta A.Ş.</v>
          </cell>
          <cell r="B671">
            <v>100928</v>
          </cell>
          <cell r="C671" t="str">
            <v>NİHAL GÖKÇEN</v>
          </cell>
          <cell r="D671" t="str">
            <v>K</v>
          </cell>
          <cell r="E671" t="str">
            <v>Uzman Yardımcısı</v>
          </cell>
          <cell r="F671" t="str">
            <v>BS Hayat Sig. Vergisiz</v>
          </cell>
          <cell r="G671">
            <v>9.59</v>
          </cell>
        </row>
        <row r="672">
          <cell r="A672" t="str">
            <v>Başak Groupama Sigorta A.Ş.</v>
          </cell>
          <cell r="B672">
            <v>100928</v>
          </cell>
          <cell r="C672" t="str">
            <v>NİHAL GÖKÇEN</v>
          </cell>
          <cell r="D672" t="str">
            <v>K</v>
          </cell>
          <cell r="E672" t="str">
            <v>Uzman Yardımcısı</v>
          </cell>
          <cell r="F672" t="str">
            <v>BS Sağlık Sig. Vergisiz</v>
          </cell>
          <cell r="G672">
            <v>159.19999999999999</v>
          </cell>
        </row>
        <row r="673">
          <cell r="A673" t="str">
            <v>Başak Groupama Sigorta A.Ş.</v>
          </cell>
          <cell r="B673">
            <v>100928</v>
          </cell>
          <cell r="C673" t="str">
            <v>NİHAL GÖKÇEN</v>
          </cell>
          <cell r="D673" t="str">
            <v>K</v>
          </cell>
          <cell r="E673" t="str">
            <v>Uzman Yardımcısı</v>
          </cell>
          <cell r="F673" t="str">
            <v>Grup Hayat Matrahı</v>
          </cell>
          <cell r="G673">
            <v>24.24</v>
          </cell>
        </row>
        <row r="674">
          <cell r="A674" t="str">
            <v>Başak Groupama Sigorta A.Ş.</v>
          </cell>
          <cell r="B674">
            <v>100928</v>
          </cell>
          <cell r="C674" t="str">
            <v>NİHAL GÖKÇEN</v>
          </cell>
          <cell r="D674" t="str">
            <v>K</v>
          </cell>
          <cell r="E674" t="str">
            <v>Uzman Yardımcısı</v>
          </cell>
          <cell r="F674" t="str">
            <v>Grup Sağlık Matrahı</v>
          </cell>
          <cell r="G674">
            <v>403.08</v>
          </cell>
        </row>
        <row r="675">
          <cell r="A675" t="str">
            <v>Başak Groupama Sigorta A.Ş.</v>
          </cell>
          <cell r="B675">
            <v>100928</v>
          </cell>
          <cell r="C675" t="str">
            <v>NİHAL GÖKÇEN</v>
          </cell>
          <cell r="D675" t="str">
            <v>K</v>
          </cell>
          <cell r="E675" t="str">
            <v>Uzman Yardımcısı</v>
          </cell>
          <cell r="F675" t="str">
            <v>Kreş Zammı</v>
          </cell>
          <cell r="G675">
            <v>34</v>
          </cell>
        </row>
        <row r="676">
          <cell r="A676" t="str">
            <v>Başak Groupama Sigorta A.Ş.</v>
          </cell>
          <cell r="B676">
            <v>100928</v>
          </cell>
          <cell r="C676" t="str">
            <v>NİHAL GÖKÇEN</v>
          </cell>
          <cell r="D676" t="str">
            <v>K</v>
          </cell>
          <cell r="E676" t="str">
            <v>Uzman Yardımcısı</v>
          </cell>
          <cell r="F676" t="str">
            <v>Sağlık Sig.Mat2</v>
          </cell>
          <cell r="G676">
            <v>3225.46</v>
          </cell>
        </row>
        <row r="677">
          <cell r="A677" t="str">
            <v>Başak Groupama Sigorta A.Ş.</v>
          </cell>
          <cell r="B677">
            <v>100931</v>
          </cell>
          <cell r="C677" t="str">
            <v>ASUDE AKCAN</v>
          </cell>
          <cell r="D677" t="str">
            <v>K</v>
          </cell>
          <cell r="E677" t="str">
            <v>Uzman Yardımcısı</v>
          </cell>
          <cell r="F677" t="str">
            <v>BS Hayat Sig. Vergisiz</v>
          </cell>
          <cell r="G677">
            <v>8.68</v>
          </cell>
        </row>
        <row r="678">
          <cell r="A678" t="str">
            <v>Başak Groupama Sigorta A.Ş.</v>
          </cell>
          <cell r="B678">
            <v>100931</v>
          </cell>
          <cell r="C678" t="str">
            <v>ASUDE AKCAN</v>
          </cell>
          <cell r="D678" t="str">
            <v>K</v>
          </cell>
          <cell r="E678" t="str">
            <v>Uzman Yardımcısı</v>
          </cell>
          <cell r="F678" t="str">
            <v>BS Sağlık Sig. Vergisiz</v>
          </cell>
          <cell r="G678">
            <v>159.19999999999999</v>
          </cell>
        </row>
        <row r="679">
          <cell r="A679" t="str">
            <v>Başak Groupama Sigorta A.Ş.</v>
          </cell>
          <cell r="B679">
            <v>100931</v>
          </cell>
          <cell r="C679" t="str">
            <v>ASUDE AKCAN</v>
          </cell>
          <cell r="D679" t="str">
            <v>K</v>
          </cell>
          <cell r="E679" t="str">
            <v>Uzman Yardımcısı</v>
          </cell>
          <cell r="F679" t="str">
            <v>Grup Hayat Matrahı</v>
          </cell>
          <cell r="G679">
            <v>21.96</v>
          </cell>
        </row>
        <row r="680">
          <cell r="A680" t="str">
            <v>Başak Groupama Sigorta A.Ş.</v>
          </cell>
          <cell r="B680">
            <v>100931</v>
          </cell>
          <cell r="C680" t="str">
            <v>ASUDE AKCAN</v>
          </cell>
          <cell r="D680" t="str">
            <v>K</v>
          </cell>
          <cell r="E680" t="str">
            <v>Uzman Yardımcısı</v>
          </cell>
          <cell r="F680" t="str">
            <v>Grup Sağlık Matrahı</v>
          </cell>
          <cell r="G680">
            <v>403.08</v>
          </cell>
        </row>
        <row r="681">
          <cell r="A681" t="str">
            <v>Başak Groupama Sigorta A.Ş.</v>
          </cell>
          <cell r="B681">
            <v>100931</v>
          </cell>
          <cell r="C681" t="str">
            <v>ASUDE AKCAN</v>
          </cell>
          <cell r="D681" t="str">
            <v>K</v>
          </cell>
          <cell r="E681" t="str">
            <v>Uzman Yardımcısı</v>
          </cell>
          <cell r="F681" t="str">
            <v>Sağlık Sig.Mat2</v>
          </cell>
          <cell r="G681">
            <v>3439</v>
          </cell>
        </row>
        <row r="682">
          <cell r="A682" t="str">
            <v>Başak Groupama Sigorta A.Ş.</v>
          </cell>
          <cell r="B682">
            <v>100932</v>
          </cell>
          <cell r="C682" t="str">
            <v>HAFİZE ERTÜL ATALAY</v>
          </cell>
          <cell r="D682" t="str">
            <v>K</v>
          </cell>
          <cell r="E682" t="str">
            <v>Uzman Yardımcısı</v>
          </cell>
          <cell r="F682" t="str">
            <v>BS Hayat Sig. Vergisiz</v>
          </cell>
          <cell r="G682">
            <v>9.1199999999999992</v>
          </cell>
        </row>
        <row r="683">
          <cell r="A683" t="str">
            <v>Başak Groupama Sigorta A.Ş.</v>
          </cell>
          <cell r="B683">
            <v>100932</v>
          </cell>
          <cell r="C683" t="str">
            <v>HAFİZE ERTÜL ATALAY</v>
          </cell>
          <cell r="D683" t="str">
            <v>K</v>
          </cell>
          <cell r="E683" t="str">
            <v>Uzman Yardımcısı</v>
          </cell>
          <cell r="F683" t="str">
            <v>BS Sağlık Sig. Vergisiz</v>
          </cell>
          <cell r="G683">
            <v>159.19999999999999</v>
          </cell>
        </row>
        <row r="684">
          <cell r="A684" t="str">
            <v>Başak Groupama Sigorta A.Ş.</v>
          </cell>
          <cell r="B684">
            <v>100932</v>
          </cell>
          <cell r="C684" t="str">
            <v>HAFİZE ERTÜL ATALAY</v>
          </cell>
          <cell r="D684" t="str">
            <v>K</v>
          </cell>
          <cell r="E684" t="str">
            <v>Uzman Yardımcısı</v>
          </cell>
          <cell r="F684" t="str">
            <v>Grup Hayat Matrahı</v>
          </cell>
          <cell r="G684">
            <v>23.1</v>
          </cell>
        </row>
        <row r="685">
          <cell r="A685" t="str">
            <v>Başak Groupama Sigorta A.Ş.</v>
          </cell>
          <cell r="B685">
            <v>100932</v>
          </cell>
          <cell r="C685" t="str">
            <v>HAFİZE ERTÜL ATALAY</v>
          </cell>
          <cell r="D685" t="str">
            <v>K</v>
          </cell>
          <cell r="E685" t="str">
            <v>Uzman Yardımcısı</v>
          </cell>
          <cell r="F685" t="str">
            <v>Grup Sağlık Matrahı</v>
          </cell>
          <cell r="G685">
            <v>403.08</v>
          </cell>
        </row>
        <row r="686">
          <cell r="A686" t="str">
            <v>Başak Groupama Sigorta A.Ş.</v>
          </cell>
          <cell r="B686">
            <v>100932</v>
          </cell>
          <cell r="C686" t="str">
            <v>HAFİZE ERTÜL ATALAY</v>
          </cell>
          <cell r="D686" t="str">
            <v>K</v>
          </cell>
          <cell r="E686" t="str">
            <v>Uzman Yardımcısı</v>
          </cell>
          <cell r="F686" t="str">
            <v>Sağlık Sig.Mat2</v>
          </cell>
          <cell r="G686">
            <v>3439</v>
          </cell>
        </row>
        <row r="687">
          <cell r="A687" t="str">
            <v>Başak Groupama Sigorta A.Ş.</v>
          </cell>
          <cell r="B687">
            <v>100933</v>
          </cell>
          <cell r="C687" t="str">
            <v>BURÇİN TEZGEL</v>
          </cell>
          <cell r="D687" t="str">
            <v>E</v>
          </cell>
          <cell r="E687" t="str">
            <v>Uzman Yardımcısı</v>
          </cell>
          <cell r="F687" t="str">
            <v>BS Hayat Sigorta Ödeneği</v>
          </cell>
          <cell r="G687">
            <v>14.21</v>
          </cell>
        </row>
        <row r="688">
          <cell r="A688" t="str">
            <v>Başak Groupama Sigorta A.Ş.</v>
          </cell>
          <cell r="B688">
            <v>100933</v>
          </cell>
          <cell r="C688" t="str">
            <v>BURÇİN TEZGEL</v>
          </cell>
          <cell r="D688" t="str">
            <v>E</v>
          </cell>
          <cell r="E688" t="str">
            <v>Uzman Yardımcısı</v>
          </cell>
          <cell r="F688" t="str">
            <v>BS Sağlık Sig. Vergisiz</v>
          </cell>
          <cell r="G688">
            <v>134.22</v>
          </cell>
        </row>
        <row r="689">
          <cell r="A689" t="str">
            <v>Başak Groupama Sigorta A.Ş.</v>
          </cell>
          <cell r="B689">
            <v>100933</v>
          </cell>
          <cell r="C689" t="str">
            <v>BURÇİN TEZGEL</v>
          </cell>
          <cell r="D689" t="str">
            <v>E</v>
          </cell>
          <cell r="E689" t="str">
            <v>Uzman Yardımcısı</v>
          </cell>
          <cell r="F689" t="str">
            <v>BS Sağlık Sigorta Ödeneği</v>
          </cell>
          <cell r="G689">
            <v>31.28</v>
          </cell>
        </row>
        <row r="690">
          <cell r="A690" t="str">
            <v>Başak Groupama Sigorta A.Ş.</v>
          </cell>
          <cell r="B690">
            <v>100933</v>
          </cell>
          <cell r="C690" t="str">
            <v>BURÇİN TEZGEL</v>
          </cell>
          <cell r="D690" t="str">
            <v>E</v>
          </cell>
          <cell r="E690" t="str">
            <v>Uzman Yardımcısı</v>
          </cell>
          <cell r="F690" t="str">
            <v>Grup Hayat Matrahı</v>
          </cell>
          <cell r="G690">
            <v>28.71</v>
          </cell>
        </row>
        <row r="691">
          <cell r="A691" t="str">
            <v>Başak Groupama Sigorta A.Ş.</v>
          </cell>
          <cell r="B691">
            <v>100933</v>
          </cell>
          <cell r="C691" t="str">
            <v>BURÇİN TEZGEL</v>
          </cell>
          <cell r="D691" t="str">
            <v>E</v>
          </cell>
          <cell r="E691" t="str">
            <v>Uzman Yardımcısı</v>
          </cell>
          <cell r="F691" t="str">
            <v>Grup Sağlık Matrahı</v>
          </cell>
          <cell r="G691">
            <v>403.08</v>
          </cell>
        </row>
        <row r="692">
          <cell r="A692" t="str">
            <v>Başak Groupama Sigorta A.Ş.</v>
          </cell>
          <cell r="B692">
            <v>100933</v>
          </cell>
          <cell r="C692" t="str">
            <v>BURÇİN TEZGEL</v>
          </cell>
          <cell r="D692" t="str">
            <v>E</v>
          </cell>
          <cell r="E692" t="str">
            <v>Uzman Yardımcısı</v>
          </cell>
          <cell r="F692" t="str">
            <v>Kreş Zammı</v>
          </cell>
          <cell r="G692">
            <v>34</v>
          </cell>
        </row>
        <row r="693">
          <cell r="A693" t="str">
            <v>Başak Groupama Sigorta A.Ş.</v>
          </cell>
          <cell r="B693">
            <v>100933</v>
          </cell>
          <cell r="C693" t="str">
            <v>BURÇİN TEZGEL</v>
          </cell>
          <cell r="D693" t="str">
            <v>E</v>
          </cell>
          <cell r="E693" t="str">
            <v>Uzman Yardımcısı</v>
          </cell>
          <cell r="F693" t="str">
            <v>Sağlık Sig.Mat2</v>
          </cell>
          <cell r="G693">
            <v>2265.66</v>
          </cell>
        </row>
        <row r="694">
          <cell r="A694" t="str">
            <v>Başak Groupama Sigorta A.Ş.</v>
          </cell>
          <cell r="B694">
            <v>100941</v>
          </cell>
          <cell r="C694" t="str">
            <v>ELİF DEMİRKOL</v>
          </cell>
          <cell r="D694" t="str">
            <v>K</v>
          </cell>
          <cell r="E694" t="str">
            <v>Uzman Yardımcısı</v>
          </cell>
          <cell r="F694" t="str">
            <v>BS Hayat Sigorta Ödeneği</v>
          </cell>
          <cell r="G694">
            <v>10.36</v>
          </cell>
        </row>
        <row r="695">
          <cell r="A695" t="str">
            <v>Başak Groupama Sigorta A.Ş.</v>
          </cell>
          <cell r="B695">
            <v>100941</v>
          </cell>
          <cell r="C695" t="str">
            <v>ELİF DEMİRKOL</v>
          </cell>
          <cell r="D695" t="str">
            <v>K</v>
          </cell>
          <cell r="E695" t="str">
            <v>Uzman Yardımcısı</v>
          </cell>
          <cell r="F695" t="str">
            <v>BS Sağlık Sig. Vergisiz</v>
          </cell>
          <cell r="G695">
            <v>130.51</v>
          </cell>
        </row>
        <row r="696">
          <cell r="A696" t="str">
            <v>Başak Groupama Sigorta A.Ş.</v>
          </cell>
          <cell r="B696">
            <v>100941</v>
          </cell>
          <cell r="C696" t="str">
            <v>ELİF DEMİRKOL</v>
          </cell>
          <cell r="D696" t="str">
            <v>K</v>
          </cell>
          <cell r="E696" t="str">
            <v>Uzman Yardımcısı</v>
          </cell>
          <cell r="F696" t="str">
            <v>BS Sağlık Sigorta Ödeneği</v>
          </cell>
          <cell r="G696">
            <v>35.93</v>
          </cell>
        </row>
        <row r="697">
          <cell r="A697" t="str">
            <v>Başak Groupama Sigorta A.Ş.</v>
          </cell>
          <cell r="B697">
            <v>100941</v>
          </cell>
          <cell r="C697" t="str">
            <v>ELİF DEMİRKOL</v>
          </cell>
          <cell r="D697" t="str">
            <v>K</v>
          </cell>
          <cell r="E697" t="str">
            <v>Uzman Yardımcısı</v>
          </cell>
          <cell r="F697" t="str">
            <v>Grup Hayat Matrahı</v>
          </cell>
          <cell r="G697">
            <v>20.97</v>
          </cell>
        </row>
        <row r="698">
          <cell r="A698" t="str">
            <v>Başak Groupama Sigorta A.Ş.</v>
          </cell>
          <cell r="B698">
            <v>100941</v>
          </cell>
          <cell r="C698" t="str">
            <v>ELİF DEMİRKOL</v>
          </cell>
          <cell r="D698" t="str">
            <v>K</v>
          </cell>
          <cell r="E698" t="str">
            <v>Uzman Yardımcısı</v>
          </cell>
          <cell r="F698" t="str">
            <v>Grup Sağlık Matrahı</v>
          </cell>
          <cell r="G698">
            <v>403.08</v>
          </cell>
        </row>
        <row r="699">
          <cell r="A699" t="str">
            <v>Başak Groupama Sigorta A.Ş.</v>
          </cell>
          <cell r="B699">
            <v>100941</v>
          </cell>
          <cell r="C699" t="str">
            <v>ELİF DEMİRKOL</v>
          </cell>
          <cell r="D699" t="str">
            <v>K</v>
          </cell>
          <cell r="E699" t="str">
            <v>Uzman Yardımcısı</v>
          </cell>
          <cell r="F699" t="str">
            <v>Sağlık Sig.Mat2</v>
          </cell>
          <cell r="G699">
            <v>2321</v>
          </cell>
        </row>
        <row r="700">
          <cell r="A700" t="str">
            <v>Başak Groupama Sigorta A.Ş.</v>
          </cell>
          <cell r="B700">
            <v>100943</v>
          </cell>
          <cell r="C700" t="str">
            <v>CEYDA YILDIZ</v>
          </cell>
          <cell r="D700" t="str">
            <v>K</v>
          </cell>
          <cell r="E700" t="str">
            <v>Uzman Yardımcısı</v>
          </cell>
          <cell r="F700" t="str">
            <v>BS Hayat Sigorta Ödeneği</v>
          </cell>
          <cell r="G700">
            <v>10.69</v>
          </cell>
        </row>
        <row r="701">
          <cell r="A701" t="str">
            <v>Başak Groupama Sigorta A.Ş.</v>
          </cell>
          <cell r="B701">
            <v>100943</v>
          </cell>
          <cell r="C701" t="str">
            <v>CEYDA YILDIZ</v>
          </cell>
          <cell r="D701" t="str">
            <v>K</v>
          </cell>
          <cell r="E701" t="str">
            <v>Uzman Yardımcısı</v>
          </cell>
          <cell r="F701" t="str">
            <v>BS Sağlık Sig. Vergisiz</v>
          </cell>
          <cell r="G701">
            <v>133.13999999999999</v>
          </cell>
        </row>
        <row r="702">
          <cell r="A702" t="str">
            <v>Başak Groupama Sigorta A.Ş.</v>
          </cell>
          <cell r="B702">
            <v>100943</v>
          </cell>
          <cell r="C702" t="str">
            <v>CEYDA YILDIZ</v>
          </cell>
          <cell r="D702" t="str">
            <v>K</v>
          </cell>
          <cell r="E702" t="str">
            <v>Uzman Yardımcısı</v>
          </cell>
          <cell r="F702" t="str">
            <v>BS Sağlık Sigorta Ödeneği</v>
          </cell>
          <cell r="G702">
            <v>32.64</v>
          </cell>
        </row>
        <row r="703">
          <cell r="A703" t="str">
            <v>Başak Groupama Sigorta A.Ş.</v>
          </cell>
          <cell r="B703">
            <v>100943</v>
          </cell>
          <cell r="C703" t="str">
            <v>CEYDA YILDIZ</v>
          </cell>
          <cell r="D703" t="str">
            <v>K</v>
          </cell>
          <cell r="E703" t="str">
            <v>Uzman Yardımcısı</v>
          </cell>
          <cell r="F703" t="str">
            <v>Grup Hayat Matrahı</v>
          </cell>
          <cell r="G703">
            <v>21.6</v>
          </cell>
        </row>
        <row r="704">
          <cell r="A704" t="str">
            <v>Başak Groupama Sigorta A.Ş.</v>
          </cell>
          <cell r="B704">
            <v>100943</v>
          </cell>
          <cell r="C704" t="str">
            <v>CEYDA YILDIZ</v>
          </cell>
          <cell r="D704" t="str">
            <v>K</v>
          </cell>
          <cell r="E704" t="str">
            <v>Uzman Yardımcısı</v>
          </cell>
          <cell r="F704" t="str">
            <v>Grup Sağlık Matrahı</v>
          </cell>
          <cell r="G704">
            <v>403.08</v>
          </cell>
        </row>
        <row r="705">
          <cell r="A705" t="str">
            <v>Başak Groupama Sigorta A.Ş.</v>
          </cell>
          <cell r="B705">
            <v>100943</v>
          </cell>
          <cell r="C705" t="str">
            <v>CEYDA YILDIZ</v>
          </cell>
          <cell r="D705" t="str">
            <v>K</v>
          </cell>
          <cell r="E705" t="str">
            <v>Uzman Yardımcısı</v>
          </cell>
          <cell r="F705" t="str">
            <v>Kreş Zammı</v>
          </cell>
          <cell r="G705">
            <v>68</v>
          </cell>
        </row>
        <row r="706">
          <cell r="A706" t="str">
            <v>Başak Groupama Sigorta A.Ş.</v>
          </cell>
          <cell r="B706">
            <v>100943</v>
          </cell>
          <cell r="C706" t="str">
            <v>CEYDA YILDIZ</v>
          </cell>
          <cell r="D706" t="str">
            <v>K</v>
          </cell>
          <cell r="E706" t="str">
            <v>Uzman Yardımcısı</v>
          </cell>
          <cell r="F706" t="str">
            <v>Sağlık Sig.Mat2</v>
          </cell>
          <cell r="G706">
            <v>2365.3200000000002</v>
          </cell>
        </row>
        <row r="707">
          <cell r="A707" t="str">
            <v>Başak Groupama Sigorta A.Ş.</v>
          </cell>
          <cell r="B707">
            <v>100945</v>
          </cell>
          <cell r="C707" t="str">
            <v>AYSUN TÜZÜN</v>
          </cell>
          <cell r="D707" t="str">
            <v>K</v>
          </cell>
          <cell r="E707" t="str">
            <v>Uzman Yardımcısı</v>
          </cell>
          <cell r="F707" t="str">
            <v>BS Hayat Sigorta Ödeneği</v>
          </cell>
          <cell r="G707">
            <v>12.4</v>
          </cell>
        </row>
        <row r="708">
          <cell r="A708" t="str">
            <v>Başak Groupama Sigorta A.Ş.</v>
          </cell>
          <cell r="B708">
            <v>100945</v>
          </cell>
          <cell r="C708" t="str">
            <v>AYSUN TÜZÜN</v>
          </cell>
          <cell r="D708" t="str">
            <v>K</v>
          </cell>
          <cell r="E708" t="str">
            <v>Uzman Yardımcısı</v>
          </cell>
          <cell r="F708" t="str">
            <v>BS Sağlık Sig. Vergisiz</v>
          </cell>
          <cell r="G708">
            <v>79.56</v>
          </cell>
        </row>
        <row r="709">
          <cell r="A709" t="str">
            <v>Başak Groupama Sigorta A.Ş.</v>
          </cell>
          <cell r="B709">
            <v>100945</v>
          </cell>
          <cell r="C709" t="str">
            <v>AYSUN TÜZÜN</v>
          </cell>
          <cell r="D709" t="str">
            <v>K</v>
          </cell>
          <cell r="E709" t="str">
            <v>Uzman Yardımcısı</v>
          </cell>
          <cell r="F709" t="str">
            <v>BS Sağlık Sigorta Ödeneği</v>
          </cell>
          <cell r="G709">
            <v>99.62</v>
          </cell>
        </row>
        <row r="710">
          <cell r="A710" t="str">
            <v>Başak Groupama Sigorta A.Ş.</v>
          </cell>
          <cell r="B710">
            <v>100945</v>
          </cell>
          <cell r="C710" t="str">
            <v>AYSUN TÜZÜN</v>
          </cell>
          <cell r="D710" t="str">
            <v>K</v>
          </cell>
          <cell r="E710" t="str">
            <v>Uzman Yardımcısı</v>
          </cell>
          <cell r="F710" t="str">
            <v>Grup Hayat Matrahı</v>
          </cell>
          <cell r="G710">
            <v>25.08</v>
          </cell>
        </row>
        <row r="711">
          <cell r="A711" t="str">
            <v>Başak Groupama Sigorta A.Ş.</v>
          </cell>
          <cell r="B711">
            <v>100945</v>
          </cell>
          <cell r="C711" t="str">
            <v>AYSUN TÜZÜN</v>
          </cell>
          <cell r="D711" t="str">
            <v>K</v>
          </cell>
          <cell r="E711" t="str">
            <v>Uzman Yardımcısı</v>
          </cell>
          <cell r="F711" t="str">
            <v>Grup Sağlık Matrahı</v>
          </cell>
          <cell r="G711">
            <v>403.08</v>
          </cell>
        </row>
        <row r="712">
          <cell r="A712" t="str">
            <v>Başak Groupama Sigorta A.Ş.</v>
          </cell>
          <cell r="B712">
            <v>100945</v>
          </cell>
          <cell r="C712" t="str">
            <v>AYSUN TÜZÜN</v>
          </cell>
          <cell r="D712" t="str">
            <v>K</v>
          </cell>
          <cell r="E712" t="str">
            <v>Uzman Yardımcısı</v>
          </cell>
          <cell r="F712" t="str">
            <v>Kreş Zammı</v>
          </cell>
          <cell r="G712">
            <v>34</v>
          </cell>
        </row>
        <row r="713">
          <cell r="A713" t="str">
            <v>Başak Groupama Sigorta A.Ş.</v>
          </cell>
          <cell r="B713">
            <v>100945</v>
          </cell>
          <cell r="C713" t="str">
            <v>AYSUN TÜZÜN</v>
          </cell>
          <cell r="D713" t="str">
            <v>K</v>
          </cell>
          <cell r="E713" t="str">
            <v>Uzman Yardımcısı</v>
          </cell>
          <cell r="F713" t="str">
            <v>Sağlık Sig.Mat2</v>
          </cell>
          <cell r="G713">
            <v>1460.66</v>
          </cell>
        </row>
        <row r="714">
          <cell r="A714" t="str">
            <v>Başak Groupama Sigorta A.Ş.</v>
          </cell>
          <cell r="B714">
            <v>100947</v>
          </cell>
          <cell r="C714" t="str">
            <v>BAHA GÜVEN</v>
          </cell>
          <cell r="D714" t="str">
            <v>E</v>
          </cell>
          <cell r="E714" t="str">
            <v>Uzman Yardımcısı</v>
          </cell>
          <cell r="F714" t="str">
            <v>BS Hayat Sigorta Ödeneği</v>
          </cell>
          <cell r="G714">
            <v>12.21</v>
          </cell>
        </row>
        <row r="715">
          <cell r="A715" t="str">
            <v>Başak Groupama Sigorta A.Ş.</v>
          </cell>
          <cell r="B715">
            <v>100947</v>
          </cell>
          <cell r="C715" t="str">
            <v>BAHA GÜVEN</v>
          </cell>
          <cell r="D715" t="str">
            <v>E</v>
          </cell>
          <cell r="E715" t="str">
            <v>Uzman Yardımcısı</v>
          </cell>
          <cell r="F715" t="str">
            <v>BS Sağlık Sig. Vergisiz</v>
          </cell>
          <cell r="G715">
            <v>135.01</v>
          </cell>
        </row>
        <row r="716">
          <cell r="A716" t="str">
            <v>Başak Groupama Sigorta A.Ş.</v>
          </cell>
          <cell r="B716">
            <v>100947</v>
          </cell>
          <cell r="C716" t="str">
            <v>BAHA GÜVEN</v>
          </cell>
          <cell r="D716" t="str">
            <v>E</v>
          </cell>
          <cell r="E716" t="str">
            <v>Uzman Yardımcısı</v>
          </cell>
          <cell r="F716" t="str">
            <v>BS Sağlık Sigorta Ödeneği</v>
          </cell>
          <cell r="G716">
            <v>30.28</v>
          </cell>
        </row>
        <row r="717">
          <cell r="A717" t="str">
            <v>Başak Groupama Sigorta A.Ş.</v>
          </cell>
          <cell r="B717">
            <v>100947</v>
          </cell>
          <cell r="C717" t="str">
            <v>BAHA GÜVEN</v>
          </cell>
          <cell r="D717" t="str">
            <v>E</v>
          </cell>
          <cell r="E717" t="str">
            <v>Uzman Yardımcısı</v>
          </cell>
          <cell r="F717" t="str">
            <v>Grup Hayat Matrahı</v>
          </cell>
          <cell r="G717">
            <v>24.69</v>
          </cell>
        </row>
        <row r="718">
          <cell r="A718" t="str">
            <v>Başak Groupama Sigorta A.Ş.</v>
          </cell>
          <cell r="B718">
            <v>100947</v>
          </cell>
          <cell r="C718" t="str">
            <v>BAHA GÜVEN</v>
          </cell>
          <cell r="D718" t="str">
            <v>E</v>
          </cell>
          <cell r="E718" t="str">
            <v>Uzman Yardımcısı</v>
          </cell>
          <cell r="F718" t="str">
            <v>Grup Sağlık Matrahı</v>
          </cell>
          <cell r="G718">
            <v>403.08</v>
          </cell>
        </row>
        <row r="719">
          <cell r="A719" t="str">
            <v>Başak Groupama Sigorta A.Ş.</v>
          </cell>
          <cell r="B719">
            <v>100947</v>
          </cell>
          <cell r="C719" t="str">
            <v>BAHA GÜVEN</v>
          </cell>
          <cell r="D719" t="str">
            <v>E</v>
          </cell>
          <cell r="E719" t="str">
            <v>Uzman Yardımcısı</v>
          </cell>
          <cell r="F719" t="str">
            <v>Sağlık Sig.Mat2</v>
          </cell>
          <cell r="G719">
            <v>2279</v>
          </cell>
        </row>
        <row r="720">
          <cell r="A720" t="str">
            <v>Başak Groupama Sigorta A.Ş.</v>
          </cell>
          <cell r="B720">
            <v>100949</v>
          </cell>
          <cell r="C720" t="str">
            <v>FİKRİ UYSAL</v>
          </cell>
          <cell r="D720" t="str">
            <v>E</v>
          </cell>
          <cell r="E720" t="str">
            <v>Uzman Yardımcısı</v>
          </cell>
          <cell r="F720" t="str">
            <v>BS Aile Yardımı</v>
          </cell>
          <cell r="G720">
            <v>73.98</v>
          </cell>
        </row>
        <row r="721">
          <cell r="A721" t="str">
            <v>Başak Groupama Sigorta A.Ş.</v>
          </cell>
          <cell r="B721">
            <v>100949</v>
          </cell>
          <cell r="C721" t="str">
            <v>FİKRİ UYSAL</v>
          </cell>
          <cell r="D721" t="str">
            <v>E</v>
          </cell>
          <cell r="E721" t="str">
            <v>Uzman Yardımcısı</v>
          </cell>
          <cell r="F721" t="str">
            <v>BS Hayat Sig. Vergisiz</v>
          </cell>
          <cell r="G721">
            <v>15.29</v>
          </cell>
        </row>
        <row r="722">
          <cell r="A722" t="str">
            <v>Başak Groupama Sigorta A.Ş.</v>
          </cell>
          <cell r="B722">
            <v>100949</v>
          </cell>
          <cell r="C722" t="str">
            <v>FİKRİ UYSAL</v>
          </cell>
          <cell r="D722" t="str">
            <v>E</v>
          </cell>
          <cell r="E722" t="str">
            <v>Uzman Yardımcısı</v>
          </cell>
          <cell r="F722" t="str">
            <v>BS Sağlık Sig. Vergisiz</v>
          </cell>
          <cell r="G722">
            <v>159.19999999999999</v>
          </cell>
        </row>
        <row r="723">
          <cell r="A723" t="str">
            <v>Başak Groupama Sigorta A.Ş.</v>
          </cell>
          <cell r="B723">
            <v>100949</v>
          </cell>
          <cell r="C723" t="str">
            <v>FİKRİ UYSAL</v>
          </cell>
          <cell r="D723" t="str">
            <v>E</v>
          </cell>
          <cell r="E723" t="str">
            <v>Uzman Yardımcısı</v>
          </cell>
          <cell r="F723" t="str">
            <v>Grup Hayat Matrahı</v>
          </cell>
          <cell r="G723">
            <v>38.729999999999997</v>
          </cell>
        </row>
        <row r="724">
          <cell r="A724" t="str">
            <v>Başak Groupama Sigorta A.Ş.</v>
          </cell>
          <cell r="B724">
            <v>100949</v>
          </cell>
          <cell r="C724" t="str">
            <v>FİKRİ UYSAL</v>
          </cell>
          <cell r="D724" t="str">
            <v>E</v>
          </cell>
          <cell r="E724" t="str">
            <v>Uzman Yardımcısı</v>
          </cell>
          <cell r="F724" t="str">
            <v>Grup Sağlık Matrahı</v>
          </cell>
          <cell r="G724">
            <v>403.08</v>
          </cell>
        </row>
        <row r="725">
          <cell r="A725" t="str">
            <v>Başak Groupama Sigorta A.Ş.</v>
          </cell>
          <cell r="B725">
            <v>100949</v>
          </cell>
          <cell r="C725" t="str">
            <v>FİKRİ UYSAL</v>
          </cell>
          <cell r="D725" t="str">
            <v>E</v>
          </cell>
          <cell r="E725" t="str">
            <v>Uzman Yardımcısı</v>
          </cell>
          <cell r="F725" t="str">
            <v>Sağlık Sig.Mat2</v>
          </cell>
          <cell r="G725">
            <v>3581.64</v>
          </cell>
        </row>
        <row r="726">
          <cell r="A726" t="str">
            <v>Başak Groupama Sigorta A.Ş.</v>
          </cell>
          <cell r="B726">
            <v>100954</v>
          </cell>
          <cell r="C726" t="str">
            <v>A.NURİ AVUNDUK</v>
          </cell>
          <cell r="D726" t="str">
            <v>E</v>
          </cell>
          <cell r="E726" t="str">
            <v>Uzman Yardımcısı</v>
          </cell>
          <cell r="F726" t="str">
            <v>BS Hayat Sigorta Ödeneği</v>
          </cell>
          <cell r="G726">
            <v>12.21</v>
          </cell>
        </row>
        <row r="727">
          <cell r="A727" t="str">
            <v>Başak Groupama Sigorta A.Ş.</v>
          </cell>
          <cell r="B727">
            <v>100954</v>
          </cell>
          <cell r="C727" t="str">
            <v>A.NURİ AVUNDUK</v>
          </cell>
          <cell r="D727" t="str">
            <v>E</v>
          </cell>
          <cell r="E727" t="str">
            <v>Uzman Yardımcısı</v>
          </cell>
          <cell r="F727" t="str">
            <v>BS Sağlık Sig. Vergisiz</v>
          </cell>
          <cell r="G727">
            <v>134.68</v>
          </cell>
        </row>
        <row r="728">
          <cell r="A728" t="str">
            <v>Başak Groupama Sigorta A.Ş.</v>
          </cell>
          <cell r="B728">
            <v>100954</v>
          </cell>
          <cell r="C728" t="str">
            <v>A.NURİ AVUNDUK</v>
          </cell>
          <cell r="D728" t="str">
            <v>E</v>
          </cell>
          <cell r="E728" t="str">
            <v>Uzman Yardımcısı</v>
          </cell>
          <cell r="F728" t="str">
            <v>BS Sağlık Sigorta Ödeneği</v>
          </cell>
          <cell r="G728">
            <v>30.72</v>
          </cell>
        </row>
        <row r="729">
          <cell r="A729" t="str">
            <v>Başak Groupama Sigorta A.Ş.</v>
          </cell>
          <cell r="B729">
            <v>100954</v>
          </cell>
          <cell r="C729" t="str">
            <v>A.NURİ AVUNDUK</v>
          </cell>
          <cell r="D729" t="str">
            <v>E</v>
          </cell>
          <cell r="E729" t="str">
            <v>Uzman Yardımcısı</v>
          </cell>
          <cell r="F729" t="str">
            <v>Grup Hayat Matrahı</v>
          </cell>
          <cell r="G729">
            <v>24.69</v>
          </cell>
        </row>
        <row r="730">
          <cell r="A730" t="str">
            <v>Başak Groupama Sigorta A.Ş.</v>
          </cell>
          <cell r="B730">
            <v>100954</v>
          </cell>
          <cell r="C730" t="str">
            <v>A.NURİ AVUNDUK</v>
          </cell>
          <cell r="D730" t="str">
            <v>E</v>
          </cell>
          <cell r="E730" t="str">
            <v>Uzman Yardımcısı</v>
          </cell>
          <cell r="F730" t="str">
            <v>Grup Sağlık Matrahı</v>
          </cell>
          <cell r="G730">
            <v>403.08</v>
          </cell>
        </row>
        <row r="731">
          <cell r="A731" t="str">
            <v>Başak Groupama Sigorta A.Ş.</v>
          </cell>
          <cell r="B731">
            <v>100954</v>
          </cell>
          <cell r="C731" t="str">
            <v>A.NURİ AVUNDUK</v>
          </cell>
          <cell r="D731" t="str">
            <v>E</v>
          </cell>
          <cell r="E731" t="str">
            <v>Uzman Yardımcısı</v>
          </cell>
          <cell r="F731" t="str">
            <v>Sağlık Sig.Mat2</v>
          </cell>
          <cell r="G731">
            <v>2391</v>
          </cell>
        </row>
        <row r="732">
          <cell r="A732" t="str">
            <v>Başak Groupama Sigorta A.Ş.</v>
          </cell>
          <cell r="B732">
            <v>100955</v>
          </cell>
          <cell r="C732" t="str">
            <v>MÜNÜR BAYRAM</v>
          </cell>
          <cell r="D732" t="str">
            <v>E</v>
          </cell>
          <cell r="E732" t="str">
            <v>Uzman Yardımcısı</v>
          </cell>
          <cell r="F732" t="str">
            <v>BS Hayat Sigorta Ödeneği</v>
          </cell>
          <cell r="G732">
            <v>12.21</v>
          </cell>
        </row>
        <row r="733">
          <cell r="A733" t="str">
            <v>Başak Groupama Sigorta A.Ş.</v>
          </cell>
          <cell r="B733">
            <v>100955</v>
          </cell>
          <cell r="C733" t="str">
            <v>MÜNÜR BAYRAM</v>
          </cell>
          <cell r="D733" t="str">
            <v>E</v>
          </cell>
          <cell r="E733" t="str">
            <v>Uzman Yardımcısı</v>
          </cell>
          <cell r="F733" t="str">
            <v>BS Sağlık Sig. Vergisiz</v>
          </cell>
          <cell r="G733">
            <v>124.71</v>
          </cell>
        </row>
        <row r="734">
          <cell r="A734" t="str">
            <v>Başak Groupama Sigorta A.Ş.</v>
          </cell>
          <cell r="B734">
            <v>100955</v>
          </cell>
          <cell r="C734" t="str">
            <v>MÜNÜR BAYRAM</v>
          </cell>
          <cell r="D734" t="str">
            <v>E</v>
          </cell>
          <cell r="E734" t="str">
            <v>Uzman Yardımcısı</v>
          </cell>
          <cell r="F734" t="str">
            <v>BS Sağlık Sigorta Ödeneği</v>
          </cell>
          <cell r="G734">
            <v>43.19</v>
          </cell>
        </row>
        <row r="735">
          <cell r="A735" t="str">
            <v>Başak Groupama Sigorta A.Ş.</v>
          </cell>
          <cell r="B735">
            <v>100955</v>
          </cell>
          <cell r="C735" t="str">
            <v>MÜNÜR BAYRAM</v>
          </cell>
          <cell r="D735" t="str">
            <v>E</v>
          </cell>
          <cell r="E735" t="str">
            <v>Uzman Yardımcısı</v>
          </cell>
          <cell r="F735" t="str">
            <v>Grup Hayat Matrahı</v>
          </cell>
          <cell r="G735">
            <v>24.69</v>
          </cell>
        </row>
        <row r="736">
          <cell r="A736" t="str">
            <v>Başak Groupama Sigorta A.Ş.</v>
          </cell>
          <cell r="B736">
            <v>100955</v>
          </cell>
          <cell r="C736" t="str">
            <v>MÜNÜR BAYRAM</v>
          </cell>
          <cell r="D736" t="str">
            <v>E</v>
          </cell>
          <cell r="E736" t="str">
            <v>Uzman Yardımcısı</v>
          </cell>
          <cell r="F736" t="str">
            <v>Grup Sağlık Matrahı</v>
          </cell>
          <cell r="G736">
            <v>403.08</v>
          </cell>
        </row>
        <row r="737">
          <cell r="A737" t="str">
            <v>Başak Groupama Sigorta A.Ş.</v>
          </cell>
          <cell r="B737">
            <v>100955</v>
          </cell>
          <cell r="C737" t="str">
            <v>MÜNÜR BAYRAM</v>
          </cell>
          <cell r="D737" t="str">
            <v>E</v>
          </cell>
          <cell r="E737" t="str">
            <v>Uzman Yardımcısı</v>
          </cell>
          <cell r="F737" t="str">
            <v>Sağlık Sig.Mat2</v>
          </cell>
          <cell r="G737">
            <v>2223</v>
          </cell>
        </row>
        <row r="738">
          <cell r="A738" t="str">
            <v>Başak Groupama Sigorta A.Ş.</v>
          </cell>
          <cell r="B738">
            <v>100956</v>
          </cell>
          <cell r="C738" t="str">
            <v>ALİCAN ALACA</v>
          </cell>
          <cell r="D738" t="str">
            <v>E</v>
          </cell>
          <cell r="E738" t="str">
            <v>Uzman Yardımcısı</v>
          </cell>
          <cell r="F738" t="str">
            <v>BS Hayat Sigorta Ödeneği</v>
          </cell>
          <cell r="G738">
            <v>12.21</v>
          </cell>
        </row>
        <row r="739">
          <cell r="A739" t="str">
            <v>Başak Groupama Sigorta A.Ş.</v>
          </cell>
          <cell r="B739">
            <v>100956</v>
          </cell>
          <cell r="C739" t="str">
            <v>ALİCAN ALACA</v>
          </cell>
          <cell r="D739" t="str">
            <v>E</v>
          </cell>
          <cell r="E739" t="str">
            <v>Uzman Yardımcısı</v>
          </cell>
          <cell r="F739" t="str">
            <v>BS Sağlık Sig. Vergisiz</v>
          </cell>
          <cell r="G739">
            <v>120.56</v>
          </cell>
        </row>
        <row r="740">
          <cell r="A740" t="str">
            <v>Başak Groupama Sigorta A.Ş.</v>
          </cell>
          <cell r="B740">
            <v>100956</v>
          </cell>
          <cell r="C740" t="str">
            <v>ALİCAN ALACA</v>
          </cell>
          <cell r="D740" t="str">
            <v>E</v>
          </cell>
          <cell r="E740" t="str">
            <v>Uzman Yardımcısı</v>
          </cell>
          <cell r="F740" t="str">
            <v>BS Sağlık Sigorta Ödeneği</v>
          </cell>
          <cell r="G740">
            <v>48.38</v>
          </cell>
        </row>
        <row r="741">
          <cell r="A741" t="str">
            <v>Başak Groupama Sigorta A.Ş.</v>
          </cell>
          <cell r="B741">
            <v>100956</v>
          </cell>
          <cell r="C741" t="str">
            <v>ALİCAN ALACA</v>
          </cell>
          <cell r="D741" t="str">
            <v>E</v>
          </cell>
          <cell r="E741" t="str">
            <v>Uzman Yardımcısı</v>
          </cell>
          <cell r="F741" t="str">
            <v>Grup Hayat Matrahı</v>
          </cell>
          <cell r="G741">
            <v>24.69</v>
          </cell>
        </row>
        <row r="742">
          <cell r="A742" t="str">
            <v>Başak Groupama Sigorta A.Ş.</v>
          </cell>
          <cell r="B742">
            <v>100956</v>
          </cell>
          <cell r="C742" t="str">
            <v>ALİCAN ALACA</v>
          </cell>
          <cell r="D742" t="str">
            <v>E</v>
          </cell>
          <cell r="E742" t="str">
            <v>Uzman Yardımcısı</v>
          </cell>
          <cell r="F742" t="str">
            <v>Grup Sağlık Matrahı</v>
          </cell>
          <cell r="G742">
            <v>403.08</v>
          </cell>
        </row>
        <row r="743">
          <cell r="A743" t="str">
            <v>Başak Groupama Sigorta A.Ş.</v>
          </cell>
          <cell r="B743">
            <v>100956</v>
          </cell>
          <cell r="C743" t="str">
            <v>ALİCAN ALACA</v>
          </cell>
          <cell r="D743" t="str">
            <v>E</v>
          </cell>
          <cell r="E743" t="str">
            <v>Uzman Yardımcısı</v>
          </cell>
          <cell r="F743" t="str">
            <v>Sağlık Sig.Mat2</v>
          </cell>
          <cell r="G743">
            <v>2153</v>
          </cell>
        </row>
        <row r="744">
          <cell r="A744" t="str">
            <v>Başak Groupama Sigorta A.Ş.</v>
          </cell>
          <cell r="B744">
            <v>100957</v>
          </cell>
          <cell r="C744" t="str">
            <v>HÜSEYİN GÖKMEN DERE</v>
          </cell>
          <cell r="D744" t="str">
            <v>E</v>
          </cell>
          <cell r="E744" t="str">
            <v>Uzman Yardımcısı</v>
          </cell>
          <cell r="F744" t="str">
            <v>BS Hayat Sigorta Ödeneği</v>
          </cell>
          <cell r="G744">
            <v>12.69</v>
          </cell>
        </row>
        <row r="745">
          <cell r="A745" t="str">
            <v>Başak Groupama Sigorta A.Ş.</v>
          </cell>
          <cell r="B745">
            <v>100957</v>
          </cell>
          <cell r="C745" t="str">
            <v>HÜSEYİN GÖKMEN DERE</v>
          </cell>
          <cell r="D745" t="str">
            <v>E</v>
          </cell>
          <cell r="E745" t="str">
            <v>Uzman Yardımcısı</v>
          </cell>
          <cell r="F745" t="str">
            <v>BS Sağlık Sig. Vergisiz</v>
          </cell>
          <cell r="G745">
            <v>126.36</v>
          </cell>
        </row>
        <row r="746">
          <cell r="A746" t="str">
            <v>Başak Groupama Sigorta A.Ş.</v>
          </cell>
          <cell r="B746">
            <v>100957</v>
          </cell>
          <cell r="C746" t="str">
            <v>HÜSEYİN GÖKMEN DERE</v>
          </cell>
          <cell r="D746" t="str">
            <v>E</v>
          </cell>
          <cell r="E746" t="str">
            <v>Uzman Yardımcısı</v>
          </cell>
          <cell r="F746" t="str">
            <v>BS Sağlık Sigorta Ödeneği</v>
          </cell>
          <cell r="G746">
            <v>41.12</v>
          </cell>
        </row>
        <row r="747">
          <cell r="A747" t="str">
            <v>Başak Groupama Sigorta A.Ş.</v>
          </cell>
          <cell r="B747">
            <v>100957</v>
          </cell>
          <cell r="C747" t="str">
            <v>HÜSEYİN GÖKMEN DERE</v>
          </cell>
          <cell r="D747" t="str">
            <v>E</v>
          </cell>
          <cell r="E747" t="str">
            <v>Uzman Yardımcısı</v>
          </cell>
          <cell r="F747" t="str">
            <v>Grup Hayat Matrahı</v>
          </cell>
          <cell r="G747">
            <v>25.62</v>
          </cell>
        </row>
        <row r="748">
          <cell r="A748" t="str">
            <v>Başak Groupama Sigorta A.Ş.</v>
          </cell>
          <cell r="B748">
            <v>100957</v>
          </cell>
          <cell r="C748" t="str">
            <v>HÜSEYİN GÖKMEN DERE</v>
          </cell>
          <cell r="D748" t="str">
            <v>E</v>
          </cell>
          <cell r="E748" t="str">
            <v>Uzman Yardımcısı</v>
          </cell>
          <cell r="F748" t="str">
            <v>Grup Sağlık Matrahı</v>
          </cell>
          <cell r="G748">
            <v>403.08</v>
          </cell>
        </row>
        <row r="749">
          <cell r="A749" t="str">
            <v>Başak Groupama Sigorta A.Ş.</v>
          </cell>
          <cell r="B749">
            <v>100957</v>
          </cell>
          <cell r="C749" t="str">
            <v>HÜSEYİN GÖKMEN DERE</v>
          </cell>
          <cell r="D749" t="str">
            <v>E</v>
          </cell>
          <cell r="E749" t="str">
            <v>Uzman Yardımcısı</v>
          </cell>
          <cell r="F749" t="str">
            <v>Sağlık Sig.Mat2</v>
          </cell>
          <cell r="G749">
            <v>2133</v>
          </cell>
        </row>
        <row r="750">
          <cell r="A750" t="str">
            <v>Başak Groupama Sigorta A.Ş.</v>
          </cell>
          <cell r="B750">
            <v>100959</v>
          </cell>
          <cell r="C750" t="str">
            <v>ZEKERİYA KAHRAMAN</v>
          </cell>
          <cell r="D750" t="str">
            <v>E</v>
          </cell>
          <cell r="E750" t="str">
            <v>Uzman Yardımcısı</v>
          </cell>
          <cell r="F750" t="str">
            <v>BS Hayat Sigorta Ödeneği</v>
          </cell>
          <cell r="G750">
            <v>12.28</v>
          </cell>
        </row>
        <row r="751">
          <cell r="A751" t="str">
            <v>Başak Groupama Sigorta A.Ş.</v>
          </cell>
          <cell r="B751">
            <v>100959</v>
          </cell>
          <cell r="C751" t="str">
            <v>ZEKERİYA KAHRAMAN</v>
          </cell>
          <cell r="D751" t="str">
            <v>E</v>
          </cell>
          <cell r="E751" t="str">
            <v>Uzman Yardımcısı</v>
          </cell>
          <cell r="F751" t="str">
            <v>BS Sağlık Sig. Vergisiz</v>
          </cell>
          <cell r="G751">
            <v>24.11</v>
          </cell>
        </row>
        <row r="752">
          <cell r="A752" t="str">
            <v>Başak Groupama Sigorta A.Ş.</v>
          </cell>
          <cell r="B752">
            <v>100959</v>
          </cell>
          <cell r="C752" t="str">
            <v>ZEKERİYA KAHRAMAN</v>
          </cell>
          <cell r="D752" t="str">
            <v>E</v>
          </cell>
          <cell r="E752" t="str">
            <v>Uzman Yardımcısı</v>
          </cell>
          <cell r="F752" t="str">
            <v>BS Sağlık Sigorta Ödeneği</v>
          </cell>
          <cell r="G752">
            <v>169.16</v>
          </cell>
        </row>
        <row r="753">
          <cell r="A753" t="str">
            <v>Başak Groupama Sigorta A.Ş.</v>
          </cell>
          <cell r="B753">
            <v>100959</v>
          </cell>
          <cell r="C753" t="str">
            <v>ZEKERİYA KAHRAMAN</v>
          </cell>
          <cell r="D753" t="str">
            <v>E</v>
          </cell>
          <cell r="E753" t="str">
            <v>Uzman Yardımcısı</v>
          </cell>
          <cell r="F753" t="str">
            <v>Grup Hayat Matrahı</v>
          </cell>
          <cell r="G753">
            <v>24.84</v>
          </cell>
        </row>
        <row r="754">
          <cell r="A754" t="str">
            <v>Başak Groupama Sigorta A.Ş.</v>
          </cell>
          <cell r="B754">
            <v>100959</v>
          </cell>
          <cell r="C754" t="str">
            <v>ZEKERİYA KAHRAMAN</v>
          </cell>
          <cell r="D754" t="str">
            <v>E</v>
          </cell>
          <cell r="E754" t="str">
            <v>Uzman Yardımcısı</v>
          </cell>
          <cell r="F754" t="str">
            <v>Grup Sağlık Matrahı</v>
          </cell>
          <cell r="G754">
            <v>403.08</v>
          </cell>
        </row>
        <row r="755">
          <cell r="A755" t="str">
            <v>Başak Groupama Sigorta A.Ş.</v>
          </cell>
          <cell r="B755">
            <v>100959</v>
          </cell>
          <cell r="C755" t="str">
            <v>ZEKERİYA KAHRAMAN</v>
          </cell>
          <cell r="D755" t="str">
            <v>E</v>
          </cell>
          <cell r="E755" t="str">
            <v>Uzman Yardımcısı</v>
          </cell>
          <cell r="F755" t="str">
            <v>Sağlık Sig.Mat2</v>
          </cell>
          <cell r="G755">
            <v>430.6</v>
          </cell>
        </row>
        <row r="756">
          <cell r="A756" t="str">
            <v>Başak Groupama Sigorta A.Ş.</v>
          </cell>
          <cell r="B756">
            <v>100964</v>
          </cell>
          <cell r="C756" t="str">
            <v>YASEMİN ÇELİK</v>
          </cell>
          <cell r="D756" t="str">
            <v>K</v>
          </cell>
          <cell r="E756" t="str">
            <v>Uzman Yardımcısı</v>
          </cell>
          <cell r="F756" t="str">
            <v>BS Hayat Sigorta Ödeneği</v>
          </cell>
          <cell r="G756">
            <v>10.87</v>
          </cell>
        </row>
        <row r="757">
          <cell r="A757" t="str">
            <v>Başak Groupama Sigorta A.Ş.</v>
          </cell>
          <cell r="B757">
            <v>100964</v>
          </cell>
          <cell r="C757" t="str">
            <v>YASEMİN ÇELİK</v>
          </cell>
          <cell r="D757" t="str">
            <v>K</v>
          </cell>
          <cell r="E757" t="str">
            <v>Uzman Yardımcısı</v>
          </cell>
          <cell r="F757" t="str">
            <v>BS Sağlık Sig. Vergisiz</v>
          </cell>
          <cell r="G757">
            <v>92.01</v>
          </cell>
        </row>
        <row r="758">
          <cell r="A758" t="str">
            <v>Başak Groupama Sigorta A.Ş.</v>
          </cell>
          <cell r="B758">
            <v>100964</v>
          </cell>
          <cell r="C758" t="str">
            <v>YASEMİN ÇELİK</v>
          </cell>
          <cell r="D758" t="str">
            <v>K</v>
          </cell>
          <cell r="E758" t="str">
            <v>Uzman Yardımcısı</v>
          </cell>
          <cell r="F758" t="str">
            <v>BS Sağlık Sigorta Ödeneği</v>
          </cell>
          <cell r="G758">
            <v>84.13</v>
          </cell>
        </row>
        <row r="759">
          <cell r="A759" t="str">
            <v>Başak Groupama Sigorta A.Ş.</v>
          </cell>
          <cell r="B759">
            <v>100964</v>
          </cell>
          <cell r="C759" t="str">
            <v>YASEMİN ÇELİK</v>
          </cell>
          <cell r="D759" t="str">
            <v>K</v>
          </cell>
          <cell r="E759" t="str">
            <v>Uzman Yardımcısı</v>
          </cell>
          <cell r="F759" t="str">
            <v>Grup Hayat Matrahı</v>
          </cell>
          <cell r="G759">
            <v>21.96</v>
          </cell>
        </row>
        <row r="760">
          <cell r="A760" t="str">
            <v>Başak Groupama Sigorta A.Ş.</v>
          </cell>
          <cell r="B760">
            <v>100964</v>
          </cell>
          <cell r="C760" t="str">
            <v>YASEMİN ÇELİK</v>
          </cell>
          <cell r="D760" t="str">
            <v>K</v>
          </cell>
          <cell r="E760" t="str">
            <v>Uzman Yardımcısı</v>
          </cell>
          <cell r="F760" t="str">
            <v>Grup Sağlık Matrahı</v>
          </cell>
          <cell r="G760">
            <v>403.08</v>
          </cell>
        </row>
        <row r="761">
          <cell r="A761" t="str">
            <v>Başak Groupama Sigorta A.Ş.</v>
          </cell>
          <cell r="B761">
            <v>100964</v>
          </cell>
          <cell r="C761" t="str">
            <v>YASEMİN ÇELİK</v>
          </cell>
          <cell r="D761" t="str">
            <v>K</v>
          </cell>
          <cell r="E761" t="str">
            <v>Uzman Yardımcısı</v>
          </cell>
          <cell r="F761" t="str">
            <v>Sağlık Sig.Mat2</v>
          </cell>
          <cell r="G761">
            <v>1553</v>
          </cell>
        </row>
        <row r="762">
          <cell r="A762" t="str">
            <v>Başak Groupama Sigorta A.Ş.</v>
          </cell>
          <cell r="B762">
            <v>100967</v>
          </cell>
          <cell r="C762" t="str">
            <v>HAYRETTİN KAYA</v>
          </cell>
          <cell r="D762" t="str">
            <v>E</v>
          </cell>
          <cell r="E762" t="str">
            <v>Uzman Yardımcısı</v>
          </cell>
          <cell r="F762" t="str">
            <v>BS Hayat Sigorta Ödeneği</v>
          </cell>
          <cell r="G762">
            <v>12.21</v>
          </cell>
        </row>
        <row r="763">
          <cell r="A763" t="str">
            <v>Başak Groupama Sigorta A.Ş.</v>
          </cell>
          <cell r="B763">
            <v>100967</v>
          </cell>
          <cell r="C763" t="str">
            <v>HAYRETTİN KAYA</v>
          </cell>
          <cell r="D763" t="str">
            <v>E</v>
          </cell>
          <cell r="E763" t="str">
            <v>Uzman Yardımcısı</v>
          </cell>
          <cell r="F763" t="str">
            <v>BS Sağlık Sig. Vergisiz</v>
          </cell>
          <cell r="G763">
            <v>123.22</v>
          </cell>
        </row>
        <row r="764">
          <cell r="A764" t="str">
            <v>Başak Groupama Sigorta A.Ş.</v>
          </cell>
          <cell r="B764">
            <v>100967</v>
          </cell>
          <cell r="C764" t="str">
            <v>HAYRETTİN KAYA</v>
          </cell>
          <cell r="D764" t="str">
            <v>E</v>
          </cell>
          <cell r="E764" t="str">
            <v>Uzman Yardımcısı</v>
          </cell>
          <cell r="F764" t="str">
            <v>BS Sağlık Sigorta Ödeneği</v>
          </cell>
          <cell r="G764">
            <v>45.05</v>
          </cell>
        </row>
        <row r="765">
          <cell r="A765" t="str">
            <v>Başak Groupama Sigorta A.Ş.</v>
          </cell>
          <cell r="B765">
            <v>100967</v>
          </cell>
          <cell r="C765" t="str">
            <v>HAYRETTİN KAYA</v>
          </cell>
          <cell r="D765" t="str">
            <v>E</v>
          </cell>
          <cell r="E765" t="str">
            <v>Uzman Yardımcısı</v>
          </cell>
          <cell r="F765" t="str">
            <v>Grup Hayat Matrahı</v>
          </cell>
          <cell r="G765">
            <v>24.69</v>
          </cell>
        </row>
        <row r="766">
          <cell r="A766" t="str">
            <v>Başak Groupama Sigorta A.Ş.</v>
          </cell>
          <cell r="B766">
            <v>100967</v>
          </cell>
          <cell r="C766" t="str">
            <v>HAYRETTİN KAYA</v>
          </cell>
          <cell r="D766" t="str">
            <v>E</v>
          </cell>
          <cell r="E766" t="str">
            <v>Uzman Yardımcısı</v>
          </cell>
          <cell r="F766" t="str">
            <v>Grup Sağlık Matrahı</v>
          </cell>
          <cell r="G766">
            <v>403.08</v>
          </cell>
        </row>
        <row r="767">
          <cell r="A767" t="str">
            <v>Başak Groupama Sigorta A.Ş.</v>
          </cell>
          <cell r="B767">
            <v>100967</v>
          </cell>
          <cell r="C767" t="str">
            <v>HAYRETTİN KAYA</v>
          </cell>
          <cell r="D767" t="str">
            <v>E</v>
          </cell>
          <cell r="E767" t="str">
            <v>Uzman Yardımcısı</v>
          </cell>
          <cell r="F767" t="str">
            <v>Sağlık Sig.Mat2</v>
          </cell>
          <cell r="G767">
            <v>2080</v>
          </cell>
        </row>
        <row r="768">
          <cell r="A768" t="str">
            <v>Başak Groupama Sigorta A.Ş.</v>
          </cell>
          <cell r="B768">
            <v>100968</v>
          </cell>
          <cell r="C768" t="str">
            <v>UFUK DEMİRHAN</v>
          </cell>
          <cell r="D768" t="str">
            <v>E</v>
          </cell>
          <cell r="E768" t="str">
            <v>Uzman Yardımcısı</v>
          </cell>
          <cell r="F768" t="str">
            <v>BS Hayat Sigorta Ödeneği</v>
          </cell>
          <cell r="G768">
            <v>12.21</v>
          </cell>
        </row>
        <row r="769">
          <cell r="A769" t="str">
            <v>Başak Groupama Sigorta A.Ş.</v>
          </cell>
          <cell r="B769">
            <v>100968</v>
          </cell>
          <cell r="C769" t="str">
            <v>UFUK DEMİRHAN</v>
          </cell>
          <cell r="D769" t="str">
            <v>E</v>
          </cell>
          <cell r="E769" t="str">
            <v>Uzman Yardımcısı</v>
          </cell>
          <cell r="F769" t="str">
            <v>BS Sağlık Sig. Vergisiz</v>
          </cell>
          <cell r="G769">
            <v>117.35</v>
          </cell>
        </row>
        <row r="770">
          <cell r="A770" t="str">
            <v>Başak Groupama Sigorta A.Ş.</v>
          </cell>
          <cell r="B770">
            <v>100968</v>
          </cell>
          <cell r="C770" t="str">
            <v>UFUK DEMİRHAN</v>
          </cell>
          <cell r="D770" t="str">
            <v>E</v>
          </cell>
          <cell r="E770" t="str">
            <v>Uzman Yardımcısı</v>
          </cell>
          <cell r="F770" t="str">
            <v>BS Sağlık Sigorta Ödeneği</v>
          </cell>
          <cell r="G770">
            <v>52.38</v>
          </cell>
        </row>
        <row r="771">
          <cell r="A771" t="str">
            <v>Başak Groupama Sigorta A.Ş.</v>
          </cell>
          <cell r="B771">
            <v>100968</v>
          </cell>
          <cell r="C771" t="str">
            <v>UFUK DEMİRHAN</v>
          </cell>
          <cell r="D771" t="str">
            <v>E</v>
          </cell>
          <cell r="E771" t="str">
            <v>Uzman Yardımcısı</v>
          </cell>
          <cell r="F771" t="str">
            <v>Grup Hayat Matrahı</v>
          </cell>
          <cell r="G771">
            <v>24.69</v>
          </cell>
        </row>
        <row r="772">
          <cell r="A772" t="str">
            <v>Başak Groupama Sigorta A.Ş.</v>
          </cell>
          <cell r="B772">
            <v>100968</v>
          </cell>
          <cell r="C772" t="str">
            <v>UFUK DEMİRHAN</v>
          </cell>
          <cell r="D772" t="str">
            <v>E</v>
          </cell>
          <cell r="E772" t="str">
            <v>Uzman Yardımcısı</v>
          </cell>
          <cell r="F772" t="str">
            <v>Grup Sağlık Matrahı</v>
          </cell>
          <cell r="G772">
            <v>403.08</v>
          </cell>
        </row>
        <row r="773">
          <cell r="A773" t="str">
            <v>Başak Groupama Sigorta A.Ş.</v>
          </cell>
          <cell r="B773">
            <v>100968</v>
          </cell>
          <cell r="C773" t="str">
            <v>UFUK DEMİRHAN</v>
          </cell>
          <cell r="D773" t="str">
            <v>E</v>
          </cell>
          <cell r="E773" t="str">
            <v>Uzman Yardımcısı</v>
          </cell>
          <cell r="F773" t="str">
            <v>Sağlık Sig.Mat2</v>
          </cell>
          <cell r="G773">
            <v>1981</v>
          </cell>
        </row>
        <row r="774">
          <cell r="A774" t="str">
            <v>Başak Groupama Sigorta A.Ş.</v>
          </cell>
          <cell r="B774">
            <v>100972</v>
          </cell>
          <cell r="C774" t="str">
            <v>VOLKAN DEMİRDAĞ</v>
          </cell>
          <cell r="D774" t="str">
            <v>E</v>
          </cell>
          <cell r="E774" t="str">
            <v>Uzman Yardımcısı</v>
          </cell>
          <cell r="F774" t="str">
            <v>BS Hayat Sigorta Ödeneği</v>
          </cell>
          <cell r="G774">
            <v>12.28</v>
          </cell>
        </row>
        <row r="775">
          <cell r="A775" t="str">
            <v>Başak Groupama Sigorta A.Ş.</v>
          </cell>
          <cell r="B775">
            <v>100972</v>
          </cell>
          <cell r="C775" t="str">
            <v>VOLKAN DEMİRDAĞ</v>
          </cell>
          <cell r="D775" t="str">
            <v>E</v>
          </cell>
          <cell r="E775" t="str">
            <v>Uzman Yardımcısı</v>
          </cell>
          <cell r="F775" t="str">
            <v>BS Sağlık Sig. Vergisiz</v>
          </cell>
          <cell r="G775">
            <v>131.54</v>
          </cell>
        </row>
        <row r="776">
          <cell r="A776" t="str">
            <v>Başak Groupama Sigorta A.Ş.</v>
          </cell>
          <cell r="B776">
            <v>100972</v>
          </cell>
          <cell r="C776" t="str">
            <v>VOLKAN DEMİRDAĞ</v>
          </cell>
          <cell r="D776" t="str">
            <v>E</v>
          </cell>
          <cell r="E776" t="str">
            <v>Uzman Yardımcısı</v>
          </cell>
          <cell r="F776" t="str">
            <v>BS Sağlık Sigorta Ödeneği</v>
          </cell>
          <cell r="G776">
            <v>34.659999999999997</v>
          </cell>
        </row>
        <row r="777">
          <cell r="A777" t="str">
            <v>Başak Groupama Sigorta A.Ş.</v>
          </cell>
          <cell r="B777">
            <v>100972</v>
          </cell>
          <cell r="C777" t="str">
            <v>VOLKAN DEMİRDAĞ</v>
          </cell>
          <cell r="D777" t="str">
            <v>E</v>
          </cell>
          <cell r="E777" t="str">
            <v>Uzman Yardımcısı</v>
          </cell>
          <cell r="F777" t="str">
            <v>Grup Hayat Matrahı</v>
          </cell>
          <cell r="G777">
            <v>24.84</v>
          </cell>
        </row>
        <row r="778">
          <cell r="A778" t="str">
            <v>Başak Groupama Sigorta A.Ş.</v>
          </cell>
          <cell r="B778">
            <v>100972</v>
          </cell>
          <cell r="C778" t="str">
            <v>VOLKAN DEMİRDAĞ</v>
          </cell>
          <cell r="D778" t="str">
            <v>E</v>
          </cell>
          <cell r="E778" t="str">
            <v>Uzman Yardımcısı</v>
          </cell>
          <cell r="F778" t="str">
            <v>Grup Sağlık Matrahı</v>
          </cell>
          <cell r="G778">
            <v>403.08</v>
          </cell>
        </row>
        <row r="779">
          <cell r="A779" t="str">
            <v>Başak Groupama Sigorta A.Ş.</v>
          </cell>
          <cell r="B779">
            <v>100972</v>
          </cell>
          <cell r="C779" t="str">
            <v>VOLKAN DEMİRDAĞ</v>
          </cell>
          <cell r="D779" t="str">
            <v>E</v>
          </cell>
          <cell r="E779" t="str">
            <v>Uzman Yardımcısı</v>
          </cell>
          <cell r="F779" t="str">
            <v>Sağlık Sig.Mat2</v>
          </cell>
          <cell r="G779">
            <v>2220</v>
          </cell>
        </row>
        <row r="780">
          <cell r="A780" t="str">
            <v>Başak Groupama Sigorta A.Ş.</v>
          </cell>
          <cell r="B780">
            <v>100974</v>
          </cell>
          <cell r="C780" t="str">
            <v>FATİH MEHMET ERALTAN</v>
          </cell>
          <cell r="D780" t="str">
            <v>E</v>
          </cell>
          <cell r="E780" t="str">
            <v>Uzman Yardımcısı</v>
          </cell>
          <cell r="F780" t="str">
            <v>BS Hayat Sigorta Ödeneği</v>
          </cell>
          <cell r="G780">
            <v>12.28</v>
          </cell>
        </row>
        <row r="781">
          <cell r="A781" t="str">
            <v>Başak Groupama Sigorta A.Ş.</v>
          </cell>
          <cell r="B781">
            <v>100974</v>
          </cell>
          <cell r="C781" t="str">
            <v>FATİH MEHMET ERALTAN</v>
          </cell>
          <cell r="D781" t="str">
            <v>E</v>
          </cell>
          <cell r="E781" t="str">
            <v>Uzman Yardımcısı</v>
          </cell>
          <cell r="F781" t="str">
            <v>BS Sağlık Sig. Vergisiz</v>
          </cell>
          <cell r="G781">
            <v>123.28</v>
          </cell>
        </row>
        <row r="782">
          <cell r="A782" t="str">
            <v>Başak Groupama Sigorta A.Ş.</v>
          </cell>
          <cell r="B782">
            <v>100974</v>
          </cell>
          <cell r="C782" t="str">
            <v>FATİH MEHMET ERALTAN</v>
          </cell>
          <cell r="D782" t="str">
            <v>E</v>
          </cell>
          <cell r="E782" t="str">
            <v>Uzman Yardımcısı</v>
          </cell>
          <cell r="F782" t="str">
            <v>BS Sağlık Sigorta Ödeneği</v>
          </cell>
          <cell r="G782">
            <v>44.98</v>
          </cell>
        </row>
        <row r="783">
          <cell r="A783" t="str">
            <v>Başak Groupama Sigorta A.Ş.</v>
          </cell>
          <cell r="B783">
            <v>100974</v>
          </cell>
          <cell r="C783" t="str">
            <v>FATİH MEHMET ERALTAN</v>
          </cell>
          <cell r="D783" t="str">
            <v>E</v>
          </cell>
          <cell r="E783" t="str">
            <v>Uzman Yardımcısı</v>
          </cell>
          <cell r="F783" t="str">
            <v>Grup Hayat Matrahı</v>
          </cell>
          <cell r="G783">
            <v>24.84</v>
          </cell>
        </row>
        <row r="784">
          <cell r="A784" t="str">
            <v>Başak Groupama Sigorta A.Ş.</v>
          </cell>
          <cell r="B784">
            <v>100974</v>
          </cell>
          <cell r="C784" t="str">
            <v>FATİH MEHMET ERALTAN</v>
          </cell>
          <cell r="D784" t="str">
            <v>E</v>
          </cell>
          <cell r="E784" t="str">
            <v>Uzman Yardımcısı</v>
          </cell>
          <cell r="F784" t="str">
            <v>Grup Sağlık Matrahı</v>
          </cell>
          <cell r="G784">
            <v>403.08</v>
          </cell>
        </row>
        <row r="785">
          <cell r="A785" t="str">
            <v>Başak Groupama Sigorta A.Ş.</v>
          </cell>
          <cell r="B785">
            <v>100974</v>
          </cell>
          <cell r="C785" t="str">
            <v>FATİH MEHMET ERALTAN</v>
          </cell>
          <cell r="D785" t="str">
            <v>E</v>
          </cell>
          <cell r="E785" t="str">
            <v>Uzman Yardımcısı</v>
          </cell>
          <cell r="F785" t="str">
            <v>Sağlık Sig.Mat2</v>
          </cell>
          <cell r="G785">
            <v>2199</v>
          </cell>
        </row>
        <row r="786">
          <cell r="A786" t="str">
            <v>Başak Groupama Sigorta A.Ş.</v>
          </cell>
          <cell r="B786">
            <v>100977</v>
          </cell>
          <cell r="C786" t="str">
            <v>HASAN KARADOĞAN</v>
          </cell>
          <cell r="D786" t="str">
            <v>E</v>
          </cell>
          <cell r="E786" t="str">
            <v>Uzman Yardımcısı</v>
          </cell>
          <cell r="F786" t="str">
            <v>BS Aile Yardımı</v>
          </cell>
          <cell r="G786">
            <v>73.98</v>
          </cell>
        </row>
        <row r="787">
          <cell r="A787" t="str">
            <v>Başak Groupama Sigorta A.Ş.</v>
          </cell>
          <cell r="B787">
            <v>100977</v>
          </cell>
          <cell r="C787" t="str">
            <v>HASAN KARADOĞAN</v>
          </cell>
          <cell r="D787" t="str">
            <v>E</v>
          </cell>
          <cell r="E787" t="str">
            <v>Uzman Yardımcısı</v>
          </cell>
          <cell r="F787" t="str">
            <v>BS Hayat Sigorta Ödeneği</v>
          </cell>
          <cell r="G787">
            <v>12.18</v>
          </cell>
        </row>
        <row r="788">
          <cell r="A788" t="str">
            <v>Başak Groupama Sigorta A.Ş.</v>
          </cell>
          <cell r="B788">
            <v>100977</v>
          </cell>
          <cell r="C788" t="str">
            <v>HASAN KARADOĞAN</v>
          </cell>
          <cell r="D788" t="str">
            <v>E</v>
          </cell>
          <cell r="E788" t="str">
            <v>Uzman Yardımcısı</v>
          </cell>
          <cell r="F788" t="str">
            <v>BS Sağlık Sig. Vergisiz</v>
          </cell>
          <cell r="G788">
            <v>129.12</v>
          </cell>
        </row>
        <row r="789">
          <cell r="A789" t="str">
            <v>Başak Groupama Sigorta A.Ş.</v>
          </cell>
          <cell r="B789">
            <v>100977</v>
          </cell>
          <cell r="C789" t="str">
            <v>HASAN KARADOĞAN</v>
          </cell>
          <cell r="D789" t="str">
            <v>E</v>
          </cell>
          <cell r="E789" t="str">
            <v>Uzman Yardımcısı</v>
          </cell>
          <cell r="F789" t="str">
            <v>BS Sağlık Sigorta Ödeneği</v>
          </cell>
          <cell r="G789">
            <v>37.659999999999997</v>
          </cell>
        </row>
        <row r="790">
          <cell r="A790" t="str">
            <v>Başak Groupama Sigorta A.Ş.</v>
          </cell>
          <cell r="B790">
            <v>100977</v>
          </cell>
          <cell r="C790" t="str">
            <v>HASAN KARADOĞAN</v>
          </cell>
          <cell r="D790" t="str">
            <v>E</v>
          </cell>
          <cell r="E790" t="str">
            <v>Uzman Yardımcısı</v>
          </cell>
          <cell r="F790" t="str">
            <v>Grup Hayat Matrahı</v>
          </cell>
          <cell r="G790">
            <v>24.63</v>
          </cell>
        </row>
        <row r="791">
          <cell r="A791" t="str">
            <v>Başak Groupama Sigorta A.Ş.</v>
          </cell>
          <cell r="B791">
            <v>100977</v>
          </cell>
          <cell r="C791" t="str">
            <v>HASAN KARADOĞAN</v>
          </cell>
          <cell r="D791" t="str">
            <v>E</v>
          </cell>
          <cell r="E791" t="str">
            <v>Uzman Yardımcısı</v>
          </cell>
          <cell r="F791" t="str">
            <v>Grup Sağlık Matrahı</v>
          </cell>
          <cell r="G791">
            <v>403.08</v>
          </cell>
        </row>
        <row r="792">
          <cell r="A792" t="str">
            <v>Başak Groupama Sigorta A.Ş.</v>
          </cell>
          <cell r="B792">
            <v>100977</v>
          </cell>
          <cell r="C792" t="str">
            <v>HASAN KARADOĞAN</v>
          </cell>
          <cell r="D792" t="str">
            <v>E</v>
          </cell>
          <cell r="E792" t="str">
            <v>Uzman Yardımcısı</v>
          </cell>
          <cell r="F792" t="str">
            <v>Sağlık Sig.Mat2</v>
          </cell>
          <cell r="G792">
            <v>2179.64</v>
          </cell>
        </row>
        <row r="793">
          <cell r="A793" t="str">
            <v>Başak Groupama Sigorta A.Ş.</v>
          </cell>
          <cell r="B793">
            <v>100978</v>
          </cell>
          <cell r="C793" t="str">
            <v>BULUT TUZCU</v>
          </cell>
          <cell r="D793" t="str">
            <v>E</v>
          </cell>
          <cell r="E793" t="str">
            <v>Uzman Yardımcısı</v>
          </cell>
          <cell r="F793" t="str">
            <v>BS Hayat Sigorta Ödeneği</v>
          </cell>
          <cell r="G793">
            <v>12.18</v>
          </cell>
        </row>
        <row r="794">
          <cell r="A794" t="str">
            <v>Başak Groupama Sigorta A.Ş.</v>
          </cell>
          <cell r="B794">
            <v>100978</v>
          </cell>
          <cell r="C794" t="str">
            <v>BULUT TUZCU</v>
          </cell>
          <cell r="D794" t="str">
            <v>E</v>
          </cell>
          <cell r="E794" t="str">
            <v>Uzman Yardımcısı</v>
          </cell>
          <cell r="F794" t="str">
            <v>BS Sağlık Sig. Vergisiz</v>
          </cell>
          <cell r="G794">
            <v>131.54</v>
          </cell>
        </row>
        <row r="795">
          <cell r="A795" t="str">
            <v>Başak Groupama Sigorta A.Ş.</v>
          </cell>
          <cell r="B795">
            <v>100978</v>
          </cell>
          <cell r="C795" t="str">
            <v>BULUT TUZCU</v>
          </cell>
          <cell r="D795" t="str">
            <v>E</v>
          </cell>
          <cell r="E795" t="str">
            <v>Uzman Yardımcısı</v>
          </cell>
          <cell r="F795" t="str">
            <v>BS Sağlık Sigorta Ödeneği</v>
          </cell>
          <cell r="G795">
            <v>34.659999999999997</v>
          </cell>
        </row>
        <row r="796">
          <cell r="A796" t="str">
            <v>Başak Groupama Sigorta A.Ş.</v>
          </cell>
          <cell r="B796">
            <v>100978</v>
          </cell>
          <cell r="C796" t="str">
            <v>BULUT TUZCU</v>
          </cell>
          <cell r="D796" t="str">
            <v>E</v>
          </cell>
          <cell r="E796" t="str">
            <v>Uzman Yardımcısı</v>
          </cell>
          <cell r="F796" t="str">
            <v>Grup Hayat Matrahı</v>
          </cell>
          <cell r="G796">
            <v>24.63</v>
          </cell>
        </row>
        <row r="797">
          <cell r="A797" t="str">
            <v>Başak Groupama Sigorta A.Ş.</v>
          </cell>
          <cell r="B797">
            <v>100978</v>
          </cell>
          <cell r="C797" t="str">
            <v>BULUT TUZCU</v>
          </cell>
          <cell r="D797" t="str">
            <v>E</v>
          </cell>
          <cell r="E797" t="str">
            <v>Uzman Yardımcısı</v>
          </cell>
          <cell r="F797" t="str">
            <v>Grup Sağlık Matrahı</v>
          </cell>
          <cell r="G797">
            <v>403.08</v>
          </cell>
        </row>
        <row r="798">
          <cell r="A798" t="str">
            <v>Başak Groupama Sigorta A.Ş.</v>
          </cell>
          <cell r="B798">
            <v>100978</v>
          </cell>
          <cell r="C798" t="str">
            <v>BULUT TUZCU</v>
          </cell>
          <cell r="D798" t="str">
            <v>E</v>
          </cell>
          <cell r="E798" t="str">
            <v>Uzman Yardımcısı</v>
          </cell>
          <cell r="F798" t="str">
            <v>Sağlık Sig.Mat2</v>
          </cell>
          <cell r="G798">
            <v>2220</v>
          </cell>
        </row>
        <row r="799">
          <cell r="A799" t="str">
            <v>Başak Groupama Sigorta A.Ş.</v>
          </cell>
          <cell r="B799">
            <v>100979</v>
          </cell>
          <cell r="C799" t="str">
            <v>LEVENT MUTLU</v>
          </cell>
          <cell r="D799" t="str">
            <v>E</v>
          </cell>
          <cell r="E799" t="str">
            <v>Uzman Yardımcısı</v>
          </cell>
          <cell r="F799" t="str">
            <v>BS Hayat Sigorta Ödeneği</v>
          </cell>
          <cell r="G799">
            <v>12.21</v>
          </cell>
        </row>
        <row r="800">
          <cell r="A800" t="str">
            <v>Başak Groupama Sigorta A.Ş.</v>
          </cell>
          <cell r="B800">
            <v>100979</v>
          </cell>
          <cell r="C800" t="str">
            <v>LEVENT MUTLU</v>
          </cell>
          <cell r="D800" t="str">
            <v>E</v>
          </cell>
          <cell r="E800" t="str">
            <v>Uzman Yardımcısı</v>
          </cell>
          <cell r="F800" t="str">
            <v>BS Sağlık Sig. Vergisiz</v>
          </cell>
          <cell r="G800">
            <v>123.22</v>
          </cell>
        </row>
        <row r="801">
          <cell r="A801" t="str">
            <v>Başak Groupama Sigorta A.Ş.</v>
          </cell>
          <cell r="B801">
            <v>100979</v>
          </cell>
          <cell r="C801" t="str">
            <v>LEVENT MUTLU</v>
          </cell>
          <cell r="D801" t="str">
            <v>E</v>
          </cell>
          <cell r="E801" t="str">
            <v>Uzman Yardımcısı</v>
          </cell>
          <cell r="F801" t="str">
            <v>BS Sağlık Sigorta Ödeneği</v>
          </cell>
          <cell r="G801">
            <v>45.05</v>
          </cell>
        </row>
        <row r="802">
          <cell r="A802" t="str">
            <v>Başak Groupama Sigorta A.Ş.</v>
          </cell>
          <cell r="B802">
            <v>100979</v>
          </cell>
          <cell r="C802" t="str">
            <v>LEVENT MUTLU</v>
          </cell>
          <cell r="D802" t="str">
            <v>E</v>
          </cell>
          <cell r="E802" t="str">
            <v>Uzman Yardımcısı</v>
          </cell>
          <cell r="F802" t="str">
            <v>Grup Hayat Matrahı</v>
          </cell>
          <cell r="G802">
            <v>24.69</v>
          </cell>
        </row>
        <row r="803">
          <cell r="A803" t="str">
            <v>Başak Groupama Sigorta A.Ş.</v>
          </cell>
          <cell r="B803">
            <v>100979</v>
          </cell>
          <cell r="C803" t="str">
            <v>LEVENT MUTLU</v>
          </cell>
          <cell r="D803" t="str">
            <v>E</v>
          </cell>
          <cell r="E803" t="str">
            <v>Uzman Yardımcısı</v>
          </cell>
          <cell r="F803" t="str">
            <v>Grup Sağlık Matrahı</v>
          </cell>
          <cell r="G803">
            <v>403.08</v>
          </cell>
        </row>
        <row r="804">
          <cell r="A804" t="str">
            <v>Başak Groupama Sigorta A.Ş.</v>
          </cell>
          <cell r="B804">
            <v>100979</v>
          </cell>
          <cell r="C804" t="str">
            <v>LEVENT MUTLU</v>
          </cell>
          <cell r="D804" t="str">
            <v>E</v>
          </cell>
          <cell r="E804" t="str">
            <v>Uzman Yardımcısı</v>
          </cell>
          <cell r="F804" t="str">
            <v>Sağlık Sig.Mat2</v>
          </cell>
          <cell r="G804">
            <v>2080</v>
          </cell>
        </row>
        <row r="805">
          <cell r="A805" t="str">
            <v>Başak Groupama Sigorta A.Ş.</v>
          </cell>
          <cell r="B805">
            <v>100980</v>
          </cell>
          <cell r="C805" t="str">
            <v>BÜLENT HİN</v>
          </cell>
          <cell r="D805" t="str">
            <v>E</v>
          </cell>
          <cell r="E805" t="str">
            <v>Uzman Yardımcısı</v>
          </cell>
          <cell r="F805" t="str">
            <v>BS Hayat Sigorta Ödeneği</v>
          </cell>
          <cell r="G805">
            <v>12.21</v>
          </cell>
        </row>
        <row r="806">
          <cell r="A806" t="str">
            <v>Başak Groupama Sigorta A.Ş.</v>
          </cell>
          <cell r="B806">
            <v>100980</v>
          </cell>
          <cell r="C806" t="str">
            <v>BÜLENT HİN</v>
          </cell>
          <cell r="D806" t="str">
            <v>E</v>
          </cell>
          <cell r="E806" t="str">
            <v>Uzman Yardımcısı</v>
          </cell>
          <cell r="F806" t="str">
            <v>BS Sağlık Sig. Vergisiz</v>
          </cell>
          <cell r="G806">
            <v>84.91</v>
          </cell>
        </row>
        <row r="807">
          <cell r="A807" t="str">
            <v>Başak Groupama Sigorta A.Ş.</v>
          </cell>
          <cell r="B807">
            <v>100980</v>
          </cell>
          <cell r="C807" t="str">
            <v>BÜLENT HİN</v>
          </cell>
          <cell r="D807" t="str">
            <v>E</v>
          </cell>
          <cell r="E807" t="str">
            <v>Uzman Yardımcısı</v>
          </cell>
          <cell r="F807" t="str">
            <v>BS Sağlık Sigorta Ödeneği</v>
          </cell>
          <cell r="G807">
            <v>93.05</v>
          </cell>
        </row>
        <row r="808">
          <cell r="A808" t="str">
            <v>Başak Groupama Sigorta A.Ş.</v>
          </cell>
          <cell r="B808">
            <v>100980</v>
          </cell>
          <cell r="C808" t="str">
            <v>BÜLENT HİN</v>
          </cell>
          <cell r="D808" t="str">
            <v>E</v>
          </cell>
          <cell r="E808" t="str">
            <v>Uzman Yardımcısı</v>
          </cell>
          <cell r="F808" t="str">
            <v>Grup Hayat Matrahı</v>
          </cell>
          <cell r="G808">
            <v>24.69</v>
          </cell>
        </row>
        <row r="809">
          <cell r="A809" t="str">
            <v>Başak Groupama Sigorta A.Ş.</v>
          </cell>
          <cell r="B809">
            <v>100980</v>
          </cell>
          <cell r="C809" t="str">
            <v>BÜLENT HİN</v>
          </cell>
          <cell r="D809" t="str">
            <v>E</v>
          </cell>
          <cell r="E809" t="str">
            <v>Uzman Yardımcısı</v>
          </cell>
          <cell r="F809" t="str">
            <v>Grup Sağlık Matrahı</v>
          </cell>
          <cell r="G809">
            <v>403.08</v>
          </cell>
        </row>
        <row r="810">
          <cell r="A810" t="str">
            <v>Başak Groupama Sigorta A.Ş.</v>
          </cell>
          <cell r="B810">
            <v>100980</v>
          </cell>
          <cell r="C810" t="str">
            <v>BÜLENT HİN</v>
          </cell>
          <cell r="D810" t="str">
            <v>E</v>
          </cell>
          <cell r="E810" t="str">
            <v>Uzman Yardımcısı</v>
          </cell>
          <cell r="F810" t="str">
            <v>Sağlık Sig.Mat2</v>
          </cell>
          <cell r="G810">
            <v>1433</v>
          </cell>
        </row>
        <row r="811">
          <cell r="A811" t="str">
            <v>Başak Groupama Sigorta A.Ş.</v>
          </cell>
          <cell r="B811">
            <v>100981</v>
          </cell>
          <cell r="C811" t="str">
            <v>KADİR YİĞİT</v>
          </cell>
          <cell r="D811" t="str">
            <v>E</v>
          </cell>
          <cell r="E811" t="str">
            <v>Uzman Yardımcısı</v>
          </cell>
          <cell r="F811" t="str">
            <v>BS Hayat Sigorta Ödeneği</v>
          </cell>
          <cell r="G811">
            <v>12.18</v>
          </cell>
        </row>
        <row r="812">
          <cell r="A812" t="str">
            <v>Başak Groupama Sigorta A.Ş.</v>
          </cell>
          <cell r="B812">
            <v>100981</v>
          </cell>
          <cell r="C812" t="str">
            <v>KADİR YİĞİT</v>
          </cell>
          <cell r="D812" t="str">
            <v>E</v>
          </cell>
          <cell r="E812" t="str">
            <v>Uzman Yardımcısı</v>
          </cell>
          <cell r="F812" t="str">
            <v>BS Sağlık Sig. Vergisiz</v>
          </cell>
          <cell r="G812">
            <v>117.35</v>
          </cell>
        </row>
        <row r="813">
          <cell r="A813" t="str">
            <v>Başak Groupama Sigorta A.Ş.</v>
          </cell>
          <cell r="B813">
            <v>100981</v>
          </cell>
          <cell r="C813" t="str">
            <v>KADİR YİĞİT</v>
          </cell>
          <cell r="D813" t="str">
            <v>E</v>
          </cell>
          <cell r="E813" t="str">
            <v>Uzman Yardımcısı</v>
          </cell>
          <cell r="F813" t="str">
            <v>BS Sağlık Sigorta Ödeneği</v>
          </cell>
          <cell r="G813">
            <v>52.38</v>
          </cell>
        </row>
        <row r="814">
          <cell r="A814" t="str">
            <v>Başak Groupama Sigorta A.Ş.</v>
          </cell>
          <cell r="B814">
            <v>100981</v>
          </cell>
          <cell r="C814" t="str">
            <v>KADİR YİĞİT</v>
          </cell>
          <cell r="D814" t="str">
            <v>E</v>
          </cell>
          <cell r="E814" t="str">
            <v>Uzman Yardımcısı</v>
          </cell>
          <cell r="F814" t="str">
            <v>Grup Hayat Matrahı</v>
          </cell>
          <cell r="G814">
            <v>24.63</v>
          </cell>
        </row>
        <row r="815">
          <cell r="A815" t="str">
            <v>Başak Groupama Sigorta A.Ş.</v>
          </cell>
          <cell r="B815">
            <v>100981</v>
          </cell>
          <cell r="C815" t="str">
            <v>KADİR YİĞİT</v>
          </cell>
          <cell r="D815" t="str">
            <v>E</v>
          </cell>
          <cell r="E815" t="str">
            <v>Uzman Yardımcısı</v>
          </cell>
          <cell r="F815" t="str">
            <v>Grup Sağlık Matrahı</v>
          </cell>
          <cell r="G815">
            <v>403.08</v>
          </cell>
        </row>
        <row r="816">
          <cell r="A816" t="str">
            <v>Başak Groupama Sigorta A.Ş.</v>
          </cell>
          <cell r="B816">
            <v>100981</v>
          </cell>
          <cell r="C816" t="str">
            <v>KADİR YİĞİT</v>
          </cell>
          <cell r="D816" t="str">
            <v>E</v>
          </cell>
          <cell r="E816" t="str">
            <v>Uzman Yardımcısı</v>
          </cell>
          <cell r="F816" t="str">
            <v>Sağlık Sig.Mat2</v>
          </cell>
          <cell r="G816">
            <v>1981</v>
          </cell>
        </row>
        <row r="817">
          <cell r="A817" t="str">
            <v>Başak Groupama Sigorta A.Ş.</v>
          </cell>
          <cell r="B817">
            <v>100983</v>
          </cell>
          <cell r="C817" t="str">
            <v>İKLİME ZEYREK</v>
          </cell>
          <cell r="D817" t="str">
            <v>K</v>
          </cell>
          <cell r="E817" t="str">
            <v>Uzman Yardımcısı</v>
          </cell>
          <cell r="F817" t="str">
            <v>BS Hayat Sigorta Ödeneği</v>
          </cell>
          <cell r="G817">
            <v>12.9</v>
          </cell>
        </row>
        <row r="818">
          <cell r="A818" t="str">
            <v>Başak Groupama Sigorta A.Ş.</v>
          </cell>
          <cell r="B818">
            <v>100983</v>
          </cell>
          <cell r="C818" t="str">
            <v>İKLİME ZEYREK</v>
          </cell>
          <cell r="D818" t="str">
            <v>K</v>
          </cell>
          <cell r="E818" t="str">
            <v>Uzman Yardımcısı</v>
          </cell>
          <cell r="F818" t="str">
            <v>BS Sağlık Sig. Vergisiz</v>
          </cell>
          <cell r="G818">
            <v>83.64</v>
          </cell>
        </row>
        <row r="819">
          <cell r="A819" t="str">
            <v>Başak Groupama Sigorta A.Ş.</v>
          </cell>
          <cell r="B819">
            <v>100983</v>
          </cell>
          <cell r="C819" t="str">
            <v>İKLİME ZEYREK</v>
          </cell>
          <cell r="D819" t="str">
            <v>K</v>
          </cell>
          <cell r="E819" t="str">
            <v>Uzman Yardımcısı</v>
          </cell>
          <cell r="F819" t="str">
            <v>BS Sağlık Sigorta Ödeneği</v>
          </cell>
          <cell r="G819">
            <v>94.64</v>
          </cell>
        </row>
        <row r="820">
          <cell r="A820" t="str">
            <v>Başak Groupama Sigorta A.Ş.</v>
          </cell>
          <cell r="B820">
            <v>100983</v>
          </cell>
          <cell r="C820" t="str">
            <v>İKLİME ZEYREK</v>
          </cell>
          <cell r="D820" t="str">
            <v>K</v>
          </cell>
          <cell r="E820" t="str">
            <v>Uzman Yardımcısı</v>
          </cell>
          <cell r="F820" t="str">
            <v>Grup Hayat Matrahı</v>
          </cell>
          <cell r="G820">
            <v>26.07</v>
          </cell>
        </row>
        <row r="821">
          <cell r="A821" t="str">
            <v>Başak Groupama Sigorta A.Ş.</v>
          </cell>
          <cell r="B821">
            <v>100983</v>
          </cell>
          <cell r="C821" t="str">
            <v>İKLİME ZEYREK</v>
          </cell>
          <cell r="D821" t="str">
            <v>K</v>
          </cell>
          <cell r="E821" t="str">
            <v>Uzman Yardımcısı</v>
          </cell>
          <cell r="F821" t="str">
            <v>Grup Sağlık Matrahı</v>
          </cell>
          <cell r="G821">
            <v>403.08</v>
          </cell>
        </row>
        <row r="822">
          <cell r="A822" t="str">
            <v>Başak Groupama Sigorta A.Ş.</v>
          </cell>
          <cell r="B822">
            <v>100983</v>
          </cell>
          <cell r="C822" t="str">
            <v>İKLİME ZEYREK</v>
          </cell>
          <cell r="D822" t="str">
            <v>K</v>
          </cell>
          <cell r="E822" t="str">
            <v>Uzman Yardımcısı</v>
          </cell>
          <cell r="F822" t="str">
            <v>Sağlık Sig.Mat2</v>
          </cell>
          <cell r="G822">
            <v>1529.66</v>
          </cell>
        </row>
        <row r="823">
          <cell r="A823" t="str">
            <v>Başak Groupama Sigorta A.Ş.</v>
          </cell>
          <cell r="B823">
            <v>100985</v>
          </cell>
          <cell r="C823" t="str">
            <v>SULTAN ÇAĞLAR</v>
          </cell>
          <cell r="D823" t="str">
            <v>K</v>
          </cell>
          <cell r="E823" t="str">
            <v>Uzman Yardımcısı</v>
          </cell>
          <cell r="F823" t="str">
            <v>BS Hayat Sigorta Ödeneği</v>
          </cell>
          <cell r="G823">
            <v>11.72</v>
          </cell>
        </row>
        <row r="824">
          <cell r="A824" t="str">
            <v>Başak Groupama Sigorta A.Ş.</v>
          </cell>
          <cell r="B824">
            <v>100985</v>
          </cell>
          <cell r="C824" t="str">
            <v>SULTAN ÇAĞLAR</v>
          </cell>
          <cell r="D824" t="str">
            <v>K</v>
          </cell>
          <cell r="E824" t="str">
            <v>Uzman Yardımcısı</v>
          </cell>
          <cell r="F824" t="str">
            <v>BS Sağlık Sig. Vergisiz</v>
          </cell>
          <cell r="G824">
            <v>87.21</v>
          </cell>
        </row>
        <row r="825">
          <cell r="A825" t="str">
            <v>Başak Groupama Sigorta A.Ş.</v>
          </cell>
          <cell r="B825">
            <v>100985</v>
          </cell>
          <cell r="C825" t="str">
            <v>SULTAN ÇAĞLAR</v>
          </cell>
          <cell r="D825" t="str">
            <v>K</v>
          </cell>
          <cell r="E825" t="str">
            <v>Uzman Yardımcısı</v>
          </cell>
          <cell r="F825" t="str">
            <v>BS Sağlık Sigorta Ödeneği</v>
          </cell>
          <cell r="G825">
            <v>90.15</v>
          </cell>
        </row>
        <row r="826">
          <cell r="A826" t="str">
            <v>Başak Groupama Sigorta A.Ş.</v>
          </cell>
          <cell r="B826">
            <v>100985</v>
          </cell>
          <cell r="C826" t="str">
            <v>SULTAN ÇAĞLAR</v>
          </cell>
          <cell r="D826" t="str">
            <v>K</v>
          </cell>
          <cell r="E826" t="str">
            <v>Uzman Yardımcısı</v>
          </cell>
          <cell r="F826" t="str">
            <v>Grup Hayat Matrahı</v>
          </cell>
          <cell r="G826">
            <v>23.7</v>
          </cell>
        </row>
        <row r="827">
          <cell r="A827" t="str">
            <v>Başak Groupama Sigorta A.Ş.</v>
          </cell>
          <cell r="B827">
            <v>100985</v>
          </cell>
          <cell r="C827" t="str">
            <v>SULTAN ÇAĞLAR</v>
          </cell>
          <cell r="D827" t="str">
            <v>K</v>
          </cell>
          <cell r="E827" t="str">
            <v>Uzman Yardımcısı</v>
          </cell>
          <cell r="F827" t="str">
            <v>Grup Sağlık Matrahı</v>
          </cell>
          <cell r="G827">
            <v>403.08</v>
          </cell>
        </row>
        <row r="828">
          <cell r="A828" t="str">
            <v>Başak Groupama Sigorta A.Ş.</v>
          </cell>
          <cell r="B828">
            <v>100985</v>
          </cell>
          <cell r="C828" t="str">
            <v>SULTAN ÇAĞLAR</v>
          </cell>
          <cell r="D828" t="str">
            <v>K</v>
          </cell>
          <cell r="E828" t="str">
            <v>Uzman Yardımcısı</v>
          </cell>
          <cell r="F828" t="str">
            <v>Kreş Zammı</v>
          </cell>
          <cell r="G828">
            <v>34</v>
          </cell>
        </row>
        <row r="829">
          <cell r="A829" t="str">
            <v>Başak Groupama Sigorta A.Ş.</v>
          </cell>
          <cell r="B829">
            <v>100985</v>
          </cell>
          <cell r="C829" t="str">
            <v>SULTAN ÇAĞLAR</v>
          </cell>
          <cell r="D829" t="str">
            <v>K</v>
          </cell>
          <cell r="E829" t="str">
            <v>Uzman Yardımcısı</v>
          </cell>
          <cell r="F829" t="str">
            <v>Sağlık Sig.Mat2</v>
          </cell>
          <cell r="G829">
            <v>1589.99</v>
          </cell>
        </row>
        <row r="830">
          <cell r="A830" t="str">
            <v>Başak Groupama Sigorta A.Ş.</v>
          </cell>
          <cell r="B830">
            <v>100986</v>
          </cell>
          <cell r="C830" t="str">
            <v>NESLİHAN AYDÜZ</v>
          </cell>
          <cell r="D830" t="str">
            <v>K</v>
          </cell>
          <cell r="E830" t="str">
            <v>Uzman Yardımcısı</v>
          </cell>
          <cell r="F830" t="str">
            <v>BS Hayat Sigorta Ödeneği</v>
          </cell>
          <cell r="G830">
            <v>9.66</v>
          </cell>
        </row>
        <row r="831">
          <cell r="A831" t="str">
            <v>Başak Groupama Sigorta A.Ş.</v>
          </cell>
          <cell r="B831">
            <v>100986</v>
          </cell>
          <cell r="C831" t="str">
            <v>NESLİHAN AYDÜZ</v>
          </cell>
          <cell r="D831" t="str">
            <v>K</v>
          </cell>
          <cell r="E831" t="str">
            <v>Uzman Yardımcısı</v>
          </cell>
          <cell r="F831" t="str">
            <v>BS Sağlık Sig. Vergisiz</v>
          </cell>
          <cell r="G831">
            <v>76.31</v>
          </cell>
        </row>
        <row r="832">
          <cell r="A832" t="str">
            <v>Başak Groupama Sigorta A.Ş.</v>
          </cell>
          <cell r="B832">
            <v>100986</v>
          </cell>
          <cell r="C832" t="str">
            <v>NESLİHAN AYDÜZ</v>
          </cell>
          <cell r="D832" t="str">
            <v>K</v>
          </cell>
          <cell r="E832" t="str">
            <v>Uzman Yardımcısı</v>
          </cell>
          <cell r="F832" t="str">
            <v>BS Sağlık Sigorta Ödeneği</v>
          </cell>
          <cell r="G832">
            <v>97.65</v>
          </cell>
        </row>
        <row r="833">
          <cell r="A833" t="str">
            <v>Başak Groupama Sigorta A.Ş.</v>
          </cell>
          <cell r="B833">
            <v>100986</v>
          </cell>
          <cell r="C833" t="str">
            <v>NESLİHAN AYDÜZ</v>
          </cell>
          <cell r="D833" t="str">
            <v>K</v>
          </cell>
          <cell r="E833" t="str">
            <v>Uzman Yardımcısı</v>
          </cell>
          <cell r="F833" t="str">
            <v>Grup Hayat Matrahı</v>
          </cell>
          <cell r="G833">
            <v>20.76</v>
          </cell>
        </row>
        <row r="834">
          <cell r="A834" t="str">
            <v>Başak Groupama Sigorta A.Ş.</v>
          </cell>
          <cell r="B834">
            <v>100986</v>
          </cell>
          <cell r="C834" t="str">
            <v>NESLİHAN AYDÜZ</v>
          </cell>
          <cell r="D834" t="str">
            <v>K</v>
          </cell>
          <cell r="E834" t="str">
            <v>Uzman Yardımcısı</v>
          </cell>
          <cell r="F834" t="str">
            <v>Grup Sağlık Matrahı</v>
          </cell>
          <cell r="G834">
            <v>403.08</v>
          </cell>
        </row>
        <row r="835">
          <cell r="A835" t="str">
            <v>Başak Groupama Sigorta A.Ş.</v>
          </cell>
          <cell r="B835">
            <v>100986</v>
          </cell>
          <cell r="C835" t="str">
            <v>NESLİHAN AYDÜZ</v>
          </cell>
          <cell r="D835" t="str">
            <v>K</v>
          </cell>
          <cell r="E835" t="str">
            <v>Uzman Yardımcısı</v>
          </cell>
          <cell r="F835" t="str">
            <v>Sağlık Sig.Mat2</v>
          </cell>
          <cell r="G835">
            <v>1406</v>
          </cell>
        </row>
        <row r="836">
          <cell r="A836" t="str">
            <v>Başak Groupama Sigorta A.Ş.</v>
          </cell>
          <cell r="B836">
            <v>100987</v>
          </cell>
          <cell r="C836" t="str">
            <v>HİLAL TUNCER</v>
          </cell>
          <cell r="D836" t="str">
            <v>K</v>
          </cell>
          <cell r="E836" t="str">
            <v>Uzman Yardımcısı</v>
          </cell>
          <cell r="F836" t="str">
            <v>BS Hayat Sigorta Ödeneği</v>
          </cell>
          <cell r="G836">
            <v>10.36</v>
          </cell>
        </row>
        <row r="837">
          <cell r="A837" t="str">
            <v>Başak Groupama Sigorta A.Ş.</v>
          </cell>
          <cell r="B837">
            <v>100987</v>
          </cell>
          <cell r="C837" t="str">
            <v>HİLAL TUNCER</v>
          </cell>
          <cell r="D837" t="str">
            <v>K</v>
          </cell>
          <cell r="E837" t="str">
            <v>Uzman Yardımcısı</v>
          </cell>
          <cell r="F837" t="str">
            <v>BS Sağlık Sig. Vergisiz</v>
          </cell>
          <cell r="G837">
            <v>114.83</v>
          </cell>
        </row>
        <row r="838">
          <cell r="A838" t="str">
            <v>Başak Groupama Sigorta A.Ş.</v>
          </cell>
          <cell r="B838">
            <v>100987</v>
          </cell>
          <cell r="C838" t="str">
            <v>HİLAL TUNCER</v>
          </cell>
          <cell r="D838" t="str">
            <v>K</v>
          </cell>
          <cell r="E838" t="str">
            <v>Uzman Yardımcısı</v>
          </cell>
          <cell r="F838" t="str">
            <v>BS Sağlık Sigorta Ödeneği</v>
          </cell>
          <cell r="G838">
            <v>55.58</v>
          </cell>
        </row>
        <row r="839">
          <cell r="A839" t="str">
            <v>Başak Groupama Sigorta A.Ş.</v>
          </cell>
          <cell r="B839">
            <v>100987</v>
          </cell>
          <cell r="C839" t="str">
            <v>HİLAL TUNCER</v>
          </cell>
          <cell r="D839" t="str">
            <v>K</v>
          </cell>
          <cell r="E839" t="str">
            <v>Uzman Yardımcısı</v>
          </cell>
          <cell r="F839" t="str">
            <v>Grup Hayat Matrahı</v>
          </cell>
          <cell r="G839">
            <v>20.97</v>
          </cell>
        </row>
        <row r="840">
          <cell r="A840" t="str">
            <v>Başak Groupama Sigorta A.Ş.</v>
          </cell>
          <cell r="B840">
            <v>100987</v>
          </cell>
          <cell r="C840" t="str">
            <v>HİLAL TUNCER</v>
          </cell>
          <cell r="D840" t="str">
            <v>K</v>
          </cell>
          <cell r="E840" t="str">
            <v>Uzman Yardımcısı</v>
          </cell>
          <cell r="F840" t="str">
            <v>Grup Sağlık Matrahı</v>
          </cell>
          <cell r="G840">
            <v>403.08</v>
          </cell>
        </row>
        <row r="841">
          <cell r="A841" t="str">
            <v>Başak Groupama Sigorta A.Ş.</v>
          </cell>
          <cell r="B841">
            <v>100987</v>
          </cell>
          <cell r="C841" t="str">
            <v>HİLAL TUNCER</v>
          </cell>
          <cell r="D841" t="str">
            <v>K</v>
          </cell>
          <cell r="E841" t="str">
            <v>Uzman Yardımcısı</v>
          </cell>
          <cell r="F841" t="str">
            <v>Sağlık Sig.Mat2</v>
          </cell>
          <cell r="G841">
            <v>2056</v>
          </cell>
        </row>
        <row r="842">
          <cell r="A842" t="str">
            <v>Başak Groupama Sigorta A.Ş.</v>
          </cell>
          <cell r="B842">
            <v>100989</v>
          </cell>
          <cell r="C842" t="str">
            <v>EBRU GÜLEN</v>
          </cell>
          <cell r="D842" t="str">
            <v>K</v>
          </cell>
          <cell r="E842" t="str">
            <v>Uzman Yardımcısı</v>
          </cell>
          <cell r="F842" t="str">
            <v>BS Hayat Sigorta Ödeneği</v>
          </cell>
          <cell r="G842">
            <v>11.23</v>
          </cell>
        </row>
        <row r="843">
          <cell r="A843" t="str">
            <v>Başak Groupama Sigorta A.Ş.</v>
          </cell>
          <cell r="B843">
            <v>100989</v>
          </cell>
          <cell r="C843" t="str">
            <v>EBRU GÜLEN</v>
          </cell>
          <cell r="D843" t="str">
            <v>K</v>
          </cell>
          <cell r="E843" t="str">
            <v>Uzman Yardımcısı</v>
          </cell>
          <cell r="F843" t="str">
            <v>BS Sağlık Sig. Vergisiz</v>
          </cell>
          <cell r="G843">
            <v>83.74</v>
          </cell>
        </row>
        <row r="844">
          <cell r="A844" t="str">
            <v>Başak Groupama Sigorta A.Ş.</v>
          </cell>
          <cell r="B844">
            <v>100989</v>
          </cell>
          <cell r="C844" t="str">
            <v>EBRU GÜLEN</v>
          </cell>
          <cell r="D844" t="str">
            <v>K</v>
          </cell>
          <cell r="E844" t="str">
            <v>Uzman Yardımcısı</v>
          </cell>
          <cell r="F844" t="str">
            <v>BS Sağlık Sigorta Ödeneği</v>
          </cell>
          <cell r="G844">
            <v>94.51</v>
          </cell>
        </row>
        <row r="845">
          <cell r="A845" t="str">
            <v>Başak Groupama Sigorta A.Ş.</v>
          </cell>
          <cell r="B845">
            <v>100989</v>
          </cell>
          <cell r="C845" t="str">
            <v>EBRU GÜLEN</v>
          </cell>
          <cell r="D845" t="str">
            <v>K</v>
          </cell>
          <cell r="E845" t="str">
            <v>Uzman Yardımcısı</v>
          </cell>
          <cell r="F845" t="str">
            <v>Grup Hayat Matrahı</v>
          </cell>
          <cell r="G845">
            <v>22.71</v>
          </cell>
        </row>
        <row r="846">
          <cell r="A846" t="str">
            <v>Başak Groupama Sigorta A.Ş.</v>
          </cell>
          <cell r="B846">
            <v>100989</v>
          </cell>
          <cell r="C846" t="str">
            <v>EBRU GÜLEN</v>
          </cell>
          <cell r="D846" t="str">
            <v>K</v>
          </cell>
          <cell r="E846" t="str">
            <v>Uzman Yardımcısı</v>
          </cell>
          <cell r="F846" t="str">
            <v>Grup Sağlık Matrahı</v>
          </cell>
          <cell r="G846">
            <v>403.08</v>
          </cell>
        </row>
        <row r="847">
          <cell r="A847" t="str">
            <v>Başak Groupama Sigorta A.Ş.</v>
          </cell>
          <cell r="B847">
            <v>100989</v>
          </cell>
          <cell r="C847" t="str">
            <v>EBRU GÜLEN</v>
          </cell>
          <cell r="D847" t="str">
            <v>K</v>
          </cell>
          <cell r="E847" t="str">
            <v>Uzman Yardımcısı</v>
          </cell>
          <cell r="F847" t="str">
            <v>Sağlık Sig.Mat2</v>
          </cell>
          <cell r="G847">
            <v>1531.33</v>
          </cell>
        </row>
        <row r="848">
          <cell r="A848" t="str">
            <v>Başak Groupama Sigorta A.Ş.</v>
          </cell>
          <cell r="B848">
            <v>101007</v>
          </cell>
          <cell r="C848" t="str">
            <v>RÜVEYDA AĞBULUT</v>
          </cell>
          <cell r="D848" t="str">
            <v>K</v>
          </cell>
          <cell r="E848" t="str">
            <v>Uzman Yardımcısı</v>
          </cell>
          <cell r="F848" t="str">
            <v>BS Hayat Sig. Vergisiz</v>
          </cell>
          <cell r="G848">
            <v>8.11</v>
          </cell>
        </row>
        <row r="849">
          <cell r="A849" t="str">
            <v>Başak Groupama Sigorta A.Ş.</v>
          </cell>
          <cell r="B849">
            <v>101007</v>
          </cell>
          <cell r="C849" t="str">
            <v>RÜVEYDA AĞBULUT</v>
          </cell>
          <cell r="D849" t="str">
            <v>K</v>
          </cell>
          <cell r="E849" t="str">
            <v>Uzman Yardımcısı</v>
          </cell>
          <cell r="F849" t="str">
            <v>BS Sağlık Sig. Vergisiz</v>
          </cell>
          <cell r="G849">
            <v>159.19999999999999</v>
          </cell>
        </row>
        <row r="850">
          <cell r="A850" t="str">
            <v>Başak Groupama Sigorta A.Ş.</v>
          </cell>
          <cell r="B850">
            <v>101007</v>
          </cell>
          <cell r="C850" t="str">
            <v>RÜVEYDA AĞBULUT</v>
          </cell>
          <cell r="D850" t="str">
            <v>K</v>
          </cell>
          <cell r="E850" t="str">
            <v>Uzman Yardımcısı</v>
          </cell>
          <cell r="F850" t="str">
            <v>Grup Hayat Matrahı</v>
          </cell>
          <cell r="G850">
            <v>20.52</v>
          </cell>
        </row>
        <row r="851">
          <cell r="A851" t="str">
            <v>Başak Groupama Sigorta A.Ş.</v>
          </cell>
          <cell r="B851">
            <v>101007</v>
          </cell>
          <cell r="C851" t="str">
            <v>RÜVEYDA AĞBULUT</v>
          </cell>
          <cell r="D851" t="str">
            <v>K</v>
          </cell>
          <cell r="E851" t="str">
            <v>Uzman Yardımcısı</v>
          </cell>
          <cell r="F851" t="str">
            <v>Grup Sağlık Matrahı</v>
          </cell>
          <cell r="G851">
            <v>403.08</v>
          </cell>
        </row>
        <row r="852">
          <cell r="A852" t="str">
            <v>Başak Groupama Sigorta A.Ş.</v>
          </cell>
          <cell r="B852">
            <v>101007</v>
          </cell>
          <cell r="C852" t="str">
            <v>RÜVEYDA AĞBULUT</v>
          </cell>
          <cell r="D852" t="str">
            <v>K</v>
          </cell>
          <cell r="E852" t="str">
            <v>Uzman Yardımcısı</v>
          </cell>
          <cell r="F852" t="str">
            <v>Sağlık Sig.Mat2</v>
          </cell>
          <cell r="G852">
            <v>3719</v>
          </cell>
        </row>
        <row r="853">
          <cell r="A853" t="str">
            <v>Başak Groupama Sigorta A.Ş.</v>
          </cell>
          <cell r="B853">
            <v>101019</v>
          </cell>
          <cell r="C853" t="str">
            <v>BARIŞ KAYABINAR</v>
          </cell>
          <cell r="D853" t="str">
            <v>E</v>
          </cell>
          <cell r="E853" t="str">
            <v>Uzman Yardımcısı</v>
          </cell>
          <cell r="F853" t="str">
            <v>BS Hayat Sig. Vergisiz</v>
          </cell>
          <cell r="G853">
            <v>9.82</v>
          </cell>
        </row>
        <row r="854">
          <cell r="A854" t="str">
            <v>Başak Groupama Sigorta A.Ş.</v>
          </cell>
          <cell r="B854">
            <v>101019</v>
          </cell>
          <cell r="C854" t="str">
            <v>BARIŞ KAYABINAR</v>
          </cell>
          <cell r="D854" t="str">
            <v>E</v>
          </cell>
          <cell r="E854" t="str">
            <v>Uzman Yardımcısı</v>
          </cell>
          <cell r="F854" t="str">
            <v>BS Sağlık Sig. Vergisiz</v>
          </cell>
          <cell r="G854">
            <v>159.19999999999999</v>
          </cell>
        </row>
        <row r="855">
          <cell r="A855" t="str">
            <v>Başak Groupama Sigorta A.Ş.</v>
          </cell>
          <cell r="B855">
            <v>101019</v>
          </cell>
          <cell r="C855" t="str">
            <v>BARIŞ KAYABINAR</v>
          </cell>
          <cell r="D855" t="str">
            <v>E</v>
          </cell>
          <cell r="E855" t="str">
            <v>Uzman Yardımcısı</v>
          </cell>
          <cell r="F855" t="str">
            <v>Grup Hayat Matrahı</v>
          </cell>
          <cell r="G855">
            <v>24.84</v>
          </cell>
        </row>
        <row r="856">
          <cell r="A856" t="str">
            <v>Başak Groupama Sigorta A.Ş.</v>
          </cell>
          <cell r="B856">
            <v>101019</v>
          </cell>
          <cell r="C856" t="str">
            <v>BARIŞ KAYABINAR</v>
          </cell>
          <cell r="D856" t="str">
            <v>E</v>
          </cell>
          <cell r="E856" t="str">
            <v>Uzman Yardımcısı</v>
          </cell>
          <cell r="F856" t="str">
            <v>Grup Sağlık Matrahı</v>
          </cell>
          <cell r="G856">
            <v>403.08</v>
          </cell>
        </row>
        <row r="857">
          <cell r="A857" t="str">
            <v>Başak Groupama Sigorta A.Ş.</v>
          </cell>
          <cell r="B857">
            <v>101019</v>
          </cell>
          <cell r="C857" t="str">
            <v>BARIŞ KAYABINAR</v>
          </cell>
          <cell r="D857" t="str">
            <v>E</v>
          </cell>
          <cell r="E857" t="str">
            <v>Uzman Yardımcısı</v>
          </cell>
          <cell r="F857" t="str">
            <v>Sağlık Sig.Mat2</v>
          </cell>
          <cell r="G857">
            <v>3622</v>
          </cell>
        </row>
        <row r="858">
          <cell r="A858" t="str">
            <v>Başak Groupama Sigorta A.Ş.</v>
          </cell>
          <cell r="B858">
            <v>101021</v>
          </cell>
          <cell r="C858" t="str">
            <v>SERAP ÇALIK</v>
          </cell>
          <cell r="D858" t="str">
            <v>K</v>
          </cell>
          <cell r="E858" t="str">
            <v>Uzman Yardımcısı</v>
          </cell>
          <cell r="F858" t="str">
            <v>BS Hayat Sig. Vergisiz</v>
          </cell>
          <cell r="G858">
            <v>8.2899999999999991</v>
          </cell>
        </row>
        <row r="859">
          <cell r="A859" t="str">
            <v>Başak Groupama Sigorta A.Ş.</v>
          </cell>
          <cell r="B859">
            <v>101021</v>
          </cell>
          <cell r="C859" t="str">
            <v>SERAP ÇALIK</v>
          </cell>
          <cell r="D859" t="str">
            <v>K</v>
          </cell>
          <cell r="E859" t="str">
            <v>Uzman Yardımcısı</v>
          </cell>
          <cell r="F859" t="str">
            <v>BS Sağlık Sig. Vergisiz</v>
          </cell>
          <cell r="G859">
            <v>159.19999999999999</v>
          </cell>
        </row>
        <row r="860">
          <cell r="A860" t="str">
            <v>Başak Groupama Sigorta A.Ş.</v>
          </cell>
          <cell r="B860">
            <v>101021</v>
          </cell>
          <cell r="C860" t="str">
            <v>SERAP ÇALIK</v>
          </cell>
          <cell r="D860" t="str">
            <v>K</v>
          </cell>
          <cell r="E860" t="str">
            <v>Uzman Yardımcısı</v>
          </cell>
          <cell r="F860" t="str">
            <v>Grup Hayat Matrahı</v>
          </cell>
          <cell r="G860">
            <v>20.97</v>
          </cell>
        </row>
        <row r="861">
          <cell r="A861" t="str">
            <v>Başak Groupama Sigorta A.Ş.</v>
          </cell>
          <cell r="B861">
            <v>101021</v>
          </cell>
          <cell r="C861" t="str">
            <v>SERAP ÇALIK</v>
          </cell>
          <cell r="D861" t="str">
            <v>K</v>
          </cell>
          <cell r="E861" t="str">
            <v>Uzman Yardımcısı</v>
          </cell>
          <cell r="F861" t="str">
            <v>Grup Sağlık Matrahı</v>
          </cell>
          <cell r="G861">
            <v>403.08</v>
          </cell>
        </row>
        <row r="862">
          <cell r="A862" t="str">
            <v>Başak Groupama Sigorta A.Ş.</v>
          </cell>
          <cell r="B862">
            <v>101021</v>
          </cell>
          <cell r="C862" t="str">
            <v>SERAP ÇALIK</v>
          </cell>
          <cell r="D862" t="str">
            <v>K</v>
          </cell>
          <cell r="E862" t="str">
            <v>Uzman Yardımcısı</v>
          </cell>
          <cell r="F862" t="str">
            <v>Sağlık Sig.Mat2</v>
          </cell>
          <cell r="G862">
            <v>3501</v>
          </cell>
        </row>
        <row r="863">
          <cell r="A863" t="str">
            <v>Başak Groupama Sigorta A.Ş.</v>
          </cell>
          <cell r="B863">
            <v>101024</v>
          </cell>
          <cell r="C863" t="str">
            <v>EVREN BAYRAKTAR</v>
          </cell>
          <cell r="D863" t="str">
            <v>K</v>
          </cell>
          <cell r="E863" t="str">
            <v>Uzman Yardımcısı</v>
          </cell>
          <cell r="F863" t="str">
            <v>BS Hayat Sig. Vergisiz</v>
          </cell>
          <cell r="G863">
            <v>8.4</v>
          </cell>
        </row>
        <row r="864">
          <cell r="A864" t="str">
            <v>Başak Groupama Sigorta A.Ş.</v>
          </cell>
          <cell r="B864">
            <v>101024</v>
          </cell>
          <cell r="C864" t="str">
            <v>EVREN BAYRAKTAR</v>
          </cell>
          <cell r="D864" t="str">
            <v>K</v>
          </cell>
          <cell r="E864" t="str">
            <v>Uzman Yardımcısı</v>
          </cell>
          <cell r="F864" t="str">
            <v>BS Sağlık Sig. Vergisiz</v>
          </cell>
          <cell r="G864">
            <v>159.19999999999999</v>
          </cell>
        </row>
        <row r="865">
          <cell r="A865" t="str">
            <v>Başak Groupama Sigorta A.Ş.</v>
          </cell>
          <cell r="B865">
            <v>101024</v>
          </cell>
          <cell r="C865" t="str">
            <v>EVREN BAYRAKTAR</v>
          </cell>
          <cell r="D865" t="str">
            <v>K</v>
          </cell>
          <cell r="E865" t="str">
            <v>Uzman Yardımcısı</v>
          </cell>
          <cell r="F865" t="str">
            <v>Grup Hayat Matrahı</v>
          </cell>
          <cell r="G865">
            <v>21.27</v>
          </cell>
        </row>
        <row r="866">
          <cell r="A866" t="str">
            <v>Başak Groupama Sigorta A.Ş.</v>
          </cell>
          <cell r="B866">
            <v>101024</v>
          </cell>
          <cell r="C866" t="str">
            <v>EVREN BAYRAKTAR</v>
          </cell>
          <cell r="D866" t="str">
            <v>K</v>
          </cell>
          <cell r="E866" t="str">
            <v>Uzman Yardımcısı</v>
          </cell>
          <cell r="F866" t="str">
            <v>Grup Sağlık Matrahı</v>
          </cell>
          <cell r="G866">
            <v>403.08</v>
          </cell>
        </row>
        <row r="867">
          <cell r="A867" t="str">
            <v>Başak Groupama Sigorta A.Ş.</v>
          </cell>
          <cell r="B867">
            <v>101024</v>
          </cell>
          <cell r="C867" t="str">
            <v>EVREN BAYRAKTAR</v>
          </cell>
          <cell r="D867" t="str">
            <v>K</v>
          </cell>
          <cell r="E867" t="str">
            <v>Uzman Yardımcısı</v>
          </cell>
          <cell r="F867" t="str">
            <v>Sağlık Sig.Mat2</v>
          </cell>
          <cell r="G867">
            <v>3365</v>
          </cell>
        </row>
        <row r="868">
          <cell r="A868" t="str">
            <v>Başak Groupama Sigorta A.Ş.</v>
          </cell>
          <cell r="B868">
            <v>101026</v>
          </cell>
          <cell r="C868" t="str">
            <v>YASİN DOĞAN</v>
          </cell>
          <cell r="D868" t="str">
            <v>E</v>
          </cell>
          <cell r="E868" t="str">
            <v>Uzman Yardımcısı</v>
          </cell>
          <cell r="F868" t="str">
            <v>BS Hayat Sig. Vergisiz</v>
          </cell>
          <cell r="G868">
            <v>9.74</v>
          </cell>
        </row>
        <row r="869">
          <cell r="A869" t="str">
            <v>Başak Groupama Sigorta A.Ş.</v>
          </cell>
          <cell r="B869">
            <v>101026</v>
          </cell>
          <cell r="C869" t="str">
            <v>YASİN DOĞAN</v>
          </cell>
          <cell r="D869" t="str">
            <v>E</v>
          </cell>
          <cell r="E869" t="str">
            <v>Uzman Yardımcısı</v>
          </cell>
          <cell r="F869" t="str">
            <v>BS Sağlık Sig. Vergisiz</v>
          </cell>
          <cell r="G869">
            <v>159.19999999999999</v>
          </cell>
        </row>
        <row r="870">
          <cell r="A870" t="str">
            <v>Başak Groupama Sigorta A.Ş.</v>
          </cell>
          <cell r="B870">
            <v>101026</v>
          </cell>
          <cell r="C870" t="str">
            <v>YASİN DOĞAN</v>
          </cell>
          <cell r="D870" t="str">
            <v>E</v>
          </cell>
          <cell r="E870" t="str">
            <v>Uzman Yardımcısı</v>
          </cell>
          <cell r="F870" t="str">
            <v>Grup Hayat Matrahı</v>
          </cell>
          <cell r="G870">
            <v>24.63</v>
          </cell>
        </row>
        <row r="871">
          <cell r="A871" t="str">
            <v>Başak Groupama Sigorta A.Ş.</v>
          </cell>
          <cell r="B871">
            <v>101026</v>
          </cell>
          <cell r="C871" t="str">
            <v>YASİN DOĞAN</v>
          </cell>
          <cell r="D871" t="str">
            <v>E</v>
          </cell>
          <cell r="E871" t="str">
            <v>Uzman Yardımcısı</v>
          </cell>
          <cell r="F871" t="str">
            <v>Grup Sağlık Matrahı</v>
          </cell>
          <cell r="G871">
            <v>403.08</v>
          </cell>
        </row>
        <row r="872">
          <cell r="A872" t="str">
            <v>Başak Groupama Sigorta A.Ş.</v>
          </cell>
          <cell r="B872">
            <v>101026</v>
          </cell>
          <cell r="C872" t="str">
            <v>YASİN DOĞAN</v>
          </cell>
          <cell r="D872" t="str">
            <v>E</v>
          </cell>
          <cell r="E872" t="str">
            <v>Uzman Yardımcısı</v>
          </cell>
          <cell r="F872" t="str">
            <v>Sağlık Sig.Mat2</v>
          </cell>
          <cell r="G872">
            <v>3614</v>
          </cell>
        </row>
        <row r="873">
          <cell r="A873" t="str">
            <v>Başak Groupama Sigorta A.Ş.</v>
          </cell>
          <cell r="B873">
            <v>101041</v>
          </cell>
          <cell r="C873" t="str">
            <v>SELİN YÜCEYATAK</v>
          </cell>
          <cell r="D873" t="str">
            <v>K</v>
          </cell>
          <cell r="E873" t="str">
            <v>Uzman Yardımcısı</v>
          </cell>
          <cell r="F873" t="str">
            <v>BS Hayat Sig. Vergisiz</v>
          </cell>
          <cell r="G873">
            <v>7.24</v>
          </cell>
        </row>
        <row r="874">
          <cell r="A874" t="str">
            <v>Başak Groupama Sigorta A.Ş.</v>
          </cell>
          <cell r="B874">
            <v>101041</v>
          </cell>
          <cell r="C874" t="str">
            <v>SELİN YÜCEYATAK</v>
          </cell>
          <cell r="D874" t="str">
            <v>K</v>
          </cell>
          <cell r="E874" t="str">
            <v>Uzman Yardımcısı</v>
          </cell>
          <cell r="F874" t="str">
            <v>BS Sağlık Sig. Vergisiz</v>
          </cell>
          <cell r="G874">
            <v>135.16999999999999</v>
          </cell>
        </row>
        <row r="875">
          <cell r="A875" t="str">
            <v>Başak Groupama Sigorta A.Ş.</v>
          </cell>
          <cell r="B875">
            <v>101041</v>
          </cell>
          <cell r="C875" t="str">
            <v>SELİN YÜCEYATAK</v>
          </cell>
          <cell r="D875" t="str">
            <v>K</v>
          </cell>
          <cell r="E875" t="str">
            <v>Uzman Yardımcısı</v>
          </cell>
          <cell r="F875" t="str">
            <v>Grup Hayat Matrahı</v>
          </cell>
          <cell r="G875">
            <v>21.6</v>
          </cell>
        </row>
        <row r="876">
          <cell r="A876" t="str">
            <v>Başak Groupama Sigorta A.Ş.</v>
          </cell>
          <cell r="B876">
            <v>101041</v>
          </cell>
          <cell r="C876" t="str">
            <v>SELİN YÜCEYATAK</v>
          </cell>
          <cell r="D876" t="str">
            <v>K</v>
          </cell>
          <cell r="E876" t="str">
            <v>Uzman Yardımcısı</v>
          </cell>
          <cell r="F876" t="str">
            <v>Grup Sağlık Matrahı</v>
          </cell>
          <cell r="G876">
            <v>403.08</v>
          </cell>
        </row>
        <row r="877">
          <cell r="A877" t="str">
            <v>Başak Groupama Sigorta A.Ş.</v>
          </cell>
          <cell r="B877">
            <v>101041</v>
          </cell>
          <cell r="C877" t="str">
            <v>SELİN YÜCEYATAK</v>
          </cell>
          <cell r="D877" t="str">
            <v>K</v>
          </cell>
          <cell r="E877" t="str">
            <v>Uzman Yardımcısı</v>
          </cell>
          <cell r="F877" t="str">
            <v>Sağlık Sig.Mat2</v>
          </cell>
          <cell r="G877">
            <v>4123</v>
          </cell>
        </row>
        <row r="878">
          <cell r="A878" t="str">
            <v>Başak Groupama Sigorta A.Ş.</v>
          </cell>
          <cell r="B878">
            <v>101042</v>
          </cell>
          <cell r="C878" t="str">
            <v>BURAK KÜÇÜKAK</v>
          </cell>
          <cell r="D878" t="str">
            <v>E</v>
          </cell>
          <cell r="E878" t="str">
            <v>Uzman Yardımcısı</v>
          </cell>
          <cell r="F878" t="str">
            <v>BS Hayat Sig. Vergisiz</v>
          </cell>
          <cell r="G878">
            <v>9.76</v>
          </cell>
        </row>
        <row r="879">
          <cell r="A879" t="str">
            <v>Başak Groupama Sigorta A.Ş.</v>
          </cell>
          <cell r="B879">
            <v>101042</v>
          </cell>
          <cell r="C879" t="str">
            <v>BURAK KÜÇÜKAK</v>
          </cell>
          <cell r="D879" t="str">
            <v>E</v>
          </cell>
          <cell r="E879" t="str">
            <v>Uzman Yardımcısı</v>
          </cell>
          <cell r="F879" t="str">
            <v>BS Sağlık Sig. Vergisiz</v>
          </cell>
          <cell r="G879">
            <v>159.19999999999999</v>
          </cell>
        </row>
        <row r="880">
          <cell r="A880" t="str">
            <v>Başak Groupama Sigorta A.Ş.</v>
          </cell>
          <cell r="B880">
            <v>101042</v>
          </cell>
          <cell r="C880" t="str">
            <v>BURAK KÜÇÜKAK</v>
          </cell>
          <cell r="D880" t="str">
            <v>E</v>
          </cell>
          <cell r="E880" t="str">
            <v>Uzman Yardımcısı</v>
          </cell>
          <cell r="F880" t="str">
            <v>Grup Hayat Matrahı</v>
          </cell>
          <cell r="G880">
            <v>24.69</v>
          </cell>
        </row>
        <row r="881">
          <cell r="A881" t="str">
            <v>Başak Groupama Sigorta A.Ş.</v>
          </cell>
          <cell r="B881">
            <v>101042</v>
          </cell>
          <cell r="C881" t="str">
            <v>BURAK KÜÇÜKAK</v>
          </cell>
          <cell r="D881" t="str">
            <v>E</v>
          </cell>
          <cell r="E881" t="str">
            <v>Uzman Yardımcısı</v>
          </cell>
          <cell r="F881" t="str">
            <v>Grup Sağlık Matrahı</v>
          </cell>
          <cell r="G881">
            <v>403.08</v>
          </cell>
        </row>
        <row r="882">
          <cell r="A882" t="str">
            <v>Başak Groupama Sigorta A.Ş.</v>
          </cell>
          <cell r="B882">
            <v>101042</v>
          </cell>
          <cell r="C882" t="str">
            <v>BURAK KÜÇÜKAK</v>
          </cell>
          <cell r="D882" t="str">
            <v>E</v>
          </cell>
          <cell r="E882" t="str">
            <v>Uzman Yardımcısı</v>
          </cell>
          <cell r="F882" t="str">
            <v>Sağlık Sig.Mat2</v>
          </cell>
          <cell r="G882">
            <v>3677</v>
          </cell>
        </row>
        <row r="883">
          <cell r="A883" t="str">
            <v>Başak Groupama Sigorta A.Ş.</v>
          </cell>
          <cell r="B883">
            <v>101046</v>
          </cell>
          <cell r="C883" t="str">
            <v>ALİ ÖZKAN</v>
          </cell>
          <cell r="D883" t="str">
            <v>E</v>
          </cell>
          <cell r="E883" t="str">
            <v>Uzman Yardımcısı</v>
          </cell>
          <cell r="F883" t="str">
            <v>BS Hayat Sig. Vergisiz</v>
          </cell>
          <cell r="G883">
            <v>10.36</v>
          </cell>
        </row>
        <row r="884">
          <cell r="A884" t="str">
            <v>Başak Groupama Sigorta A.Ş.</v>
          </cell>
          <cell r="B884">
            <v>101046</v>
          </cell>
          <cell r="C884" t="str">
            <v>ALİ ÖZKAN</v>
          </cell>
          <cell r="D884" t="str">
            <v>E</v>
          </cell>
          <cell r="E884" t="str">
            <v>Uzman Yardımcısı</v>
          </cell>
          <cell r="F884" t="str">
            <v>BS Sağlık Sig. Vergisiz</v>
          </cell>
          <cell r="G884">
            <v>159.19999999999999</v>
          </cell>
        </row>
        <row r="885">
          <cell r="A885" t="str">
            <v>Başak Groupama Sigorta A.Ş.</v>
          </cell>
          <cell r="B885">
            <v>101046</v>
          </cell>
          <cell r="C885" t="str">
            <v>ALİ ÖZKAN</v>
          </cell>
          <cell r="D885" t="str">
            <v>E</v>
          </cell>
          <cell r="E885" t="str">
            <v>Uzman Yardımcısı</v>
          </cell>
          <cell r="F885" t="str">
            <v>Grup Hayat Matrahı</v>
          </cell>
          <cell r="G885">
            <v>26.22</v>
          </cell>
        </row>
        <row r="886">
          <cell r="A886" t="str">
            <v>Başak Groupama Sigorta A.Ş.</v>
          </cell>
          <cell r="B886">
            <v>101046</v>
          </cell>
          <cell r="C886" t="str">
            <v>ALİ ÖZKAN</v>
          </cell>
          <cell r="D886" t="str">
            <v>E</v>
          </cell>
          <cell r="E886" t="str">
            <v>Uzman Yardımcısı</v>
          </cell>
          <cell r="F886" t="str">
            <v>Grup Sağlık Matrahı</v>
          </cell>
          <cell r="G886">
            <v>403.08</v>
          </cell>
        </row>
        <row r="887">
          <cell r="A887" t="str">
            <v>Başak Groupama Sigorta A.Ş.</v>
          </cell>
          <cell r="B887">
            <v>101046</v>
          </cell>
          <cell r="C887" t="str">
            <v>ALİ ÖZKAN</v>
          </cell>
          <cell r="D887" t="str">
            <v>E</v>
          </cell>
          <cell r="E887" t="str">
            <v>Uzman Yardımcısı</v>
          </cell>
          <cell r="F887" t="str">
            <v>Sağlık Sig.Mat2</v>
          </cell>
          <cell r="G887">
            <v>3184</v>
          </cell>
        </row>
        <row r="888">
          <cell r="A888" t="str">
            <v>Başak Groupama Sigorta A.Ş.</v>
          </cell>
          <cell r="B888">
            <v>101050</v>
          </cell>
          <cell r="C888" t="str">
            <v>BENAY TOPCU</v>
          </cell>
          <cell r="D888" t="str">
            <v>K</v>
          </cell>
          <cell r="E888" t="str">
            <v>Uzman Yardımcısı</v>
          </cell>
          <cell r="F888" t="str">
            <v>Sağlık Sig.Mat2</v>
          </cell>
          <cell r="G888">
            <v>2314</v>
          </cell>
        </row>
        <row r="889">
          <cell r="A889" t="str">
            <v>Başak Groupama Sigorta A.Ş.</v>
          </cell>
          <cell r="B889">
            <v>101055</v>
          </cell>
          <cell r="C889" t="str">
            <v>UFUK UĞUR</v>
          </cell>
          <cell r="D889" t="str">
            <v>E</v>
          </cell>
          <cell r="E889" t="str">
            <v>Uzman Yardımcısı</v>
          </cell>
          <cell r="F889" t="str">
            <v>Sağlık Sig.Mat2</v>
          </cell>
          <cell r="G889">
            <v>1880</v>
          </cell>
        </row>
        <row r="890">
          <cell r="A890" t="str">
            <v>Başak Groupama Sigorta A.Ş.</v>
          </cell>
          <cell r="B890">
            <v>101056</v>
          </cell>
          <cell r="C890" t="str">
            <v>GÖKHAN KÜÇÜKOĞLU</v>
          </cell>
          <cell r="D890" t="str">
            <v>E</v>
          </cell>
          <cell r="E890" t="str">
            <v>Uzman Yardımcısı</v>
          </cell>
          <cell r="F890" t="str">
            <v>Sağlık Sig.Mat2</v>
          </cell>
          <cell r="G890">
            <v>1738</v>
          </cell>
        </row>
        <row r="891">
          <cell r="A891" t="str">
            <v>Başak Groupama Sigorta A.Ş.</v>
          </cell>
          <cell r="B891">
            <v>101058</v>
          </cell>
          <cell r="C891" t="str">
            <v>MEVLÜT TORUN</v>
          </cell>
          <cell r="D891" t="str">
            <v>E</v>
          </cell>
          <cell r="E891" t="str">
            <v>Uzman Yardımcısı</v>
          </cell>
          <cell r="F891" t="str">
            <v>Sağlık Sig.Mat2</v>
          </cell>
          <cell r="G891">
            <v>2118</v>
          </cell>
        </row>
        <row r="892">
          <cell r="A892" t="str">
            <v>Başak Groupama Sigorta A.Ş.</v>
          </cell>
          <cell r="B892">
            <v>101059</v>
          </cell>
          <cell r="C892" t="str">
            <v>MURAT ÖKSÜZ</v>
          </cell>
          <cell r="D892" t="str">
            <v>E</v>
          </cell>
          <cell r="E892" t="str">
            <v>Uzman Yardımcısı</v>
          </cell>
          <cell r="F892" t="str">
            <v>BS Sağlık Sig. Vergisiz</v>
          </cell>
          <cell r="G892">
            <v>118.49</v>
          </cell>
        </row>
        <row r="893">
          <cell r="A893" t="str">
            <v>Başak Groupama Sigorta A.Ş.</v>
          </cell>
          <cell r="B893">
            <v>101059</v>
          </cell>
          <cell r="C893" t="str">
            <v>MURAT ÖKSÜZ</v>
          </cell>
          <cell r="D893" t="str">
            <v>E</v>
          </cell>
          <cell r="E893" t="str">
            <v>Uzman Yardımcısı</v>
          </cell>
          <cell r="F893" t="str">
            <v>BS Sağlık Sigorta Ödeneği</v>
          </cell>
          <cell r="G893">
            <v>58.25</v>
          </cell>
        </row>
        <row r="894">
          <cell r="A894" t="str">
            <v>Başak Groupama Sigorta A.Ş.</v>
          </cell>
          <cell r="B894">
            <v>101059</v>
          </cell>
          <cell r="C894" t="str">
            <v>MURAT ÖKSÜZ</v>
          </cell>
          <cell r="D894" t="str">
            <v>E</v>
          </cell>
          <cell r="E894" t="str">
            <v>Uzman Yardımcısı</v>
          </cell>
          <cell r="F894" t="str">
            <v>Grup Sağlık Matrahı</v>
          </cell>
          <cell r="G894">
            <v>425.19</v>
          </cell>
        </row>
        <row r="895">
          <cell r="A895" t="str">
            <v>Başak Groupama Sigorta A.Ş.</v>
          </cell>
          <cell r="B895">
            <v>101059</v>
          </cell>
          <cell r="C895" t="str">
            <v>MURAT ÖKSÜZ</v>
          </cell>
          <cell r="D895" t="str">
            <v>E</v>
          </cell>
          <cell r="E895" t="str">
            <v>Uzman Yardımcısı</v>
          </cell>
          <cell r="F895" t="str">
            <v>Sağlık Sig.Mat2</v>
          </cell>
          <cell r="G895">
            <v>2000</v>
          </cell>
        </row>
        <row r="896">
          <cell r="A896" t="str">
            <v>Başak Groupama Sigorta A.Ş.</v>
          </cell>
          <cell r="B896">
            <v>101060</v>
          </cell>
          <cell r="C896" t="str">
            <v>FAHRETTİN ŞENER</v>
          </cell>
          <cell r="D896" t="str">
            <v>E</v>
          </cell>
          <cell r="E896" t="str">
            <v>Uzman Yardımcısı</v>
          </cell>
          <cell r="F896" t="str">
            <v>Sağlık Sig.Mat2</v>
          </cell>
          <cell r="G896">
            <v>2250</v>
          </cell>
        </row>
        <row r="897">
          <cell r="A897" t="str">
            <v>Başak Groupama Sigorta A.Ş.</v>
          </cell>
          <cell r="B897">
            <v>101062</v>
          </cell>
          <cell r="C897" t="str">
            <v>DİLEK ÇAKIR</v>
          </cell>
          <cell r="D897" t="str">
            <v>K</v>
          </cell>
          <cell r="E897" t="str">
            <v>Uzman Yardımcısı</v>
          </cell>
          <cell r="F897" t="str">
            <v>Sağlık Sig.Mat2</v>
          </cell>
          <cell r="G897">
            <v>1970</v>
          </cell>
        </row>
        <row r="898">
          <cell r="A898" t="str">
            <v>Başak Groupama Sigorta A.Ş.</v>
          </cell>
          <cell r="B898">
            <v>101065</v>
          </cell>
          <cell r="C898" t="str">
            <v>CABIR OKAN KILIÇ</v>
          </cell>
          <cell r="D898" t="str">
            <v>E</v>
          </cell>
          <cell r="E898" t="str">
            <v>Uzman Yardımcısı</v>
          </cell>
          <cell r="F898" t="str">
            <v>Sağlık Sig.Mat2</v>
          </cell>
          <cell r="G898">
            <v>1970</v>
          </cell>
        </row>
        <row r="899">
          <cell r="A899" t="str">
            <v>Başak Groupama Sigorta A.Ş.</v>
          </cell>
          <cell r="B899">
            <v>101066</v>
          </cell>
          <cell r="C899" t="str">
            <v>HİLAL ATAÇ</v>
          </cell>
          <cell r="D899" t="str">
            <v>K</v>
          </cell>
          <cell r="E899" t="str">
            <v>Uzman Yardımcısı</v>
          </cell>
          <cell r="F899" t="str">
            <v>Sağlık Sig.Mat2</v>
          </cell>
          <cell r="G899">
            <v>2271.67</v>
          </cell>
        </row>
        <row r="900">
          <cell r="A900" t="str">
            <v>Başak Groupama Sigorta A.Ş.</v>
          </cell>
          <cell r="B900">
            <v>101067</v>
          </cell>
          <cell r="C900" t="str">
            <v>GÖKHAN SANCAK</v>
          </cell>
          <cell r="D900" t="str">
            <v>E</v>
          </cell>
          <cell r="E900" t="str">
            <v>Uzman Yardımcısı</v>
          </cell>
          <cell r="F900" t="str">
            <v>Sağlık Sig.Mat2</v>
          </cell>
          <cell r="G900">
            <v>2271.67</v>
          </cell>
        </row>
        <row r="901">
          <cell r="A901" t="str">
            <v>Başak Groupama Sigorta A.Ş.</v>
          </cell>
          <cell r="B901">
            <v>101069</v>
          </cell>
          <cell r="C901" t="str">
            <v>HASİP VOLKAN CİN</v>
          </cell>
          <cell r="D901" t="str">
            <v>E</v>
          </cell>
          <cell r="E901" t="str">
            <v>Uzman Yardımcısı</v>
          </cell>
          <cell r="F901" t="str">
            <v>Sağlık Sig.Mat2</v>
          </cell>
          <cell r="G901">
            <v>1444.67</v>
          </cell>
        </row>
        <row r="902">
          <cell r="A902" t="str">
            <v>Başak Groupama Sigorta A.Ş.</v>
          </cell>
          <cell r="B902">
            <v>101070</v>
          </cell>
          <cell r="C902" t="str">
            <v>SERDAR USTURUMCALI</v>
          </cell>
          <cell r="D902" t="str">
            <v>E</v>
          </cell>
          <cell r="E902" t="str">
            <v>Uzman Yardımcısı</v>
          </cell>
          <cell r="F902" t="str">
            <v>Sağlık Sig.Mat2</v>
          </cell>
          <cell r="G902">
            <v>1546</v>
          </cell>
        </row>
        <row r="903">
          <cell r="A903" t="str">
            <v>Başak Groupama Emeklilik A.Ş.</v>
          </cell>
          <cell r="B903">
            <v>109</v>
          </cell>
          <cell r="C903" t="str">
            <v>SABRİ İLERİ</v>
          </cell>
          <cell r="D903" t="str">
            <v>E</v>
          </cell>
          <cell r="E903" t="str">
            <v>Uzman Yardımcısı</v>
          </cell>
          <cell r="F903" t="str">
            <v>BS Sağlık Sig. Vergisiz</v>
          </cell>
          <cell r="G903">
            <v>207.97</v>
          </cell>
        </row>
        <row r="904">
          <cell r="A904" t="str">
            <v>Başak Groupama Emeklilik A.Ş.</v>
          </cell>
          <cell r="B904">
            <v>109</v>
          </cell>
          <cell r="C904" t="str">
            <v>SABRİ İLERİ</v>
          </cell>
          <cell r="D904" t="str">
            <v>E</v>
          </cell>
          <cell r="E904" t="str">
            <v>Uzman Yardımcısı</v>
          </cell>
          <cell r="F904" t="str">
            <v>BS Sağlık Sigorta Ödeneği</v>
          </cell>
          <cell r="G904">
            <v>20.88</v>
          </cell>
        </row>
        <row r="905">
          <cell r="A905" t="str">
            <v>Başak Groupama Emeklilik A.Ş.</v>
          </cell>
          <cell r="B905">
            <v>109</v>
          </cell>
          <cell r="C905" t="str">
            <v>SABRİ İLERİ</v>
          </cell>
          <cell r="D905" t="str">
            <v>E</v>
          </cell>
          <cell r="E905" t="str">
            <v>Uzman Yardımcısı</v>
          </cell>
          <cell r="F905" t="str">
            <v>Grup Sağlık Matrahı</v>
          </cell>
          <cell r="G905">
            <v>568.77</v>
          </cell>
        </row>
        <row r="906">
          <cell r="A906" t="str">
            <v>Başak Groupama Emeklilik A.Ş.</v>
          </cell>
          <cell r="B906">
            <v>109</v>
          </cell>
          <cell r="C906" t="str">
            <v>SABRİ İLERİ</v>
          </cell>
          <cell r="D906" t="str">
            <v>E</v>
          </cell>
          <cell r="E906" t="str">
            <v>Uzman Yardımcısı</v>
          </cell>
          <cell r="F906" t="str">
            <v>Kreş Zammı</v>
          </cell>
          <cell r="G906">
            <v>68</v>
          </cell>
        </row>
        <row r="907">
          <cell r="A907" t="str">
            <v>Başak Groupama Emeklilik A.Ş.</v>
          </cell>
          <cell r="B907">
            <v>109</v>
          </cell>
          <cell r="C907" t="str">
            <v>SABRİ İLERİ</v>
          </cell>
          <cell r="D907" t="str">
            <v>E</v>
          </cell>
          <cell r="E907" t="str">
            <v>Uzman Yardımcısı</v>
          </cell>
          <cell r="F907" t="str">
            <v>Sağlık Sig.Mat2</v>
          </cell>
          <cell r="G907">
            <v>3510.3</v>
          </cell>
        </row>
        <row r="908">
          <cell r="A908" t="str">
            <v>Başak Groupama Sigorta A.Ş.</v>
          </cell>
          <cell r="B908">
            <v>110064</v>
          </cell>
          <cell r="C908" t="str">
            <v>YAŞAR ÇANAKÇI</v>
          </cell>
          <cell r="D908" t="str">
            <v>E</v>
          </cell>
          <cell r="E908" t="str">
            <v>Uzman Yardımcısı</v>
          </cell>
          <cell r="F908" t="str">
            <v>BS Aile Yardımı</v>
          </cell>
          <cell r="G908">
            <v>73.98</v>
          </cell>
        </row>
        <row r="909">
          <cell r="A909" t="str">
            <v>Başak Groupama Sigorta A.Ş.</v>
          </cell>
          <cell r="B909">
            <v>110064</v>
          </cell>
          <cell r="C909" t="str">
            <v>YAŞAR ÇANAKÇI</v>
          </cell>
          <cell r="D909" t="str">
            <v>E</v>
          </cell>
          <cell r="E909" t="str">
            <v>Uzman Yardımcısı</v>
          </cell>
          <cell r="F909" t="str">
            <v>BS Hayat Sigorta Ödeneği</v>
          </cell>
          <cell r="G909">
            <v>16.27</v>
          </cell>
        </row>
        <row r="910">
          <cell r="A910" t="str">
            <v>Başak Groupama Sigorta A.Ş.</v>
          </cell>
          <cell r="B910">
            <v>110064</v>
          </cell>
          <cell r="C910" t="str">
            <v>YAŞAR ÇANAKÇI</v>
          </cell>
          <cell r="D910" t="str">
            <v>E</v>
          </cell>
          <cell r="E910" t="str">
            <v>Uzman Yardımcısı</v>
          </cell>
          <cell r="F910" t="str">
            <v>BS Sağlık Sig. Vergisiz</v>
          </cell>
          <cell r="G910">
            <v>95.69</v>
          </cell>
        </row>
        <row r="911">
          <cell r="A911" t="str">
            <v>Başak Groupama Sigorta A.Ş.</v>
          </cell>
          <cell r="B911">
            <v>110064</v>
          </cell>
          <cell r="C911" t="str">
            <v>YAŞAR ÇANAKÇI</v>
          </cell>
          <cell r="D911" t="str">
            <v>E</v>
          </cell>
          <cell r="E911" t="str">
            <v>Uzman Yardımcısı</v>
          </cell>
          <cell r="F911" t="str">
            <v>BS Sağlık Sigorta Ödeneği</v>
          </cell>
          <cell r="G911">
            <v>79.55</v>
          </cell>
        </row>
        <row r="912">
          <cell r="A912" t="str">
            <v>Başak Groupama Sigorta A.Ş.</v>
          </cell>
          <cell r="B912">
            <v>110064</v>
          </cell>
          <cell r="C912" t="str">
            <v>YAŞAR ÇANAKÇI</v>
          </cell>
          <cell r="D912" t="str">
            <v>E</v>
          </cell>
          <cell r="E912" t="str">
            <v>Uzman Yardımcısı</v>
          </cell>
          <cell r="F912" t="str">
            <v>Grup Hayat Matrahı</v>
          </cell>
          <cell r="G912">
            <v>32.880000000000003</v>
          </cell>
        </row>
        <row r="913">
          <cell r="A913" t="str">
            <v>Başak Groupama Sigorta A.Ş.</v>
          </cell>
          <cell r="B913">
            <v>110064</v>
          </cell>
          <cell r="C913" t="str">
            <v>YAŞAR ÇANAKÇI</v>
          </cell>
          <cell r="D913" t="str">
            <v>E</v>
          </cell>
          <cell r="E913" t="str">
            <v>Uzman Yardımcısı</v>
          </cell>
          <cell r="F913" t="str">
            <v>Grup Sağlık Matrahı</v>
          </cell>
          <cell r="G913">
            <v>403.08</v>
          </cell>
        </row>
        <row r="914">
          <cell r="A914" t="str">
            <v>Başak Groupama Sigorta A.Ş.</v>
          </cell>
          <cell r="B914">
            <v>110064</v>
          </cell>
          <cell r="C914" t="str">
            <v>YAŞAR ÇANAKÇI</v>
          </cell>
          <cell r="D914" t="str">
            <v>E</v>
          </cell>
          <cell r="E914" t="str">
            <v>Uzman Yardımcısı</v>
          </cell>
          <cell r="F914" t="str">
            <v>Kreş Zammı</v>
          </cell>
          <cell r="G914">
            <v>34</v>
          </cell>
        </row>
        <row r="915">
          <cell r="A915" t="str">
            <v>Başak Groupama Sigorta A.Ş.</v>
          </cell>
          <cell r="B915">
            <v>110064</v>
          </cell>
          <cell r="C915" t="str">
            <v>YAŞAR ÇANAKÇI</v>
          </cell>
          <cell r="D915" t="str">
            <v>E</v>
          </cell>
          <cell r="E915" t="str">
            <v>Uzman Yardımcısı</v>
          </cell>
          <cell r="F915" t="str">
            <v>Sağlık Sig.Mat2</v>
          </cell>
          <cell r="G915">
            <v>1732.97</v>
          </cell>
        </row>
        <row r="916">
          <cell r="A916" t="str">
            <v>Başak Groupama Sigorta A.Ş.</v>
          </cell>
          <cell r="B916">
            <v>110078</v>
          </cell>
          <cell r="C916" t="str">
            <v>FATMA ÇELİK TOPÇU</v>
          </cell>
          <cell r="D916" t="str">
            <v>K</v>
          </cell>
          <cell r="E916" t="str">
            <v>Uzman Yardımcısı</v>
          </cell>
          <cell r="F916" t="str">
            <v>BS Hayat Sigorta Ödeneği</v>
          </cell>
          <cell r="G916">
            <v>11.06</v>
          </cell>
        </row>
        <row r="917">
          <cell r="A917" t="str">
            <v>Başak Groupama Sigorta A.Ş.</v>
          </cell>
          <cell r="B917">
            <v>110078</v>
          </cell>
          <cell r="C917" t="str">
            <v>FATMA ÇELİK TOPÇU</v>
          </cell>
          <cell r="D917" t="str">
            <v>K</v>
          </cell>
          <cell r="E917" t="str">
            <v>Uzman Yardımcısı</v>
          </cell>
          <cell r="F917" t="str">
            <v>BS Sağlık Sig. Vergisiz</v>
          </cell>
          <cell r="G917">
            <v>87.08</v>
          </cell>
        </row>
        <row r="918">
          <cell r="A918" t="str">
            <v>Başak Groupama Sigorta A.Ş.</v>
          </cell>
          <cell r="B918">
            <v>110078</v>
          </cell>
          <cell r="C918" t="str">
            <v>FATMA ÇELİK TOPÇU</v>
          </cell>
          <cell r="D918" t="str">
            <v>K</v>
          </cell>
          <cell r="E918" t="str">
            <v>Uzman Yardımcısı</v>
          </cell>
          <cell r="F918" t="str">
            <v>BS Sağlık Sigorta Ödeneği</v>
          </cell>
          <cell r="G918">
            <v>90.29</v>
          </cell>
        </row>
        <row r="919">
          <cell r="A919" t="str">
            <v>Başak Groupama Sigorta A.Ş.</v>
          </cell>
          <cell r="B919">
            <v>110078</v>
          </cell>
          <cell r="C919" t="str">
            <v>FATMA ÇELİK TOPÇU</v>
          </cell>
          <cell r="D919" t="str">
            <v>K</v>
          </cell>
          <cell r="E919" t="str">
            <v>Uzman Yardımcısı</v>
          </cell>
          <cell r="F919" t="str">
            <v>Grup Hayat Matrahı</v>
          </cell>
          <cell r="G919">
            <v>22.35</v>
          </cell>
        </row>
        <row r="920">
          <cell r="A920" t="str">
            <v>Başak Groupama Sigorta A.Ş.</v>
          </cell>
          <cell r="B920">
            <v>110078</v>
          </cell>
          <cell r="C920" t="str">
            <v>FATMA ÇELİK TOPÇU</v>
          </cell>
          <cell r="D920" t="str">
            <v>K</v>
          </cell>
          <cell r="E920" t="str">
            <v>Uzman Yardımcısı</v>
          </cell>
          <cell r="F920" t="str">
            <v>Grup Sağlık Matrahı</v>
          </cell>
          <cell r="G920">
            <v>403.08</v>
          </cell>
        </row>
        <row r="921">
          <cell r="A921" t="str">
            <v>Başak Groupama Sigorta A.Ş.</v>
          </cell>
          <cell r="B921">
            <v>110078</v>
          </cell>
          <cell r="C921" t="str">
            <v>FATMA ÇELİK TOPÇU</v>
          </cell>
          <cell r="D921" t="str">
            <v>K</v>
          </cell>
          <cell r="E921" t="str">
            <v>Uzman Yardımcısı</v>
          </cell>
          <cell r="F921" t="str">
            <v>Sağlık Sig.Mat2</v>
          </cell>
          <cell r="G921">
            <v>1588</v>
          </cell>
        </row>
        <row r="922">
          <cell r="A922" t="str">
            <v>Başak Groupama Sigorta A.Ş.</v>
          </cell>
          <cell r="B922">
            <v>110149</v>
          </cell>
          <cell r="C922" t="str">
            <v>SÜLEYMAN MERCANKAYA</v>
          </cell>
          <cell r="D922" t="str">
            <v>E</v>
          </cell>
          <cell r="E922" t="str">
            <v>Uzman Yardımcısı</v>
          </cell>
          <cell r="F922" t="str">
            <v>BS Aile Yardımı</v>
          </cell>
          <cell r="G922">
            <v>73.98</v>
          </cell>
        </row>
        <row r="923">
          <cell r="A923" t="str">
            <v>Başak Groupama Sigorta A.Ş.</v>
          </cell>
          <cell r="B923">
            <v>110149</v>
          </cell>
          <cell r="C923" t="str">
            <v>SÜLEYMAN MERCANKAYA</v>
          </cell>
          <cell r="D923" t="str">
            <v>E</v>
          </cell>
          <cell r="E923" t="str">
            <v>Uzman Yardımcısı</v>
          </cell>
          <cell r="F923" t="str">
            <v>BS Hayat Sigorta Ödeneği</v>
          </cell>
          <cell r="G923">
            <v>12.98</v>
          </cell>
        </row>
        <row r="924">
          <cell r="A924" t="str">
            <v>Başak Groupama Sigorta A.Ş.</v>
          </cell>
          <cell r="B924">
            <v>110149</v>
          </cell>
          <cell r="C924" t="str">
            <v>SÜLEYMAN MERCANKAYA</v>
          </cell>
          <cell r="D924" t="str">
            <v>E</v>
          </cell>
          <cell r="E924" t="str">
            <v>Uzman Yardımcısı</v>
          </cell>
          <cell r="F924" t="str">
            <v>BS Sağlık Sig. Vergisiz</v>
          </cell>
          <cell r="G924">
            <v>106.08</v>
          </cell>
        </row>
        <row r="925">
          <cell r="A925" t="str">
            <v>Başak Groupama Sigorta A.Ş.</v>
          </cell>
          <cell r="B925">
            <v>110149</v>
          </cell>
          <cell r="C925" t="str">
            <v>SÜLEYMAN MERCANKAYA</v>
          </cell>
          <cell r="D925" t="str">
            <v>E</v>
          </cell>
          <cell r="E925" t="str">
            <v>Uzman Yardımcısı</v>
          </cell>
          <cell r="F925" t="str">
            <v>BS Sağlık Sigorta Ödeneği</v>
          </cell>
          <cell r="G925">
            <v>66.52</v>
          </cell>
        </row>
        <row r="926">
          <cell r="A926" t="str">
            <v>Başak Groupama Sigorta A.Ş.</v>
          </cell>
          <cell r="B926">
            <v>110149</v>
          </cell>
          <cell r="C926" t="str">
            <v>SÜLEYMAN MERCANKAYA</v>
          </cell>
          <cell r="D926" t="str">
            <v>E</v>
          </cell>
          <cell r="E926" t="str">
            <v>Uzman Yardımcısı</v>
          </cell>
          <cell r="F926" t="str">
            <v>Grup Hayat Matrahı</v>
          </cell>
          <cell r="G926">
            <v>26.22</v>
          </cell>
        </row>
        <row r="927">
          <cell r="A927" t="str">
            <v>Başak Groupama Sigorta A.Ş.</v>
          </cell>
          <cell r="B927">
            <v>110149</v>
          </cell>
          <cell r="C927" t="str">
            <v>SÜLEYMAN MERCANKAYA</v>
          </cell>
          <cell r="D927" t="str">
            <v>E</v>
          </cell>
          <cell r="E927" t="str">
            <v>Uzman Yardımcısı</v>
          </cell>
          <cell r="F927" t="str">
            <v>Grup Sağlık Matrahı</v>
          </cell>
          <cell r="G927">
            <v>403.08</v>
          </cell>
        </row>
        <row r="928">
          <cell r="A928" t="str">
            <v>Başak Groupama Sigorta A.Ş.</v>
          </cell>
          <cell r="B928">
            <v>110149</v>
          </cell>
          <cell r="C928" t="str">
            <v>SÜLEYMAN MERCANKAYA</v>
          </cell>
          <cell r="D928" t="str">
            <v>E</v>
          </cell>
          <cell r="E928" t="str">
            <v>Uzman Yardımcısı</v>
          </cell>
          <cell r="F928" t="str">
            <v>Kreş Zammı</v>
          </cell>
          <cell r="G928">
            <v>34</v>
          </cell>
        </row>
        <row r="929">
          <cell r="A929" t="str">
            <v>Başak Groupama Sigorta A.Ş.</v>
          </cell>
          <cell r="B929">
            <v>110149</v>
          </cell>
          <cell r="C929" t="str">
            <v>SÜLEYMAN MERCANKAYA</v>
          </cell>
          <cell r="D929" t="str">
            <v>E</v>
          </cell>
          <cell r="E929" t="str">
            <v>Uzman Yardımcısı</v>
          </cell>
          <cell r="F929" t="str">
            <v>Sağlık Sig.Mat2</v>
          </cell>
          <cell r="G929">
            <v>1790.64</v>
          </cell>
        </row>
        <row r="930">
          <cell r="A930" t="str">
            <v>Başak Groupama Sigorta A.Ş.</v>
          </cell>
          <cell r="B930">
            <v>110154</v>
          </cell>
          <cell r="C930" t="str">
            <v>VECİHA TOSUNOĞLU</v>
          </cell>
          <cell r="D930" t="str">
            <v>K</v>
          </cell>
          <cell r="E930" t="str">
            <v>Uzman Yardımcısı</v>
          </cell>
          <cell r="F930" t="str">
            <v>BS Hayat Sigorta Ödeneği</v>
          </cell>
          <cell r="G930">
            <v>12.4</v>
          </cell>
        </row>
        <row r="931">
          <cell r="A931" t="str">
            <v>Başak Groupama Sigorta A.Ş.</v>
          </cell>
          <cell r="B931">
            <v>110154</v>
          </cell>
          <cell r="C931" t="str">
            <v>VECİHA TOSUNOĞLU</v>
          </cell>
          <cell r="D931" t="str">
            <v>K</v>
          </cell>
          <cell r="E931" t="str">
            <v>Uzman Yardımcısı</v>
          </cell>
          <cell r="F931" t="str">
            <v>BS Sağlık Sig. Vergisiz</v>
          </cell>
          <cell r="G931">
            <v>76.31</v>
          </cell>
        </row>
        <row r="932">
          <cell r="A932" t="str">
            <v>Başak Groupama Sigorta A.Ş.</v>
          </cell>
          <cell r="B932">
            <v>110154</v>
          </cell>
          <cell r="C932" t="str">
            <v>VECİHA TOSUNOĞLU</v>
          </cell>
          <cell r="D932" t="str">
            <v>K</v>
          </cell>
          <cell r="E932" t="str">
            <v>Uzman Yardımcısı</v>
          </cell>
          <cell r="F932" t="str">
            <v>BS Sağlık Sigorta Ödeneği</v>
          </cell>
          <cell r="G932">
            <v>101.92</v>
          </cell>
        </row>
        <row r="933">
          <cell r="A933" t="str">
            <v>Başak Groupama Sigorta A.Ş.</v>
          </cell>
          <cell r="B933">
            <v>110154</v>
          </cell>
          <cell r="C933" t="str">
            <v>VECİHA TOSUNOĞLU</v>
          </cell>
          <cell r="D933" t="str">
            <v>K</v>
          </cell>
          <cell r="E933" t="str">
            <v>Uzman Yardımcısı</v>
          </cell>
          <cell r="F933" t="str">
            <v>Grup Hayat Matrahı</v>
          </cell>
          <cell r="G933">
            <v>25.08</v>
          </cell>
        </row>
        <row r="934">
          <cell r="A934" t="str">
            <v>Başak Groupama Sigorta A.Ş.</v>
          </cell>
          <cell r="B934">
            <v>110154</v>
          </cell>
          <cell r="C934" t="str">
            <v>VECİHA TOSUNOĞLU</v>
          </cell>
          <cell r="D934" t="str">
            <v>K</v>
          </cell>
          <cell r="E934" t="str">
            <v>Uzman Yardımcısı</v>
          </cell>
          <cell r="F934" t="str">
            <v>Grup Sağlık Matrahı</v>
          </cell>
          <cell r="G934">
            <v>403.08</v>
          </cell>
        </row>
        <row r="935">
          <cell r="A935" t="str">
            <v>Başak Groupama Sigorta A.Ş.</v>
          </cell>
          <cell r="B935">
            <v>110154</v>
          </cell>
          <cell r="C935" t="str">
            <v>VECİHA TOSUNOĞLU</v>
          </cell>
          <cell r="D935" t="str">
            <v>K</v>
          </cell>
          <cell r="E935" t="str">
            <v>Uzman Yardımcısı</v>
          </cell>
          <cell r="F935" t="str">
            <v>Sağlık Sig.Mat2</v>
          </cell>
          <cell r="G935">
            <v>1406</v>
          </cell>
        </row>
        <row r="936">
          <cell r="A936" t="str">
            <v>Başak Groupama Sigorta A.Ş.</v>
          </cell>
          <cell r="B936">
            <v>110162</v>
          </cell>
          <cell r="C936" t="str">
            <v>HİLAL YEŞİLYURT</v>
          </cell>
          <cell r="D936" t="str">
            <v>K</v>
          </cell>
          <cell r="E936" t="str">
            <v>Uzman Yardımcısı</v>
          </cell>
          <cell r="F936" t="str">
            <v>BS Hayat Sigorta Ödeneği</v>
          </cell>
          <cell r="G936">
            <v>10.15</v>
          </cell>
        </row>
        <row r="937">
          <cell r="A937" t="str">
            <v>Başak Groupama Sigorta A.Ş.</v>
          </cell>
          <cell r="B937">
            <v>110162</v>
          </cell>
          <cell r="C937" t="str">
            <v>HİLAL YEŞİLYURT</v>
          </cell>
          <cell r="D937" t="str">
            <v>K</v>
          </cell>
          <cell r="E937" t="str">
            <v>Uzman Yardımcısı</v>
          </cell>
          <cell r="F937" t="str">
            <v>BS Sağlık Sig. Vergisiz</v>
          </cell>
          <cell r="G937">
            <v>131.83000000000001</v>
          </cell>
        </row>
        <row r="938">
          <cell r="A938" t="str">
            <v>Başak Groupama Sigorta A.Ş.</v>
          </cell>
          <cell r="B938">
            <v>110162</v>
          </cell>
          <cell r="C938" t="str">
            <v>HİLAL YEŞİLYURT</v>
          </cell>
          <cell r="D938" t="str">
            <v>K</v>
          </cell>
          <cell r="E938" t="str">
            <v>Uzman Yardımcısı</v>
          </cell>
          <cell r="F938" t="str">
            <v>BS Sağlık Sigorta Ödeneği</v>
          </cell>
          <cell r="G938">
            <v>34.29</v>
          </cell>
        </row>
        <row r="939">
          <cell r="A939" t="str">
            <v>Başak Groupama Sigorta A.Ş.</v>
          </cell>
          <cell r="B939">
            <v>110162</v>
          </cell>
          <cell r="C939" t="str">
            <v>HİLAL YEŞİLYURT</v>
          </cell>
          <cell r="D939" t="str">
            <v>K</v>
          </cell>
          <cell r="E939" t="str">
            <v>Uzman Yardımcısı</v>
          </cell>
          <cell r="F939" t="str">
            <v>Grup Hayat Matrahı</v>
          </cell>
          <cell r="G939">
            <v>20.52</v>
          </cell>
        </row>
        <row r="940">
          <cell r="A940" t="str">
            <v>Başak Groupama Sigorta A.Ş.</v>
          </cell>
          <cell r="B940">
            <v>110162</v>
          </cell>
          <cell r="C940" t="str">
            <v>HİLAL YEŞİLYURT</v>
          </cell>
          <cell r="D940" t="str">
            <v>K</v>
          </cell>
          <cell r="E940" t="str">
            <v>Uzman Yardımcısı</v>
          </cell>
          <cell r="F940" t="str">
            <v>Grup Sağlık Matrahı</v>
          </cell>
          <cell r="G940">
            <v>403.08</v>
          </cell>
        </row>
        <row r="941">
          <cell r="A941" t="str">
            <v>Başak Groupama Sigorta A.Ş.</v>
          </cell>
          <cell r="B941">
            <v>110162</v>
          </cell>
          <cell r="C941" t="str">
            <v>HİLAL YEŞİLYURT</v>
          </cell>
          <cell r="D941" t="str">
            <v>K</v>
          </cell>
          <cell r="E941" t="str">
            <v>Uzman Yardımcısı</v>
          </cell>
          <cell r="F941" t="str">
            <v>Sağlık Sig.Mat2</v>
          </cell>
          <cell r="G941">
            <v>2225</v>
          </cell>
        </row>
        <row r="942">
          <cell r="A942" t="str">
            <v>Başak Groupama Sigorta A.Ş.</v>
          </cell>
          <cell r="B942">
            <v>110165</v>
          </cell>
          <cell r="C942" t="str">
            <v>FERHAT ÖZKAN</v>
          </cell>
          <cell r="D942" t="str">
            <v>E</v>
          </cell>
          <cell r="E942" t="str">
            <v>Uzman Yardımcısı</v>
          </cell>
          <cell r="F942" t="str">
            <v>BS Hayat Sig. Vergisiz</v>
          </cell>
          <cell r="G942">
            <v>9.76</v>
          </cell>
        </row>
        <row r="943">
          <cell r="A943" t="str">
            <v>Başak Groupama Sigorta A.Ş.</v>
          </cell>
          <cell r="B943">
            <v>110165</v>
          </cell>
          <cell r="C943" t="str">
            <v>FERHAT ÖZKAN</v>
          </cell>
          <cell r="D943" t="str">
            <v>E</v>
          </cell>
          <cell r="E943" t="str">
            <v>Uzman Yardımcısı</v>
          </cell>
          <cell r="F943" t="str">
            <v>Grup Hayat Matrahı</v>
          </cell>
          <cell r="G943">
            <v>24.69</v>
          </cell>
        </row>
        <row r="944">
          <cell r="A944" t="str">
            <v>Başak Groupama Sigorta A.Ş.</v>
          </cell>
          <cell r="B944">
            <v>110165</v>
          </cell>
          <cell r="C944" t="str">
            <v>FERHAT ÖZKAN</v>
          </cell>
          <cell r="D944" t="str">
            <v>E</v>
          </cell>
          <cell r="E944" t="str">
            <v>Uzman Yardımcısı</v>
          </cell>
          <cell r="F944" t="str">
            <v>Sağlık Sig.Mat2</v>
          </cell>
          <cell r="G944">
            <v>1648</v>
          </cell>
        </row>
        <row r="945">
          <cell r="A945" t="str">
            <v>Başak Groupama Sigorta A.Ş.</v>
          </cell>
          <cell r="B945">
            <v>110168</v>
          </cell>
          <cell r="C945" t="str">
            <v>TAHİR GÜZ</v>
          </cell>
          <cell r="D945" t="str">
            <v>E</v>
          </cell>
          <cell r="E945" t="str">
            <v>Uzman Yardımcısı</v>
          </cell>
          <cell r="F945" t="str">
            <v>BS Hayat Sigorta Ödeneği</v>
          </cell>
          <cell r="G945">
            <v>12.42</v>
          </cell>
        </row>
        <row r="946">
          <cell r="A946" t="str">
            <v>Başak Groupama Sigorta A.Ş.</v>
          </cell>
          <cell r="B946">
            <v>110168</v>
          </cell>
          <cell r="C946" t="str">
            <v>TAHİR GÜZ</v>
          </cell>
          <cell r="D946" t="str">
            <v>E</v>
          </cell>
          <cell r="E946" t="str">
            <v>Uzman Yardımcısı</v>
          </cell>
          <cell r="F946" t="str">
            <v>BS Sağlık Sig. Vergisiz</v>
          </cell>
          <cell r="G946">
            <v>103.63</v>
          </cell>
        </row>
        <row r="947">
          <cell r="A947" t="str">
            <v>Başak Groupama Sigorta A.Ş.</v>
          </cell>
          <cell r="B947">
            <v>110168</v>
          </cell>
          <cell r="C947" t="str">
            <v>TAHİR GÜZ</v>
          </cell>
          <cell r="D947" t="str">
            <v>E</v>
          </cell>
          <cell r="E947" t="str">
            <v>Uzman Yardımcısı</v>
          </cell>
          <cell r="F947" t="str">
            <v>BS Sağlık Sigorta Ödeneği</v>
          </cell>
          <cell r="G947">
            <v>69.61</v>
          </cell>
        </row>
        <row r="948">
          <cell r="A948" t="str">
            <v>Başak Groupama Sigorta A.Ş.</v>
          </cell>
          <cell r="B948">
            <v>110168</v>
          </cell>
          <cell r="C948" t="str">
            <v>TAHİR GÜZ</v>
          </cell>
          <cell r="D948" t="str">
            <v>E</v>
          </cell>
          <cell r="E948" t="str">
            <v>Uzman Yardımcısı</v>
          </cell>
          <cell r="F948" t="str">
            <v>Grup Hayat Matrahı</v>
          </cell>
          <cell r="G948">
            <v>25.14</v>
          </cell>
        </row>
        <row r="949">
          <cell r="A949" t="str">
            <v>Başak Groupama Sigorta A.Ş.</v>
          </cell>
          <cell r="B949">
            <v>110168</v>
          </cell>
          <cell r="C949" t="str">
            <v>TAHİR GÜZ</v>
          </cell>
          <cell r="D949" t="str">
            <v>E</v>
          </cell>
          <cell r="E949" t="str">
            <v>Uzman Yardımcısı</v>
          </cell>
          <cell r="F949" t="str">
            <v>Grup Sağlık Matrahı</v>
          </cell>
          <cell r="G949">
            <v>403.08</v>
          </cell>
        </row>
        <row r="950">
          <cell r="A950" t="str">
            <v>Başak Groupama Sigorta A.Ş.</v>
          </cell>
          <cell r="B950">
            <v>110168</v>
          </cell>
          <cell r="C950" t="str">
            <v>TAHİR GÜZ</v>
          </cell>
          <cell r="D950" t="str">
            <v>E</v>
          </cell>
          <cell r="E950" t="str">
            <v>Uzman Yardımcısı</v>
          </cell>
          <cell r="F950" t="str">
            <v>Sağlık Sig.Mat2</v>
          </cell>
          <cell r="G950">
            <v>1867</v>
          </cell>
        </row>
        <row r="951">
          <cell r="A951" t="str">
            <v>Başak Groupama Sigorta A.Ş.</v>
          </cell>
          <cell r="B951">
            <v>110169</v>
          </cell>
          <cell r="C951" t="str">
            <v>AYŞE KARA</v>
          </cell>
          <cell r="D951" t="str">
            <v>K</v>
          </cell>
          <cell r="E951" t="str">
            <v>Uzman Yardımcısı</v>
          </cell>
          <cell r="F951" t="str">
            <v>BS Hayat Sigorta Ödeneği</v>
          </cell>
          <cell r="G951">
            <v>10.52</v>
          </cell>
        </row>
        <row r="952">
          <cell r="A952" t="str">
            <v>Başak Groupama Sigorta A.Ş.</v>
          </cell>
          <cell r="B952">
            <v>110169</v>
          </cell>
          <cell r="C952" t="str">
            <v>AYŞE KARA</v>
          </cell>
          <cell r="D952" t="str">
            <v>K</v>
          </cell>
          <cell r="E952" t="str">
            <v>Uzman Yardımcısı</v>
          </cell>
          <cell r="F952" t="str">
            <v>BS Sağlık Sig. Vergisiz</v>
          </cell>
          <cell r="G952">
            <v>98.54</v>
          </cell>
        </row>
        <row r="953">
          <cell r="A953" t="str">
            <v>Başak Groupama Sigorta A.Ş.</v>
          </cell>
          <cell r="B953">
            <v>110169</v>
          </cell>
          <cell r="C953" t="str">
            <v>AYŞE KARA</v>
          </cell>
          <cell r="D953" t="str">
            <v>K</v>
          </cell>
          <cell r="E953" t="str">
            <v>Uzman Yardımcısı</v>
          </cell>
          <cell r="F953" t="str">
            <v>BS Sağlık Sigorta Ödeneği</v>
          </cell>
          <cell r="G953">
            <v>75.989999999999995</v>
          </cell>
        </row>
        <row r="954">
          <cell r="A954" t="str">
            <v>Başak Groupama Sigorta A.Ş.</v>
          </cell>
          <cell r="B954">
            <v>110169</v>
          </cell>
          <cell r="C954" t="str">
            <v>AYŞE KARA</v>
          </cell>
          <cell r="D954" t="str">
            <v>K</v>
          </cell>
          <cell r="E954" t="str">
            <v>Uzman Yardımcısı</v>
          </cell>
          <cell r="F954" t="str">
            <v>Grup Hayat Matrahı</v>
          </cell>
          <cell r="G954">
            <v>21.27</v>
          </cell>
        </row>
        <row r="955">
          <cell r="A955" t="str">
            <v>Başak Groupama Sigorta A.Ş.</v>
          </cell>
          <cell r="B955">
            <v>110169</v>
          </cell>
          <cell r="C955" t="str">
            <v>AYŞE KARA</v>
          </cell>
          <cell r="D955" t="str">
            <v>K</v>
          </cell>
          <cell r="E955" t="str">
            <v>Uzman Yardımcısı</v>
          </cell>
          <cell r="F955" t="str">
            <v>Grup Sağlık Matrahı</v>
          </cell>
          <cell r="G955">
            <v>403.08</v>
          </cell>
        </row>
        <row r="956">
          <cell r="A956" t="str">
            <v>Başak Groupama Sigorta A.Ş.</v>
          </cell>
          <cell r="B956">
            <v>110169</v>
          </cell>
          <cell r="C956" t="str">
            <v>AYŞE KARA</v>
          </cell>
          <cell r="D956" t="str">
            <v>K</v>
          </cell>
          <cell r="E956" t="str">
            <v>Uzman Yardımcısı</v>
          </cell>
          <cell r="F956" t="str">
            <v>Sağlık Sig.Mat2</v>
          </cell>
          <cell r="G956">
            <v>1781</v>
          </cell>
        </row>
        <row r="957">
          <cell r="A957" t="str">
            <v>Başak Groupama Sigorta A.Ş.</v>
          </cell>
          <cell r="B957">
            <v>110170</v>
          </cell>
          <cell r="C957" t="str">
            <v>KEREM UYANIK</v>
          </cell>
          <cell r="D957" t="str">
            <v>K</v>
          </cell>
          <cell r="E957" t="str">
            <v>Uzman Yardımcısı</v>
          </cell>
          <cell r="F957" t="str">
            <v>BS Hayat Sigorta Ödeneği</v>
          </cell>
          <cell r="G957">
            <v>10.07</v>
          </cell>
        </row>
        <row r="958">
          <cell r="A958" t="str">
            <v>Başak Groupama Sigorta A.Ş.</v>
          </cell>
          <cell r="B958">
            <v>110170</v>
          </cell>
          <cell r="C958" t="str">
            <v>KEREM UYANIK</v>
          </cell>
          <cell r="D958" t="str">
            <v>K</v>
          </cell>
          <cell r="E958" t="str">
            <v>Uzman Yardımcısı</v>
          </cell>
          <cell r="F958" t="str">
            <v>BS Sağlık Sig. Vergisiz</v>
          </cell>
          <cell r="G958">
            <v>98.54</v>
          </cell>
        </row>
        <row r="959">
          <cell r="A959" t="str">
            <v>Başak Groupama Sigorta A.Ş.</v>
          </cell>
          <cell r="B959">
            <v>110170</v>
          </cell>
          <cell r="C959" t="str">
            <v>KEREM UYANIK</v>
          </cell>
          <cell r="D959" t="str">
            <v>K</v>
          </cell>
          <cell r="E959" t="str">
            <v>Uzman Yardımcısı</v>
          </cell>
          <cell r="F959" t="str">
            <v>BS Sağlık Sigorta Ödeneği</v>
          </cell>
          <cell r="G959">
            <v>75.989999999999995</v>
          </cell>
        </row>
        <row r="960">
          <cell r="A960" t="str">
            <v>Başak Groupama Sigorta A.Ş.</v>
          </cell>
          <cell r="B960">
            <v>110170</v>
          </cell>
          <cell r="C960" t="str">
            <v>KEREM UYANIK</v>
          </cell>
          <cell r="D960" t="str">
            <v>K</v>
          </cell>
          <cell r="E960" t="str">
            <v>Uzman Yardımcısı</v>
          </cell>
          <cell r="F960" t="str">
            <v>Grup Hayat Matrahı</v>
          </cell>
          <cell r="G960">
            <v>20.37</v>
          </cell>
        </row>
        <row r="961">
          <cell r="A961" t="str">
            <v>Başak Groupama Sigorta A.Ş.</v>
          </cell>
          <cell r="B961">
            <v>110170</v>
          </cell>
          <cell r="C961" t="str">
            <v>KEREM UYANIK</v>
          </cell>
          <cell r="D961" t="str">
            <v>K</v>
          </cell>
          <cell r="E961" t="str">
            <v>Uzman Yardımcısı</v>
          </cell>
          <cell r="F961" t="str">
            <v>Grup Sağlık Matrahı</v>
          </cell>
          <cell r="G961">
            <v>403.08</v>
          </cell>
        </row>
        <row r="962">
          <cell r="A962" t="str">
            <v>Başak Groupama Sigorta A.Ş.</v>
          </cell>
          <cell r="B962">
            <v>110170</v>
          </cell>
          <cell r="C962" t="str">
            <v>KEREM UYANIK</v>
          </cell>
          <cell r="D962" t="str">
            <v>K</v>
          </cell>
          <cell r="E962" t="str">
            <v>Uzman Yardımcısı</v>
          </cell>
          <cell r="F962" t="str">
            <v>Sağlık Sig.Mat2</v>
          </cell>
          <cell r="G962">
            <v>1663</v>
          </cell>
        </row>
        <row r="963">
          <cell r="A963" t="str">
            <v>Başak Groupama Sigorta A.Ş.</v>
          </cell>
          <cell r="B963">
            <v>110172</v>
          </cell>
          <cell r="C963" t="str">
            <v>GÖKAY KAHRAMAN</v>
          </cell>
          <cell r="D963" t="str">
            <v>E</v>
          </cell>
          <cell r="E963" t="str">
            <v>Uzman Yardımcısı</v>
          </cell>
          <cell r="F963" t="str">
            <v>BS Hayat Sigorta Ödeneği</v>
          </cell>
          <cell r="G963">
            <v>12.18</v>
          </cell>
        </row>
        <row r="964">
          <cell r="A964" t="str">
            <v>Başak Groupama Sigorta A.Ş.</v>
          </cell>
          <cell r="B964">
            <v>110172</v>
          </cell>
          <cell r="C964" t="str">
            <v>GÖKAY KAHRAMAN</v>
          </cell>
          <cell r="D964" t="str">
            <v>E</v>
          </cell>
          <cell r="E964" t="str">
            <v>Uzman Yardımcısı</v>
          </cell>
          <cell r="F964" t="str">
            <v>BS Sağlık Sig. Vergisiz</v>
          </cell>
          <cell r="G964">
            <v>113.28</v>
          </cell>
        </row>
        <row r="965">
          <cell r="A965" t="str">
            <v>Başak Groupama Sigorta A.Ş.</v>
          </cell>
          <cell r="B965">
            <v>110172</v>
          </cell>
          <cell r="C965" t="str">
            <v>GÖKAY KAHRAMAN</v>
          </cell>
          <cell r="D965" t="str">
            <v>E</v>
          </cell>
          <cell r="E965" t="str">
            <v>Uzman Yardımcısı</v>
          </cell>
          <cell r="F965" t="str">
            <v>BS Sağlık Sigorta Ödeneği</v>
          </cell>
          <cell r="G965">
            <v>57.52</v>
          </cell>
        </row>
        <row r="966">
          <cell r="A966" t="str">
            <v>Başak Groupama Sigorta A.Ş.</v>
          </cell>
          <cell r="B966">
            <v>110172</v>
          </cell>
          <cell r="C966" t="str">
            <v>GÖKAY KAHRAMAN</v>
          </cell>
          <cell r="D966" t="str">
            <v>E</v>
          </cell>
          <cell r="E966" t="str">
            <v>Uzman Yardımcısı</v>
          </cell>
          <cell r="F966" t="str">
            <v>Grup Hayat Matrahı</v>
          </cell>
          <cell r="G966">
            <v>24.63</v>
          </cell>
        </row>
        <row r="967">
          <cell r="A967" t="str">
            <v>Başak Groupama Sigorta A.Ş.</v>
          </cell>
          <cell r="B967">
            <v>110172</v>
          </cell>
          <cell r="C967" t="str">
            <v>GÖKAY KAHRAMAN</v>
          </cell>
          <cell r="D967" t="str">
            <v>E</v>
          </cell>
          <cell r="E967" t="str">
            <v>Uzman Yardımcısı</v>
          </cell>
          <cell r="F967" t="str">
            <v>Grup Sağlık Matrahı</v>
          </cell>
          <cell r="G967">
            <v>403.08</v>
          </cell>
        </row>
        <row r="968">
          <cell r="A968" t="str">
            <v>Başak Groupama Sigorta A.Ş.</v>
          </cell>
          <cell r="B968">
            <v>110172</v>
          </cell>
          <cell r="C968" t="str">
            <v>GÖKAY KAHRAMAN</v>
          </cell>
          <cell r="D968" t="str">
            <v>E</v>
          </cell>
          <cell r="E968" t="str">
            <v>Uzman Yardımcısı</v>
          </cell>
          <cell r="F968" t="str">
            <v>Sağlık Sig.Mat2</v>
          </cell>
          <cell r="G968">
            <v>1912</v>
          </cell>
        </row>
        <row r="969">
          <cell r="A969" t="str">
            <v>Başak Groupama Sigorta A.Ş.</v>
          </cell>
          <cell r="B969">
            <v>110173</v>
          </cell>
          <cell r="C969" t="str">
            <v>KÜRŞAT KÖZ</v>
          </cell>
          <cell r="D969" t="str">
            <v>E</v>
          </cell>
          <cell r="E969" t="str">
            <v>Uzman Yardımcısı</v>
          </cell>
          <cell r="F969" t="str">
            <v>BS Hayat Sigorta Ödeneği</v>
          </cell>
          <cell r="G969">
            <v>12.21</v>
          </cell>
        </row>
        <row r="970">
          <cell r="A970" t="str">
            <v>Başak Groupama Sigorta A.Ş.</v>
          </cell>
          <cell r="B970">
            <v>110173</v>
          </cell>
          <cell r="C970" t="str">
            <v>KÜRŞAT KÖZ</v>
          </cell>
          <cell r="D970" t="str">
            <v>E</v>
          </cell>
          <cell r="E970" t="str">
            <v>Uzman Yardımcısı</v>
          </cell>
          <cell r="F970" t="str">
            <v>BS Sağlık Sig. Vergisiz</v>
          </cell>
          <cell r="G970">
            <v>113.28</v>
          </cell>
        </row>
        <row r="971">
          <cell r="A971" t="str">
            <v>Başak Groupama Sigorta A.Ş.</v>
          </cell>
          <cell r="B971">
            <v>110173</v>
          </cell>
          <cell r="C971" t="str">
            <v>KÜRŞAT KÖZ</v>
          </cell>
          <cell r="D971" t="str">
            <v>E</v>
          </cell>
          <cell r="E971" t="str">
            <v>Uzman Yardımcısı</v>
          </cell>
          <cell r="F971" t="str">
            <v>BS Sağlık Sigorta Ödeneği</v>
          </cell>
          <cell r="G971">
            <v>57.52</v>
          </cell>
        </row>
        <row r="972">
          <cell r="A972" t="str">
            <v>Başak Groupama Sigorta A.Ş.</v>
          </cell>
          <cell r="B972">
            <v>110173</v>
          </cell>
          <cell r="C972" t="str">
            <v>KÜRŞAT KÖZ</v>
          </cell>
          <cell r="D972" t="str">
            <v>E</v>
          </cell>
          <cell r="E972" t="str">
            <v>Uzman Yardımcısı</v>
          </cell>
          <cell r="F972" t="str">
            <v>Grup Hayat Matrahı</v>
          </cell>
          <cell r="G972">
            <v>24.69</v>
          </cell>
        </row>
        <row r="973">
          <cell r="A973" t="str">
            <v>Başak Groupama Sigorta A.Ş.</v>
          </cell>
          <cell r="B973">
            <v>110173</v>
          </cell>
          <cell r="C973" t="str">
            <v>KÜRŞAT KÖZ</v>
          </cell>
          <cell r="D973" t="str">
            <v>E</v>
          </cell>
          <cell r="E973" t="str">
            <v>Uzman Yardımcısı</v>
          </cell>
          <cell r="F973" t="str">
            <v>Grup Sağlık Matrahı</v>
          </cell>
          <cell r="G973">
            <v>403.08</v>
          </cell>
        </row>
        <row r="974">
          <cell r="A974" t="str">
            <v>Başak Groupama Sigorta A.Ş.</v>
          </cell>
          <cell r="B974">
            <v>110173</v>
          </cell>
          <cell r="C974" t="str">
            <v>KÜRŞAT KÖZ</v>
          </cell>
          <cell r="D974" t="str">
            <v>E</v>
          </cell>
          <cell r="E974" t="str">
            <v>Uzman Yardımcısı</v>
          </cell>
          <cell r="F974" t="str">
            <v>Sağlık Sig.Mat2</v>
          </cell>
          <cell r="G974">
            <v>1912</v>
          </cell>
        </row>
        <row r="975">
          <cell r="A975" t="str">
            <v>Başak Groupama Sigorta A.Ş.</v>
          </cell>
          <cell r="B975">
            <v>110174</v>
          </cell>
          <cell r="C975" t="str">
            <v>GÖKHAN ORUÇ</v>
          </cell>
          <cell r="D975" t="str">
            <v>E</v>
          </cell>
          <cell r="E975" t="str">
            <v>Uzman Yardımcısı</v>
          </cell>
          <cell r="F975" t="str">
            <v>BS Hayat Sigorta Ödeneği</v>
          </cell>
          <cell r="G975">
            <v>12.28</v>
          </cell>
        </row>
        <row r="976">
          <cell r="A976" t="str">
            <v>Başak Groupama Sigorta A.Ş.</v>
          </cell>
          <cell r="B976">
            <v>110174</v>
          </cell>
          <cell r="C976" t="str">
            <v>GÖKHAN ORUÇ</v>
          </cell>
          <cell r="D976" t="str">
            <v>E</v>
          </cell>
          <cell r="E976" t="str">
            <v>Uzman Yardımcısı</v>
          </cell>
          <cell r="F976" t="str">
            <v>BS Sağlık Sig. Vergisiz</v>
          </cell>
          <cell r="G976">
            <v>119.07</v>
          </cell>
        </row>
        <row r="977">
          <cell r="A977" t="str">
            <v>Başak Groupama Sigorta A.Ş.</v>
          </cell>
          <cell r="B977">
            <v>110174</v>
          </cell>
          <cell r="C977" t="str">
            <v>GÖKHAN ORUÇ</v>
          </cell>
          <cell r="D977" t="str">
            <v>E</v>
          </cell>
          <cell r="E977" t="str">
            <v>Uzman Yardımcısı</v>
          </cell>
          <cell r="F977" t="str">
            <v>BS Sağlık Sigorta Ödeneği</v>
          </cell>
          <cell r="G977">
            <v>50.23</v>
          </cell>
        </row>
        <row r="978">
          <cell r="A978" t="str">
            <v>Başak Groupama Sigorta A.Ş.</v>
          </cell>
          <cell r="B978">
            <v>110174</v>
          </cell>
          <cell r="C978" t="str">
            <v>GÖKHAN ORUÇ</v>
          </cell>
          <cell r="D978" t="str">
            <v>E</v>
          </cell>
          <cell r="E978" t="str">
            <v>Uzman Yardımcısı</v>
          </cell>
          <cell r="F978" t="str">
            <v>Grup Hayat Matrahı</v>
          </cell>
          <cell r="G978">
            <v>24.84</v>
          </cell>
        </row>
        <row r="979">
          <cell r="A979" t="str">
            <v>Başak Groupama Sigorta A.Ş.</v>
          </cell>
          <cell r="B979">
            <v>110174</v>
          </cell>
          <cell r="C979" t="str">
            <v>GÖKHAN ORUÇ</v>
          </cell>
          <cell r="D979" t="str">
            <v>E</v>
          </cell>
          <cell r="E979" t="str">
            <v>Uzman Yardımcısı</v>
          </cell>
          <cell r="F979" t="str">
            <v>Grup Sağlık Matrahı</v>
          </cell>
          <cell r="G979">
            <v>403.08</v>
          </cell>
        </row>
        <row r="980">
          <cell r="A980" t="str">
            <v>Başak Groupama Sigorta A.Ş.</v>
          </cell>
          <cell r="B980">
            <v>110174</v>
          </cell>
          <cell r="C980" t="str">
            <v>GÖKHAN ORUÇ</v>
          </cell>
          <cell r="D980" t="str">
            <v>E</v>
          </cell>
          <cell r="E980" t="str">
            <v>Uzman Yardımcısı</v>
          </cell>
          <cell r="F980" t="str">
            <v>Sağlık Sig.Mat2</v>
          </cell>
          <cell r="G980">
            <v>2010</v>
          </cell>
        </row>
        <row r="981">
          <cell r="A981" t="str">
            <v>Başak Groupama Sigorta A.Ş.</v>
          </cell>
          <cell r="B981">
            <v>110176</v>
          </cell>
          <cell r="C981" t="str">
            <v>ERSİN ÜNAL</v>
          </cell>
          <cell r="D981" t="str">
            <v>E</v>
          </cell>
          <cell r="E981" t="str">
            <v>Uzman Yardımcısı</v>
          </cell>
          <cell r="F981" t="str">
            <v>BS Hayat Sigorta Ödeneği</v>
          </cell>
          <cell r="G981">
            <v>12.42</v>
          </cell>
        </row>
        <row r="982">
          <cell r="A982" t="str">
            <v>Başak Groupama Sigorta A.Ş.</v>
          </cell>
          <cell r="B982">
            <v>110176</v>
          </cell>
          <cell r="C982" t="str">
            <v>ERSİN ÜNAL</v>
          </cell>
          <cell r="D982" t="str">
            <v>E</v>
          </cell>
          <cell r="E982" t="str">
            <v>Uzman Yardımcısı</v>
          </cell>
          <cell r="F982" t="str">
            <v>BS Sağlık Sig. Vergisiz</v>
          </cell>
          <cell r="G982">
            <v>98.54</v>
          </cell>
        </row>
        <row r="983">
          <cell r="A983" t="str">
            <v>Başak Groupama Sigorta A.Ş.</v>
          </cell>
          <cell r="B983">
            <v>110176</v>
          </cell>
          <cell r="C983" t="str">
            <v>ERSİN ÜNAL</v>
          </cell>
          <cell r="D983" t="str">
            <v>E</v>
          </cell>
          <cell r="E983" t="str">
            <v>Uzman Yardımcısı</v>
          </cell>
          <cell r="F983" t="str">
            <v>BS Sağlık Sigorta Ödeneği</v>
          </cell>
          <cell r="G983">
            <v>75.989999999999995</v>
          </cell>
        </row>
        <row r="984">
          <cell r="A984" t="str">
            <v>Başak Groupama Sigorta A.Ş.</v>
          </cell>
          <cell r="B984">
            <v>110176</v>
          </cell>
          <cell r="C984" t="str">
            <v>ERSİN ÜNAL</v>
          </cell>
          <cell r="D984" t="str">
            <v>E</v>
          </cell>
          <cell r="E984" t="str">
            <v>Uzman Yardımcısı</v>
          </cell>
          <cell r="F984" t="str">
            <v>Grup Hayat Matrahı</v>
          </cell>
          <cell r="G984">
            <v>25.14</v>
          </cell>
        </row>
        <row r="985">
          <cell r="A985" t="str">
            <v>Başak Groupama Sigorta A.Ş.</v>
          </cell>
          <cell r="B985">
            <v>110176</v>
          </cell>
          <cell r="C985" t="str">
            <v>ERSİN ÜNAL</v>
          </cell>
          <cell r="D985" t="str">
            <v>E</v>
          </cell>
          <cell r="E985" t="str">
            <v>Uzman Yardımcısı</v>
          </cell>
          <cell r="F985" t="str">
            <v>Grup Sağlık Matrahı</v>
          </cell>
          <cell r="G985">
            <v>403.08</v>
          </cell>
        </row>
        <row r="986">
          <cell r="A986" t="str">
            <v>Başak Groupama Sigorta A.Ş.</v>
          </cell>
          <cell r="B986">
            <v>110176</v>
          </cell>
          <cell r="C986" t="str">
            <v>ERSİN ÜNAL</v>
          </cell>
          <cell r="D986" t="str">
            <v>E</v>
          </cell>
          <cell r="E986" t="str">
            <v>Uzman Yardımcısı</v>
          </cell>
          <cell r="F986" t="str">
            <v>Sağlık Sig.Mat2</v>
          </cell>
          <cell r="G986">
            <v>1781</v>
          </cell>
        </row>
        <row r="987">
          <cell r="A987" t="str">
            <v>Başak Groupama Sigorta A.Ş.</v>
          </cell>
          <cell r="B987">
            <v>110179</v>
          </cell>
          <cell r="C987" t="str">
            <v>EDA ERALP</v>
          </cell>
          <cell r="D987" t="str">
            <v>K</v>
          </cell>
          <cell r="E987" t="str">
            <v>Uzman Yardımcısı</v>
          </cell>
          <cell r="F987" t="str">
            <v>BS Hayat Sigorta Ödeneği</v>
          </cell>
          <cell r="G987">
            <v>10.27</v>
          </cell>
        </row>
        <row r="988">
          <cell r="A988" t="str">
            <v>Başak Groupama Sigorta A.Ş.</v>
          </cell>
          <cell r="B988">
            <v>110179</v>
          </cell>
          <cell r="C988" t="str">
            <v>EDA ERALP</v>
          </cell>
          <cell r="D988" t="str">
            <v>K</v>
          </cell>
          <cell r="E988" t="str">
            <v>Uzman Yardımcısı</v>
          </cell>
          <cell r="F988" t="str">
            <v>BS Sağlık Sig. Vergisiz</v>
          </cell>
          <cell r="G988">
            <v>113.28</v>
          </cell>
        </row>
        <row r="989">
          <cell r="A989" t="str">
            <v>Başak Groupama Sigorta A.Ş.</v>
          </cell>
          <cell r="B989">
            <v>110179</v>
          </cell>
          <cell r="C989" t="str">
            <v>EDA ERALP</v>
          </cell>
          <cell r="D989" t="str">
            <v>K</v>
          </cell>
          <cell r="E989" t="str">
            <v>Uzman Yardımcısı</v>
          </cell>
          <cell r="F989" t="str">
            <v>BS Sağlık Sigorta Ödeneği</v>
          </cell>
          <cell r="G989">
            <v>57.52</v>
          </cell>
        </row>
        <row r="990">
          <cell r="A990" t="str">
            <v>Başak Groupama Sigorta A.Ş.</v>
          </cell>
          <cell r="B990">
            <v>110179</v>
          </cell>
          <cell r="C990" t="str">
            <v>EDA ERALP</v>
          </cell>
          <cell r="D990" t="str">
            <v>K</v>
          </cell>
          <cell r="E990" t="str">
            <v>Uzman Yardımcısı</v>
          </cell>
          <cell r="F990" t="str">
            <v>Grup Hayat Matrahı</v>
          </cell>
          <cell r="G990">
            <v>20.76</v>
          </cell>
        </row>
        <row r="991">
          <cell r="A991" t="str">
            <v>Başak Groupama Sigorta A.Ş.</v>
          </cell>
          <cell r="B991">
            <v>110179</v>
          </cell>
          <cell r="C991" t="str">
            <v>EDA ERALP</v>
          </cell>
          <cell r="D991" t="str">
            <v>K</v>
          </cell>
          <cell r="E991" t="str">
            <v>Uzman Yardımcısı</v>
          </cell>
          <cell r="F991" t="str">
            <v>Grup Sağlık Matrahı</v>
          </cell>
          <cell r="G991">
            <v>403.08</v>
          </cell>
        </row>
        <row r="992">
          <cell r="A992" t="str">
            <v>Başak Groupama Sigorta A.Ş.</v>
          </cell>
          <cell r="B992">
            <v>110179</v>
          </cell>
          <cell r="C992" t="str">
            <v>EDA ERALP</v>
          </cell>
          <cell r="D992" t="str">
            <v>K</v>
          </cell>
          <cell r="E992" t="str">
            <v>Uzman Yardımcısı</v>
          </cell>
          <cell r="F992" t="str">
            <v>Sağlık Sig.Mat2</v>
          </cell>
          <cell r="G992">
            <v>2030</v>
          </cell>
        </row>
        <row r="993">
          <cell r="A993" t="str">
            <v>Başak Groupama Sigorta A.Ş.</v>
          </cell>
          <cell r="B993">
            <v>110181</v>
          </cell>
          <cell r="C993" t="str">
            <v>YAKUP HIZLI</v>
          </cell>
          <cell r="D993" t="str">
            <v>E</v>
          </cell>
          <cell r="E993" t="str">
            <v>Uzman Yardımcısı</v>
          </cell>
          <cell r="F993" t="str">
            <v>BS Hayat Sigorta Ödeneği</v>
          </cell>
          <cell r="G993">
            <v>12.28</v>
          </cell>
        </row>
        <row r="994">
          <cell r="A994" t="str">
            <v>Başak Groupama Sigorta A.Ş.</v>
          </cell>
          <cell r="B994">
            <v>110181</v>
          </cell>
          <cell r="C994" t="str">
            <v>YAKUP HIZLI</v>
          </cell>
          <cell r="D994" t="str">
            <v>E</v>
          </cell>
          <cell r="E994" t="str">
            <v>Uzman Yardımcısı</v>
          </cell>
          <cell r="F994" t="str">
            <v>BS Sağlık Sig. Vergisiz</v>
          </cell>
          <cell r="G994">
            <v>107.46</v>
          </cell>
        </row>
        <row r="995">
          <cell r="A995" t="str">
            <v>Başak Groupama Sigorta A.Ş.</v>
          </cell>
          <cell r="B995">
            <v>110181</v>
          </cell>
          <cell r="C995" t="str">
            <v>YAKUP HIZLI</v>
          </cell>
          <cell r="D995" t="str">
            <v>E</v>
          </cell>
          <cell r="E995" t="str">
            <v>Uzman Yardımcısı</v>
          </cell>
          <cell r="F995" t="str">
            <v>BS Sağlık Sigorta Ödeneği</v>
          </cell>
          <cell r="G995">
            <v>64.78</v>
          </cell>
        </row>
        <row r="996">
          <cell r="A996" t="str">
            <v>Başak Groupama Sigorta A.Ş.</v>
          </cell>
          <cell r="B996">
            <v>110181</v>
          </cell>
          <cell r="C996" t="str">
            <v>YAKUP HIZLI</v>
          </cell>
          <cell r="D996" t="str">
            <v>E</v>
          </cell>
          <cell r="E996" t="str">
            <v>Uzman Yardımcısı</v>
          </cell>
          <cell r="F996" t="str">
            <v>Grup Hayat Matrahı</v>
          </cell>
          <cell r="G996">
            <v>24.84</v>
          </cell>
        </row>
        <row r="997">
          <cell r="A997" t="str">
            <v>Başak Groupama Sigorta A.Ş.</v>
          </cell>
          <cell r="B997">
            <v>110181</v>
          </cell>
          <cell r="C997" t="str">
            <v>YAKUP HIZLI</v>
          </cell>
          <cell r="D997" t="str">
            <v>E</v>
          </cell>
          <cell r="E997" t="str">
            <v>Uzman Yardımcısı</v>
          </cell>
          <cell r="F997" t="str">
            <v>Grup Sağlık Matrahı</v>
          </cell>
          <cell r="G997">
            <v>403.08</v>
          </cell>
        </row>
        <row r="998">
          <cell r="A998" t="str">
            <v>Başak Groupama Sigorta A.Ş.</v>
          </cell>
          <cell r="B998">
            <v>110181</v>
          </cell>
          <cell r="C998" t="str">
            <v>YAKUP HIZLI</v>
          </cell>
          <cell r="D998" t="str">
            <v>E</v>
          </cell>
          <cell r="E998" t="str">
            <v>Uzman Yardımcısı</v>
          </cell>
          <cell r="F998" t="str">
            <v>Sağlık Sig.Mat2</v>
          </cell>
          <cell r="G998">
            <v>1932</v>
          </cell>
        </row>
        <row r="999">
          <cell r="A999" t="str">
            <v>Başak Groupama Sigorta A.Ş.</v>
          </cell>
          <cell r="B999">
            <v>110182</v>
          </cell>
          <cell r="C999" t="str">
            <v>CENGİZ KURUCAN</v>
          </cell>
          <cell r="D999" t="str">
            <v>E</v>
          </cell>
          <cell r="E999" t="str">
            <v>Uzman Yardımcısı</v>
          </cell>
          <cell r="F999" t="str">
            <v>BS Hayat Sigorta Ödeneği</v>
          </cell>
          <cell r="G999">
            <v>12.28</v>
          </cell>
        </row>
        <row r="1000">
          <cell r="A1000" t="str">
            <v>Başak Groupama Sigorta A.Ş.</v>
          </cell>
          <cell r="B1000">
            <v>110182</v>
          </cell>
          <cell r="C1000" t="str">
            <v>CENGİZ KURUCAN</v>
          </cell>
          <cell r="D1000" t="str">
            <v>E</v>
          </cell>
          <cell r="E1000" t="str">
            <v>Uzman Yardımcısı</v>
          </cell>
          <cell r="F1000" t="str">
            <v>BS Sağlık Sig. Vergisiz</v>
          </cell>
          <cell r="G1000">
            <v>107.46</v>
          </cell>
        </row>
        <row r="1001">
          <cell r="A1001" t="str">
            <v>Başak Groupama Sigorta A.Ş.</v>
          </cell>
          <cell r="B1001">
            <v>110182</v>
          </cell>
          <cell r="C1001" t="str">
            <v>CENGİZ KURUCAN</v>
          </cell>
          <cell r="D1001" t="str">
            <v>E</v>
          </cell>
          <cell r="E1001" t="str">
            <v>Uzman Yardımcısı</v>
          </cell>
          <cell r="F1001" t="str">
            <v>BS Sağlık Sigorta Ödeneği</v>
          </cell>
          <cell r="G1001">
            <v>64.78</v>
          </cell>
        </row>
        <row r="1002">
          <cell r="A1002" t="str">
            <v>Başak Groupama Sigorta A.Ş.</v>
          </cell>
          <cell r="B1002">
            <v>110182</v>
          </cell>
          <cell r="C1002" t="str">
            <v>CENGİZ KURUCAN</v>
          </cell>
          <cell r="D1002" t="str">
            <v>E</v>
          </cell>
          <cell r="E1002" t="str">
            <v>Uzman Yardımcısı</v>
          </cell>
          <cell r="F1002" t="str">
            <v>Grup Hayat Matrahı</v>
          </cell>
          <cell r="G1002">
            <v>24.84</v>
          </cell>
        </row>
        <row r="1003">
          <cell r="A1003" t="str">
            <v>Başak Groupama Sigorta A.Ş.</v>
          </cell>
          <cell r="B1003">
            <v>110182</v>
          </cell>
          <cell r="C1003" t="str">
            <v>CENGİZ KURUCAN</v>
          </cell>
          <cell r="D1003" t="str">
            <v>E</v>
          </cell>
          <cell r="E1003" t="str">
            <v>Uzman Yardımcısı</v>
          </cell>
          <cell r="F1003" t="str">
            <v>Grup Sağlık Matrahı</v>
          </cell>
          <cell r="G1003">
            <v>403.08</v>
          </cell>
        </row>
        <row r="1004">
          <cell r="A1004" t="str">
            <v>Başak Groupama Sigorta A.Ş.</v>
          </cell>
          <cell r="B1004">
            <v>110182</v>
          </cell>
          <cell r="C1004" t="str">
            <v>CENGİZ KURUCAN</v>
          </cell>
          <cell r="D1004" t="str">
            <v>E</v>
          </cell>
          <cell r="E1004" t="str">
            <v>Uzman Yardımcısı</v>
          </cell>
          <cell r="F1004" t="str">
            <v>Sağlık Sig.Mat2</v>
          </cell>
          <cell r="G1004">
            <v>1932</v>
          </cell>
        </row>
        <row r="1005">
          <cell r="A1005" t="str">
            <v>Başak Groupama Sigorta A.Ş.</v>
          </cell>
          <cell r="B1005">
            <v>110188</v>
          </cell>
          <cell r="C1005" t="str">
            <v>AYŞE SİNEM SAÇAK</v>
          </cell>
          <cell r="D1005" t="str">
            <v>K</v>
          </cell>
          <cell r="E1005" t="str">
            <v>Uzman Yardımcısı</v>
          </cell>
          <cell r="F1005" t="str">
            <v>BS Hayat Sigorta Ödeneği</v>
          </cell>
          <cell r="G1005">
            <v>10.07</v>
          </cell>
        </row>
        <row r="1006">
          <cell r="A1006" t="str">
            <v>Başak Groupama Sigorta A.Ş.</v>
          </cell>
          <cell r="B1006">
            <v>110188</v>
          </cell>
          <cell r="C1006" t="str">
            <v>AYŞE SİNEM SAÇAK</v>
          </cell>
          <cell r="D1006" t="str">
            <v>K</v>
          </cell>
          <cell r="E1006" t="str">
            <v>Uzman Yardımcısı</v>
          </cell>
          <cell r="F1006" t="str">
            <v>BS Sağlık Sig. Vergisiz</v>
          </cell>
          <cell r="G1006">
            <v>121.92</v>
          </cell>
        </row>
        <row r="1007">
          <cell r="A1007" t="str">
            <v>Başak Groupama Sigorta A.Ş.</v>
          </cell>
          <cell r="B1007">
            <v>110188</v>
          </cell>
          <cell r="C1007" t="str">
            <v>AYŞE SİNEM SAÇAK</v>
          </cell>
          <cell r="D1007" t="str">
            <v>K</v>
          </cell>
          <cell r="E1007" t="str">
            <v>Uzman Yardımcısı</v>
          </cell>
          <cell r="F1007" t="str">
            <v>BS Sağlık Sigorta Ödeneği</v>
          </cell>
          <cell r="G1007">
            <v>46.69</v>
          </cell>
        </row>
        <row r="1008">
          <cell r="A1008" t="str">
            <v>Başak Groupama Sigorta A.Ş.</v>
          </cell>
          <cell r="B1008">
            <v>110188</v>
          </cell>
          <cell r="C1008" t="str">
            <v>AYŞE SİNEM SAÇAK</v>
          </cell>
          <cell r="D1008" t="str">
            <v>K</v>
          </cell>
          <cell r="E1008" t="str">
            <v>Uzman Yardımcısı</v>
          </cell>
          <cell r="F1008" t="str">
            <v>Grup Hayat Matrahı</v>
          </cell>
          <cell r="G1008">
            <v>20.37</v>
          </cell>
        </row>
        <row r="1009">
          <cell r="A1009" t="str">
            <v>Başak Groupama Sigorta A.Ş.</v>
          </cell>
          <cell r="B1009">
            <v>110188</v>
          </cell>
          <cell r="C1009" t="str">
            <v>AYŞE SİNEM SAÇAK</v>
          </cell>
          <cell r="D1009" t="str">
            <v>K</v>
          </cell>
          <cell r="E1009" t="str">
            <v>Uzman Yardımcısı</v>
          </cell>
          <cell r="F1009" t="str">
            <v>Grup Sağlık Matrahı</v>
          </cell>
          <cell r="G1009">
            <v>403.08</v>
          </cell>
        </row>
        <row r="1010">
          <cell r="A1010" t="str">
            <v>Başak Groupama Sigorta A.Ş.</v>
          </cell>
          <cell r="B1010">
            <v>110188</v>
          </cell>
          <cell r="C1010" t="str">
            <v>AYŞE SİNEM SAÇAK</v>
          </cell>
          <cell r="D1010" t="str">
            <v>K</v>
          </cell>
          <cell r="E1010" t="str">
            <v>Uzman Yardımcısı</v>
          </cell>
          <cell r="F1010" t="str">
            <v>Sağlık Sig.Mat2</v>
          </cell>
          <cell r="G1010">
            <v>2058</v>
          </cell>
        </row>
        <row r="1011">
          <cell r="A1011" t="str">
            <v>Başak Groupama Sigorta A.Ş.</v>
          </cell>
          <cell r="B1011">
            <v>110189</v>
          </cell>
          <cell r="C1011" t="str">
            <v>BEKİR BURHAN</v>
          </cell>
          <cell r="D1011" t="str">
            <v>E</v>
          </cell>
          <cell r="E1011" t="str">
            <v>Uzman Yardımcısı</v>
          </cell>
          <cell r="F1011" t="str">
            <v>BS Aile Yardımı</v>
          </cell>
          <cell r="G1011">
            <v>73.98</v>
          </cell>
        </row>
        <row r="1012">
          <cell r="A1012" t="str">
            <v>Başak Groupama Sigorta A.Ş.</v>
          </cell>
          <cell r="B1012">
            <v>110189</v>
          </cell>
          <cell r="C1012" t="str">
            <v>BEKİR BURHAN</v>
          </cell>
          <cell r="D1012" t="str">
            <v>E</v>
          </cell>
          <cell r="E1012" t="str">
            <v>Uzman Yardımcısı</v>
          </cell>
          <cell r="F1012" t="str">
            <v>BS Hayat Sigorta Ödeneği</v>
          </cell>
          <cell r="G1012">
            <v>12.21</v>
          </cell>
        </row>
        <row r="1013">
          <cell r="A1013" t="str">
            <v>Başak Groupama Sigorta A.Ş.</v>
          </cell>
          <cell r="B1013">
            <v>110189</v>
          </cell>
          <cell r="C1013" t="str">
            <v>BEKİR BURHAN</v>
          </cell>
          <cell r="D1013" t="str">
            <v>E</v>
          </cell>
          <cell r="E1013" t="str">
            <v>Uzman Yardımcısı</v>
          </cell>
          <cell r="F1013" t="str">
            <v>BS Sağlık Sig. Vergisiz</v>
          </cell>
          <cell r="G1013">
            <v>102.92</v>
          </cell>
        </row>
        <row r="1014">
          <cell r="A1014" t="str">
            <v>Başak Groupama Sigorta A.Ş.</v>
          </cell>
          <cell r="B1014">
            <v>110189</v>
          </cell>
          <cell r="C1014" t="str">
            <v>BEKİR BURHAN</v>
          </cell>
          <cell r="D1014" t="str">
            <v>E</v>
          </cell>
          <cell r="E1014" t="str">
            <v>Uzman Yardımcısı</v>
          </cell>
          <cell r="F1014" t="str">
            <v>BS Sağlık Sigorta Ödeneği</v>
          </cell>
          <cell r="G1014">
            <v>70.48</v>
          </cell>
        </row>
        <row r="1015">
          <cell r="A1015" t="str">
            <v>Başak Groupama Sigorta A.Ş.</v>
          </cell>
          <cell r="B1015">
            <v>110189</v>
          </cell>
          <cell r="C1015" t="str">
            <v>BEKİR BURHAN</v>
          </cell>
          <cell r="D1015" t="str">
            <v>E</v>
          </cell>
          <cell r="E1015" t="str">
            <v>Uzman Yardımcısı</v>
          </cell>
          <cell r="F1015" t="str">
            <v>Grup Hayat Matrahı</v>
          </cell>
          <cell r="G1015">
            <v>24.69</v>
          </cell>
        </row>
        <row r="1016">
          <cell r="A1016" t="str">
            <v>Başak Groupama Sigorta A.Ş.</v>
          </cell>
          <cell r="B1016">
            <v>110189</v>
          </cell>
          <cell r="C1016" t="str">
            <v>BEKİR BURHAN</v>
          </cell>
          <cell r="D1016" t="str">
            <v>E</v>
          </cell>
          <cell r="E1016" t="str">
            <v>Uzman Yardımcısı</v>
          </cell>
          <cell r="F1016" t="str">
            <v>Grup Sağlık Matrahı</v>
          </cell>
          <cell r="G1016">
            <v>403.08</v>
          </cell>
        </row>
        <row r="1017">
          <cell r="A1017" t="str">
            <v>Başak Groupama Sigorta A.Ş.</v>
          </cell>
          <cell r="B1017">
            <v>110189</v>
          </cell>
          <cell r="C1017" t="str">
            <v>BEKİR BURHAN</v>
          </cell>
          <cell r="D1017" t="str">
            <v>E</v>
          </cell>
          <cell r="E1017" t="str">
            <v>Uzman Yardımcısı</v>
          </cell>
          <cell r="F1017" t="str">
            <v>Sağlık Sig.Mat2</v>
          </cell>
          <cell r="G1017">
            <v>1854.98</v>
          </cell>
        </row>
        <row r="1018">
          <cell r="A1018" t="str">
            <v>Başak Groupama Sigorta A.Ş.</v>
          </cell>
          <cell r="B1018">
            <v>110192</v>
          </cell>
          <cell r="C1018" t="str">
            <v>ERSİN GÖK</v>
          </cell>
          <cell r="D1018" t="str">
            <v>E</v>
          </cell>
          <cell r="E1018" t="str">
            <v>Uzman Yardımcısı</v>
          </cell>
          <cell r="F1018" t="str">
            <v>BS Hayat Sigorta Ödeneği</v>
          </cell>
          <cell r="G1018">
            <v>12.18</v>
          </cell>
        </row>
        <row r="1019">
          <cell r="A1019" t="str">
            <v>Başak Groupama Sigorta A.Ş.</v>
          </cell>
          <cell r="B1019">
            <v>110192</v>
          </cell>
          <cell r="C1019" t="str">
            <v>ERSİN GÖK</v>
          </cell>
          <cell r="D1019" t="str">
            <v>E</v>
          </cell>
          <cell r="E1019" t="str">
            <v>Uzman Yardımcısı</v>
          </cell>
          <cell r="F1019" t="str">
            <v>BS Sağlık Sig. Vergisiz</v>
          </cell>
          <cell r="G1019">
            <v>98.54</v>
          </cell>
        </row>
        <row r="1020">
          <cell r="A1020" t="str">
            <v>Başak Groupama Sigorta A.Ş.</v>
          </cell>
          <cell r="B1020">
            <v>110192</v>
          </cell>
          <cell r="C1020" t="str">
            <v>ERSİN GÖK</v>
          </cell>
          <cell r="D1020" t="str">
            <v>E</v>
          </cell>
          <cell r="E1020" t="str">
            <v>Uzman Yardımcısı</v>
          </cell>
          <cell r="F1020" t="str">
            <v>BS Sağlık Sigorta Ödeneği</v>
          </cell>
          <cell r="G1020">
            <v>75.989999999999995</v>
          </cell>
        </row>
        <row r="1021">
          <cell r="A1021" t="str">
            <v>Başak Groupama Sigorta A.Ş.</v>
          </cell>
          <cell r="B1021">
            <v>110192</v>
          </cell>
          <cell r="C1021" t="str">
            <v>ERSİN GÖK</v>
          </cell>
          <cell r="D1021" t="str">
            <v>E</v>
          </cell>
          <cell r="E1021" t="str">
            <v>Uzman Yardımcısı</v>
          </cell>
          <cell r="F1021" t="str">
            <v>Grup Hayat Matrahı</v>
          </cell>
          <cell r="G1021">
            <v>24.63</v>
          </cell>
        </row>
        <row r="1022">
          <cell r="A1022" t="str">
            <v>Başak Groupama Sigorta A.Ş.</v>
          </cell>
          <cell r="B1022">
            <v>110192</v>
          </cell>
          <cell r="C1022" t="str">
            <v>ERSİN GÖK</v>
          </cell>
          <cell r="D1022" t="str">
            <v>E</v>
          </cell>
          <cell r="E1022" t="str">
            <v>Uzman Yardımcısı</v>
          </cell>
          <cell r="F1022" t="str">
            <v>Grup Sağlık Matrahı</v>
          </cell>
          <cell r="G1022">
            <v>403.08</v>
          </cell>
        </row>
        <row r="1023">
          <cell r="A1023" t="str">
            <v>Başak Groupama Sigorta A.Ş.</v>
          </cell>
          <cell r="B1023">
            <v>110192</v>
          </cell>
          <cell r="C1023" t="str">
            <v>ERSİN GÖK</v>
          </cell>
          <cell r="D1023" t="str">
            <v>E</v>
          </cell>
          <cell r="E1023" t="str">
            <v>Uzman Yardımcısı</v>
          </cell>
          <cell r="F1023" t="str">
            <v>Sağlık Sig.Mat2</v>
          </cell>
          <cell r="G1023">
            <v>1781</v>
          </cell>
        </row>
        <row r="1024">
          <cell r="A1024" t="str">
            <v>Başak Groupama Sigorta A.Ş.</v>
          </cell>
          <cell r="B1024">
            <v>110194</v>
          </cell>
          <cell r="C1024" t="str">
            <v>ORHAN ŞAMAN</v>
          </cell>
          <cell r="D1024" t="str">
            <v>E</v>
          </cell>
          <cell r="E1024" t="str">
            <v>Uzman Yardımcısı</v>
          </cell>
          <cell r="F1024" t="str">
            <v>BS Aile Yardımı</v>
          </cell>
          <cell r="G1024">
            <v>73.98</v>
          </cell>
        </row>
        <row r="1025">
          <cell r="A1025" t="str">
            <v>Başak Groupama Sigorta A.Ş.</v>
          </cell>
          <cell r="B1025">
            <v>110194</v>
          </cell>
          <cell r="C1025" t="str">
            <v>ORHAN ŞAMAN</v>
          </cell>
          <cell r="D1025" t="str">
            <v>E</v>
          </cell>
          <cell r="E1025" t="str">
            <v>Uzman Yardımcısı</v>
          </cell>
          <cell r="F1025" t="str">
            <v>BS Hayat Sigorta Ödeneği</v>
          </cell>
          <cell r="G1025">
            <v>12.28</v>
          </cell>
        </row>
        <row r="1026">
          <cell r="A1026" t="str">
            <v>Başak Groupama Sigorta A.Ş.</v>
          </cell>
          <cell r="B1026">
            <v>110194</v>
          </cell>
          <cell r="C1026" t="str">
            <v>ORHAN ŞAMAN</v>
          </cell>
          <cell r="D1026" t="str">
            <v>E</v>
          </cell>
          <cell r="E1026" t="str">
            <v>Uzman Yardımcısı</v>
          </cell>
          <cell r="F1026" t="str">
            <v>BS Sağlık Sig. Vergisiz</v>
          </cell>
          <cell r="G1026">
            <v>106.37</v>
          </cell>
        </row>
        <row r="1027">
          <cell r="A1027" t="str">
            <v>Başak Groupama Sigorta A.Ş.</v>
          </cell>
          <cell r="B1027">
            <v>110194</v>
          </cell>
          <cell r="C1027" t="str">
            <v>ORHAN ŞAMAN</v>
          </cell>
          <cell r="D1027" t="str">
            <v>E</v>
          </cell>
          <cell r="E1027" t="str">
            <v>Uzman Yardımcısı</v>
          </cell>
          <cell r="F1027" t="str">
            <v>BS Sağlık Sigorta Ödeneği</v>
          </cell>
          <cell r="G1027">
            <v>66.150000000000006</v>
          </cell>
        </row>
        <row r="1028">
          <cell r="A1028" t="str">
            <v>Başak Groupama Sigorta A.Ş.</v>
          </cell>
          <cell r="B1028">
            <v>110194</v>
          </cell>
          <cell r="C1028" t="str">
            <v>ORHAN ŞAMAN</v>
          </cell>
          <cell r="D1028" t="str">
            <v>E</v>
          </cell>
          <cell r="E1028" t="str">
            <v>Uzman Yardımcısı</v>
          </cell>
          <cell r="F1028" t="str">
            <v>Grup Hayat Matrahı</v>
          </cell>
          <cell r="G1028">
            <v>24.84</v>
          </cell>
        </row>
        <row r="1029">
          <cell r="A1029" t="str">
            <v>Başak Groupama Sigorta A.Ş.</v>
          </cell>
          <cell r="B1029">
            <v>110194</v>
          </cell>
          <cell r="C1029" t="str">
            <v>ORHAN ŞAMAN</v>
          </cell>
          <cell r="D1029" t="str">
            <v>E</v>
          </cell>
          <cell r="E1029" t="str">
            <v>Uzman Yardımcısı</v>
          </cell>
          <cell r="F1029" t="str">
            <v>Grup Sağlık Matrahı</v>
          </cell>
          <cell r="G1029">
            <v>403.08</v>
          </cell>
        </row>
        <row r="1030">
          <cell r="A1030" t="str">
            <v>Başak Groupama Sigorta A.Ş.</v>
          </cell>
          <cell r="B1030">
            <v>110194</v>
          </cell>
          <cell r="C1030" t="str">
            <v>ORHAN ŞAMAN</v>
          </cell>
          <cell r="D1030" t="str">
            <v>E</v>
          </cell>
          <cell r="E1030" t="str">
            <v>Uzman Yardımcısı</v>
          </cell>
          <cell r="F1030" t="str">
            <v>Kreş Zammı</v>
          </cell>
          <cell r="G1030">
            <v>34</v>
          </cell>
        </row>
        <row r="1031">
          <cell r="A1031" t="str">
            <v>Başak Groupama Sigorta A.Ş.</v>
          </cell>
          <cell r="B1031">
            <v>110194</v>
          </cell>
          <cell r="C1031" t="str">
            <v>ORHAN ŞAMAN</v>
          </cell>
          <cell r="D1031" t="str">
            <v>E</v>
          </cell>
          <cell r="E1031" t="str">
            <v>Uzman Yardımcısı</v>
          </cell>
          <cell r="F1031" t="str">
            <v>Sağlık Sig.Mat2</v>
          </cell>
          <cell r="G1031">
            <v>1913.64</v>
          </cell>
        </row>
        <row r="1032">
          <cell r="A1032" t="str">
            <v>Başak Groupama Sigorta A.Ş.</v>
          </cell>
          <cell r="B1032">
            <v>110195</v>
          </cell>
          <cell r="C1032" t="str">
            <v>ALPER YAVUZ</v>
          </cell>
          <cell r="D1032" t="str">
            <v>E</v>
          </cell>
          <cell r="E1032" t="str">
            <v>Uzman Yardımcısı</v>
          </cell>
          <cell r="F1032" t="str">
            <v>BS Hayat Sigorta Ödeneği</v>
          </cell>
          <cell r="G1032">
            <v>12.21</v>
          </cell>
        </row>
        <row r="1033">
          <cell r="A1033" t="str">
            <v>Başak Groupama Sigorta A.Ş.</v>
          </cell>
          <cell r="B1033">
            <v>110195</v>
          </cell>
          <cell r="C1033" t="str">
            <v>ALPER YAVUZ</v>
          </cell>
          <cell r="D1033" t="str">
            <v>E</v>
          </cell>
          <cell r="E1033" t="str">
            <v>Uzman Yardımcısı</v>
          </cell>
          <cell r="F1033" t="str">
            <v>BS Sağlık Sig. Vergisiz</v>
          </cell>
          <cell r="G1033">
            <v>98.54</v>
          </cell>
        </row>
        <row r="1034">
          <cell r="A1034" t="str">
            <v>Başak Groupama Sigorta A.Ş.</v>
          </cell>
          <cell r="B1034">
            <v>110195</v>
          </cell>
          <cell r="C1034" t="str">
            <v>ALPER YAVUZ</v>
          </cell>
          <cell r="D1034" t="str">
            <v>E</v>
          </cell>
          <cell r="E1034" t="str">
            <v>Uzman Yardımcısı</v>
          </cell>
          <cell r="F1034" t="str">
            <v>BS Sağlık Sigorta Ödeneği</v>
          </cell>
          <cell r="G1034">
            <v>75.989999999999995</v>
          </cell>
        </row>
        <row r="1035">
          <cell r="A1035" t="str">
            <v>Başak Groupama Sigorta A.Ş.</v>
          </cell>
          <cell r="B1035">
            <v>110195</v>
          </cell>
          <cell r="C1035" t="str">
            <v>ALPER YAVUZ</v>
          </cell>
          <cell r="D1035" t="str">
            <v>E</v>
          </cell>
          <cell r="E1035" t="str">
            <v>Uzman Yardımcısı</v>
          </cell>
          <cell r="F1035" t="str">
            <v>Grup Hayat Matrahı</v>
          </cell>
          <cell r="G1035">
            <v>24.69</v>
          </cell>
        </row>
        <row r="1036">
          <cell r="A1036" t="str">
            <v>Başak Groupama Sigorta A.Ş.</v>
          </cell>
          <cell r="B1036">
            <v>110195</v>
          </cell>
          <cell r="C1036" t="str">
            <v>ALPER YAVUZ</v>
          </cell>
          <cell r="D1036" t="str">
            <v>E</v>
          </cell>
          <cell r="E1036" t="str">
            <v>Uzman Yardımcısı</v>
          </cell>
          <cell r="F1036" t="str">
            <v>Grup Sağlık Matrahı</v>
          </cell>
          <cell r="G1036">
            <v>403.08</v>
          </cell>
        </row>
        <row r="1037">
          <cell r="A1037" t="str">
            <v>Başak Groupama Sigorta A.Ş.</v>
          </cell>
          <cell r="B1037">
            <v>110195</v>
          </cell>
          <cell r="C1037" t="str">
            <v>ALPER YAVUZ</v>
          </cell>
          <cell r="D1037" t="str">
            <v>E</v>
          </cell>
          <cell r="E1037" t="str">
            <v>Uzman Yardımcısı</v>
          </cell>
          <cell r="F1037" t="str">
            <v>Sağlık Sig.Mat2</v>
          </cell>
          <cell r="G1037">
            <v>1781</v>
          </cell>
        </row>
        <row r="1038">
          <cell r="A1038" t="str">
            <v>Başak Groupama Sigorta A.Ş.</v>
          </cell>
          <cell r="B1038">
            <v>110197</v>
          </cell>
          <cell r="C1038" t="str">
            <v>TOLGA ÖZER</v>
          </cell>
          <cell r="D1038" t="str">
            <v>E</v>
          </cell>
          <cell r="E1038" t="str">
            <v>Uzman Yardımcısı</v>
          </cell>
          <cell r="F1038" t="str">
            <v>BS Hayat Sigorta Ödeneği</v>
          </cell>
          <cell r="G1038">
            <v>12.28</v>
          </cell>
        </row>
        <row r="1039">
          <cell r="A1039" t="str">
            <v>Başak Groupama Sigorta A.Ş.</v>
          </cell>
          <cell r="B1039">
            <v>110197</v>
          </cell>
          <cell r="C1039" t="str">
            <v>TOLGA ÖZER</v>
          </cell>
          <cell r="D1039" t="str">
            <v>E</v>
          </cell>
          <cell r="E1039" t="str">
            <v>Uzman Yardımcısı</v>
          </cell>
          <cell r="F1039" t="str">
            <v>BS Sağlık Sig. Vergisiz</v>
          </cell>
          <cell r="G1039">
            <v>113.28</v>
          </cell>
        </row>
        <row r="1040">
          <cell r="A1040" t="str">
            <v>Başak Groupama Sigorta A.Ş.</v>
          </cell>
          <cell r="B1040">
            <v>110197</v>
          </cell>
          <cell r="C1040" t="str">
            <v>TOLGA ÖZER</v>
          </cell>
          <cell r="D1040" t="str">
            <v>E</v>
          </cell>
          <cell r="E1040" t="str">
            <v>Uzman Yardımcısı</v>
          </cell>
          <cell r="F1040" t="str">
            <v>BS Sağlık Sigorta Ödeneği</v>
          </cell>
          <cell r="G1040">
            <v>57.52</v>
          </cell>
        </row>
        <row r="1041">
          <cell r="A1041" t="str">
            <v>Başak Groupama Sigorta A.Ş.</v>
          </cell>
          <cell r="B1041">
            <v>110197</v>
          </cell>
          <cell r="C1041" t="str">
            <v>TOLGA ÖZER</v>
          </cell>
          <cell r="D1041" t="str">
            <v>E</v>
          </cell>
          <cell r="E1041" t="str">
            <v>Uzman Yardımcısı</v>
          </cell>
          <cell r="F1041" t="str">
            <v>Grup Hayat Matrahı</v>
          </cell>
          <cell r="G1041">
            <v>24.84</v>
          </cell>
        </row>
        <row r="1042">
          <cell r="A1042" t="str">
            <v>Başak Groupama Sigorta A.Ş.</v>
          </cell>
          <cell r="B1042">
            <v>110197</v>
          </cell>
          <cell r="C1042" t="str">
            <v>TOLGA ÖZER</v>
          </cell>
          <cell r="D1042" t="str">
            <v>E</v>
          </cell>
          <cell r="E1042" t="str">
            <v>Uzman Yardımcısı</v>
          </cell>
          <cell r="F1042" t="str">
            <v>Grup Sağlık Matrahı</v>
          </cell>
          <cell r="G1042">
            <v>403.08</v>
          </cell>
        </row>
        <row r="1043">
          <cell r="A1043" t="str">
            <v>Başak Groupama Sigorta A.Ş.</v>
          </cell>
          <cell r="B1043">
            <v>110197</v>
          </cell>
          <cell r="C1043" t="str">
            <v>TOLGA ÖZER</v>
          </cell>
          <cell r="D1043" t="str">
            <v>E</v>
          </cell>
          <cell r="E1043" t="str">
            <v>Uzman Yardımcısı</v>
          </cell>
          <cell r="F1043" t="str">
            <v>Sağlık Sig.Mat2</v>
          </cell>
          <cell r="G1043">
            <v>2030</v>
          </cell>
        </row>
        <row r="1044">
          <cell r="A1044" t="str">
            <v>Başak Groupama Sigorta A.Ş.</v>
          </cell>
          <cell r="B1044">
            <v>110199</v>
          </cell>
          <cell r="C1044" t="str">
            <v>FARUK GÖKÇEN</v>
          </cell>
          <cell r="D1044" t="str">
            <v>E</v>
          </cell>
          <cell r="E1044" t="str">
            <v>Uzman Yardımcısı</v>
          </cell>
          <cell r="F1044" t="str">
            <v>BS Hayat Sigorta Ödeneği</v>
          </cell>
          <cell r="G1044">
            <v>12.21</v>
          </cell>
        </row>
        <row r="1045">
          <cell r="A1045" t="str">
            <v>Başak Groupama Sigorta A.Ş.</v>
          </cell>
          <cell r="B1045">
            <v>110199</v>
          </cell>
          <cell r="C1045" t="str">
            <v>FARUK GÖKÇEN</v>
          </cell>
          <cell r="D1045" t="str">
            <v>E</v>
          </cell>
          <cell r="E1045" t="str">
            <v>Uzman Yardımcısı</v>
          </cell>
          <cell r="F1045" t="str">
            <v>BS Sağlık Sig. Vergisiz</v>
          </cell>
          <cell r="G1045">
            <v>109.26</v>
          </cell>
        </row>
        <row r="1046">
          <cell r="A1046" t="str">
            <v>Başak Groupama Sigorta A.Ş.</v>
          </cell>
          <cell r="B1046">
            <v>110199</v>
          </cell>
          <cell r="C1046" t="str">
            <v>FARUK GÖKÇEN</v>
          </cell>
          <cell r="D1046" t="str">
            <v>E</v>
          </cell>
          <cell r="E1046" t="str">
            <v>Uzman Yardımcısı</v>
          </cell>
          <cell r="F1046" t="str">
            <v>BS Sağlık Sigorta Ödeneği</v>
          </cell>
          <cell r="G1046">
            <v>62.57</v>
          </cell>
        </row>
        <row r="1047">
          <cell r="A1047" t="str">
            <v>Başak Groupama Sigorta A.Ş.</v>
          </cell>
          <cell r="B1047">
            <v>110199</v>
          </cell>
          <cell r="C1047" t="str">
            <v>FARUK GÖKÇEN</v>
          </cell>
          <cell r="D1047" t="str">
            <v>E</v>
          </cell>
          <cell r="E1047" t="str">
            <v>Uzman Yardımcısı</v>
          </cell>
          <cell r="F1047" t="str">
            <v>Grup Hayat Matrahı</v>
          </cell>
          <cell r="G1047">
            <v>24.69</v>
          </cell>
        </row>
        <row r="1048">
          <cell r="A1048" t="str">
            <v>Başak Groupama Sigorta A.Ş.</v>
          </cell>
          <cell r="B1048">
            <v>110199</v>
          </cell>
          <cell r="C1048" t="str">
            <v>FARUK GÖKÇEN</v>
          </cell>
          <cell r="D1048" t="str">
            <v>E</v>
          </cell>
          <cell r="E1048" t="str">
            <v>Uzman Yardımcısı</v>
          </cell>
          <cell r="F1048" t="str">
            <v>Grup Sağlık Matrahı</v>
          </cell>
          <cell r="G1048">
            <v>403.08</v>
          </cell>
        </row>
        <row r="1049">
          <cell r="A1049" t="str">
            <v>Başak Groupama Sigorta A.Ş.</v>
          </cell>
          <cell r="B1049">
            <v>110199</v>
          </cell>
          <cell r="C1049" t="str">
            <v>FARUK GÖKÇEN</v>
          </cell>
          <cell r="D1049" t="str">
            <v>E</v>
          </cell>
          <cell r="E1049" t="str">
            <v>Uzman Yardımcısı</v>
          </cell>
          <cell r="F1049" t="str">
            <v>Sağlık Sig.Mat2</v>
          </cell>
          <cell r="G1049">
            <v>1844</v>
          </cell>
        </row>
        <row r="1050">
          <cell r="A1050" t="str">
            <v>Başak Groupama Sigorta A.Ş.</v>
          </cell>
          <cell r="B1050">
            <v>110201</v>
          </cell>
          <cell r="C1050" t="str">
            <v>KÖKSAL İLKER BARIŞ</v>
          </cell>
          <cell r="D1050" t="str">
            <v>E</v>
          </cell>
          <cell r="E1050" t="str">
            <v>Uzman Yardımcısı</v>
          </cell>
          <cell r="F1050" t="str">
            <v>BS Hayat Sigorta Ödeneği</v>
          </cell>
          <cell r="G1050">
            <v>12.28</v>
          </cell>
        </row>
        <row r="1051">
          <cell r="A1051" t="str">
            <v>Başak Groupama Sigorta A.Ş.</v>
          </cell>
          <cell r="B1051">
            <v>110201</v>
          </cell>
          <cell r="C1051" t="str">
            <v>KÖKSAL İLKER BARIŞ</v>
          </cell>
          <cell r="D1051" t="str">
            <v>E</v>
          </cell>
          <cell r="E1051" t="str">
            <v>Uzman Yardımcısı</v>
          </cell>
          <cell r="F1051" t="str">
            <v>BS Sağlık Sig. Vergisiz</v>
          </cell>
          <cell r="G1051">
            <v>113.28</v>
          </cell>
        </row>
        <row r="1052">
          <cell r="A1052" t="str">
            <v>Başak Groupama Sigorta A.Ş.</v>
          </cell>
          <cell r="B1052">
            <v>110201</v>
          </cell>
          <cell r="C1052" t="str">
            <v>KÖKSAL İLKER BARIŞ</v>
          </cell>
          <cell r="D1052" t="str">
            <v>E</v>
          </cell>
          <cell r="E1052" t="str">
            <v>Uzman Yardımcısı</v>
          </cell>
          <cell r="F1052" t="str">
            <v>BS Sağlık Sigorta Ödeneği</v>
          </cell>
          <cell r="G1052">
            <v>57.52</v>
          </cell>
        </row>
        <row r="1053">
          <cell r="A1053" t="str">
            <v>Başak Groupama Sigorta A.Ş.</v>
          </cell>
          <cell r="B1053">
            <v>110201</v>
          </cell>
          <cell r="C1053" t="str">
            <v>KÖKSAL İLKER BARIŞ</v>
          </cell>
          <cell r="D1053" t="str">
            <v>E</v>
          </cell>
          <cell r="E1053" t="str">
            <v>Uzman Yardımcısı</v>
          </cell>
          <cell r="F1053" t="str">
            <v>Grup Hayat Matrahı</v>
          </cell>
          <cell r="G1053">
            <v>24.84</v>
          </cell>
        </row>
        <row r="1054">
          <cell r="A1054" t="str">
            <v>Başak Groupama Sigorta A.Ş.</v>
          </cell>
          <cell r="B1054">
            <v>110201</v>
          </cell>
          <cell r="C1054" t="str">
            <v>KÖKSAL İLKER BARIŞ</v>
          </cell>
          <cell r="D1054" t="str">
            <v>E</v>
          </cell>
          <cell r="E1054" t="str">
            <v>Uzman Yardımcısı</v>
          </cell>
          <cell r="F1054" t="str">
            <v>Grup Sağlık Matrahı</v>
          </cell>
          <cell r="G1054">
            <v>403.08</v>
          </cell>
        </row>
        <row r="1055">
          <cell r="A1055" t="str">
            <v>Başak Groupama Sigorta A.Ş.</v>
          </cell>
          <cell r="B1055">
            <v>110201</v>
          </cell>
          <cell r="C1055" t="str">
            <v>KÖKSAL İLKER BARIŞ</v>
          </cell>
          <cell r="D1055" t="str">
            <v>E</v>
          </cell>
          <cell r="E1055" t="str">
            <v>Uzman Yardımcısı</v>
          </cell>
          <cell r="F1055" t="str">
            <v>Sağlık Sig.Mat2</v>
          </cell>
          <cell r="G1055">
            <v>2030</v>
          </cell>
        </row>
        <row r="1056">
          <cell r="A1056" t="str">
            <v>Başak Groupama Sigorta A.Ş.</v>
          </cell>
          <cell r="B1056">
            <v>110203</v>
          </cell>
          <cell r="C1056" t="str">
            <v>İLKER DUVAN</v>
          </cell>
          <cell r="D1056" t="str">
            <v>E</v>
          </cell>
          <cell r="E1056" t="str">
            <v>Uzman Yardımcısı</v>
          </cell>
          <cell r="F1056" t="str">
            <v>BS Hayat Sigorta Ödeneği</v>
          </cell>
          <cell r="G1056">
            <v>12.47</v>
          </cell>
        </row>
        <row r="1057">
          <cell r="A1057" t="str">
            <v>Başak Groupama Sigorta A.Ş.</v>
          </cell>
          <cell r="B1057">
            <v>110203</v>
          </cell>
          <cell r="C1057" t="str">
            <v>İLKER DUVAN</v>
          </cell>
          <cell r="D1057" t="str">
            <v>E</v>
          </cell>
          <cell r="E1057" t="str">
            <v>Uzman Yardımcısı</v>
          </cell>
          <cell r="F1057" t="str">
            <v>BS Sağlık Sig. Vergisiz</v>
          </cell>
          <cell r="G1057">
            <v>87.08</v>
          </cell>
        </row>
        <row r="1058">
          <cell r="A1058" t="str">
            <v>Başak Groupama Sigorta A.Ş.</v>
          </cell>
          <cell r="B1058">
            <v>110203</v>
          </cell>
          <cell r="C1058" t="str">
            <v>İLKER DUVAN</v>
          </cell>
          <cell r="D1058" t="str">
            <v>E</v>
          </cell>
          <cell r="E1058" t="str">
            <v>Uzman Yardımcısı</v>
          </cell>
          <cell r="F1058" t="str">
            <v>BS Sağlık Sigorta Ödeneği</v>
          </cell>
          <cell r="G1058">
            <v>90.29</v>
          </cell>
        </row>
        <row r="1059">
          <cell r="A1059" t="str">
            <v>Başak Groupama Sigorta A.Ş.</v>
          </cell>
          <cell r="B1059">
            <v>110203</v>
          </cell>
          <cell r="C1059" t="str">
            <v>İLKER DUVAN</v>
          </cell>
          <cell r="D1059" t="str">
            <v>E</v>
          </cell>
          <cell r="E1059" t="str">
            <v>Uzman Yardımcısı</v>
          </cell>
          <cell r="F1059" t="str">
            <v>Grup Hayat Matrahı</v>
          </cell>
          <cell r="G1059">
            <v>25.23</v>
          </cell>
        </row>
        <row r="1060">
          <cell r="A1060" t="str">
            <v>Başak Groupama Sigorta A.Ş.</v>
          </cell>
          <cell r="B1060">
            <v>110203</v>
          </cell>
          <cell r="C1060" t="str">
            <v>İLKER DUVAN</v>
          </cell>
          <cell r="D1060" t="str">
            <v>E</v>
          </cell>
          <cell r="E1060" t="str">
            <v>Uzman Yardımcısı</v>
          </cell>
          <cell r="F1060" t="str">
            <v>Grup Sağlık Matrahı</v>
          </cell>
          <cell r="G1060">
            <v>403.08</v>
          </cell>
        </row>
        <row r="1061">
          <cell r="A1061" t="str">
            <v>Başak Groupama Sigorta A.Ş.</v>
          </cell>
          <cell r="B1061">
            <v>110203</v>
          </cell>
          <cell r="C1061" t="str">
            <v>İLKER DUVAN</v>
          </cell>
          <cell r="D1061" t="str">
            <v>E</v>
          </cell>
          <cell r="E1061" t="str">
            <v>Uzman Yardımcısı</v>
          </cell>
          <cell r="F1061" t="str">
            <v>Sağlık Sig.Mat2</v>
          </cell>
          <cell r="G1061">
            <v>1588</v>
          </cell>
        </row>
        <row r="1062">
          <cell r="A1062" t="str">
            <v>Başak Groupama Sigorta A.Ş.</v>
          </cell>
          <cell r="B1062">
            <v>110204</v>
          </cell>
          <cell r="C1062" t="str">
            <v>HİKMET GÜNEY</v>
          </cell>
          <cell r="D1062" t="str">
            <v>E</v>
          </cell>
          <cell r="E1062" t="str">
            <v>Uzman Yardımcısı</v>
          </cell>
          <cell r="F1062" t="str">
            <v>BS Hayat Sigorta Ödeneği</v>
          </cell>
          <cell r="G1062">
            <v>12.28</v>
          </cell>
        </row>
        <row r="1063">
          <cell r="A1063" t="str">
            <v>Başak Groupama Sigorta A.Ş.</v>
          </cell>
          <cell r="B1063">
            <v>110204</v>
          </cell>
          <cell r="C1063" t="str">
            <v>HİKMET GÜNEY</v>
          </cell>
          <cell r="D1063" t="str">
            <v>E</v>
          </cell>
          <cell r="E1063" t="str">
            <v>Uzman Yardımcısı</v>
          </cell>
          <cell r="F1063" t="str">
            <v>BS Sağlık Sig. Vergisiz</v>
          </cell>
          <cell r="G1063">
            <v>107.46</v>
          </cell>
        </row>
        <row r="1064">
          <cell r="A1064" t="str">
            <v>Başak Groupama Sigorta A.Ş.</v>
          </cell>
          <cell r="B1064">
            <v>110204</v>
          </cell>
          <cell r="C1064" t="str">
            <v>HİKMET GÜNEY</v>
          </cell>
          <cell r="D1064" t="str">
            <v>E</v>
          </cell>
          <cell r="E1064" t="str">
            <v>Uzman Yardımcısı</v>
          </cell>
          <cell r="F1064" t="str">
            <v>BS Sağlık Sigorta Ödeneği</v>
          </cell>
          <cell r="G1064">
            <v>64.78</v>
          </cell>
        </row>
        <row r="1065">
          <cell r="A1065" t="str">
            <v>Başak Groupama Sigorta A.Ş.</v>
          </cell>
          <cell r="B1065">
            <v>110204</v>
          </cell>
          <cell r="C1065" t="str">
            <v>HİKMET GÜNEY</v>
          </cell>
          <cell r="D1065" t="str">
            <v>E</v>
          </cell>
          <cell r="E1065" t="str">
            <v>Uzman Yardımcısı</v>
          </cell>
          <cell r="F1065" t="str">
            <v>Grup Hayat Matrahı</v>
          </cell>
          <cell r="G1065">
            <v>24.84</v>
          </cell>
        </row>
        <row r="1066">
          <cell r="A1066" t="str">
            <v>Başak Groupama Sigorta A.Ş.</v>
          </cell>
          <cell r="B1066">
            <v>110204</v>
          </cell>
          <cell r="C1066" t="str">
            <v>HİKMET GÜNEY</v>
          </cell>
          <cell r="D1066" t="str">
            <v>E</v>
          </cell>
          <cell r="E1066" t="str">
            <v>Uzman Yardımcısı</v>
          </cell>
          <cell r="F1066" t="str">
            <v>Grup Sağlık Matrahı</v>
          </cell>
          <cell r="G1066">
            <v>403.08</v>
          </cell>
        </row>
        <row r="1067">
          <cell r="A1067" t="str">
            <v>Başak Groupama Sigorta A.Ş.</v>
          </cell>
          <cell r="B1067">
            <v>110204</v>
          </cell>
          <cell r="C1067" t="str">
            <v>HİKMET GÜNEY</v>
          </cell>
          <cell r="D1067" t="str">
            <v>E</v>
          </cell>
          <cell r="E1067" t="str">
            <v>Uzman Yardımcısı</v>
          </cell>
          <cell r="F1067" t="str">
            <v>Sağlık Sig.Mat2</v>
          </cell>
          <cell r="G1067">
            <v>1932</v>
          </cell>
        </row>
        <row r="1068">
          <cell r="A1068" t="str">
            <v>Başak Groupama Emeklilik A.Ş.</v>
          </cell>
          <cell r="B1068">
            <v>131</v>
          </cell>
          <cell r="C1068" t="str">
            <v>ALİ İHSAN ÇETİN</v>
          </cell>
          <cell r="D1068" t="str">
            <v>E</v>
          </cell>
          <cell r="E1068" t="str">
            <v>Uzman Yardımcısı</v>
          </cell>
          <cell r="F1068" t="str">
            <v>BS Sağlık Sig. Vergisiz</v>
          </cell>
          <cell r="G1068">
            <v>204.57</v>
          </cell>
        </row>
        <row r="1069">
          <cell r="A1069" t="str">
            <v>Başak Groupama Emeklilik A.Ş.</v>
          </cell>
          <cell r="B1069">
            <v>131</v>
          </cell>
          <cell r="C1069" t="str">
            <v>ALİ İHSAN ÇETİN</v>
          </cell>
          <cell r="D1069" t="str">
            <v>E</v>
          </cell>
          <cell r="E1069" t="str">
            <v>Uzman Yardımcısı</v>
          </cell>
          <cell r="F1069" t="str">
            <v>BS Sağlık Sigorta Ödeneği</v>
          </cell>
          <cell r="G1069">
            <v>25.12</v>
          </cell>
        </row>
        <row r="1070">
          <cell r="A1070" t="str">
            <v>Başak Groupama Emeklilik A.Ş.</v>
          </cell>
          <cell r="B1070">
            <v>131</v>
          </cell>
          <cell r="C1070" t="str">
            <v>ALİ İHSAN ÇETİN</v>
          </cell>
          <cell r="D1070" t="str">
            <v>E</v>
          </cell>
          <cell r="E1070" t="str">
            <v>Uzman Yardımcısı</v>
          </cell>
          <cell r="F1070" t="str">
            <v>Grup Sağlık Matrahı</v>
          </cell>
          <cell r="G1070">
            <v>568.74</v>
          </cell>
        </row>
        <row r="1071">
          <cell r="A1071" t="str">
            <v>Başak Groupama Emeklilik A.Ş.</v>
          </cell>
          <cell r="B1071">
            <v>131</v>
          </cell>
          <cell r="C1071" t="str">
            <v>ALİ İHSAN ÇETİN</v>
          </cell>
          <cell r="D1071" t="str">
            <v>E</v>
          </cell>
          <cell r="E1071" t="str">
            <v>Uzman Yardımcısı</v>
          </cell>
          <cell r="F1071" t="str">
            <v>Sağlık Sig.Mat2</v>
          </cell>
          <cell r="G1071">
            <v>3453</v>
          </cell>
        </row>
        <row r="1072">
          <cell r="A1072" t="str">
            <v>Başak Groupama Emeklilik A.Ş.</v>
          </cell>
          <cell r="B1072">
            <v>138</v>
          </cell>
          <cell r="C1072" t="str">
            <v>SABİHA TUBA TARLAKAZAN</v>
          </cell>
          <cell r="D1072" t="str">
            <v>K</v>
          </cell>
          <cell r="E1072" t="str">
            <v>Uzman Yardımcısı</v>
          </cell>
          <cell r="F1072" t="str">
            <v>BS Sağlık Sig. Vergisiz</v>
          </cell>
          <cell r="G1072">
            <v>191.29</v>
          </cell>
        </row>
        <row r="1073">
          <cell r="A1073" t="str">
            <v>Başak Groupama Emeklilik A.Ş.</v>
          </cell>
          <cell r="B1073">
            <v>138</v>
          </cell>
          <cell r="C1073" t="str">
            <v>SABİHA TUBA TARLAKAZAN</v>
          </cell>
          <cell r="D1073" t="str">
            <v>K</v>
          </cell>
          <cell r="E1073" t="str">
            <v>Uzman Yardımcısı</v>
          </cell>
          <cell r="F1073" t="str">
            <v>BS Sağlık Sigorta Ödeneği</v>
          </cell>
          <cell r="G1073">
            <v>41.76</v>
          </cell>
        </row>
        <row r="1074">
          <cell r="A1074" t="str">
            <v>Başak Groupama Emeklilik A.Ş.</v>
          </cell>
          <cell r="B1074">
            <v>138</v>
          </cell>
          <cell r="C1074" t="str">
            <v>SABİHA TUBA TARLAKAZAN</v>
          </cell>
          <cell r="D1074" t="str">
            <v>K</v>
          </cell>
          <cell r="E1074" t="str">
            <v>Uzman Yardımcısı</v>
          </cell>
          <cell r="F1074" t="str">
            <v>Grup Sağlık Matrahı</v>
          </cell>
          <cell r="G1074">
            <v>568.77</v>
          </cell>
        </row>
        <row r="1075">
          <cell r="A1075" t="str">
            <v>Başak Groupama Emeklilik A.Ş.</v>
          </cell>
          <cell r="B1075">
            <v>138</v>
          </cell>
          <cell r="C1075" t="str">
            <v>SABİHA TUBA TARLAKAZAN</v>
          </cell>
          <cell r="D1075" t="str">
            <v>K</v>
          </cell>
          <cell r="E1075" t="str">
            <v>Uzman Yardımcısı</v>
          </cell>
          <cell r="F1075" t="str">
            <v>Sağlık Sig.Mat2</v>
          </cell>
          <cell r="G1075">
            <v>3229</v>
          </cell>
        </row>
        <row r="1076">
          <cell r="A1076" t="str">
            <v>Başak Groupama Emeklilik A.Ş.</v>
          </cell>
          <cell r="B1076">
            <v>147</v>
          </cell>
          <cell r="C1076" t="str">
            <v>ÜMİT MUTLU</v>
          </cell>
          <cell r="D1076" t="str">
            <v>E</v>
          </cell>
          <cell r="E1076" t="str">
            <v>Uzman Yardımcısı</v>
          </cell>
          <cell r="F1076" t="str">
            <v>BS Sağlık Sig. Vergisiz</v>
          </cell>
          <cell r="G1076">
            <v>190.48</v>
          </cell>
        </row>
        <row r="1077">
          <cell r="A1077" t="str">
            <v>Başak Groupama Emeklilik A.Ş.</v>
          </cell>
          <cell r="B1077">
            <v>147</v>
          </cell>
          <cell r="C1077" t="str">
            <v>ÜMİT MUTLU</v>
          </cell>
          <cell r="D1077" t="str">
            <v>E</v>
          </cell>
          <cell r="E1077" t="str">
            <v>Uzman Yardımcısı</v>
          </cell>
          <cell r="F1077" t="str">
            <v>BS Sağlık Sigorta Ödeneği</v>
          </cell>
          <cell r="G1077">
            <v>42.77</v>
          </cell>
        </row>
        <row r="1078">
          <cell r="A1078" t="str">
            <v>Başak Groupama Emeklilik A.Ş.</v>
          </cell>
          <cell r="B1078">
            <v>147</v>
          </cell>
          <cell r="C1078" t="str">
            <v>ÜMİT MUTLU</v>
          </cell>
          <cell r="D1078" t="str">
            <v>E</v>
          </cell>
          <cell r="E1078" t="str">
            <v>Uzman Yardımcısı</v>
          </cell>
          <cell r="F1078" t="str">
            <v>Grup Sağlık Matrahı</v>
          </cell>
          <cell r="G1078">
            <v>568.77</v>
          </cell>
        </row>
        <row r="1079">
          <cell r="A1079" t="str">
            <v>Başak Groupama Emeklilik A.Ş.</v>
          </cell>
          <cell r="B1079">
            <v>147</v>
          </cell>
          <cell r="C1079" t="str">
            <v>ÜMİT MUTLU</v>
          </cell>
          <cell r="D1079" t="str">
            <v>E</v>
          </cell>
          <cell r="E1079" t="str">
            <v>Uzman Yardımcısı</v>
          </cell>
          <cell r="F1079" t="str">
            <v>Sağlık Sig.Mat2</v>
          </cell>
          <cell r="G1079">
            <v>3215.33</v>
          </cell>
        </row>
        <row r="1080">
          <cell r="A1080" t="str">
            <v>Başak Groupama Emeklilik A.Ş.</v>
          </cell>
          <cell r="B1080">
            <v>153</v>
          </cell>
          <cell r="C1080" t="str">
            <v>ERKAN YILDIZ</v>
          </cell>
          <cell r="D1080" t="str">
            <v>E</v>
          </cell>
          <cell r="E1080" t="str">
            <v>Uzman Yardımcısı</v>
          </cell>
          <cell r="F1080" t="str">
            <v>BS Sağlık Sig. Vergisiz</v>
          </cell>
          <cell r="G1080">
            <v>185.72</v>
          </cell>
        </row>
        <row r="1081">
          <cell r="A1081" t="str">
            <v>Başak Groupama Emeklilik A.Ş.</v>
          </cell>
          <cell r="B1081">
            <v>153</v>
          </cell>
          <cell r="C1081" t="str">
            <v>ERKAN YILDIZ</v>
          </cell>
          <cell r="D1081" t="str">
            <v>E</v>
          </cell>
          <cell r="E1081" t="str">
            <v>Uzman Yardımcısı</v>
          </cell>
          <cell r="F1081" t="str">
            <v>BS Sağlık Sigorta Ödeneği</v>
          </cell>
          <cell r="G1081">
            <v>48.72</v>
          </cell>
        </row>
        <row r="1082">
          <cell r="A1082" t="str">
            <v>Başak Groupama Emeklilik A.Ş.</v>
          </cell>
          <cell r="B1082">
            <v>153</v>
          </cell>
          <cell r="C1082" t="str">
            <v>ERKAN YILDIZ</v>
          </cell>
          <cell r="D1082" t="str">
            <v>E</v>
          </cell>
          <cell r="E1082" t="str">
            <v>Uzman Yardımcısı</v>
          </cell>
          <cell r="F1082" t="str">
            <v>Grup Sağlık Matrahı</v>
          </cell>
          <cell r="G1082">
            <v>568.77</v>
          </cell>
        </row>
        <row r="1083">
          <cell r="A1083" t="str">
            <v>Başak Groupama Emeklilik A.Ş.</v>
          </cell>
          <cell r="B1083">
            <v>153</v>
          </cell>
          <cell r="C1083" t="str">
            <v>ERKAN YILDIZ</v>
          </cell>
          <cell r="D1083" t="str">
            <v>E</v>
          </cell>
          <cell r="E1083" t="str">
            <v>Uzman Yardımcısı</v>
          </cell>
          <cell r="F1083" t="str">
            <v>Sağlık Sig.Mat2</v>
          </cell>
          <cell r="G1083">
            <v>3135</v>
          </cell>
        </row>
        <row r="1084">
          <cell r="A1084" t="str">
            <v>Başak Groupama Emeklilik A.Ş.</v>
          </cell>
          <cell r="B1084">
            <v>168</v>
          </cell>
          <cell r="C1084" t="str">
            <v>YASİN YILMAZ</v>
          </cell>
          <cell r="D1084" t="str">
            <v>E</v>
          </cell>
          <cell r="E1084" t="str">
            <v>Uzman Yardımcısı</v>
          </cell>
          <cell r="F1084" t="str">
            <v>BS Sağlık Sig. Vergisiz</v>
          </cell>
          <cell r="G1084">
            <v>204.25</v>
          </cell>
        </row>
        <row r="1085">
          <cell r="A1085" t="str">
            <v>Başak Groupama Emeklilik A.Ş.</v>
          </cell>
          <cell r="B1085">
            <v>168</v>
          </cell>
          <cell r="C1085" t="str">
            <v>YASİN YILMAZ</v>
          </cell>
          <cell r="D1085" t="str">
            <v>E</v>
          </cell>
          <cell r="E1085" t="str">
            <v>Uzman Yardımcısı</v>
          </cell>
          <cell r="F1085" t="str">
            <v>BS Sağlık Sigorta Ödeneği</v>
          </cell>
          <cell r="G1085">
            <v>25.54</v>
          </cell>
        </row>
        <row r="1086">
          <cell r="A1086" t="str">
            <v>Başak Groupama Emeklilik A.Ş.</v>
          </cell>
          <cell r="B1086">
            <v>168</v>
          </cell>
          <cell r="C1086" t="str">
            <v>YASİN YILMAZ</v>
          </cell>
          <cell r="D1086" t="str">
            <v>E</v>
          </cell>
          <cell r="E1086" t="str">
            <v>Uzman Yardımcısı</v>
          </cell>
          <cell r="F1086" t="str">
            <v>Grup Sağlık Matrahı</v>
          </cell>
          <cell r="G1086">
            <v>568.77</v>
          </cell>
        </row>
        <row r="1087">
          <cell r="A1087" t="str">
            <v>Başak Groupama Emeklilik A.Ş.</v>
          </cell>
          <cell r="B1087">
            <v>168</v>
          </cell>
          <cell r="C1087" t="str">
            <v>YASİN YILMAZ</v>
          </cell>
          <cell r="D1087" t="str">
            <v>E</v>
          </cell>
          <cell r="E1087" t="str">
            <v>Uzman Yardımcısı</v>
          </cell>
          <cell r="F1087" t="str">
            <v>Kreş Zammı</v>
          </cell>
          <cell r="G1087">
            <v>34</v>
          </cell>
        </row>
        <row r="1088">
          <cell r="A1088" t="str">
            <v>Başak Groupama Emeklilik A.Ş.</v>
          </cell>
          <cell r="B1088">
            <v>168</v>
          </cell>
          <cell r="C1088" t="str">
            <v>YASİN YILMAZ</v>
          </cell>
          <cell r="D1088" t="str">
            <v>E</v>
          </cell>
          <cell r="E1088" t="str">
            <v>Uzman Yardımcısı</v>
          </cell>
          <cell r="F1088" t="str">
            <v>Sağlık Sig.Mat2</v>
          </cell>
          <cell r="G1088">
            <v>3447.66</v>
          </cell>
        </row>
        <row r="1089">
          <cell r="A1089" t="str">
            <v>Başak Groupama Emeklilik A.Ş.</v>
          </cell>
          <cell r="B1089">
            <v>220</v>
          </cell>
          <cell r="C1089" t="str">
            <v>ÖZLEM ŞUEKİNCİ</v>
          </cell>
          <cell r="D1089" t="str">
            <v>K</v>
          </cell>
          <cell r="E1089" t="str">
            <v>Uzman Yardımcısı</v>
          </cell>
          <cell r="F1089" t="str">
            <v>BS Sağlık Sig. Vergisiz</v>
          </cell>
          <cell r="G1089">
            <v>182.16</v>
          </cell>
        </row>
        <row r="1090">
          <cell r="A1090" t="str">
            <v>Başak Groupama Emeklilik A.Ş.</v>
          </cell>
          <cell r="B1090">
            <v>220</v>
          </cell>
          <cell r="C1090" t="str">
            <v>ÖZLEM ŞUEKİNCİ</v>
          </cell>
          <cell r="D1090" t="str">
            <v>K</v>
          </cell>
          <cell r="E1090" t="str">
            <v>Uzman Yardımcısı</v>
          </cell>
          <cell r="F1090" t="str">
            <v>BS Sağlık Sigorta Ödeneği</v>
          </cell>
          <cell r="G1090">
            <v>53.18</v>
          </cell>
        </row>
        <row r="1091">
          <cell r="A1091" t="str">
            <v>Başak Groupama Emeklilik A.Ş.</v>
          </cell>
          <cell r="B1091">
            <v>220</v>
          </cell>
          <cell r="C1091" t="str">
            <v>ÖZLEM ŞUEKİNCİ</v>
          </cell>
          <cell r="D1091" t="str">
            <v>K</v>
          </cell>
          <cell r="E1091" t="str">
            <v>Uzman Yardımcısı</v>
          </cell>
          <cell r="F1091" t="str">
            <v>Grup Sağlık Matrahı</v>
          </cell>
          <cell r="G1091">
            <v>568.77</v>
          </cell>
        </row>
        <row r="1092">
          <cell r="A1092" t="str">
            <v>Başak Groupama Emeklilik A.Ş.</v>
          </cell>
          <cell r="B1092">
            <v>220</v>
          </cell>
          <cell r="C1092" t="str">
            <v>ÖZLEM ŞUEKİNCİ</v>
          </cell>
          <cell r="D1092" t="str">
            <v>K</v>
          </cell>
          <cell r="E1092" t="str">
            <v>Uzman Yardımcısı</v>
          </cell>
          <cell r="F1092" t="str">
            <v>Sağlık Sig.Mat2</v>
          </cell>
          <cell r="G1092">
            <v>3075</v>
          </cell>
        </row>
        <row r="1093">
          <cell r="A1093" t="str">
            <v>Başak Groupama Emeklilik A.Ş.</v>
          </cell>
          <cell r="B1093">
            <v>223</v>
          </cell>
          <cell r="C1093" t="str">
            <v>EMRE KARINCAOĞLU</v>
          </cell>
          <cell r="D1093" t="str">
            <v>E</v>
          </cell>
          <cell r="E1093" t="str">
            <v>Uzman Yardımcısı</v>
          </cell>
          <cell r="F1093" t="str">
            <v>BS Sağlık Sig. Vergisiz</v>
          </cell>
          <cell r="G1093">
            <v>138.33000000000001</v>
          </cell>
        </row>
        <row r="1094">
          <cell r="A1094" t="str">
            <v>Başak Groupama Emeklilik A.Ş.</v>
          </cell>
          <cell r="B1094">
            <v>223</v>
          </cell>
          <cell r="C1094" t="str">
            <v>EMRE KARINCAOĞLU</v>
          </cell>
          <cell r="D1094" t="str">
            <v>E</v>
          </cell>
          <cell r="E1094" t="str">
            <v>Uzman Yardımcısı</v>
          </cell>
          <cell r="F1094" t="str">
            <v>BS Sağlık Sigorta Ödeneği</v>
          </cell>
          <cell r="G1094">
            <v>108.07</v>
          </cell>
        </row>
        <row r="1095">
          <cell r="A1095" t="str">
            <v>Başak Groupama Emeklilik A.Ş.</v>
          </cell>
          <cell r="B1095">
            <v>223</v>
          </cell>
          <cell r="C1095" t="str">
            <v>EMRE KARINCAOĞLU</v>
          </cell>
          <cell r="D1095" t="str">
            <v>E</v>
          </cell>
          <cell r="E1095" t="str">
            <v>Uzman Yardımcısı</v>
          </cell>
          <cell r="F1095" t="str">
            <v>Grup Sağlık Matrahı</v>
          </cell>
          <cell r="G1095">
            <v>568.77</v>
          </cell>
        </row>
        <row r="1096">
          <cell r="A1096" t="str">
            <v>Başak Groupama Emeklilik A.Ş.</v>
          </cell>
          <cell r="B1096">
            <v>223</v>
          </cell>
          <cell r="C1096" t="str">
            <v>EMRE KARINCAOĞLU</v>
          </cell>
          <cell r="D1096" t="str">
            <v>E</v>
          </cell>
          <cell r="E1096" t="str">
            <v>Uzman Yardımcısı</v>
          </cell>
          <cell r="F1096" t="str">
            <v>Sağlık Sig.Mat2</v>
          </cell>
          <cell r="G1096">
            <v>2335</v>
          </cell>
        </row>
        <row r="1097">
          <cell r="A1097" t="str">
            <v>Başak Groupama Emeklilik A.Ş.</v>
          </cell>
          <cell r="B1097">
            <v>231</v>
          </cell>
          <cell r="C1097" t="str">
            <v>ŞENGÜL AKCA</v>
          </cell>
          <cell r="D1097" t="str">
            <v>K</v>
          </cell>
          <cell r="E1097" t="str">
            <v>Uzman Yardımcısı</v>
          </cell>
          <cell r="F1097" t="str">
            <v>BS Sağlık Sig. Vergisiz</v>
          </cell>
          <cell r="G1097">
            <v>190.73</v>
          </cell>
        </row>
        <row r="1098">
          <cell r="A1098" t="str">
            <v>Başak Groupama Emeklilik A.Ş.</v>
          </cell>
          <cell r="B1098">
            <v>231</v>
          </cell>
          <cell r="C1098" t="str">
            <v>ŞENGÜL AKCA</v>
          </cell>
          <cell r="D1098" t="str">
            <v>K</v>
          </cell>
          <cell r="E1098" t="str">
            <v>Uzman Yardımcısı</v>
          </cell>
          <cell r="F1098" t="str">
            <v>Grup Sağlık Matrahı</v>
          </cell>
          <cell r="G1098">
            <v>568.77</v>
          </cell>
        </row>
        <row r="1099">
          <cell r="A1099" t="str">
            <v>Başak Groupama Emeklilik A.Ş.</v>
          </cell>
          <cell r="B1099">
            <v>231</v>
          </cell>
          <cell r="C1099" t="str">
            <v>ŞENGÜL AKCA</v>
          </cell>
          <cell r="D1099" t="str">
            <v>K</v>
          </cell>
          <cell r="E1099" t="str">
            <v>Uzman Yardımcısı</v>
          </cell>
          <cell r="F1099" t="str">
            <v>Sağlık Sig.Mat2</v>
          </cell>
          <cell r="G1099">
            <v>4294</v>
          </cell>
        </row>
        <row r="1100">
          <cell r="A1100" t="str">
            <v>Başak Groupama Emeklilik A.Ş.</v>
          </cell>
          <cell r="B1100">
            <v>237</v>
          </cell>
          <cell r="C1100" t="str">
            <v>YÜCEL DANACI</v>
          </cell>
          <cell r="D1100" t="str">
            <v>E</v>
          </cell>
          <cell r="E1100" t="str">
            <v>Uzman Yardımcısı</v>
          </cell>
          <cell r="F1100" t="str">
            <v>BS Sağlık Sig. Vergisiz</v>
          </cell>
          <cell r="G1100">
            <v>190.73</v>
          </cell>
        </row>
        <row r="1101">
          <cell r="A1101" t="str">
            <v>Başak Groupama Emeklilik A.Ş.</v>
          </cell>
          <cell r="B1101">
            <v>237</v>
          </cell>
          <cell r="C1101" t="str">
            <v>YÜCEL DANACI</v>
          </cell>
          <cell r="D1101" t="str">
            <v>E</v>
          </cell>
          <cell r="E1101" t="str">
            <v>Uzman Yardımcısı</v>
          </cell>
          <cell r="F1101" t="str">
            <v>Grup Sağlık Matrahı</v>
          </cell>
          <cell r="G1101">
            <v>568.77</v>
          </cell>
        </row>
        <row r="1102">
          <cell r="A1102" t="str">
            <v>Başak Groupama Emeklilik A.Ş.</v>
          </cell>
          <cell r="B1102">
            <v>237</v>
          </cell>
          <cell r="C1102" t="str">
            <v>YÜCEL DANACI</v>
          </cell>
          <cell r="D1102" t="str">
            <v>E</v>
          </cell>
          <cell r="E1102" t="str">
            <v>Uzman Yardımcısı</v>
          </cell>
          <cell r="F1102" t="str">
            <v>Sağlık Sig.Mat2</v>
          </cell>
          <cell r="G1102">
            <v>4352</v>
          </cell>
        </row>
        <row r="1103">
          <cell r="A1103" t="str">
            <v>Başak Groupama Emeklilik A.Ş.</v>
          </cell>
          <cell r="B1103">
            <v>238</v>
          </cell>
          <cell r="C1103" t="str">
            <v>BEGÜM BALKIS</v>
          </cell>
          <cell r="D1103" t="str">
            <v>K</v>
          </cell>
          <cell r="E1103" t="str">
            <v>Uzman Yardımcısı</v>
          </cell>
          <cell r="F1103" t="str">
            <v>BS Sağlık Sig. Vergisiz</v>
          </cell>
          <cell r="G1103">
            <v>190.73</v>
          </cell>
        </row>
        <row r="1104">
          <cell r="A1104" t="str">
            <v>Başak Groupama Emeklilik A.Ş.</v>
          </cell>
          <cell r="B1104">
            <v>238</v>
          </cell>
          <cell r="C1104" t="str">
            <v>BEGÜM BALKIS</v>
          </cell>
          <cell r="D1104" t="str">
            <v>K</v>
          </cell>
          <cell r="E1104" t="str">
            <v>Uzman Yardımcısı</v>
          </cell>
          <cell r="F1104" t="str">
            <v>Grup Sağlık Matrahı</v>
          </cell>
          <cell r="G1104">
            <v>568.77</v>
          </cell>
        </row>
        <row r="1105">
          <cell r="A1105" t="str">
            <v>Başak Groupama Emeklilik A.Ş.</v>
          </cell>
          <cell r="B1105">
            <v>238</v>
          </cell>
          <cell r="C1105" t="str">
            <v>BEGÜM BALKIS</v>
          </cell>
          <cell r="D1105" t="str">
            <v>K</v>
          </cell>
          <cell r="E1105" t="str">
            <v>Uzman Yardımcısı</v>
          </cell>
          <cell r="F1105" t="str">
            <v>Sağlık Sig.Mat2</v>
          </cell>
          <cell r="G1105">
            <v>4095</v>
          </cell>
        </row>
        <row r="1106">
          <cell r="A1106" t="str">
            <v>Başak Groupama Emeklilik A.Ş.</v>
          </cell>
          <cell r="B1106">
            <v>248</v>
          </cell>
          <cell r="C1106" t="str">
            <v>DOĞAN CEBECİ</v>
          </cell>
          <cell r="D1106" t="str">
            <v>E</v>
          </cell>
          <cell r="E1106" t="str">
            <v>Uzman Yardımcısı</v>
          </cell>
          <cell r="F1106" t="str">
            <v>BS Sağlık Sig. Vergisiz</v>
          </cell>
          <cell r="G1106">
            <v>147.44</v>
          </cell>
        </row>
        <row r="1107">
          <cell r="A1107" t="str">
            <v>Başak Groupama Emeklilik A.Ş.</v>
          </cell>
          <cell r="B1107">
            <v>248</v>
          </cell>
          <cell r="C1107" t="str">
            <v>DOĞAN CEBECİ</v>
          </cell>
          <cell r="D1107" t="str">
            <v>E</v>
          </cell>
          <cell r="E1107" t="str">
            <v>Uzman Yardımcısı</v>
          </cell>
          <cell r="F1107" t="str">
            <v>BS Sağlık Sigorta Ödeneği</v>
          </cell>
          <cell r="G1107">
            <v>96.65</v>
          </cell>
        </row>
        <row r="1108">
          <cell r="A1108" t="str">
            <v>Başak Groupama Emeklilik A.Ş.</v>
          </cell>
          <cell r="B1108">
            <v>248</v>
          </cell>
          <cell r="C1108" t="str">
            <v>DOĞAN CEBECİ</v>
          </cell>
          <cell r="D1108" t="str">
            <v>E</v>
          </cell>
          <cell r="E1108" t="str">
            <v>Uzman Yardımcısı</v>
          </cell>
          <cell r="F1108" t="str">
            <v>Grup Sağlık Matrahı</v>
          </cell>
          <cell r="G1108">
            <v>568.77</v>
          </cell>
        </row>
        <row r="1109">
          <cell r="A1109" t="str">
            <v>Başak Groupama Emeklilik A.Ş.</v>
          </cell>
          <cell r="B1109">
            <v>248</v>
          </cell>
          <cell r="C1109" t="str">
            <v>DOĞAN CEBECİ</v>
          </cell>
          <cell r="D1109" t="str">
            <v>E</v>
          </cell>
          <cell r="E1109" t="str">
            <v>Uzman Yardımcısı</v>
          </cell>
          <cell r="F1109" t="str">
            <v>Sağlık Sig.Mat2</v>
          </cell>
          <cell r="G1109">
            <v>2489</v>
          </cell>
        </row>
        <row r="1110">
          <cell r="A1110" t="str">
            <v>Başak Groupama Emeklilik A.Ş.</v>
          </cell>
          <cell r="B1110">
            <v>251</v>
          </cell>
          <cell r="C1110" t="str">
            <v>ÇAĞLA KASAP</v>
          </cell>
          <cell r="D1110" t="str">
            <v>K</v>
          </cell>
          <cell r="E1110" t="str">
            <v>Uzman Yardımcısı</v>
          </cell>
          <cell r="F1110" t="str">
            <v>BS Sağlık Sig. Vergisiz</v>
          </cell>
          <cell r="G1110">
            <v>129.08000000000001</v>
          </cell>
        </row>
        <row r="1111">
          <cell r="A1111" t="str">
            <v>Başak Groupama Emeklilik A.Ş.</v>
          </cell>
          <cell r="B1111">
            <v>251</v>
          </cell>
          <cell r="C1111" t="str">
            <v>ÇAĞLA KASAP</v>
          </cell>
          <cell r="D1111" t="str">
            <v>K</v>
          </cell>
          <cell r="E1111" t="str">
            <v>Uzman Yardımcısı</v>
          </cell>
          <cell r="F1111" t="str">
            <v>BS Sağlık Sigorta Ödeneği</v>
          </cell>
          <cell r="G1111">
            <v>163.07</v>
          </cell>
        </row>
        <row r="1112">
          <cell r="A1112" t="str">
            <v>Başak Groupama Emeklilik A.Ş.</v>
          </cell>
          <cell r="B1112">
            <v>251</v>
          </cell>
          <cell r="C1112" t="str">
            <v>ÇAĞLA KASAP</v>
          </cell>
          <cell r="D1112" t="str">
            <v>K</v>
          </cell>
          <cell r="E1112" t="str">
            <v>Uzman Yardımcısı</v>
          </cell>
          <cell r="F1112" t="str">
            <v>Grup Sağlık Matrahı</v>
          </cell>
          <cell r="G1112">
            <v>656.58</v>
          </cell>
        </row>
        <row r="1113">
          <cell r="A1113" t="str">
            <v>Başak Groupama Emeklilik A.Ş.</v>
          </cell>
          <cell r="B1113">
            <v>251</v>
          </cell>
          <cell r="C1113" t="str">
            <v>ÇAĞLA KASAP</v>
          </cell>
          <cell r="D1113" t="str">
            <v>K</v>
          </cell>
          <cell r="E1113" t="str">
            <v>Uzman Yardımcısı</v>
          </cell>
          <cell r="F1113" t="str">
            <v>Sağlık Sig.Mat2</v>
          </cell>
          <cell r="G1113">
            <v>2179</v>
          </cell>
        </row>
        <row r="1114">
          <cell r="A1114" t="str">
            <v>Başak Groupama Emeklilik A.Ş.</v>
          </cell>
          <cell r="B1114">
            <v>253</v>
          </cell>
          <cell r="C1114" t="str">
            <v>SİBEL GEDİK</v>
          </cell>
          <cell r="D1114" t="str">
            <v>K</v>
          </cell>
          <cell r="E1114" t="str">
            <v>Uzman Yardımcısı</v>
          </cell>
          <cell r="F1114" t="str">
            <v>Sağlık Sig.Mat2</v>
          </cell>
          <cell r="G1114">
            <v>2500</v>
          </cell>
        </row>
        <row r="1115">
          <cell r="A1115" t="str">
            <v>Başak Groupama Emeklilik A.Ş.</v>
          </cell>
          <cell r="B1115">
            <v>256</v>
          </cell>
          <cell r="C1115" t="str">
            <v>KEMAL GÜNEŞ</v>
          </cell>
          <cell r="D1115" t="str">
            <v>E</v>
          </cell>
          <cell r="E1115" t="str">
            <v>Uzman Yardımcısı</v>
          </cell>
          <cell r="F1115" t="str">
            <v>Sağlık Sig.Mat2</v>
          </cell>
          <cell r="G1115">
            <v>1546</v>
          </cell>
        </row>
        <row r="1116">
          <cell r="A1116" t="str">
            <v>Başak Groupama Emeklilik A.Ş.</v>
          </cell>
          <cell r="B1116">
            <v>46</v>
          </cell>
          <cell r="C1116" t="str">
            <v>VOLKAN DÜZENLİ</v>
          </cell>
          <cell r="D1116" t="str">
            <v>E</v>
          </cell>
          <cell r="E1116" t="str">
            <v>Uzman Yardımcısı</v>
          </cell>
          <cell r="F1116" t="str">
            <v>BS Sağlık Sig. Vergisiz</v>
          </cell>
          <cell r="G1116">
            <v>213.23</v>
          </cell>
        </row>
        <row r="1117">
          <cell r="A1117" t="str">
            <v>Başak Groupama Emeklilik A.Ş.</v>
          </cell>
          <cell r="B1117">
            <v>46</v>
          </cell>
          <cell r="C1117" t="str">
            <v>VOLKAN DÜZENLİ</v>
          </cell>
          <cell r="D1117" t="str">
            <v>E</v>
          </cell>
          <cell r="E1117" t="str">
            <v>Uzman Yardımcısı</v>
          </cell>
          <cell r="F1117" t="str">
            <v>BS Sağlık Sigorta Ödeneği</v>
          </cell>
          <cell r="G1117">
            <v>15.65</v>
          </cell>
        </row>
        <row r="1118">
          <cell r="A1118" t="str">
            <v>Başak Groupama Emeklilik A.Ş.</v>
          </cell>
          <cell r="B1118">
            <v>46</v>
          </cell>
          <cell r="C1118" t="str">
            <v>VOLKAN DÜZENLİ</v>
          </cell>
          <cell r="D1118" t="str">
            <v>E</v>
          </cell>
          <cell r="E1118" t="str">
            <v>Uzman Yardımcısı</v>
          </cell>
          <cell r="F1118" t="str">
            <v>Grup Sağlık Matrahı</v>
          </cell>
          <cell r="G1118">
            <v>568.77</v>
          </cell>
        </row>
        <row r="1119">
          <cell r="A1119" t="str">
            <v>Başak Groupama Emeklilik A.Ş.</v>
          </cell>
          <cell r="B1119">
            <v>46</v>
          </cell>
          <cell r="C1119" t="str">
            <v>VOLKAN DÜZENLİ</v>
          </cell>
          <cell r="D1119" t="str">
            <v>E</v>
          </cell>
          <cell r="E1119" t="str">
            <v>Uzman Yardımcısı</v>
          </cell>
          <cell r="F1119" t="str">
            <v>Sağlık Sig.Mat2</v>
          </cell>
          <cell r="G1119">
            <v>3599.33</v>
          </cell>
        </row>
        <row r="1120">
          <cell r="A1120" t="str">
            <v>Başak Groupama Emeklilik A.Ş.</v>
          </cell>
          <cell r="B1120">
            <v>49</v>
          </cell>
          <cell r="C1120" t="str">
            <v>MURAT CEM TUNÇAY</v>
          </cell>
          <cell r="D1120" t="str">
            <v>E</v>
          </cell>
          <cell r="E1120" t="str">
            <v>Uzman Yardımcısı</v>
          </cell>
          <cell r="F1120" t="str">
            <v>BS Sağlık Sig. Vergisiz</v>
          </cell>
          <cell r="G1120">
            <v>190.73</v>
          </cell>
        </row>
        <row r="1121">
          <cell r="A1121" t="str">
            <v>Başak Groupama Emeklilik A.Ş.</v>
          </cell>
          <cell r="B1121">
            <v>49</v>
          </cell>
          <cell r="C1121" t="str">
            <v>MURAT CEM TUNÇAY</v>
          </cell>
          <cell r="D1121" t="str">
            <v>E</v>
          </cell>
          <cell r="E1121" t="str">
            <v>Uzman Yardımcısı</v>
          </cell>
          <cell r="F1121" t="str">
            <v>Grup Sağlık Matrahı</v>
          </cell>
          <cell r="G1121">
            <v>568.77</v>
          </cell>
        </row>
        <row r="1122">
          <cell r="A1122" t="str">
            <v>Başak Groupama Emeklilik A.Ş.</v>
          </cell>
          <cell r="B1122">
            <v>49</v>
          </cell>
          <cell r="C1122" t="str">
            <v>MURAT CEM TUNÇAY</v>
          </cell>
          <cell r="D1122" t="str">
            <v>E</v>
          </cell>
          <cell r="E1122" t="str">
            <v>Uzman Yardımcısı</v>
          </cell>
          <cell r="F1122" t="str">
            <v>Sağlık Sig.Mat2</v>
          </cell>
          <cell r="G1122">
            <v>4126.6400000000003</v>
          </cell>
        </row>
        <row r="1123">
          <cell r="A1123" t="str">
            <v>Başak Groupama Emeklilik A.Ş.</v>
          </cell>
          <cell r="B1123">
            <v>5</v>
          </cell>
          <cell r="C1123" t="str">
            <v>FİLİZ EROĞLU</v>
          </cell>
          <cell r="D1123" t="str">
            <v>K</v>
          </cell>
          <cell r="E1123" t="str">
            <v>Uzman Yardımcısı</v>
          </cell>
          <cell r="F1123" t="str">
            <v>BS Sağlık Sig. Vergisiz</v>
          </cell>
          <cell r="G1123">
            <v>190.73</v>
          </cell>
        </row>
        <row r="1124">
          <cell r="A1124" t="str">
            <v>Başak Groupama Emeklilik A.Ş.</v>
          </cell>
          <cell r="B1124">
            <v>5</v>
          </cell>
          <cell r="C1124" t="str">
            <v>FİLİZ EROĞLU</v>
          </cell>
          <cell r="D1124" t="str">
            <v>K</v>
          </cell>
          <cell r="E1124" t="str">
            <v>Uzman Yardımcısı</v>
          </cell>
          <cell r="F1124" t="str">
            <v>Grup Sağlık Matrahı</v>
          </cell>
          <cell r="G1124">
            <v>568.77</v>
          </cell>
        </row>
        <row r="1125">
          <cell r="A1125" t="str">
            <v>Başak Groupama Emeklilik A.Ş.</v>
          </cell>
          <cell r="B1125">
            <v>5</v>
          </cell>
          <cell r="C1125" t="str">
            <v>FİLİZ EROĞLU</v>
          </cell>
          <cell r="D1125" t="str">
            <v>K</v>
          </cell>
          <cell r="E1125" t="str">
            <v>Uzman Yardımcısı</v>
          </cell>
          <cell r="F1125" t="str">
            <v>Sağlık Sig.Mat2</v>
          </cell>
          <cell r="G1125">
            <v>4961.33</v>
          </cell>
        </row>
        <row r="1126">
          <cell r="A1126" t="str">
            <v>Başak Groupama Emeklilik A.Ş.</v>
          </cell>
          <cell r="B1126">
            <v>56</v>
          </cell>
          <cell r="C1126" t="str">
            <v>CENK MERAL</v>
          </cell>
          <cell r="D1126" t="str">
            <v>E</v>
          </cell>
          <cell r="E1126" t="str">
            <v>Uzman Yardımcısı</v>
          </cell>
          <cell r="F1126" t="str">
            <v>BS Sağlık Sig. Vergisiz</v>
          </cell>
          <cell r="G1126">
            <v>190.73</v>
          </cell>
        </row>
        <row r="1127">
          <cell r="A1127" t="str">
            <v>Başak Groupama Emeklilik A.Ş.</v>
          </cell>
          <cell r="B1127">
            <v>56</v>
          </cell>
          <cell r="C1127" t="str">
            <v>CENK MERAL</v>
          </cell>
          <cell r="D1127" t="str">
            <v>E</v>
          </cell>
          <cell r="E1127" t="str">
            <v>Uzman Yardımcısı</v>
          </cell>
          <cell r="F1127" t="str">
            <v>Grup Sağlık Matrahı</v>
          </cell>
          <cell r="G1127">
            <v>568.77</v>
          </cell>
        </row>
        <row r="1128">
          <cell r="A1128" t="str">
            <v>Başak Groupama Emeklilik A.Ş.</v>
          </cell>
          <cell r="B1128">
            <v>56</v>
          </cell>
          <cell r="C1128" t="str">
            <v>CENK MERAL</v>
          </cell>
          <cell r="D1128" t="str">
            <v>E</v>
          </cell>
          <cell r="E1128" t="str">
            <v>Uzman Yardımcısı</v>
          </cell>
          <cell r="F1128" t="str">
            <v>Sağlık Sig.Mat2</v>
          </cell>
          <cell r="G1128">
            <v>4750</v>
          </cell>
        </row>
        <row r="1129">
          <cell r="A1129" t="str">
            <v>Başak Groupama Emeklilik A.Ş.</v>
          </cell>
          <cell r="B1129">
            <v>60310</v>
          </cell>
          <cell r="C1129" t="str">
            <v>GÜNGÖR DEMİRHAN</v>
          </cell>
          <cell r="D1129" t="str">
            <v>E</v>
          </cell>
          <cell r="E1129" t="str">
            <v>Uzman Yardımcısı</v>
          </cell>
          <cell r="F1129" t="str">
            <v>BS Sağlık Sig. Vergisiz</v>
          </cell>
          <cell r="G1129">
            <v>190.73</v>
          </cell>
        </row>
        <row r="1130">
          <cell r="A1130" t="str">
            <v>Başak Groupama Emeklilik A.Ş.</v>
          </cell>
          <cell r="B1130">
            <v>60310</v>
          </cell>
          <cell r="C1130" t="str">
            <v>GÜNGÖR DEMİRHAN</v>
          </cell>
          <cell r="D1130" t="str">
            <v>E</v>
          </cell>
          <cell r="E1130" t="str">
            <v>Uzman Yardımcısı</v>
          </cell>
          <cell r="F1130" t="str">
            <v>Grup Sağlık Matrahı</v>
          </cell>
          <cell r="G1130">
            <v>568.77</v>
          </cell>
        </row>
        <row r="1131">
          <cell r="A1131" t="str">
            <v>Başak Groupama Emeklilik A.Ş.</v>
          </cell>
          <cell r="B1131">
            <v>60310</v>
          </cell>
          <cell r="C1131" t="str">
            <v>GÜNGÖR DEMİRHAN</v>
          </cell>
          <cell r="D1131" t="str">
            <v>E</v>
          </cell>
          <cell r="E1131" t="str">
            <v>Uzman Yardımcısı</v>
          </cell>
          <cell r="F1131" t="str">
            <v>Prim</v>
          </cell>
          <cell r="G1131">
            <v>3212.45</v>
          </cell>
        </row>
        <row r="1132">
          <cell r="A1132" t="str">
            <v>Başak Groupama Emeklilik A.Ş.</v>
          </cell>
          <cell r="B1132">
            <v>60310</v>
          </cell>
          <cell r="C1132" t="str">
            <v>GÜNGÖR DEMİRHAN</v>
          </cell>
          <cell r="D1132" t="str">
            <v>E</v>
          </cell>
          <cell r="E1132" t="str">
            <v>Uzman Yardımcısı</v>
          </cell>
          <cell r="F1132" t="str">
            <v>Sağlık Sig.Mat2</v>
          </cell>
          <cell r="G1132">
            <v>2900</v>
          </cell>
        </row>
        <row r="1133">
          <cell r="A1133" t="str">
            <v>Başak Groupama Emeklilik A.Ş.</v>
          </cell>
          <cell r="B1133">
            <v>61065</v>
          </cell>
          <cell r="C1133" t="str">
            <v>EBRU OGUR</v>
          </cell>
          <cell r="D1133" t="str">
            <v>K</v>
          </cell>
          <cell r="E1133" t="str">
            <v>Uzman Yardımcısı</v>
          </cell>
          <cell r="F1133" t="str">
            <v>Prim</v>
          </cell>
          <cell r="G1133">
            <v>10715.09</v>
          </cell>
        </row>
        <row r="1134">
          <cell r="A1134" t="str">
            <v>BAŞAK SİGORTA ARACILIK HİZMETLERİ LTD.ŞTİ.</v>
          </cell>
          <cell r="B1134">
            <v>61065</v>
          </cell>
          <cell r="C1134" t="str">
            <v>EBRU OGUR</v>
          </cell>
          <cell r="D1134" t="str">
            <v>K</v>
          </cell>
          <cell r="E1134" t="str">
            <v>Uzman Yardımcısı</v>
          </cell>
          <cell r="F1134" t="str">
            <v>Sağlık Sig.Mat2</v>
          </cell>
          <cell r="G1134">
            <v>83.33</v>
          </cell>
        </row>
        <row r="1135">
          <cell r="A1135" t="str">
            <v>Başak Groupama Emeklilik A.Ş.</v>
          </cell>
          <cell r="B1135">
            <v>61065</v>
          </cell>
          <cell r="C1135" t="str">
            <v>EBRU OGUR</v>
          </cell>
          <cell r="D1135" t="str">
            <v>K</v>
          </cell>
          <cell r="E1135" t="str">
            <v>Uzman Yardımcısı</v>
          </cell>
          <cell r="F1135" t="str">
            <v>Sağlık Sig.Mat2</v>
          </cell>
          <cell r="G1135">
            <v>2118.67</v>
          </cell>
        </row>
        <row r="1136">
          <cell r="A1136" t="str">
            <v>Başak Groupama Emeklilik A.Ş.</v>
          </cell>
          <cell r="B1136">
            <v>61589</v>
          </cell>
          <cell r="C1136" t="str">
            <v>MUSTAFA BİLGİÇ</v>
          </cell>
          <cell r="D1136" t="str">
            <v>E</v>
          </cell>
          <cell r="E1136" t="str">
            <v>Uzman Yardımcısı</v>
          </cell>
          <cell r="F1136" t="str">
            <v>BS Sağlık Sig. Vergisiz</v>
          </cell>
          <cell r="G1136">
            <v>109.25</v>
          </cell>
        </row>
        <row r="1137">
          <cell r="A1137" t="str">
            <v>Başak Groupama Emeklilik A.Ş.</v>
          </cell>
          <cell r="B1137">
            <v>61589</v>
          </cell>
          <cell r="C1137" t="str">
            <v>MUSTAFA BİLGİÇ</v>
          </cell>
          <cell r="D1137" t="str">
            <v>E</v>
          </cell>
          <cell r="E1137" t="str">
            <v>Uzman Yardımcısı</v>
          </cell>
          <cell r="F1137" t="str">
            <v>BS Sağlık Sigorta Ödeneği</v>
          </cell>
          <cell r="G1137">
            <v>144.52000000000001</v>
          </cell>
        </row>
        <row r="1138">
          <cell r="A1138" t="str">
            <v>Başak Groupama Emeklilik A.Ş.</v>
          </cell>
          <cell r="B1138">
            <v>61589</v>
          </cell>
          <cell r="C1138" t="str">
            <v>MUSTAFA BİLGİÇ</v>
          </cell>
          <cell r="D1138" t="str">
            <v>E</v>
          </cell>
          <cell r="E1138" t="str">
            <v>Uzman Yardımcısı</v>
          </cell>
          <cell r="F1138" t="str">
            <v>Grup Sağlık Matrahı</v>
          </cell>
          <cell r="G1138">
            <v>568.77</v>
          </cell>
        </row>
        <row r="1139">
          <cell r="A1139" t="str">
            <v>Başak Groupama Emeklilik A.Ş.</v>
          </cell>
          <cell r="B1139">
            <v>61589</v>
          </cell>
          <cell r="C1139" t="str">
            <v>MUSTAFA BİLGİÇ</v>
          </cell>
          <cell r="D1139" t="str">
            <v>E</v>
          </cell>
          <cell r="E1139" t="str">
            <v>Uzman Yardımcısı</v>
          </cell>
          <cell r="F1139" t="str">
            <v>Sağlık Sig.Mat2</v>
          </cell>
          <cell r="G1139">
            <v>1962</v>
          </cell>
        </row>
        <row r="1140">
          <cell r="A1140" t="str">
            <v>Başak Groupama Emeklilik A.Ş.</v>
          </cell>
          <cell r="B1140">
            <v>64</v>
          </cell>
          <cell r="C1140" t="str">
            <v>LEYLA YURTSEVER</v>
          </cell>
          <cell r="D1140" t="str">
            <v>K</v>
          </cell>
          <cell r="E1140" t="str">
            <v>Uzman Yardımcısı</v>
          </cell>
          <cell r="F1140" t="str">
            <v>BS Sağlık Sig. Vergisiz</v>
          </cell>
          <cell r="G1140">
            <v>172.47</v>
          </cell>
        </row>
        <row r="1141">
          <cell r="A1141" t="str">
            <v>Başak Groupama Emeklilik A.Ş.</v>
          </cell>
          <cell r="B1141">
            <v>64</v>
          </cell>
          <cell r="C1141" t="str">
            <v>LEYLA YURTSEVER</v>
          </cell>
          <cell r="D1141" t="str">
            <v>K</v>
          </cell>
          <cell r="E1141" t="str">
            <v>Uzman Yardımcısı</v>
          </cell>
          <cell r="F1141" t="str">
            <v>BS Sağlık Sigorta Ödeneği</v>
          </cell>
          <cell r="G1141">
            <v>65.3</v>
          </cell>
        </row>
        <row r="1142">
          <cell r="A1142" t="str">
            <v>Başak Groupama Emeklilik A.Ş.</v>
          </cell>
          <cell r="B1142">
            <v>64</v>
          </cell>
          <cell r="C1142" t="str">
            <v>LEYLA YURTSEVER</v>
          </cell>
          <cell r="D1142" t="str">
            <v>K</v>
          </cell>
          <cell r="E1142" t="str">
            <v>Uzman Yardımcısı</v>
          </cell>
          <cell r="F1142" t="str">
            <v>Grup Sağlık Matrahı</v>
          </cell>
          <cell r="G1142">
            <v>568.77</v>
          </cell>
        </row>
        <row r="1143">
          <cell r="A1143" t="str">
            <v>Başak Groupama Emeklilik A.Ş.</v>
          </cell>
          <cell r="B1143">
            <v>64</v>
          </cell>
          <cell r="C1143" t="str">
            <v>LEYLA YURTSEVER</v>
          </cell>
          <cell r="D1143" t="str">
            <v>K</v>
          </cell>
          <cell r="E1143" t="str">
            <v>Uzman Yardımcısı</v>
          </cell>
          <cell r="F1143" t="str">
            <v>Sağlık Sig.Mat2</v>
          </cell>
          <cell r="G1143">
            <v>2911.33</v>
          </cell>
        </row>
        <row r="1144">
          <cell r="A1144" t="str">
            <v>Başak Groupama Emeklilik A.Ş.</v>
          </cell>
          <cell r="B1144">
            <v>81</v>
          </cell>
          <cell r="C1144" t="str">
            <v>KÜBRA SADIKOĞLU</v>
          </cell>
          <cell r="D1144" t="str">
            <v>K</v>
          </cell>
          <cell r="E1144" t="str">
            <v>Uzman Yardımcısı</v>
          </cell>
          <cell r="F1144" t="str">
            <v>BS Sağlık Sig. Vergisiz</v>
          </cell>
          <cell r="G1144">
            <v>87.08</v>
          </cell>
        </row>
        <row r="1145">
          <cell r="A1145" t="str">
            <v>Başak Groupama Emeklilik A.Ş.</v>
          </cell>
          <cell r="B1145">
            <v>81</v>
          </cell>
          <cell r="C1145" t="str">
            <v>KÜBRA SADIKOĞLU</v>
          </cell>
          <cell r="D1145" t="str">
            <v>K</v>
          </cell>
          <cell r="E1145" t="str">
            <v>Uzman Yardımcısı</v>
          </cell>
          <cell r="F1145" t="str">
            <v>BS Sağlık Sigorta Ödeneği</v>
          </cell>
          <cell r="G1145">
            <v>172.23</v>
          </cell>
        </row>
        <row r="1146">
          <cell r="A1146" t="str">
            <v>Başak Groupama Emeklilik A.Ş.</v>
          </cell>
          <cell r="B1146">
            <v>81</v>
          </cell>
          <cell r="C1146" t="str">
            <v>KÜBRA SADIKOĞLU</v>
          </cell>
          <cell r="D1146" t="str">
            <v>K</v>
          </cell>
          <cell r="E1146" t="str">
            <v>Uzman Yardımcısı</v>
          </cell>
          <cell r="F1146" t="str">
            <v>Grup Sağlık Matrahı</v>
          </cell>
          <cell r="G1146">
            <v>568.77</v>
          </cell>
        </row>
        <row r="1147">
          <cell r="A1147" t="str">
            <v>Başak Groupama Emeklilik A.Ş.</v>
          </cell>
          <cell r="B1147">
            <v>81</v>
          </cell>
          <cell r="C1147" t="str">
            <v>KÜBRA SADIKOĞLU</v>
          </cell>
          <cell r="D1147" t="str">
            <v>K</v>
          </cell>
          <cell r="E1147" t="str">
            <v>Uzman Yardımcısı</v>
          </cell>
          <cell r="F1147" t="str">
            <v>Sağlık Sig.Mat2</v>
          </cell>
          <cell r="G1147">
            <v>1470</v>
          </cell>
        </row>
        <row r="1148">
          <cell r="A1148" t="str">
            <v>Başak Groupama Sigorta A.Ş.</v>
          </cell>
          <cell r="B1148">
            <v>100277</v>
          </cell>
          <cell r="C1148" t="str">
            <v>SEDAT KALFA</v>
          </cell>
          <cell r="D1148" t="str">
            <v>E</v>
          </cell>
          <cell r="E1148" t="str">
            <v>Uzman</v>
          </cell>
          <cell r="F1148" t="str">
            <v>BS Hayat Sig. Vergisiz</v>
          </cell>
          <cell r="G1148">
            <v>17.47</v>
          </cell>
        </row>
        <row r="1149">
          <cell r="A1149" t="str">
            <v>Başak Groupama Sigorta A.Ş.</v>
          </cell>
          <cell r="B1149">
            <v>100277</v>
          </cell>
          <cell r="C1149" t="str">
            <v>SEDAT KALFA</v>
          </cell>
          <cell r="D1149" t="str">
            <v>E</v>
          </cell>
          <cell r="E1149" t="str">
            <v>Uzman</v>
          </cell>
          <cell r="F1149" t="str">
            <v>BS Sağlık Sig. Vergisiz</v>
          </cell>
          <cell r="G1149">
            <v>135.16999999999999</v>
          </cell>
        </row>
        <row r="1150">
          <cell r="A1150" t="str">
            <v>Başak Groupama Sigorta A.Ş.</v>
          </cell>
          <cell r="B1150">
            <v>100277</v>
          </cell>
          <cell r="C1150" t="str">
            <v>SEDAT KALFA</v>
          </cell>
          <cell r="D1150" t="str">
            <v>E</v>
          </cell>
          <cell r="E1150" t="str">
            <v>Uzman</v>
          </cell>
          <cell r="F1150" t="str">
            <v>Grup Hayat Matrahı</v>
          </cell>
          <cell r="G1150">
            <v>52.08</v>
          </cell>
        </row>
        <row r="1151">
          <cell r="A1151" t="str">
            <v>Başak Groupama Sigorta A.Ş.</v>
          </cell>
          <cell r="B1151">
            <v>100277</v>
          </cell>
          <cell r="C1151" t="str">
            <v>SEDAT KALFA</v>
          </cell>
          <cell r="D1151" t="str">
            <v>E</v>
          </cell>
          <cell r="E1151" t="str">
            <v>Uzman</v>
          </cell>
          <cell r="F1151" t="str">
            <v>Grup Sağlık Matrahı</v>
          </cell>
          <cell r="G1151">
            <v>403.08</v>
          </cell>
        </row>
        <row r="1152">
          <cell r="A1152" t="str">
            <v>Başak Groupama Sigorta A.Ş.</v>
          </cell>
          <cell r="B1152">
            <v>100277</v>
          </cell>
          <cell r="C1152" t="str">
            <v>SEDAT KALFA</v>
          </cell>
          <cell r="D1152" t="str">
            <v>E</v>
          </cell>
          <cell r="E1152" t="str">
            <v>Uzman</v>
          </cell>
          <cell r="F1152" t="str">
            <v>Sağlık Sig.Mat2</v>
          </cell>
          <cell r="G1152">
            <v>5746.66</v>
          </cell>
        </row>
        <row r="1153">
          <cell r="A1153" t="str">
            <v>Başak Groupama Emeklilik A.Ş.</v>
          </cell>
          <cell r="B1153">
            <v>10031</v>
          </cell>
          <cell r="C1153" t="str">
            <v>SONER CANÖZER</v>
          </cell>
          <cell r="D1153" t="str">
            <v>E</v>
          </cell>
          <cell r="E1153" t="str">
            <v>Uzman</v>
          </cell>
          <cell r="F1153" t="str">
            <v>BS Sağlık Sig. Vergisiz</v>
          </cell>
          <cell r="G1153">
            <v>190.73</v>
          </cell>
        </row>
        <row r="1154">
          <cell r="A1154" t="str">
            <v>Başak Groupama Emeklilik A.Ş.</v>
          </cell>
          <cell r="B1154">
            <v>10031</v>
          </cell>
          <cell r="C1154" t="str">
            <v>SONER CANÖZER</v>
          </cell>
          <cell r="D1154" t="str">
            <v>E</v>
          </cell>
          <cell r="E1154" t="str">
            <v>Uzman</v>
          </cell>
          <cell r="F1154" t="str">
            <v>Grup Sağlık Matrahı</v>
          </cell>
          <cell r="G1154">
            <v>568.77</v>
          </cell>
        </row>
        <row r="1155">
          <cell r="A1155" t="str">
            <v>Başak Groupama Emeklilik A.Ş.</v>
          </cell>
          <cell r="B1155">
            <v>10031</v>
          </cell>
          <cell r="C1155" t="str">
            <v>SONER CANÖZER</v>
          </cell>
          <cell r="D1155" t="str">
            <v>E</v>
          </cell>
          <cell r="E1155" t="str">
            <v>Uzman</v>
          </cell>
          <cell r="F1155" t="str">
            <v>Sağlık Sig.Mat2</v>
          </cell>
          <cell r="G1155">
            <v>6028.98</v>
          </cell>
        </row>
        <row r="1156">
          <cell r="A1156" t="str">
            <v>Başak Groupama Sigorta A.Ş.</v>
          </cell>
          <cell r="B1156">
            <v>100310</v>
          </cell>
          <cell r="C1156" t="str">
            <v>AYTEN SERTAN</v>
          </cell>
          <cell r="D1156" t="str">
            <v>K</v>
          </cell>
          <cell r="E1156" t="str">
            <v>Uzman</v>
          </cell>
          <cell r="F1156" t="str">
            <v>BS Hayat Sig. Vergisiz</v>
          </cell>
          <cell r="G1156">
            <v>10.09</v>
          </cell>
        </row>
        <row r="1157">
          <cell r="A1157" t="str">
            <v>Başak Groupama Sigorta A.Ş.</v>
          </cell>
          <cell r="B1157">
            <v>100310</v>
          </cell>
          <cell r="C1157" t="str">
            <v>AYTEN SERTAN</v>
          </cell>
          <cell r="D1157" t="str">
            <v>K</v>
          </cell>
          <cell r="E1157" t="str">
            <v>Uzman</v>
          </cell>
          <cell r="F1157" t="str">
            <v>BS Sağlık Sig. Vergisiz</v>
          </cell>
          <cell r="G1157">
            <v>135.16999999999999</v>
          </cell>
        </row>
        <row r="1158">
          <cell r="A1158" t="str">
            <v>Başak Groupama Sigorta A.Ş.</v>
          </cell>
          <cell r="B1158">
            <v>100310</v>
          </cell>
          <cell r="C1158" t="str">
            <v>AYTEN SERTAN</v>
          </cell>
          <cell r="D1158" t="str">
            <v>K</v>
          </cell>
          <cell r="E1158" t="str">
            <v>Uzman</v>
          </cell>
          <cell r="F1158" t="str">
            <v>Grup Hayat Matrahı</v>
          </cell>
          <cell r="G1158">
            <v>30.09</v>
          </cell>
        </row>
        <row r="1159">
          <cell r="A1159" t="str">
            <v>Başak Groupama Sigorta A.Ş.</v>
          </cell>
          <cell r="B1159">
            <v>100310</v>
          </cell>
          <cell r="C1159" t="str">
            <v>AYTEN SERTAN</v>
          </cell>
          <cell r="D1159" t="str">
            <v>K</v>
          </cell>
          <cell r="E1159" t="str">
            <v>Uzman</v>
          </cell>
          <cell r="F1159" t="str">
            <v>Grup Sağlık Matrahı</v>
          </cell>
          <cell r="G1159">
            <v>403.08</v>
          </cell>
        </row>
        <row r="1160">
          <cell r="A1160" t="str">
            <v>Başak Groupama Sigorta A.Ş.</v>
          </cell>
          <cell r="B1160">
            <v>100310</v>
          </cell>
          <cell r="C1160" t="str">
            <v>AYTEN SERTAN</v>
          </cell>
          <cell r="D1160" t="str">
            <v>K</v>
          </cell>
          <cell r="E1160" t="str">
            <v>Uzman</v>
          </cell>
          <cell r="F1160" t="str">
            <v>Kreş Zammı</v>
          </cell>
          <cell r="G1160">
            <v>34</v>
          </cell>
        </row>
        <row r="1161">
          <cell r="A1161" t="str">
            <v>Başak Groupama Sigorta A.Ş.</v>
          </cell>
          <cell r="B1161">
            <v>100310</v>
          </cell>
          <cell r="C1161" t="str">
            <v>AYTEN SERTAN</v>
          </cell>
          <cell r="D1161" t="str">
            <v>K</v>
          </cell>
          <cell r="E1161" t="str">
            <v>Uzman</v>
          </cell>
          <cell r="F1161" t="str">
            <v>Sağlık Sig.Mat2</v>
          </cell>
          <cell r="G1161">
            <v>5561.66</v>
          </cell>
        </row>
        <row r="1162">
          <cell r="A1162" t="str">
            <v>Başak Groupama Sigorta A.Ş.</v>
          </cell>
          <cell r="B1162">
            <v>100338</v>
          </cell>
          <cell r="C1162" t="str">
            <v>SEHER BAKIR</v>
          </cell>
          <cell r="D1162" t="str">
            <v>K</v>
          </cell>
          <cell r="E1162" t="str">
            <v>Uzman</v>
          </cell>
          <cell r="F1162" t="str">
            <v>BS Hayat Sig. Vergisiz</v>
          </cell>
          <cell r="G1162">
            <v>10.64</v>
          </cell>
        </row>
        <row r="1163">
          <cell r="A1163" t="str">
            <v>Başak Groupama Sigorta A.Ş.</v>
          </cell>
          <cell r="B1163">
            <v>100338</v>
          </cell>
          <cell r="C1163" t="str">
            <v>SEHER BAKIR</v>
          </cell>
          <cell r="D1163" t="str">
            <v>K</v>
          </cell>
          <cell r="E1163" t="str">
            <v>Uzman</v>
          </cell>
          <cell r="F1163" t="str">
            <v>BS Sağlık Sig. Vergisiz</v>
          </cell>
          <cell r="G1163">
            <v>135.16999999999999</v>
          </cell>
        </row>
        <row r="1164">
          <cell r="A1164" t="str">
            <v>Başak Groupama Sigorta A.Ş.</v>
          </cell>
          <cell r="B1164">
            <v>100338</v>
          </cell>
          <cell r="C1164" t="str">
            <v>SEHER BAKIR</v>
          </cell>
          <cell r="D1164" t="str">
            <v>K</v>
          </cell>
          <cell r="E1164" t="str">
            <v>Uzman</v>
          </cell>
          <cell r="F1164" t="str">
            <v>Grup Hayat Matrahı</v>
          </cell>
          <cell r="G1164">
            <v>31.74</v>
          </cell>
        </row>
        <row r="1165">
          <cell r="A1165" t="str">
            <v>Başak Groupama Sigorta A.Ş.</v>
          </cell>
          <cell r="B1165">
            <v>100338</v>
          </cell>
          <cell r="C1165" t="str">
            <v>SEHER BAKIR</v>
          </cell>
          <cell r="D1165" t="str">
            <v>K</v>
          </cell>
          <cell r="E1165" t="str">
            <v>Uzman</v>
          </cell>
          <cell r="F1165" t="str">
            <v>Grup Sağlık Matrahı</v>
          </cell>
          <cell r="G1165">
            <v>403.08</v>
          </cell>
        </row>
        <row r="1166">
          <cell r="A1166" t="str">
            <v>Başak Groupama Sigorta A.Ş.</v>
          </cell>
          <cell r="B1166">
            <v>100338</v>
          </cell>
          <cell r="C1166" t="str">
            <v>SEHER BAKIR</v>
          </cell>
          <cell r="D1166" t="str">
            <v>K</v>
          </cell>
          <cell r="E1166" t="str">
            <v>Uzman</v>
          </cell>
          <cell r="F1166" t="str">
            <v>Sağlık Sig.Mat2</v>
          </cell>
          <cell r="G1166">
            <v>5367</v>
          </cell>
        </row>
        <row r="1167">
          <cell r="A1167" t="str">
            <v>Başak Groupama Emeklilik A.Ş.</v>
          </cell>
          <cell r="B1167">
            <v>10034</v>
          </cell>
          <cell r="C1167" t="str">
            <v>BAŞAK ÖZTÜRK</v>
          </cell>
          <cell r="D1167" t="str">
            <v>K</v>
          </cell>
          <cell r="E1167" t="str">
            <v>Uzman</v>
          </cell>
          <cell r="F1167" t="str">
            <v>BS Sağlık Sig. Vergisiz</v>
          </cell>
          <cell r="G1167">
            <v>181.64</v>
          </cell>
        </row>
        <row r="1168">
          <cell r="A1168" t="str">
            <v>Başak Groupama Emeklilik A.Ş.</v>
          </cell>
          <cell r="B1168">
            <v>10034</v>
          </cell>
          <cell r="C1168" t="str">
            <v>BAŞAK ÖZTÜRK</v>
          </cell>
          <cell r="D1168" t="str">
            <v>K</v>
          </cell>
          <cell r="E1168" t="str">
            <v>Uzman</v>
          </cell>
          <cell r="F1168" t="str">
            <v>BS Sağlık Sigorta Ödeneği</v>
          </cell>
          <cell r="G1168">
            <v>53.84</v>
          </cell>
        </row>
        <row r="1169">
          <cell r="A1169" t="str">
            <v>Başak Groupama Emeklilik A.Ş.</v>
          </cell>
          <cell r="B1169">
            <v>10034</v>
          </cell>
          <cell r="C1169" t="str">
            <v>BAŞAK ÖZTÜRK</v>
          </cell>
          <cell r="D1169" t="str">
            <v>K</v>
          </cell>
          <cell r="E1169" t="str">
            <v>Uzman</v>
          </cell>
          <cell r="F1169" t="str">
            <v>Grup Sağlık Matrahı</v>
          </cell>
          <cell r="G1169">
            <v>568.77</v>
          </cell>
        </row>
        <row r="1170">
          <cell r="A1170" t="str">
            <v>Başak Groupama Emeklilik A.Ş.</v>
          </cell>
          <cell r="B1170">
            <v>10034</v>
          </cell>
          <cell r="C1170" t="str">
            <v>BAŞAK ÖZTÜRK</v>
          </cell>
          <cell r="D1170" t="str">
            <v>K</v>
          </cell>
          <cell r="E1170" t="str">
            <v>Uzman</v>
          </cell>
          <cell r="F1170" t="str">
            <v>Sağlık Sig.Mat2</v>
          </cell>
          <cell r="G1170">
            <v>3066</v>
          </cell>
        </row>
        <row r="1171">
          <cell r="A1171" t="str">
            <v>Başak Groupama Sigorta A.Ş.</v>
          </cell>
          <cell r="B1171">
            <v>100342</v>
          </cell>
          <cell r="C1171" t="str">
            <v>SEVİL KESKİN GÜRSU</v>
          </cell>
          <cell r="D1171" t="str">
            <v>K</v>
          </cell>
          <cell r="E1171" t="str">
            <v>Uzman</v>
          </cell>
          <cell r="F1171" t="str">
            <v>BS Hayat Sig. Vergisiz</v>
          </cell>
          <cell r="G1171">
            <v>12.37</v>
          </cell>
        </row>
        <row r="1172">
          <cell r="A1172" t="str">
            <v>Başak Groupama Sigorta A.Ş.</v>
          </cell>
          <cell r="B1172">
            <v>100342</v>
          </cell>
          <cell r="C1172" t="str">
            <v>SEVİL KESKİN GÜRSU</v>
          </cell>
          <cell r="D1172" t="str">
            <v>K</v>
          </cell>
          <cell r="E1172" t="str">
            <v>Uzman</v>
          </cell>
          <cell r="F1172" t="str">
            <v>BS Sağlık Sig. Vergisiz</v>
          </cell>
          <cell r="G1172">
            <v>135.16999999999999</v>
          </cell>
        </row>
        <row r="1173">
          <cell r="A1173" t="str">
            <v>Başak Groupama Sigorta A.Ş.</v>
          </cell>
          <cell r="B1173">
            <v>100342</v>
          </cell>
          <cell r="C1173" t="str">
            <v>SEVİL KESKİN GÜRSU</v>
          </cell>
          <cell r="D1173" t="str">
            <v>K</v>
          </cell>
          <cell r="E1173" t="str">
            <v>Uzman</v>
          </cell>
          <cell r="F1173" t="str">
            <v>Grup Hayat Matrahı</v>
          </cell>
          <cell r="G1173">
            <v>36.9</v>
          </cell>
        </row>
        <row r="1174">
          <cell r="A1174" t="str">
            <v>Başak Groupama Sigorta A.Ş.</v>
          </cell>
          <cell r="B1174">
            <v>100342</v>
          </cell>
          <cell r="C1174" t="str">
            <v>SEVİL KESKİN GÜRSU</v>
          </cell>
          <cell r="D1174" t="str">
            <v>K</v>
          </cell>
          <cell r="E1174" t="str">
            <v>Uzman</v>
          </cell>
          <cell r="F1174" t="str">
            <v>Grup Sağlık Matrahı</v>
          </cell>
          <cell r="G1174">
            <v>403.08</v>
          </cell>
        </row>
        <row r="1175">
          <cell r="A1175" t="str">
            <v>Başak Groupama Sigorta A.Ş.</v>
          </cell>
          <cell r="B1175">
            <v>100342</v>
          </cell>
          <cell r="C1175" t="str">
            <v>SEVİL KESKİN GÜRSU</v>
          </cell>
          <cell r="D1175" t="str">
            <v>K</v>
          </cell>
          <cell r="E1175" t="str">
            <v>Uzman</v>
          </cell>
          <cell r="F1175" t="str">
            <v>Sağlık Sig.Mat2</v>
          </cell>
          <cell r="G1175">
            <v>6925.66</v>
          </cell>
        </row>
        <row r="1176">
          <cell r="A1176" t="str">
            <v>Başak Groupama Sigorta A.Ş.</v>
          </cell>
          <cell r="B1176">
            <v>100405</v>
          </cell>
          <cell r="C1176" t="str">
            <v>TÜRKAY ÜNAL</v>
          </cell>
          <cell r="D1176" t="str">
            <v>E</v>
          </cell>
          <cell r="E1176" t="str">
            <v>Uzman</v>
          </cell>
          <cell r="F1176" t="str">
            <v>BS Aile Yardımı</v>
          </cell>
          <cell r="G1176">
            <v>73.98</v>
          </cell>
        </row>
        <row r="1177">
          <cell r="A1177" t="str">
            <v>Başak Groupama Sigorta A.Ş.</v>
          </cell>
          <cell r="B1177">
            <v>100405</v>
          </cell>
          <cell r="C1177" t="str">
            <v>TÜRKAY ÜNAL</v>
          </cell>
          <cell r="D1177" t="str">
            <v>E</v>
          </cell>
          <cell r="E1177" t="str">
            <v>Uzman</v>
          </cell>
          <cell r="F1177" t="str">
            <v>BS Hayat Sig. Vergisiz</v>
          </cell>
          <cell r="G1177">
            <v>13.77</v>
          </cell>
        </row>
        <row r="1178">
          <cell r="A1178" t="str">
            <v>Başak Groupama Sigorta A.Ş.</v>
          </cell>
          <cell r="B1178">
            <v>100405</v>
          </cell>
          <cell r="C1178" t="str">
            <v>TÜRKAY ÜNAL</v>
          </cell>
          <cell r="D1178" t="str">
            <v>E</v>
          </cell>
          <cell r="E1178" t="str">
            <v>Uzman</v>
          </cell>
          <cell r="F1178" t="str">
            <v>BS Sağlık Sig. Vergisiz</v>
          </cell>
          <cell r="G1178">
            <v>135.16999999999999</v>
          </cell>
        </row>
        <row r="1179">
          <cell r="A1179" t="str">
            <v>Başak Groupama Sigorta A.Ş.</v>
          </cell>
          <cell r="B1179">
            <v>100405</v>
          </cell>
          <cell r="C1179" t="str">
            <v>TÜRKAY ÜNAL</v>
          </cell>
          <cell r="D1179" t="str">
            <v>E</v>
          </cell>
          <cell r="E1179" t="str">
            <v>Uzman</v>
          </cell>
          <cell r="F1179" t="str">
            <v>Grup Hayat Matrahı</v>
          </cell>
          <cell r="G1179">
            <v>41.07</v>
          </cell>
        </row>
        <row r="1180">
          <cell r="A1180" t="str">
            <v>Başak Groupama Sigorta A.Ş.</v>
          </cell>
          <cell r="B1180">
            <v>100405</v>
          </cell>
          <cell r="C1180" t="str">
            <v>TÜRKAY ÜNAL</v>
          </cell>
          <cell r="D1180" t="str">
            <v>E</v>
          </cell>
          <cell r="E1180" t="str">
            <v>Uzman</v>
          </cell>
          <cell r="F1180" t="str">
            <v>Grup Sağlık Matrahı</v>
          </cell>
          <cell r="G1180">
            <v>403.08</v>
          </cell>
        </row>
        <row r="1181">
          <cell r="A1181" t="str">
            <v>Başak Groupama Sigorta A.Ş.</v>
          </cell>
          <cell r="B1181">
            <v>100405</v>
          </cell>
          <cell r="C1181" t="str">
            <v>TÜRKAY ÜNAL</v>
          </cell>
          <cell r="D1181" t="str">
            <v>E</v>
          </cell>
          <cell r="E1181" t="str">
            <v>Uzman</v>
          </cell>
          <cell r="F1181" t="str">
            <v>Kreş Zammı</v>
          </cell>
          <cell r="G1181">
            <v>34</v>
          </cell>
        </row>
        <row r="1182">
          <cell r="A1182" t="str">
            <v>Başak Groupama Sigorta A.Ş.</v>
          </cell>
          <cell r="B1182">
            <v>100405</v>
          </cell>
          <cell r="C1182" t="str">
            <v>TÜRKAY ÜNAL</v>
          </cell>
          <cell r="D1182" t="str">
            <v>E</v>
          </cell>
          <cell r="E1182" t="str">
            <v>Uzman</v>
          </cell>
          <cell r="F1182" t="str">
            <v>Sağlık Sig.Mat2</v>
          </cell>
          <cell r="G1182">
            <v>5636.97</v>
          </cell>
        </row>
        <row r="1183">
          <cell r="A1183" t="str">
            <v>Başak Groupama Sigorta A.Ş.</v>
          </cell>
          <cell r="B1183">
            <v>100441</v>
          </cell>
          <cell r="C1183" t="str">
            <v>MELEK ÖNER</v>
          </cell>
          <cell r="D1183" t="str">
            <v>K</v>
          </cell>
          <cell r="E1183" t="str">
            <v>Uzman</v>
          </cell>
          <cell r="F1183" t="str">
            <v>BS Hayat Sig. Vergisiz</v>
          </cell>
          <cell r="G1183">
            <v>11.23</v>
          </cell>
        </row>
        <row r="1184">
          <cell r="A1184" t="str">
            <v>Başak Groupama Sigorta A.Ş.</v>
          </cell>
          <cell r="B1184">
            <v>100441</v>
          </cell>
          <cell r="C1184" t="str">
            <v>MELEK ÖNER</v>
          </cell>
          <cell r="D1184" t="str">
            <v>K</v>
          </cell>
          <cell r="E1184" t="str">
            <v>Uzman</v>
          </cell>
          <cell r="F1184" t="str">
            <v>BS Sağlık Sig. Vergisiz</v>
          </cell>
          <cell r="G1184">
            <v>135.16999999999999</v>
          </cell>
        </row>
        <row r="1185">
          <cell r="A1185" t="str">
            <v>Başak Groupama Sigorta A.Ş.</v>
          </cell>
          <cell r="B1185">
            <v>100441</v>
          </cell>
          <cell r="C1185" t="str">
            <v>MELEK ÖNER</v>
          </cell>
          <cell r="D1185" t="str">
            <v>K</v>
          </cell>
          <cell r="E1185" t="str">
            <v>Uzman</v>
          </cell>
          <cell r="F1185" t="str">
            <v>Grup Hayat Matrahı</v>
          </cell>
          <cell r="G1185">
            <v>33.479999999999997</v>
          </cell>
        </row>
        <row r="1186">
          <cell r="A1186" t="str">
            <v>Başak Groupama Sigorta A.Ş.</v>
          </cell>
          <cell r="B1186">
            <v>100441</v>
          </cell>
          <cell r="C1186" t="str">
            <v>MELEK ÖNER</v>
          </cell>
          <cell r="D1186" t="str">
            <v>K</v>
          </cell>
          <cell r="E1186" t="str">
            <v>Uzman</v>
          </cell>
          <cell r="F1186" t="str">
            <v>Grup Sağlık Matrahı</v>
          </cell>
          <cell r="G1186">
            <v>403.08</v>
          </cell>
        </row>
        <row r="1187">
          <cell r="A1187" t="str">
            <v>Başak Groupama Sigorta A.Ş.</v>
          </cell>
          <cell r="B1187">
            <v>100441</v>
          </cell>
          <cell r="C1187" t="str">
            <v>MELEK ÖNER</v>
          </cell>
          <cell r="D1187" t="str">
            <v>K</v>
          </cell>
          <cell r="E1187" t="str">
            <v>Uzman</v>
          </cell>
          <cell r="F1187" t="str">
            <v>Sağlık Sig.Mat2</v>
          </cell>
          <cell r="G1187">
            <v>4779.33</v>
          </cell>
        </row>
        <row r="1188">
          <cell r="A1188" t="str">
            <v>Başak Groupama Sigorta A.Ş.</v>
          </cell>
          <cell r="B1188">
            <v>100463</v>
          </cell>
          <cell r="C1188" t="str">
            <v>BEYHAN ÖZCAN</v>
          </cell>
          <cell r="D1188" t="str">
            <v>K</v>
          </cell>
          <cell r="E1188" t="str">
            <v>Uzman</v>
          </cell>
          <cell r="F1188" t="str">
            <v>BS Hayat Sig. Vergisiz</v>
          </cell>
          <cell r="G1188">
            <v>8.41</v>
          </cell>
        </row>
        <row r="1189">
          <cell r="A1189" t="str">
            <v>Başak Groupama Sigorta A.Ş.</v>
          </cell>
          <cell r="B1189">
            <v>100463</v>
          </cell>
          <cell r="C1189" t="str">
            <v>BEYHAN ÖZCAN</v>
          </cell>
          <cell r="D1189" t="str">
            <v>K</v>
          </cell>
          <cell r="E1189" t="str">
            <v>Uzman</v>
          </cell>
          <cell r="F1189" t="str">
            <v>BS Sağlık Sig. Vergisiz</v>
          </cell>
          <cell r="G1189">
            <v>135.16999999999999</v>
          </cell>
        </row>
        <row r="1190">
          <cell r="A1190" t="str">
            <v>Başak Groupama Sigorta A.Ş.</v>
          </cell>
          <cell r="B1190">
            <v>100463</v>
          </cell>
          <cell r="C1190" t="str">
            <v>BEYHAN ÖZCAN</v>
          </cell>
          <cell r="D1190" t="str">
            <v>K</v>
          </cell>
          <cell r="E1190" t="str">
            <v>Uzman</v>
          </cell>
          <cell r="F1190" t="str">
            <v>Grup Hayat Matrahı</v>
          </cell>
          <cell r="G1190">
            <v>25.08</v>
          </cell>
        </row>
        <row r="1191">
          <cell r="A1191" t="str">
            <v>Başak Groupama Sigorta A.Ş.</v>
          </cell>
          <cell r="B1191">
            <v>100463</v>
          </cell>
          <cell r="C1191" t="str">
            <v>BEYHAN ÖZCAN</v>
          </cell>
          <cell r="D1191" t="str">
            <v>K</v>
          </cell>
          <cell r="E1191" t="str">
            <v>Uzman</v>
          </cell>
          <cell r="F1191" t="str">
            <v>Grup Sağlık Matrahı</v>
          </cell>
          <cell r="G1191">
            <v>403.08</v>
          </cell>
        </row>
        <row r="1192">
          <cell r="A1192" t="str">
            <v>Başak Groupama Sigorta A.Ş.</v>
          </cell>
          <cell r="B1192">
            <v>100463</v>
          </cell>
          <cell r="C1192" t="str">
            <v>BEYHAN ÖZCAN</v>
          </cell>
          <cell r="D1192" t="str">
            <v>K</v>
          </cell>
          <cell r="E1192" t="str">
            <v>Uzman</v>
          </cell>
          <cell r="F1192" t="str">
            <v>Sağlık Sig.Mat2</v>
          </cell>
          <cell r="G1192">
            <v>5162.33</v>
          </cell>
        </row>
        <row r="1193">
          <cell r="A1193" t="str">
            <v>Başak Groupama Sigorta A.Ş.</v>
          </cell>
          <cell r="B1193">
            <v>100471</v>
          </cell>
          <cell r="C1193" t="str">
            <v>ALİ CENGİZ ERDOĞRU</v>
          </cell>
          <cell r="D1193" t="str">
            <v>E</v>
          </cell>
          <cell r="E1193" t="str">
            <v>Uzman</v>
          </cell>
          <cell r="F1193" t="str">
            <v>BS Hayat Sig. Vergisiz</v>
          </cell>
          <cell r="G1193">
            <v>14.59</v>
          </cell>
        </row>
        <row r="1194">
          <cell r="A1194" t="str">
            <v>Başak Groupama Sigorta A.Ş.</v>
          </cell>
          <cell r="B1194">
            <v>100471</v>
          </cell>
          <cell r="C1194" t="str">
            <v>ALİ CENGİZ ERDOĞRU</v>
          </cell>
          <cell r="D1194" t="str">
            <v>E</v>
          </cell>
          <cell r="E1194" t="str">
            <v>Uzman</v>
          </cell>
          <cell r="F1194" t="str">
            <v>BS Sağlık Sig. Vergisiz</v>
          </cell>
          <cell r="G1194">
            <v>135.16999999999999</v>
          </cell>
        </row>
        <row r="1195">
          <cell r="A1195" t="str">
            <v>Başak Groupama Sigorta A.Ş.</v>
          </cell>
          <cell r="B1195">
            <v>100471</v>
          </cell>
          <cell r="C1195" t="str">
            <v>ALİ CENGİZ ERDOĞRU</v>
          </cell>
          <cell r="D1195" t="str">
            <v>E</v>
          </cell>
          <cell r="E1195" t="str">
            <v>Uzman</v>
          </cell>
          <cell r="F1195" t="str">
            <v>Grup Hayat Matrahı</v>
          </cell>
          <cell r="G1195">
            <v>43.5</v>
          </cell>
        </row>
        <row r="1196">
          <cell r="A1196" t="str">
            <v>Başak Groupama Sigorta A.Ş.</v>
          </cell>
          <cell r="B1196">
            <v>100471</v>
          </cell>
          <cell r="C1196" t="str">
            <v>ALİ CENGİZ ERDOĞRU</v>
          </cell>
          <cell r="D1196" t="str">
            <v>E</v>
          </cell>
          <cell r="E1196" t="str">
            <v>Uzman</v>
          </cell>
          <cell r="F1196" t="str">
            <v>Grup Sağlık Matrahı</v>
          </cell>
          <cell r="G1196">
            <v>403.08</v>
          </cell>
        </row>
        <row r="1197">
          <cell r="A1197" t="str">
            <v>Başak Groupama Sigorta A.Ş.</v>
          </cell>
          <cell r="B1197">
            <v>100471</v>
          </cell>
          <cell r="C1197" t="str">
            <v>ALİ CENGİZ ERDOĞRU</v>
          </cell>
          <cell r="D1197" t="str">
            <v>E</v>
          </cell>
          <cell r="E1197" t="str">
            <v>Uzman</v>
          </cell>
          <cell r="F1197" t="str">
            <v>Sağlık Sig.Mat2</v>
          </cell>
          <cell r="G1197">
            <v>5539.66</v>
          </cell>
        </row>
        <row r="1198">
          <cell r="A1198" t="str">
            <v>Başak Groupama Sigorta A.Ş.</v>
          </cell>
          <cell r="B1198">
            <v>100474</v>
          </cell>
          <cell r="C1198" t="str">
            <v>NECLA CESUR</v>
          </cell>
          <cell r="D1198" t="str">
            <v>K</v>
          </cell>
          <cell r="E1198" t="str">
            <v>Uzman</v>
          </cell>
          <cell r="F1198" t="str">
            <v>BS Hayat Sig. Vergisiz</v>
          </cell>
          <cell r="G1198">
            <v>9.1199999999999992</v>
          </cell>
        </row>
        <row r="1199">
          <cell r="A1199" t="str">
            <v>Başak Groupama Sigorta A.Ş.</v>
          </cell>
          <cell r="B1199">
            <v>100474</v>
          </cell>
          <cell r="C1199" t="str">
            <v>NECLA CESUR</v>
          </cell>
          <cell r="D1199" t="str">
            <v>K</v>
          </cell>
          <cell r="E1199" t="str">
            <v>Uzman</v>
          </cell>
          <cell r="F1199" t="str">
            <v>BS Sağlık Sig. Vergisiz</v>
          </cell>
          <cell r="G1199">
            <v>135.16999999999999</v>
          </cell>
        </row>
        <row r="1200">
          <cell r="A1200" t="str">
            <v>Başak Groupama Sigorta A.Ş.</v>
          </cell>
          <cell r="B1200">
            <v>100474</v>
          </cell>
          <cell r="C1200" t="str">
            <v>NECLA CESUR</v>
          </cell>
          <cell r="D1200" t="str">
            <v>K</v>
          </cell>
          <cell r="E1200" t="str">
            <v>Uzman</v>
          </cell>
          <cell r="F1200" t="str">
            <v>Grup Hayat Matrahı</v>
          </cell>
          <cell r="G1200">
            <v>27.21</v>
          </cell>
        </row>
        <row r="1201">
          <cell r="A1201" t="str">
            <v>Başak Groupama Sigorta A.Ş.</v>
          </cell>
          <cell r="B1201">
            <v>100474</v>
          </cell>
          <cell r="C1201" t="str">
            <v>NECLA CESUR</v>
          </cell>
          <cell r="D1201" t="str">
            <v>K</v>
          </cell>
          <cell r="E1201" t="str">
            <v>Uzman</v>
          </cell>
          <cell r="F1201" t="str">
            <v>Grup Sağlık Matrahı</v>
          </cell>
          <cell r="G1201">
            <v>403.08</v>
          </cell>
        </row>
        <row r="1202">
          <cell r="A1202" t="str">
            <v>Başak Groupama Sigorta A.Ş.</v>
          </cell>
          <cell r="B1202">
            <v>100474</v>
          </cell>
          <cell r="C1202" t="str">
            <v>NECLA CESUR</v>
          </cell>
          <cell r="D1202" t="str">
            <v>K</v>
          </cell>
          <cell r="E1202" t="str">
            <v>Uzman</v>
          </cell>
          <cell r="F1202" t="str">
            <v>Sağlık Sig.Mat2</v>
          </cell>
          <cell r="G1202">
            <v>5515</v>
          </cell>
        </row>
        <row r="1203">
          <cell r="A1203" t="str">
            <v>Başak Groupama Sigorta A.Ş.</v>
          </cell>
          <cell r="B1203">
            <v>100501</v>
          </cell>
          <cell r="C1203" t="str">
            <v>DUYGU YÜCEER</v>
          </cell>
          <cell r="D1203" t="str">
            <v>K</v>
          </cell>
          <cell r="E1203" t="str">
            <v>Uzman</v>
          </cell>
          <cell r="F1203" t="str">
            <v>BS Hayat Sig. Vergisiz</v>
          </cell>
          <cell r="G1203">
            <v>9.58</v>
          </cell>
        </row>
        <row r="1204">
          <cell r="A1204" t="str">
            <v>Başak Groupama Sigorta A.Ş.</v>
          </cell>
          <cell r="B1204">
            <v>100501</v>
          </cell>
          <cell r="C1204" t="str">
            <v>DUYGU YÜCEER</v>
          </cell>
          <cell r="D1204" t="str">
            <v>K</v>
          </cell>
          <cell r="E1204" t="str">
            <v>Uzman</v>
          </cell>
          <cell r="F1204" t="str">
            <v>BS Sağlık Sig. Vergisiz</v>
          </cell>
          <cell r="G1204">
            <v>135.16999999999999</v>
          </cell>
        </row>
        <row r="1205">
          <cell r="A1205" t="str">
            <v>Başak Groupama Sigorta A.Ş.</v>
          </cell>
          <cell r="B1205">
            <v>100501</v>
          </cell>
          <cell r="C1205" t="str">
            <v>DUYGU YÜCEER</v>
          </cell>
          <cell r="D1205" t="str">
            <v>K</v>
          </cell>
          <cell r="E1205" t="str">
            <v>Uzman</v>
          </cell>
          <cell r="F1205" t="str">
            <v>Grup Hayat Matrahı</v>
          </cell>
          <cell r="G1205">
            <v>28.56</v>
          </cell>
        </row>
        <row r="1206">
          <cell r="A1206" t="str">
            <v>Başak Groupama Sigorta A.Ş.</v>
          </cell>
          <cell r="B1206">
            <v>100501</v>
          </cell>
          <cell r="C1206" t="str">
            <v>DUYGU YÜCEER</v>
          </cell>
          <cell r="D1206" t="str">
            <v>K</v>
          </cell>
          <cell r="E1206" t="str">
            <v>Uzman</v>
          </cell>
          <cell r="F1206" t="str">
            <v>Grup Sağlık Matrahı</v>
          </cell>
          <cell r="G1206">
            <v>403.08</v>
          </cell>
        </row>
        <row r="1207">
          <cell r="A1207" t="str">
            <v>Başak Groupama Sigorta A.Ş.</v>
          </cell>
          <cell r="B1207">
            <v>100501</v>
          </cell>
          <cell r="C1207" t="str">
            <v>DUYGU YÜCEER</v>
          </cell>
          <cell r="D1207" t="str">
            <v>K</v>
          </cell>
          <cell r="E1207" t="str">
            <v>Uzman</v>
          </cell>
          <cell r="F1207" t="str">
            <v>Sağlık Sig.Mat2</v>
          </cell>
          <cell r="G1207">
            <v>5409.33</v>
          </cell>
        </row>
        <row r="1208">
          <cell r="A1208" t="str">
            <v>Başak Groupama Sigorta A.Ş.</v>
          </cell>
          <cell r="B1208">
            <v>100504</v>
          </cell>
          <cell r="C1208" t="str">
            <v>UĞUR ÖZGÜ</v>
          </cell>
          <cell r="D1208" t="str">
            <v>E</v>
          </cell>
          <cell r="E1208" t="str">
            <v>Uzman</v>
          </cell>
          <cell r="F1208" t="str">
            <v>BS Hayat Sig. Vergisiz</v>
          </cell>
          <cell r="G1208">
            <v>12.99</v>
          </cell>
        </row>
        <row r="1209">
          <cell r="A1209" t="str">
            <v>Başak Groupama Sigorta A.Ş.</v>
          </cell>
          <cell r="B1209">
            <v>100504</v>
          </cell>
          <cell r="C1209" t="str">
            <v>UĞUR ÖZGÜ</v>
          </cell>
          <cell r="D1209" t="str">
            <v>E</v>
          </cell>
          <cell r="E1209" t="str">
            <v>Uzman</v>
          </cell>
          <cell r="F1209" t="str">
            <v>BS Sağlık Sig. Vergisiz</v>
          </cell>
          <cell r="G1209">
            <v>135.16999999999999</v>
          </cell>
        </row>
        <row r="1210">
          <cell r="A1210" t="str">
            <v>Başak Groupama Sigorta A.Ş.</v>
          </cell>
          <cell r="B1210">
            <v>100504</v>
          </cell>
          <cell r="C1210" t="str">
            <v>UĞUR ÖZGÜ</v>
          </cell>
          <cell r="D1210" t="str">
            <v>E</v>
          </cell>
          <cell r="E1210" t="str">
            <v>Uzman</v>
          </cell>
          <cell r="F1210" t="str">
            <v>Grup Hayat Matrahı</v>
          </cell>
          <cell r="G1210">
            <v>38.729999999999997</v>
          </cell>
        </row>
        <row r="1211">
          <cell r="A1211" t="str">
            <v>Başak Groupama Sigorta A.Ş.</v>
          </cell>
          <cell r="B1211">
            <v>100504</v>
          </cell>
          <cell r="C1211" t="str">
            <v>UĞUR ÖZGÜ</v>
          </cell>
          <cell r="D1211" t="str">
            <v>E</v>
          </cell>
          <cell r="E1211" t="str">
            <v>Uzman</v>
          </cell>
          <cell r="F1211" t="str">
            <v>Grup Sağlık Matrahı</v>
          </cell>
          <cell r="G1211">
            <v>403.08</v>
          </cell>
        </row>
        <row r="1212">
          <cell r="A1212" t="str">
            <v>Başak Groupama Sigorta A.Ş.</v>
          </cell>
          <cell r="B1212">
            <v>100504</v>
          </cell>
          <cell r="C1212" t="str">
            <v>UĞUR ÖZGÜ</v>
          </cell>
          <cell r="D1212" t="str">
            <v>E</v>
          </cell>
          <cell r="E1212" t="str">
            <v>Uzman</v>
          </cell>
          <cell r="F1212" t="str">
            <v>Sağlık Sig.Mat2</v>
          </cell>
          <cell r="G1212">
            <v>5388</v>
          </cell>
        </row>
        <row r="1213">
          <cell r="A1213" t="str">
            <v>Başak Groupama Sigorta A.Ş.</v>
          </cell>
          <cell r="B1213">
            <v>100507</v>
          </cell>
          <cell r="C1213" t="str">
            <v>SEMA MUMCU</v>
          </cell>
          <cell r="D1213" t="str">
            <v>K</v>
          </cell>
          <cell r="E1213" t="str">
            <v>Uzman</v>
          </cell>
          <cell r="F1213" t="str">
            <v>BS Hayat Sig. Vergisiz</v>
          </cell>
          <cell r="G1213">
            <v>10.64</v>
          </cell>
        </row>
        <row r="1214">
          <cell r="A1214" t="str">
            <v>Başak Groupama Sigorta A.Ş.</v>
          </cell>
          <cell r="B1214">
            <v>100507</v>
          </cell>
          <cell r="C1214" t="str">
            <v>SEMA MUMCU</v>
          </cell>
          <cell r="D1214" t="str">
            <v>K</v>
          </cell>
          <cell r="E1214" t="str">
            <v>Uzman</v>
          </cell>
          <cell r="F1214" t="str">
            <v>BS Sağlık Sig. Vergisiz</v>
          </cell>
          <cell r="G1214">
            <v>135.16999999999999</v>
          </cell>
        </row>
        <row r="1215">
          <cell r="A1215" t="str">
            <v>Başak Groupama Sigorta A.Ş.</v>
          </cell>
          <cell r="B1215">
            <v>100507</v>
          </cell>
          <cell r="C1215" t="str">
            <v>SEMA MUMCU</v>
          </cell>
          <cell r="D1215" t="str">
            <v>K</v>
          </cell>
          <cell r="E1215" t="str">
            <v>Uzman</v>
          </cell>
          <cell r="F1215" t="str">
            <v>Grup Hayat Matrahı</v>
          </cell>
          <cell r="G1215">
            <v>31.74</v>
          </cell>
        </row>
        <row r="1216">
          <cell r="A1216" t="str">
            <v>Başak Groupama Sigorta A.Ş.</v>
          </cell>
          <cell r="B1216">
            <v>100507</v>
          </cell>
          <cell r="C1216" t="str">
            <v>SEMA MUMCU</v>
          </cell>
          <cell r="D1216" t="str">
            <v>K</v>
          </cell>
          <cell r="E1216" t="str">
            <v>Uzman</v>
          </cell>
          <cell r="F1216" t="str">
            <v>Grup Sağlık Matrahı</v>
          </cell>
          <cell r="G1216">
            <v>403.08</v>
          </cell>
        </row>
        <row r="1217">
          <cell r="A1217" t="str">
            <v>Başak Groupama Sigorta A.Ş.</v>
          </cell>
          <cell r="B1217">
            <v>100507</v>
          </cell>
          <cell r="C1217" t="str">
            <v>SEMA MUMCU</v>
          </cell>
          <cell r="D1217" t="str">
            <v>K</v>
          </cell>
          <cell r="E1217" t="str">
            <v>Uzman</v>
          </cell>
          <cell r="F1217" t="str">
            <v>Kreş Zammı</v>
          </cell>
          <cell r="G1217">
            <v>34</v>
          </cell>
        </row>
        <row r="1218">
          <cell r="A1218" t="str">
            <v>Başak Groupama Sigorta A.Ş.</v>
          </cell>
          <cell r="B1218">
            <v>100507</v>
          </cell>
          <cell r="C1218" t="str">
            <v>SEMA MUMCU</v>
          </cell>
          <cell r="D1218" t="str">
            <v>K</v>
          </cell>
          <cell r="E1218" t="str">
            <v>Uzman</v>
          </cell>
          <cell r="F1218" t="str">
            <v>Sağlık Sig.Mat2</v>
          </cell>
          <cell r="G1218">
            <v>5573.66</v>
          </cell>
        </row>
        <row r="1219">
          <cell r="A1219" t="str">
            <v>Başak Groupama Sigorta A.Ş.</v>
          </cell>
          <cell r="B1219">
            <v>100509</v>
          </cell>
          <cell r="C1219" t="str">
            <v>FATMA DOĞU</v>
          </cell>
          <cell r="D1219" t="str">
            <v>K</v>
          </cell>
          <cell r="E1219" t="str">
            <v>Uzman</v>
          </cell>
          <cell r="F1219" t="str">
            <v>BS Hayat Sig. Vergisiz</v>
          </cell>
          <cell r="G1219">
            <v>9.58</v>
          </cell>
        </row>
        <row r="1220">
          <cell r="A1220" t="str">
            <v>Başak Groupama Sigorta A.Ş.</v>
          </cell>
          <cell r="B1220">
            <v>100509</v>
          </cell>
          <cell r="C1220" t="str">
            <v>FATMA DOĞU</v>
          </cell>
          <cell r="D1220" t="str">
            <v>K</v>
          </cell>
          <cell r="E1220" t="str">
            <v>Uzman</v>
          </cell>
          <cell r="F1220" t="str">
            <v>BS Sağlık Sig. Vergisiz</v>
          </cell>
          <cell r="G1220">
            <v>135.16999999999999</v>
          </cell>
        </row>
        <row r="1221">
          <cell r="A1221" t="str">
            <v>Başak Groupama Sigorta A.Ş.</v>
          </cell>
          <cell r="B1221">
            <v>100509</v>
          </cell>
          <cell r="C1221" t="str">
            <v>FATMA DOĞU</v>
          </cell>
          <cell r="D1221" t="str">
            <v>K</v>
          </cell>
          <cell r="E1221" t="str">
            <v>Uzman</v>
          </cell>
          <cell r="F1221" t="str">
            <v>Grup Hayat Matrahı</v>
          </cell>
          <cell r="G1221">
            <v>28.56</v>
          </cell>
        </row>
        <row r="1222">
          <cell r="A1222" t="str">
            <v>Başak Groupama Sigorta A.Ş.</v>
          </cell>
          <cell r="B1222">
            <v>100509</v>
          </cell>
          <cell r="C1222" t="str">
            <v>FATMA DOĞU</v>
          </cell>
          <cell r="D1222" t="str">
            <v>K</v>
          </cell>
          <cell r="E1222" t="str">
            <v>Uzman</v>
          </cell>
          <cell r="F1222" t="str">
            <v>Grup Sağlık Matrahı</v>
          </cell>
          <cell r="G1222">
            <v>403.08</v>
          </cell>
        </row>
        <row r="1223">
          <cell r="A1223" t="str">
            <v>Başak Groupama Sigorta A.Ş.</v>
          </cell>
          <cell r="B1223">
            <v>100509</v>
          </cell>
          <cell r="C1223" t="str">
            <v>FATMA DOĞU</v>
          </cell>
          <cell r="D1223" t="str">
            <v>K</v>
          </cell>
          <cell r="E1223" t="str">
            <v>Uzman</v>
          </cell>
          <cell r="F1223" t="str">
            <v>Kreş Zammı</v>
          </cell>
          <cell r="G1223">
            <v>34</v>
          </cell>
        </row>
        <row r="1224">
          <cell r="A1224" t="str">
            <v>Başak Groupama Sigorta A.Ş.</v>
          </cell>
          <cell r="B1224">
            <v>100509</v>
          </cell>
          <cell r="C1224" t="str">
            <v>FATMA DOĞU</v>
          </cell>
          <cell r="D1224" t="str">
            <v>K</v>
          </cell>
          <cell r="E1224" t="str">
            <v>Uzman</v>
          </cell>
          <cell r="F1224" t="str">
            <v>Sağlık Sig.Mat2</v>
          </cell>
          <cell r="G1224">
            <v>6698.99</v>
          </cell>
        </row>
        <row r="1225">
          <cell r="A1225" t="str">
            <v>Başak Groupama Sigorta A.Ş.</v>
          </cell>
          <cell r="B1225">
            <v>100544</v>
          </cell>
          <cell r="C1225" t="str">
            <v>BANU AKSOYLU</v>
          </cell>
          <cell r="D1225" t="str">
            <v>K</v>
          </cell>
          <cell r="E1225" t="str">
            <v>Uzman</v>
          </cell>
          <cell r="F1225" t="str">
            <v>BS Hayat Sig. Vergisiz</v>
          </cell>
          <cell r="G1225">
            <v>8.74</v>
          </cell>
        </row>
        <row r="1226">
          <cell r="A1226" t="str">
            <v>Başak Groupama Sigorta A.Ş.</v>
          </cell>
          <cell r="B1226">
            <v>100544</v>
          </cell>
          <cell r="C1226" t="str">
            <v>BANU AKSOYLU</v>
          </cell>
          <cell r="D1226" t="str">
            <v>K</v>
          </cell>
          <cell r="E1226" t="str">
            <v>Uzman</v>
          </cell>
          <cell r="F1226" t="str">
            <v>BS Sağlık Sig. Vergisiz</v>
          </cell>
          <cell r="G1226">
            <v>135.16999999999999</v>
          </cell>
        </row>
        <row r="1227">
          <cell r="A1227" t="str">
            <v>Başak Groupama Sigorta A.Ş.</v>
          </cell>
          <cell r="B1227">
            <v>100544</v>
          </cell>
          <cell r="C1227" t="str">
            <v>BANU AKSOYLU</v>
          </cell>
          <cell r="D1227" t="str">
            <v>K</v>
          </cell>
          <cell r="E1227" t="str">
            <v>Uzman</v>
          </cell>
          <cell r="F1227" t="str">
            <v>Grup Hayat Matrahı</v>
          </cell>
          <cell r="G1227">
            <v>26.07</v>
          </cell>
        </row>
        <row r="1228">
          <cell r="A1228" t="str">
            <v>Başak Groupama Sigorta A.Ş.</v>
          </cell>
          <cell r="B1228">
            <v>100544</v>
          </cell>
          <cell r="C1228" t="str">
            <v>BANU AKSOYLU</v>
          </cell>
          <cell r="D1228" t="str">
            <v>K</v>
          </cell>
          <cell r="E1228" t="str">
            <v>Uzman</v>
          </cell>
          <cell r="F1228" t="str">
            <v>Grup Sağlık Matrahı</v>
          </cell>
          <cell r="G1228">
            <v>403.08</v>
          </cell>
        </row>
        <row r="1229">
          <cell r="A1229" t="str">
            <v>Başak Groupama Sigorta A.Ş.</v>
          </cell>
          <cell r="B1229">
            <v>100544</v>
          </cell>
          <cell r="C1229" t="str">
            <v>BANU AKSOYLU</v>
          </cell>
          <cell r="D1229" t="str">
            <v>K</v>
          </cell>
          <cell r="E1229" t="str">
            <v>Uzman</v>
          </cell>
          <cell r="F1229" t="str">
            <v>Sağlık Sig.Mat2</v>
          </cell>
          <cell r="G1229">
            <v>5388</v>
          </cell>
        </row>
        <row r="1230">
          <cell r="A1230" t="str">
            <v>Başak Groupama Sigorta A.Ş.</v>
          </cell>
          <cell r="B1230">
            <v>100545</v>
          </cell>
          <cell r="C1230" t="str">
            <v>MELTEM ÜNLÜ</v>
          </cell>
          <cell r="D1230" t="str">
            <v>K</v>
          </cell>
          <cell r="E1230" t="str">
            <v>Uzman</v>
          </cell>
          <cell r="F1230" t="str">
            <v>BS Hayat Sig. Vergisiz</v>
          </cell>
          <cell r="G1230">
            <v>9.58</v>
          </cell>
        </row>
        <row r="1231">
          <cell r="A1231" t="str">
            <v>Başak Groupama Sigorta A.Ş.</v>
          </cell>
          <cell r="B1231">
            <v>100545</v>
          </cell>
          <cell r="C1231" t="str">
            <v>MELTEM ÜNLÜ</v>
          </cell>
          <cell r="D1231" t="str">
            <v>K</v>
          </cell>
          <cell r="E1231" t="str">
            <v>Uzman</v>
          </cell>
          <cell r="F1231" t="str">
            <v>BS Sağlık Sig. Vergisiz</v>
          </cell>
          <cell r="G1231">
            <v>135.16999999999999</v>
          </cell>
        </row>
        <row r="1232">
          <cell r="A1232" t="str">
            <v>Başak Groupama Sigorta A.Ş.</v>
          </cell>
          <cell r="B1232">
            <v>100545</v>
          </cell>
          <cell r="C1232" t="str">
            <v>MELTEM ÜNLÜ</v>
          </cell>
          <cell r="D1232" t="str">
            <v>K</v>
          </cell>
          <cell r="E1232" t="str">
            <v>Uzman</v>
          </cell>
          <cell r="F1232" t="str">
            <v>Grup Hayat Matrahı</v>
          </cell>
          <cell r="G1232">
            <v>28.56</v>
          </cell>
        </row>
        <row r="1233">
          <cell r="A1233" t="str">
            <v>Başak Groupama Sigorta A.Ş.</v>
          </cell>
          <cell r="B1233">
            <v>100545</v>
          </cell>
          <cell r="C1233" t="str">
            <v>MELTEM ÜNLÜ</v>
          </cell>
          <cell r="D1233" t="str">
            <v>K</v>
          </cell>
          <cell r="E1233" t="str">
            <v>Uzman</v>
          </cell>
          <cell r="F1233" t="str">
            <v>Grup Sağlık Matrahı</v>
          </cell>
          <cell r="G1233">
            <v>403.08</v>
          </cell>
        </row>
        <row r="1234">
          <cell r="A1234" t="str">
            <v>Başak Groupama Sigorta A.Ş.</v>
          </cell>
          <cell r="B1234">
            <v>100545</v>
          </cell>
          <cell r="C1234" t="str">
            <v>MELTEM ÜNLÜ</v>
          </cell>
          <cell r="D1234" t="str">
            <v>K</v>
          </cell>
          <cell r="E1234" t="str">
            <v>Uzman</v>
          </cell>
          <cell r="F1234" t="str">
            <v>Sağlık Sig.Mat2</v>
          </cell>
          <cell r="G1234">
            <v>5669.33</v>
          </cell>
        </row>
        <row r="1235">
          <cell r="A1235" t="str">
            <v>Başak Groupama Sigorta A.Ş.</v>
          </cell>
          <cell r="B1235">
            <v>100582</v>
          </cell>
          <cell r="C1235" t="str">
            <v>ADNAN AKHAN</v>
          </cell>
          <cell r="D1235" t="str">
            <v>E</v>
          </cell>
          <cell r="E1235" t="str">
            <v>Uzman</v>
          </cell>
          <cell r="F1235" t="str">
            <v>BS Aile Yardımı</v>
          </cell>
          <cell r="G1235">
            <v>73.98</v>
          </cell>
        </row>
        <row r="1236">
          <cell r="A1236" t="str">
            <v>Başak Groupama Sigorta A.Ş.</v>
          </cell>
          <cell r="B1236">
            <v>100582</v>
          </cell>
          <cell r="C1236" t="str">
            <v>ADNAN AKHAN</v>
          </cell>
          <cell r="D1236" t="str">
            <v>E</v>
          </cell>
          <cell r="E1236" t="str">
            <v>Uzman</v>
          </cell>
          <cell r="F1236" t="str">
            <v>BS Hayat Sig. Vergisiz</v>
          </cell>
          <cell r="G1236">
            <v>14.59</v>
          </cell>
        </row>
        <row r="1237">
          <cell r="A1237" t="str">
            <v>Başak Groupama Sigorta A.Ş.</v>
          </cell>
          <cell r="B1237">
            <v>100582</v>
          </cell>
          <cell r="C1237" t="str">
            <v>ADNAN AKHAN</v>
          </cell>
          <cell r="D1237" t="str">
            <v>E</v>
          </cell>
          <cell r="E1237" t="str">
            <v>Uzman</v>
          </cell>
          <cell r="F1237" t="str">
            <v>BS Sağlık Sig. Vergisiz</v>
          </cell>
          <cell r="G1237">
            <v>135.16999999999999</v>
          </cell>
        </row>
        <row r="1238">
          <cell r="A1238" t="str">
            <v>Başak Groupama Sigorta A.Ş.</v>
          </cell>
          <cell r="B1238">
            <v>100582</v>
          </cell>
          <cell r="C1238" t="str">
            <v>ADNAN AKHAN</v>
          </cell>
          <cell r="D1238" t="str">
            <v>E</v>
          </cell>
          <cell r="E1238" t="str">
            <v>Uzman</v>
          </cell>
          <cell r="F1238" t="str">
            <v>Grup Hayat Matrahı</v>
          </cell>
          <cell r="G1238">
            <v>43.5</v>
          </cell>
        </row>
        <row r="1239">
          <cell r="A1239" t="str">
            <v>Başak Groupama Sigorta A.Ş.</v>
          </cell>
          <cell r="B1239">
            <v>100582</v>
          </cell>
          <cell r="C1239" t="str">
            <v>ADNAN AKHAN</v>
          </cell>
          <cell r="D1239" t="str">
            <v>E</v>
          </cell>
          <cell r="E1239" t="str">
            <v>Uzman</v>
          </cell>
          <cell r="F1239" t="str">
            <v>Grup Sağlık Matrahı</v>
          </cell>
          <cell r="G1239">
            <v>403.08</v>
          </cell>
        </row>
        <row r="1240">
          <cell r="A1240" t="str">
            <v>Başak Groupama Sigorta A.Ş.</v>
          </cell>
          <cell r="B1240">
            <v>100582</v>
          </cell>
          <cell r="C1240" t="str">
            <v>ADNAN AKHAN</v>
          </cell>
          <cell r="D1240" t="str">
            <v>E</v>
          </cell>
          <cell r="E1240" t="str">
            <v>Uzman</v>
          </cell>
          <cell r="F1240" t="str">
            <v>Sağlık Sig.Mat2</v>
          </cell>
          <cell r="G1240">
            <v>5578.31</v>
          </cell>
        </row>
        <row r="1241">
          <cell r="A1241" t="str">
            <v>Başak Groupama Sigorta A.Ş.</v>
          </cell>
          <cell r="B1241">
            <v>100609</v>
          </cell>
          <cell r="C1241" t="str">
            <v>BİROL KILINÇ</v>
          </cell>
          <cell r="D1241" t="str">
            <v>E</v>
          </cell>
          <cell r="E1241" t="str">
            <v>Uzman</v>
          </cell>
          <cell r="F1241" t="str">
            <v>BS Hayat Sig. Vergisiz</v>
          </cell>
          <cell r="G1241">
            <v>11.03</v>
          </cell>
        </row>
        <row r="1242">
          <cell r="A1242" t="str">
            <v>Başak Groupama Sigorta A.Ş.</v>
          </cell>
          <cell r="B1242">
            <v>100609</v>
          </cell>
          <cell r="C1242" t="str">
            <v>BİROL KILINÇ</v>
          </cell>
          <cell r="D1242" t="str">
            <v>E</v>
          </cell>
          <cell r="E1242" t="str">
            <v>Uzman</v>
          </cell>
          <cell r="F1242" t="str">
            <v>BS Sağlık Sig. Vergisiz</v>
          </cell>
          <cell r="G1242">
            <v>135.16999999999999</v>
          </cell>
        </row>
        <row r="1243">
          <cell r="A1243" t="str">
            <v>Başak Groupama Sigorta A.Ş.</v>
          </cell>
          <cell r="B1243">
            <v>100609</v>
          </cell>
          <cell r="C1243" t="str">
            <v>BİROL KILINÇ</v>
          </cell>
          <cell r="D1243" t="str">
            <v>E</v>
          </cell>
          <cell r="E1243" t="str">
            <v>Uzman</v>
          </cell>
          <cell r="F1243" t="str">
            <v>Grup Hayat Matrahı</v>
          </cell>
          <cell r="G1243">
            <v>32.880000000000003</v>
          </cell>
        </row>
        <row r="1244">
          <cell r="A1244" t="str">
            <v>Başak Groupama Sigorta A.Ş.</v>
          </cell>
          <cell r="B1244">
            <v>100609</v>
          </cell>
          <cell r="C1244" t="str">
            <v>BİROL KILINÇ</v>
          </cell>
          <cell r="D1244" t="str">
            <v>E</v>
          </cell>
          <cell r="E1244" t="str">
            <v>Uzman</v>
          </cell>
          <cell r="F1244" t="str">
            <v>Grup Sağlık Matrahı</v>
          </cell>
          <cell r="G1244">
            <v>403.08</v>
          </cell>
        </row>
        <row r="1245">
          <cell r="A1245" t="str">
            <v>Başak Groupama Sigorta A.Ş.</v>
          </cell>
          <cell r="B1245">
            <v>100609</v>
          </cell>
          <cell r="C1245" t="str">
            <v>BİROL KILINÇ</v>
          </cell>
          <cell r="D1245" t="str">
            <v>E</v>
          </cell>
          <cell r="E1245" t="str">
            <v>Uzman</v>
          </cell>
          <cell r="F1245" t="str">
            <v>Kreş Zammı</v>
          </cell>
          <cell r="G1245">
            <v>34</v>
          </cell>
        </row>
        <row r="1246">
          <cell r="A1246" t="str">
            <v>Başak Groupama Sigorta A.Ş.</v>
          </cell>
          <cell r="B1246">
            <v>100609</v>
          </cell>
          <cell r="C1246" t="str">
            <v>BİROL KILINÇ</v>
          </cell>
          <cell r="D1246" t="str">
            <v>E</v>
          </cell>
          <cell r="E1246" t="str">
            <v>Uzman</v>
          </cell>
          <cell r="F1246" t="str">
            <v>Sağlık Sig.Mat2</v>
          </cell>
          <cell r="G1246">
            <v>5598.32</v>
          </cell>
        </row>
        <row r="1247">
          <cell r="A1247" t="str">
            <v>Başak Groupama Sigorta A.Ş.</v>
          </cell>
          <cell r="B1247">
            <v>100615</v>
          </cell>
          <cell r="C1247" t="str">
            <v>NURTEKİN GÜLER</v>
          </cell>
          <cell r="D1247" t="str">
            <v>E</v>
          </cell>
          <cell r="E1247" t="str">
            <v>Uzman</v>
          </cell>
          <cell r="F1247" t="str">
            <v>BS Aile Yardımı</v>
          </cell>
          <cell r="G1247">
            <v>73.98</v>
          </cell>
        </row>
        <row r="1248">
          <cell r="A1248" t="str">
            <v>Başak Groupama Sigorta A.Ş.</v>
          </cell>
          <cell r="B1248">
            <v>100615</v>
          </cell>
          <cell r="C1248" t="str">
            <v>NURTEKİN GÜLER</v>
          </cell>
          <cell r="D1248" t="str">
            <v>E</v>
          </cell>
          <cell r="E1248" t="str">
            <v>Uzman</v>
          </cell>
          <cell r="F1248" t="str">
            <v>BS Hayat Sig. Vergisiz</v>
          </cell>
          <cell r="G1248">
            <v>11.03</v>
          </cell>
        </row>
        <row r="1249">
          <cell r="A1249" t="str">
            <v>Başak Groupama Sigorta A.Ş.</v>
          </cell>
          <cell r="B1249">
            <v>100615</v>
          </cell>
          <cell r="C1249" t="str">
            <v>NURTEKİN GÜLER</v>
          </cell>
          <cell r="D1249" t="str">
            <v>E</v>
          </cell>
          <cell r="E1249" t="str">
            <v>Uzman</v>
          </cell>
          <cell r="F1249" t="str">
            <v>BS Sağlık Sig. Vergisiz</v>
          </cell>
          <cell r="G1249">
            <v>135.16999999999999</v>
          </cell>
        </row>
        <row r="1250">
          <cell r="A1250" t="str">
            <v>Başak Groupama Sigorta A.Ş.</v>
          </cell>
          <cell r="B1250">
            <v>100615</v>
          </cell>
          <cell r="C1250" t="str">
            <v>NURTEKİN GÜLER</v>
          </cell>
          <cell r="D1250" t="str">
            <v>E</v>
          </cell>
          <cell r="E1250" t="str">
            <v>Uzman</v>
          </cell>
          <cell r="F1250" t="str">
            <v>Grup Hayat Matrahı</v>
          </cell>
          <cell r="G1250">
            <v>32.880000000000003</v>
          </cell>
        </row>
        <row r="1251">
          <cell r="A1251" t="str">
            <v>Başak Groupama Sigorta A.Ş.</v>
          </cell>
          <cell r="B1251">
            <v>100615</v>
          </cell>
          <cell r="C1251" t="str">
            <v>NURTEKİN GÜLER</v>
          </cell>
          <cell r="D1251" t="str">
            <v>E</v>
          </cell>
          <cell r="E1251" t="str">
            <v>Uzman</v>
          </cell>
          <cell r="F1251" t="str">
            <v>Grup Sağlık Matrahı</v>
          </cell>
          <cell r="G1251">
            <v>403.08</v>
          </cell>
        </row>
        <row r="1252">
          <cell r="A1252" t="str">
            <v>Başak Groupama Sigorta A.Ş.</v>
          </cell>
          <cell r="B1252">
            <v>100615</v>
          </cell>
          <cell r="C1252" t="str">
            <v>NURTEKİN GÜLER</v>
          </cell>
          <cell r="D1252" t="str">
            <v>E</v>
          </cell>
          <cell r="E1252" t="str">
            <v>Uzman</v>
          </cell>
          <cell r="F1252" t="str">
            <v>Kreş Zammı</v>
          </cell>
          <cell r="G1252">
            <v>34</v>
          </cell>
        </row>
        <row r="1253">
          <cell r="A1253" t="str">
            <v>Başak Groupama Sigorta A.Ş.</v>
          </cell>
          <cell r="B1253">
            <v>100615</v>
          </cell>
          <cell r="C1253" t="str">
            <v>NURTEKİN GÜLER</v>
          </cell>
          <cell r="D1253" t="str">
            <v>E</v>
          </cell>
          <cell r="E1253" t="str">
            <v>Uzman</v>
          </cell>
          <cell r="F1253" t="str">
            <v>Sağlık Sig.Mat2</v>
          </cell>
          <cell r="G1253">
            <v>4528.6400000000003</v>
          </cell>
        </row>
        <row r="1254">
          <cell r="A1254" t="str">
            <v>Başak Groupama Emeklilik A.Ş.</v>
          </cell>
          <cell r="B1254">
            <v>10062</v>
          </cell>
          <cell r="C1254" t="str">
            <v>EZGİ AYNAGÖZ</v>
          </cell>
          <cell r="D1254" t="str">
            <v>K</v>
          </cell>
          <cell r="E1254" t="str">
            <v>Uzman</v>
          </cell>
          <cell r="F1254" t="str">
            <v>BS Sağlık Sig. Vergisiz</v>
          </cell>
          <cell r="G1254">
            <v>147.27000000000001</v>
          </cell>
        </row>
        <row r="1255">
          <cell r="A1255" t="str">
            <v>Başak Groupama Emeklilik A.Ş.</v>
          </cell>
          <cell r="B1255">
            <v>10062</v>
          </cell>
          <cell r="C1255" t="str">
            <v>EZGİ AYNAGÖZ</v>
          </cell>
          <cell r="D1255" t="str">
            <v>K</v>
          </cell>
          <cell r="E1255" t="str">
            <v>Uzman</v>
          </cell>
          <cell r="F1255" t="str">
            <v>BS Sağlık Sigorta Ödeneği</v>
          </cell>
          <cell r="G1255">
            <v>96.88</v>
          </cell>
        </row>
        <row r="1256">
          <cell r="A1256" t="str">
            <v>Başak Groupama Emeklilik A.Ş.</v>
          </cell>
          <cell r="B1256">
            <v>10062</v>
          </cell>
          <cell r="C1256" t="str">
            <v>EZGİ AYNAGÖZ</v>
          </cell>
          <cell r="D1256" t="str">
            <v>K</v>
          </cell>
          <cell r="E1256" t="str">
            <v>Uzman</v>
          </cell>
          <cell r="F1256" t="str">
            <v>Grup Sağlık Matrahı</v>
          </cell>
          <cell r="G1256">
            <v>568.77</v>
          </cell>
        </row>
        <row r="1257">
          <cell r="A1257" t="str">
            <v>Başak Groupama Emeklilik A.Ş.</v>
          </cell>
          <cell r="B1257">
            <v>10062</v>
          </cell>
          <cell r="C1257" t="str">
            <v>EZGİ AYNAGÖZ</v>
          </cell>
          <cell r="D1257" t="str">
            <v>K</v>
          </cell>
          <cell r="E1257" t="str">
            <v>Uzman</v>
          </cell>
          <cell r="F1257" t="str">
            <v>Sağlık Sig.Mat2</v>
          </cell>
          <cell r="G1257">
            <v>2604</v>
          </cell>
        </row>
        <row r="1258">
          <cell r="A1258" t="str">
            <v>Başak Groupama Sigorta A.Ş.</v>
          </cell>
          <cell r="B1258">
            <v>100623</v>
          </cell>
          <cell r="C1258" t="str">
            <v>AHMET REMZİ ÇAYLAKLI</v>
          </cell>
          <cell r="D1258" t="str">
            <v>E</v>
          </cell>
          <cell r="E1258" t="str">
            <v>Uzman</v>
          </cell>
          <cell r="F1258" t="str">
            <v>BS Hayat Sig. Vergisiz</v>
          </cell>
          <cell r="G1258">
            <v>10.49</v>
          </cell>
        </row>
        <row r="1259">
          <cell r="A1259" t="str">
            <v>Başak Groupama Sigorta A.Ş.</v>
          </cell>
          <cell r="B1259">
            <v>100623</v>
          </cell>
          <cell r="C1259" t="str">
            <v>AHMET REMZİ ÇAYLAKLI</v>
          </cell>
          <cell r="D1259" t="str">
            <v>E</v>
          </cell>
          <cell r="E1259" t="str">
            <v>Uzman</v>
          </cell>
          <cell r="F1259" t="str">
            <v>BS Sağlık Sig. Vergisiz</v>
          </cell>
          <cell r="G1259">
            <v>135.16999999999999</v>
          </cell>
        </row>
        <row r="1260">
          <cell r="A1260" t="str">
            <v>Başak Groupama Sigorta A.Ş.</v>
          </cell>
          <cell r="B1260">
            <v>100623</v>
          </cell>
          <cell r="C1260" t="str">
            <v>AHMET REMZİ ÇAYLAKLI</v>
          </cell>
          <cell r="D1260" t="str">
            <v>E</v>
          </cell>
          <cell r="E1260" t="str">
            <v>Uzman</v>
          </cell>
          <cell r="F1260" t="str">
            <v>Grup Hayat Matrahı</v>
          </cell>
          <cell r="G1260">
            <v>31.29</v>
          </cell>
        </row>
        <row r="1261">
          <cell r="A1261" t="str">
            <v>Başak Groupama Sigorta A.Ş.</v>
          </cell>
          <cell r="B1261">
            <v>100623</v>
          </cell>
          <cell r="C1261" t="str">
            <v>AHMET REMZİ ÇAYLAKLI</v>
          </cell>
          <cell r="D1261" t="str">
            <v>E</v>
          </cell>
          <cell r="E1261" t="str">
            <v>Uzman</v>
          </cell>
          <cell r="F1261" t="str">
            <v>Grup Sağlık Matrahı</v>
          </cell>
          <cell r="G1261">
            <v>403.08</v>
          </cell>
        </row>
        <row r="1262">
          <cell r="A1262" t="str">
            <v>Başak Groupama Sigorta A.Ş.</v>
          </cell>
          <cell r="B1262">
            <v>100623</v>
          </cell>
          <cell r="C1262" t="str">
            <v>AHMET REMZİ ÇAYLAKLI</v>
          </cell>
          <cell r="D1262" t="str">
            <v>E</v>
          </cell>
          <cell r="E1262" t="str">
            <v>Uzman</v>
          </cell>
          <cell r="F1262" t="str">
            <v>Kreş Zammı</v>
          </cell>
          <cell r="G1262">
            <v>34</v>
          </cell>
        </row>
        <row r="1263">
          <cell r="A1263" t="str">
            <v>Başak Groupama Sigorta A.Ş.</v>
          </cell>
          <cell r="B1263">
            <v>100623</v>
          </cell>
          <cell r="C1263" t="str">
            <v>AHMET REMZİ ÇAYLAKLI</v>
          </cell>
          <cell r="D1263" t="str">
            <v>E</v>
          </cell>
          <cell r="E1263" t="str">
            <v>Uzman</v>
          </cell>
          <cell r="F1263" t="str">
            <v>Sağlık Sig.Mat2</v>
          </cell>
          <cell r="G1263">
            <v>5585.99</v>
          </cell>
        </row>
        <row r="1264">
          <cell r="A1264" t="str">
            <v>Başak Groupama Sigorta A.Ş.</v>
          </cell>
          <cell r="B1264">
            <v>100635</v>
          </cell>
          <cell r="C1264" t="str">
            <v>DİDEM ORBEYİ</v>
          </cell>
          <cell r="D1264" t="str">
            <v>K</v>
          </cell>
          <cell r="E1264" t="str">
            <v>Uzman</v>
          </cell>
          <cell r="F1264" t="str">
            <v>BS Hayat Sig. Vergisiz</v>
          </cell>
          <cell r="G1264">
            <v>7.95</v>
          </cell>
        </row>
        <row r="1265">
          <cell r="A1265" t="str">
            <v>Başak Groupama Sigorta A.Ş.</v>
          </cell>
          <cell r="B1265">
            <v>100635</v>
          </cell>
          <cell r="C1265" t="str">
            <v>DİDEM ORBEYİ</v>
          </cell>
          <cell r="D1265" t="str">
            <v>K</v>
          </cell>
          <cell r="E1265" t="str">
            <v>Uzman</v>
          </cell>
          <cell r="F1265" t="str">
            <v>BS Sağlık Sig. Vergisiz</v>
          </cell>
          <cell r="G1265">
            <v>135.16999999999999</v>
          </cell>
        </row>
        <row r="1266">
          <cell r="A1266" t="str">
            <v>Başak Groupama Sigorta A.Ş.</v>
          </cell>
          <cell r="B1266">
            <v>100635</v>
          </cell>
          <cell r="C1266" t="str">
            <v>DİDEM ORBEYİ</v>
          </cell>
          <cell r="D1266" t="str">
            <v>K</v>
          </cell>
          <cell r="E1266" t="str">
            <v>Uzman</v>
          </cell>
          <cell r="F1266" t="str">
            <v>Grup Hayat Matrahı</v>
          </cell>
          <cell r="G1266">
            <v>23.7</v>
          </cell>
        </row>
        <row r="1267">
          <cell r="A1267" t="str">
            <v>Başak Groupama Sigorta A.Ş.</v>
          </cell>
          <cell r="B1267">
            <v>100635</v>
          </cell>
          <cell r="C1267" t="str">
            <v>DİDEM ORBEYİ</v>
          </cell>
          <cell r="D1267" t="str">
            <v>K</v>
          </cell>
          <cell r="E1267" t="str">
            <v>Uzman</v>
          </cell>
          <cell r="F1267" t="str">
            <v>Grup Sağlık Matrahı</v>
          </cell>
          <cell r="G1267">
            <v>403.08</v>
          </cell>
        </row>
        <row r="1268">
          <cell r="A1268" t="str">
            <v>Başak Groupama Sigorta A.Ş.</v>
          </cell>
          <cell r="B1268">
            <v>100635</v>
          </cell>
          <cell r="C1268" t="str">
            <v>DİDEM ORBEYİ</v>
          </cell>
          <cell r="D1268" t="str">
            <v>K</v>
          </cell>
          <cell r="E1268" t="str">
            <v>Uzman</v>
          </cell>
          <cell r="F1268" t="str">
            <v>Kreş Zammı</v>
          </cell>
          <cell r="G1268">
            <v>34</v>
          </cell>
        </row>
        <row r="1269">
          <cell r="A1269" t="str">
            <v>Başak Groupama Sigorta A.Ş.</v>
          </cell>
          <cell r="B1269">
            <v>100635</v>
          </cell>
          <cell r="C1269" t="str">
            <v>DİDEM ORBEYİ</v>
          </cell>
          <cell r="D1269" t="str">
            <v>K</v>
          </cell>
          <cell r="E1269" t="str">
            <v>Uzman</v>
          </cell>
          <cell r="F1269" t="str">
            <v>Sağlık Sig.Mat2</v>
          </cell>
          <cell r="G1269">
            <v>5573.66</v>
          </cell>
        </row>
        <row r="1270">
          <cell r="A1270" t="str">
            <v>Başak Groupama Sigorta A.Ş.</v>
          </cell>
          <cell r="B1270">
            <v>100643</v>
          </cell>
          <cell r="C1270" t="str">
            <v>ÖRGE HÜNKAR EDGÜ</v>
          </cell>
          <cell r="D1270" t="str">
            <v>K</v>
          </cell>
          <cell r="E1270" t="str">
            <v>Uzman</v>
          </cell>
          <cell r="F1270" t="str">
            <v>BS Aile Yardımı</v>
          </cell>
          <cell r="G1270">
            <v>73.98</v>
          </cell>
        </row>
        <row r="1271">
          <cell r="A1271" t="str">
            <v>Başak Groupama Sigorta A.Ş.</v>
          </cell>
          <cell r="B1271">
            <v>100643</v>
          </cell>
          <cell r="C1271" t="str">
            <v>ÖRGE HÜNKAR EDGÜ</v>
          </cell>
          <cell r="D1271" t="str">
            <v>K</v>
          </cell>
          <cell r="E1271" t="str">
            <v>Uzman</v>
          </cell>
          <cell r="F1271" t="str">
            <v>BS Hayat Sig. Vergisiz</v>
          </cell>
          <cell r="G1271">
            <v>9.1199999999999992</v>
          </cell>
        </row>
        <row r="1272">
          <cell r="A1272" t="str">
            <v>Başak Groupama Sigorta A.Ş.</v>
          </cell>
          <cell r="B1272">
            <v>100643</v>
          </cell>
          <cell r="C1272" t="str">
            <v>ÖRGE HÜNKAR EDGÜ</v>
          </cell>
          <cell r="D1272" t="str">
            <v>K</v>
          </cell>
          <cell r="E1272" t="str">
            <v>Uzman</v>
          </cell>
          <cell r="F1272" t="str">
            <v>Grup Hayat Matrahı</v>
          </cell>
          <cell r="G1272">
            <v>27.21</v>
          </cell>
        </row>
        <row r="1273">
          <cell r="A1273" t="str">
            <v>Başak Groupama Sigorta A.Ş.</v>
          </cell>
          <cell r="B1273">
            <v>100643</v>
          </cell>
          <cell r="C1273" t="str">
            <v>ÖRGE HÜNKAR EDGÜ</v>
          </cell>
          <cell r="D1273" t="str">
            <v>K</v>
          </cell>
          <cell r="E1273" t="str">
            <v>Uzman</v>
          </cell>
          <cell r="F1273" t="str">
            <v>Grup Sağlık Matrahı</v>
          </cell>
          <cell r="G1273">
            <v>403.08</v>
          </cell>
        </row>
        <row r="1274">
          <cell r="A1274" t="str">
            <v>Başak Groupama Sigorta A.Ş.</v>
          </cell>
          <cell r="B1274">
            <v>100643</v>
          </cell>
          <cell r="C1274" t="str">
            <v>ÖRGE HÜNKAR EDGÜ</v>
          </cell>
          <cell r="D1274" t="str">
            <v>K</v>
          </cell>
          <cell r="E1274" t="str">
            <v>Uzman</v>
          </cell>
          <cell r="F1274" t="str">
            <v>Sağlık Sig.Mat2</v>
          </cell>
          <cell r="G1274">
            <v>7226.31</v>
          </cell>
        </row>
        <row r="1275">
          <cell r="A1275" t="str">
            <v>Başak Groupama Sigorta A.Ş.</v>
          </cell>
          <cell r="B1275">
            <v>100683</v>
          </cell>
          <cell r="C1275" t="str">
            <v>BÜLENT AKTAŞ</v>
          </cell>
          <cell r="D1275" t="str">
            <v>E</v>
          </cell>
          <cell r="E1275" t="str">
            <v>Uzman</v>
          </cell>
          <cell r="F1275" t="str">
            <v>BS Hayat Sig. Vergisiz</v>
          </cell>
          <cell r="G1275">
            <v>10.49</v>
          </cell>
        </row>
        <row r="1276">
          <cell r="A1276" t="str">
            <v>Başak Groupama Sigorta A.Ş.</v>
          </cell>
          <cell r="B1276">
            <v>100683</v>
          </cell>
          <cell r="C1276" t="str">
            <v>BÜLENT AKTAŞ</v>
          </cell>
          <cell r="D1276" t="str">
            <v>E</v>
          </cell>
          <cell r="E1276" t="str">
            <v>Uzman</v>
          </cell>
          <cell r="F1276" t="str">
            <v>BS Sağlık Sig. Vergisiz</v>
          </cell>
          <cell r="G1276">
            <v>135.16999999999999</v>
          </cell>
        </row>
        <row r="1277">
          <cell r="A1277" t="str">
            <v>Başak Groupama Sigorta A.Ş.</v>
          </cell>
          <cell r="B1277">
            <v>100683</v>
          </cell>
          <cell r="C1277" t="str">
            <v>BÜLENT AKTAŞ</v>
          </cell>
          <cell r="D1277" t="str">
            <v>E</v>
          </cell>
          <cell r="E1277" t="str">
            <v>Uzman</v>
          </cell>
          <cell r="F1277" t="str">
            <v>Grup Hayat Matrahı</v>
          </cell>
          <cell r="G1277">
            <v>31.29</v>
          </cell>
        </row>
        <row r="1278">
          <cell r="A1278" t="str">
            <v>Başak Groupama Sigorta A.Ş.</v>
          </cell>
          <cell r="B1278">
            <v>100683</v>
          </cell>
          <cell r="C1278" t="str">
            <v>BÜLENT AKTAŞ</v>
          </cell>
          <cell r="D1278" t="str">
            <v>E</v>
          </cell>
          <cell r="E1278" t="str">
            <v>Uzman</v>
          </cell>
          <cell r="F1278" t="str">
            <v>Grup Sağlık Matrahı</v>
          </cell>
          <cell r="G1278">
            <v>403.08</v>
          </cell>
        </row>
        <row r="1279">
          <cell r="A1279" t="str">
            <v>Başak Groupama Sigorta A.Ş.</v>
          </cell>
          <cell r="B1279">
            <v>100683</v>
          </cell>
          <cell r="C1279" t="str">
            <v>BÜLENT AKTAŞ</v>
          </cell>
          <cell r="D1279" t="str">
            <v>E</v>
          </cell>
          <cell r="E1279" t="str">
            <v>Uzman</v>
          </cell>
          <cell r="F1279" t="str">
            <v>Sağlık Sig.Mat2</v>
          </cell>
          <cell r="G1279">
            <v>5527.33</v>
          </cell>
        </row>
        <row r="1280">
          <cell r="A1280" t="str">
            <v>Başak Groupama Sigorta A.Ş.</v>
          </cell>
          <cell r="B1280">
            <v>100686</v>
          </cell>
          <cell r="C1280" t="str">
            <v>TURAN AKÇAY</v>
          </cell>
          <cell r="D1280" t="str">
            <v>E</v>
          </cell>
          <cell r="E1280" t="str">
            <v>Uzman</v>
          </cell>
          <cell r="F1280" t="str">
            <v>BS Aile Yardımı</v>
          </cell>
          <cell r="G1280">
            <v>73.98</v>
          </cell>
        </row>
        <row r="1281">
          <cell r="A1281" t="str">
            <v>Başak Groupama Sigorta A.Ş.</v>
          </cell>
          <cell r="B1281">
            <v>100686</v>
          </cell>
          <cell r="C1281" t="str">
            <v>TURAN AKÇAY</v>
          </cell>
          <cell r="D1281" t="str">
            <v>E</v>
          </cell>
          <cell r="E1281" t="str">
            <v>Uzman</v>
          </cell>
          <cell r="F1281" t="str">
            <v>BS Hayat Sig. Vergisiz</v>
          </cell>
          <cell r="G1281">
            <v>9.01</v>
          </cell>
        </row>
        <row r="1282">
          <cell r="A1282" t="str">
            <v>Başak Groupama Sigorta A.Ş.</v>
          </cell>
          <cell r="B1282">
            <v>100686</v>
          </cell>
          <cell r="C1282" t="str">
            <v>TURAN AKÇAY</v>
          </cell>
          <cell r="D1282" t="str">
            <v>E</v>
          </cell>
          <cell r="E1282" t="str">
            <v>Uzman</v>
          </cell>
          <cell r="F1282" t="str">
            <v>BS Sağlık Sig. Vergisiz</v>
          </cell>
          <cell r="G1282">
            <v>135.16999999999999</v>
          </cell>
        </row>
        <row r="1283">
          <cell r="A1283" t="str">
            <v>Başak Groupama Sigorta A.Ş.</v>
          </cell>
          <cell r="B1283">
            <v>100686</v>
          </cell>
          <cell r="C1283" t="str">
            <v>TURAN AKÇAY</v>
          </cell>
          <cell r="D1283" t="str">
            <v>E</v>
          </cell>
          <cell r="E1283" t="str">
            <v>Uzman</v>
          </cell>
          <cell r="F1283" t="str">
            <v>Grup Hayat Matrahı</v>
          </cell>
          <cell r="G1283">
            <v>26.88</v>
          </cell>
        </row>
        <row r="1284">
          <cell r="A1284" t="str">
            <v>Başak Groupama Sigorta A.Ş.</v>
          </cell>
          <cell r="B1284">
            <v>100686</v>
          </cell>
          <cell r="C1284" t="str">
            <v>TURAN AKÇAY</v>
          </cell>
          <cell r="D1284" t="str">
            <v>E</v>
          </cell>
          <cell r="E1284" t="str">
            <v>Uzman</v>
          </cell>
          <cell r="F1284" t="str">
            <v>Grup Sağlık Matrahı</v>
          </cell>
          <cell r="G1284">
            <v>403.08</v>
          </cell>
        </row>
        <row r="1285">
          <cell r="A1285" t="str">
            <v>Başak Groupama Sigorta A.Ş.</v>
          </cell>
          <cell r="B1285">
            <v>100686</v>
          </cell>
          <cell r="C1285" t="str">
            <v>TURAN AKÇAY</v>
          </cell>
          <cell r="D1285" t="str">
            <v>E</v>
          </cell>
          <cell r="E1285" t="str">
            <v>Uzman</v>
          </cell>
          <cell r="F1285" t="str">
            <v>Sağlık Sig.Mat2</v>
          </cell>
          <cell r="G1285">
            <v>5578.31</v>
          </cell>
        </row>
        <row r="1286">
          <cell r="A1286" t="str">
            <v>Başak Groupama Sigorta A.Ş.</v>
          </cell>
          <cell r="B1286">
            <v>100693</v>
          </cell>
          <cell r="C1286" t="str">
            <v>HALİL İBRAHİM NAY</v>
          </cell>
          <cell r="D1286" t="str">
            <v>E</v>
          </cell>
          <cell r="E1286" t="str">
            <v>Uzman</v>
          </cell>
          <cell r="F1286" t="str">
            <v>BS Aile Yardımı</v>
          </cell>
          <cell r="G1286">
            <v>73.98</v>
          </cell>
        </row>
        <row r="1287">
          <cell r="A1287" t="str">
            <v>Başak Groupama Sigorta A.Ş.</v>
          </cell>
          <cell r="B1287">
            <v>100693</v>
          </cell>
          <cell r="C1287" t="str">
            <v>HALİL İBRAHİM NAY</v>
          </cell>
          <cell r="D1287" t="str">
            <v>E</v>
          </cell>
          <cell r="E1287" t="str">
            <v>Uzman</v>
          </cell>
          <cell r="F1287" t="str">
            <v>BS Hayat Sig. Vergisiz</v>
          </cell>
          <cell r="G1287">
            <v>8.59</v>
          </cell>
        </row>
        <row r="1288">
          <cell r="A1288" t="str">
            <v>Başak Groupama Sigorta A.Ş.</v>
          </cell>
          <cell r="B1288">
            <v>100693</v>
          </cell>
          <cell r="C1288" t="str">
            <v>HALİL İBRAHİM NAY</v>
          </cell>
          <cell r="D1288" t="str">
            <v>E</v>
          </cell>
          <cell r="E1288" t="str">
            <v>Uzman</v>
          </cell>
          <cell r="F1288" t="str">
            <v>BS Sağlık Sig. Vergisiz</v>
          </cell>
          <cell r="G1288">
            <v>135.16999999999999</v>
          </cell>
        </row>
        <row r="1289">
          <cell r="A1289" t="str">
            <v>Başak Groupama Sigorta A.Ş.</v>
          </cell>
          <cell r="B1289">
            <v>100693</v>
          </cell>
          <cell r="C1289" t="str">
            <v>HALİL İBRAHİM NAY</v>
          </cell>
          <cell r="D1289" t="str">
            <v>E</v>
          </cell>
          <cell r="E1289" t="str">
            <v>Uzman</v>
          </cell>
          <cell r="F1289" t="str">
            <v>Grup Hayat Matrahı</v>
          </cell>
          <cell r="G1289">
            <v>25.62</v>
          </cell>
        </row>
        <row r="1290">
          <cell r="A1290" t="str">
            <v>Başak Groupama Sigorta A.Ş.</v>
          </cell>
          <cell r="B1290">
            <v>100693</v>
          </cell>
          <cell r="C1290" t="str">
            <v>HALİL İBRAHİM NAY</v>
          </cell>
          <cell r="D1290" t="str">
            <v>E</v>
          </cell>
          <cell r="E1290" t="str">
            <v>Uzman</v>
          </cell>
          <cell r="F1290" t="str">
            <v>Grup Sağlık Matrahı</v>
          </cell>
          <cell r="G1290">
            <v>403.08</v>
          </cell>
        </row>
        <row r="1291">
          <cell r="A1291" t="str">
            <v>Başak Groupama Sigorta A.Ş.</v>
          </cell>
          <cell r="B1291">
            <v>100693</v>
          </cell>
          <cell r="C1291" t="str">
            <v>HALİL İBRAHİM NAY</v>
          </cell>
          <cell r="D1291" t="str">
            <v>E</v>
          </cell>
          <cell r="E1291" t="str">
            <v>Uzman</v>
          </cell>
          <cell r="F1291" t="str">
            <v>Kreş Zammı</v>
          </cell>
          <cell r="G1291">
            <v>34</v>
          </cell>
        </row>
        <row r="1292">
          <cell r="A1292" t="str">
            <v>Başak Groupama Sigorta A.Ş.</v>
          </cell>
          <cell r="B1292">
            <v>100693</v>
          </cell>
          <cell r="C1292" t="str">
            <v>HALİL İBRAHİM NAY</v>
          </cell>
          <cell r="D1292" t="str">
            <v>E</v>
          </cell>
          <cell r="E1292" t="str">
            <v>Uzman</v>
          </cell>
          <cell r="F1292" t="str">
            <v>Sağlık Sig.Mat2</v>
          </cell>
          <cell r="G1292">
            <v>5647.64</v>
          </cell>
        </row>
        <row r="1293">
          <cell r="A1293" t="str">
            <v>Başak Groupama Sigorta A.Ş.</v>
          </cell>
          <cell r="B1293">
            <v>100695</v>
          </cell>
          <cell r="C1293" t="str">
            <v>NECİBE ERDOĞAN</v>
          </cell>
          <cell r="D1293" t="str">
            <v>K</v>
          </cell>
          <cell r="E1293" t="str">
            <v>Uzman</v>
          </cell>
          <cell r="F1293" t="str">
            <v>BS Aile Yardımı</v>
          </cell>
          <cell r="G1293">
            <v>73.98</v>
          </cell>
        </row>
        <row r="1294">
          <cell r="A1294" t="str">
            <v>Başak Groupama Sigorta A.Ş.</v>
          </cell>
          <cell r="B1294">
            <v>100695</v>
          </cell>
          <cell r="C1294" t="str">
            <v>NECİBE ERDOĞAN</v>
          </cell>
          <cell r="D1294" t="str">
            <v>K</v>
          </cell>
          <cell r="E1294" t="str">
            <v>Uzman</v>
          </cell>
          <cell r="F1294" t="str">
            <v>BS Hayat Sig. Vergisiz</v>
          </cell>
          <cell r="G1294">
            <v>8.41</v>
          </cell>
        </row>
        <row r="1295">
          <cell r="A1295" t="str">
            <v>Başak Groupama Sigorta A.Ş.</v>
          </cell>
          <cell r="B1295">
            <v>100695</v>
          </cell>
          <cell r="C1295" t="str">
            <v>NECİBE ERDOĞAN</v>
          </cell>
          <cell r="D1295" t="str">
            <v>K</v>
          </cell>
          <cell r="E1295" t="str">
            <v>Uzman</v>
          </cell>
          <cell r="F1295" t="str">
            <v>BS Sağlık Sig. Vergisiz</v>
          </cell>
          <cell r="G1295">
            <v>135.16999999999999</v>
          </cell>
        </row>
        <row r="1296">
          <cell r="A1296" t="str">
            <v>Başak Groupama Sigorta A.Ş.</v>
          </cell>
          <cell r="B1296">
            <v>100695</v>
          </cell>
          <cell r="C1296" t="str">
            <v>NECİBE ERDOĞAN</v>
          </cell>
          <cell r="D1296" t="str">
            <v>K</v>
          </cell>
          <cell r="E1296" t="str">
            <v>Uzman</v>
          </cell>
          <cell r="F1296" t="str">
            <v>Grup Hayat Matrahı</v>
          </cell>
          <cell r="G1296">
            <v>25.08</v>
          </cell>
        </row>
        <row r="1297">
          <cell r="A1297" t="str">
            <v>Başak Groupama Sigorta A.Ş.</v>
          </cell>
          <cell r="B1297">
            <v>100695</v>
          </cell>
          <cell r="C1297" t="str">
            <v>NECİBE ERDOĞAN</v>
          </cell>
          <cell r="D1297" t="str">
            <v>K</v>
          </cell>
          <cell r="E1297" t="str">
            <v>Uzman</v>
          </cell>
          <cell r="F1297" t="str">
            <v>Grup Sağlık Matrahı</v>
          </cell>
          <cell r="G1297">
            <v>403.08</v>
          </cell>
        </row>
        <row r="1298">
          <cell r="A1298" t="str">
            <v>Başak Groupama Sigorta A.Ş.</v>
          </cell>
          <cell r="B1298">
            <v>100695</v>
          </cell>
          <cell r="C1298" t="str">
            <v>NECİBE ERDOĞAN</v>
          </cell>
          <cell r="D1298" t="str">
            <v>K</v>
          </cell>
          <cell r="E1298" t="str">
            <v>Uzman</v>
          </cell>
          <cell r="F1298" t="str">
            <v>Kreş Zammı</v>
          </cell>
          <cell r="G1298">
            <v>34</v>
          </cell>
        </row>
        <row r="1299">
          <cell r="A1299" t="str">
            <v>Başak Groupama Sigorta A.Ş.</v>
          </cell>
          <cell r="B1299">
            <v>100695</v>
          </cell>
          <cell r="C1299" t="str">
            <v>NECİBE ERDOĞAN</v>
          </cell>
          <cell r="D1299" t="str">
            <v>K</v>
          </cell>
          <cell r="E1299" t="str">
            <v>Uzman</v>
          </cell>
          <cell r="F1299" t="str">
            <v>Sağlık Sig.Mat2</v>
          </cell>
          <cell r="G1299">
            <v>6630.64</v>
          </cell>
        </row>
        <row r="1300">
          <cell r="A1300" t="str">
            <v>Başak Groupama Sigorta A.Ş.</v>
          </cell>
          <cell r="B1300">
            <v>100696</v>
          </cell>
          <cell r="C1300" t="str">
            <v>KÖKSAL AKBAŞ</v>
          </cell>
          <cell r="D1300" t="str">
            <v>E</v>
          </cell>
          <cell r="E1300" t="str">
            <v>Uzman</v>
          </cell>
          <cell r="F1300" t="str">
            <v>BS Hayat Sig. Vergisiz</v>
          </cell>
          <cell r="G1300">
            <v>9.6300000000000008</v>
          </cell>
        </row>
        <row r="1301">
          <cell r="A1301" t="str">
            <v>Başak Groupama Sigorta A.Ş.</v>
          </cell>
          <cell r="B1301">
            <v>100696</v>
          </cell>
          <cell r="C1301" t="str">
            <v>KÖKSAL AKBAŞ</v>
          </cell>
          <cell r="D1301" t="str">
            <v>E</v>
          </cell>
          <cell r="E1301" t="str">
            <v>Uzman</v>
          </cell>
          <cell r="F1301" t="str">
            <v>BS Sağlık Sig. Vergisiz</v>
          </cell>
          <cell r="G1301">
            <v>131.07</v>
          </cell>
        </row>
        <row r="1302">
          <cell r="A1302" t="str">
            <v>Başak Groupama Sigorta A.Ş.</v>
          </cell>
          <cell r="B1302">
            <v>100696</v>
          </cell>
          <cell r="C1302" t="str">
            <v>KÖKSAL AKBAŞ</v>
          </cell>
          <cell r="D1302" t="str">
            <v>E</v>
          </cell>
          <cell r="E1302" t="str">
            <v>Uzman</v>
          </cell>
          <cell r="F1302" t="str">
            <v>Grup Hayat Matrahı</v>
          </cell>
          <cell r="G1302">
            <v>28.71</v>
          </cell>
        </row>
        <row r="1303">
          <cell r="A1303" t="str">
            <v>Başak Groupama Sigorta A.Ş.</v>
          </cell>
          <cell r="B1303">
            <v>100696</v>
          </cell>
          <cell r="C1303" t="str">
            <v>KÖKSAL AKBAŞ</v>
          </cell>
          <cell r="D1303" t="str">
            <v>E</v>
          </cell>
          <cell r="E1303" t="str">
            <v>Uzman</v>
          </cell>
          <cell r="F1303" t="str">
            <v>Grup Sağlık Matrahı</v>
          </cell>
          <cell r="G1303">
            <v>390.84</v>
          </cell>
        </row>
        <row r="1304">
          <cell r="A1304" t="str">
            <v>Başak Groupama Sigorta A.Ş.</v>
          </cell>
          <cell r="B1304">
            <v>100696</v>
          </cell>
          <cell r="C1304" t="str">
            <v>KÖKSAL AKBAŞ</v>
          </cell>
          <cell r="D1304" t="str">
            <v>E</v>
          </cell>
          <cell r="E1304" t="str">
            <v>Uzman</v>
          </cell>
          <cell r="F1304" t="str">
            <v>Sağlık Sig.Mat2</v>
          </cell>
          <cell r="G1304">
            <v>5527.33</v>
          </cell>
        </row>
        <row r="1305">
          <cell r="A1305" t="str">
            <v>Başak Groupama Sigorta A.Ş.</v>
          </cell>
          <cell r="B1305">
            <v>100708</v>
          </cell>
          <cell r="C1305" t="str">
            <v>AYŞE ESİN GÜVENER</v>
          </cell>
          <cell r="D1305" t="str">
            <v>K</v>
          </cell>
          <cell r="E1305" t="str">
            <v>Uzman</v>
          </cell>
          <cell r="F1305" t="str">
            <v>BS Hayat Sig. Vergisiz</v>
          </cell>
          <cell r="G1305">
            <v>10.64</v>
          </cell>
        </row>
        <row r="1306">
          <cell r="A1306" t="str">
            <v>Başak Groupama Sigorta A.Ş.</v>
          </cell>
          <cell r="B1306">
            <v>100708</v>
          </cell>
          <cell r="C1306" t="str">
            <v>AYŞE ESİN GÜVENER</v>
          </cell>
          <cell r="D1306" t="str">
            <v>K</v>
          </cell>
          <cell r="E1306" t="str">
            <v>Uzman</v>
          </cell>
          <cell r="F1306" t="str">
            <v>BS Sağlık Sig. Vergisiz</v>
          </cell>
          <cell r="G1306">
            <v>135.16999999999999</v>
          </cell>
        </row>
        <row r="1307">
          <cell r="A1307" t="str">
            <v>Başak Groupama Sigorta A.Ş.</v>
          </cell>
          <cell r="B1307">
            <v>100708</v>
          </cell>
          <cell r="C1307" t="str">
            <v>AYŞE ESİN GÜVENER</v>
          </cell>
          <cell r="D1307" t="str">
            <v>K</v>
          </cell>
          <cell r="E1307" t="str">
            <v>Uzman</v>
          </cell>
          <cell r="F1307" t="str">
            <v>Grup Hayat Matrahı</v>
          </cell>
          <cell r="G1307">
            <v>31.74</v>
          </cell>
        </row>
        <row r="1308">
          <cell r="A1308" t="str">
            <v>Başak Groupama Sigorta A.Ş.</v>
          </cell>
          <cell r="B1308">
            <v>100708</v>
          </cell>
          <cell r="C1308" t="str">
            <v>AYŞE ESİN GÜVENER</v>
          </cell>
          <cell r="D1308" t="str">
            <v>K</v>
          </cell>
          <cell r="E1308" t="str">
            <v>Uzman</v>
          </cell>
          <cell r="F1308" t="str">
            <v>Grup Sağlık Matrahı</v>
          </cell>
          <cell r="G1308">
            <v>403.08</v>
          </cell>
        </row>
        <row r="1309">
          <cell r="A1309" t="str">
            <v>Başak Groupama Sigorta A.Ş.</v>
          </cell>
          <cell r="B1309">
            <v>100708</v>
          </cell>
          <cell r="C1309" t="str">
            <v>AYŞE ESİN GÜVENER</v>
          </cell>
          <cell r="D1309" t="str">
            <v>K</v>
          </cell>
          <cell r="E1309" t="str">
            <v>Uzman</v>
          </cell>
          <cell r="F1309" t="str">
            <v>Sağlık Sig.Mat2</v>
          </cell>
          <cell r="G1309">
            <v>6248</v>
          </cell>
        </row>
        <row r="1310">
          <cell r="A1310" t="str">
            <v>Başak Groupama Sigorta A.Ş.</v>
          </cell>
          <cell r="B1310">
            <v>100745</v>
          </cell>
          <cell r="C1310" t="str">
            <v>IŞIK ALVER YEĞİN</v>
          </cell>
          <cell r="D1310" t="str">
            <v>K</v>
          </cell>
          <cell r="E1310" t="str">
            <v>Uzman</v>
          </cell>
          <cell r="F1310" t="str">
            <v>BS Hayat Sig. Vergisiz</v>
          </cell>
          <cell r="G1310">
            <v>8.83</v>
          </cell>
        </row>
        <row r="1311">
          <cell r="A1311" t="str">
            <v>Başak Groupama Sigorta A.Ş.</v>
          </cell>
          <cell r="B1311">
            <v>100745</v>
          </cell>
          <cell r="C1311" t="str">
            <v>IŞIK ALVER YEĞİN</v>
          </cell>
          <cell r="D1311" t="str">
            <v>K</v>
          </cell>
          <cell r="E1311" t="str">
            <v>Uzman</v>
          </cell>
          <cell r="F1311" t="str">
            <v>BS Sağlık Sig. Vergisiz</v>
          </cell>
          <cell r="G1311">
            <v>154.36000000000001</v>
          </cell>
        </row>
        <row r="1312">
          <cell r="A1312" t="str">
            <v>Başak Groupama Sigorta A.Ş.</v>
          </cell>
          <cell r="B1312">
            <v>100745</v>
          </cell>
          <cell r="C1312" t="str">
            <v>IŞIK ALVER YEĞİN</v>
          </cell>
          <cell r="D1312" t="str">
            <v>K</v>
          </cell>
          <cell r="E1312" t="str">
            <v>Uzman</v>
          </cell>
          <cell r="F1312" t="str">
            <v>Grup Hayat Matrahı</v>
          </cell>
          <cell r="G1312">
            <v>22.35</v>
          </cell>
        </row>
        <row r="1313">
          <cell r="A1313" t="str">
            <v>Başak Groupama Sigorta A.Ş.</v>
          </cell>
          <cell r="B1313">
            <v>100745</v>
          </cell>
          <cell r="C1313" t="str">
            <v>IŞIK ALVER YEĞİN</v>
          </cell>
          <cell r="D1313" t="str">
            <v>K</v>
          </cell>
          <cell r="E1313" t="str">
            <v>Uzman</v>
          </cell>
          <cell r="F1313" t="str">
            <v>Grup Sağlık Matrahı</v>
          </cell>
          <cell r="G1313">
            <v>390.84</v>
          </cell>
        </row>
        <row r="1314">
          <cell r="A1314" t="str">
            <v>Başak Groupama Sigorta A.Ş.</v>
          </cell>
          <cell r="B1314">
            <v>100745</v>
          </cell>
          <cell r="C1314" t="str">
            <v>IŞIK ALVER YEĞİN</v>
          </cell>
          <cell r="D1314" t="str">
            <v>K</v>
          </cell>
          <cell r="E1314" t="str">
            <v>Uzman</v>
          </cell>
          <cell r="F1314" t="str">
            <v>Sağlık Sig.Mat2</v>
          </cell>
          <cell r="G1314">
            <v>3316</v>
          </cell>
        </row>
        <row r="1315">
          <cell r="A1315" t="str">
            <v>Başak Groupama Sigorta A.Ş.</v>
          </cell>
          <cell r="B1315">
            <v>100749</v>
          </cell>
          <cell r="C1315" t="str">
            <v>NERMİN GEDİK</v>
          </cell>
          <cell r="D1315" t="str">
            <v>K</v>
          </cell>
          <cell r="E1315" t="str">
            <v>Uzman</v>
          </cell>
          <cell r="F1315" t="str">
            <v>BS Hayat Sig. Vergisiz</v>
          </cell>
          <cell r="G1315">
            <v>9.1199999999999992</v>
          </cell>
        </row>
        <row r="1316">
          <cell r="A1316" t="str">
            <v>Başak Groupama Sigorta A.Ş.</v>
          </cell>
          <cell r="B1316">
            <v>100749</v>
          </cell>
          <cell r="C1316" t="str">
            <v>NERMİN GEDİK</v>
          </cell>
          <cell r="D1316" t="str">
            <v>K</v>
          </cell>
          <cell r="E1316" t="str">
            <v>Uzman</v>
          </cell>
          <cell r="F1316" t="str">
            <v>BS Sağlık Sig. Vergisiz</v>
          </cell>
          <cell r="G1316">
            <v>159.19999999999999</v>
          </cell>
        </row>
        <row r="1317">
          <cell r="A1317" t="str">
            <v>Başak Groupama Sigorta A.Ş.</v>
          </cell>
          <cell r="B1317">
            <v>100749</v>
          </cell>
          <cell r="C1317" t="str">
            <v>NERMİN GEDİK</v>
          </cell>
          <cell r="D1317" t="str">
            <v>K</v>
          </cell>
          <cell r="E1317" t="str">
            <v>Uzman</v>
          </cell>
          <cell r="F1317" t="str">
            <v>Grup Hayat Matrahı</v>
          </cell>
          <cell r="G1317">
            <v>23.1</v>
          </cell>
        </row>
        <row r="1318">
          <cell r="A1318" t="str">
            <v>Başak Groupama Sigorta A.Ş.</v>
          </cell>
          <cell r="B1318">
            <v>100749</v>
          </cell>
          <cell r="C1318" t="str">
            <v>NERMİN GEDİK</v>
          </cell>
          <cell r="D1318" t="str">
            <v>K</v>
          </cell>
          <cell r="E1318" t="str">
            <v>Uzman</v>
          </cell>
          <cell r="F1318" t="str">
            <v>Grup Sağlık Matrahı</v>
          </cell>
          <cell r="G1318">
            <v>403.08</v>
          </cell>
        </row>
        <row r="1319">
          <cell r="A1319" t="str">
            <v>Başak Groupama Sigorta A.Ş.</v>
          </cell>
          <cell r="B1319">
            <v>100749</v>
          </cell>
          <cell r="C1319" t="str">
            <v>NERMİN GEDİK</v>
          </cell>
          <cell r="D1319" t="str">
            <v>K</v>
          </cell>
          <cell r="E1319" t="str">
            <v>Uzman</v>
          </cell>
          <cell r="F1319" t="str">
            <v>Sağlık Sig.Mat2</v>
          </cell>
          <cell r="G1319">
            <v>3276</v>
          </cell>
        </row>
        <row r="1320">
          <cell r="A1320" t="str">
            <v>Başak Groupama Sigorta A.Ş.</v>
          </cell>
          <cell r="B1320">
            <v>100754</v>
          </cell>
          <cell r="C1320" t="str">
            <v>ÜMİT ASLAN</v>
          </cell>
          <cell r="D1320" t="str">
            <v>K</v>
          </cell>
          <cell r="E1320" t="str">
            <v>Uzman</v>
          </cell>
          <cell r="F1320" t="str">
            <v>BS Hayat Sig. Vergisiz</v>
          </cell>
          <cell r="G1320">
            <v>9.3699999999999992</v>
          </cell>
        </row>
        <row r="1321">
          <cell r="A1321" t="str">
            <v>Başak Groupama Sigorta A.Ş.</v>
          </cell>
          <cell r="B1321">
            <v>100754</v>
          </cell>
          <cell r="C1321" t="str">
            <v>ÜMİT ASLAN</v>
          </cell>
          <cell r="D1321" t="str">
            <v>K</v>
          </cell>
          <cell r="E1321" t="str">
            <v>Uzman</v>
          </cell>
          <cell r="F1321" t="str">
            <v>BS Sağlık Sig. Vergisiz</v>
          </cell>
          <cell r="G1321">
            <v>159.19999999999999</v>
          </cell>
        </row>
        <row r="1322">
          <cell r="A1322" t="str">
            <v>Başak Groupama Sigorta A.Ş.</v>
          </cell>
          <cell r="B1322">
            <v>100754</v>
          </cell>
          <cell r="C1322" t="str">
            <v>ÜMİT ASLAN</v>
          </cell>
          <cell r="D1322" t="str">
            <v>K</v>
          </cell>
          <cell r="E1322" t="str">
            <v>Uzman</v>
          </cell>
          <cell r="F1322" t="str">
            <v>Grup Hayat Matrahı</v>
          </cell>
          <cell r="G1322">
            <v>23.7</v>
          </cell>
        </row>
        <row r="1323">
          <cell r="A1323" t="str">
            <v>Başak Groupama Sigorta A.Ş.</v>
          </cell>
          <cell r="B1323">
            <v>100754</v>
          </cell>
          <cell r="C1323" t="str">
            <v>ÜMİT ASLAN</v>
          </cell>
          <cell r="D1323" t="str">
            <v>K</v>
          </cell>
          <cell r="E1323" t="str">
            <v>Uzman</v>
          </cell>
          <cell r="F1323" t="str">
            <v>Grup Sağlık Matrahı</v>
          </cell>
          <cell r="G1323">
            <v>403.08</v>
          </cell>
        </row>
        <row r="1324">
          <cell r="A1324" t="str">
            <v>Başak Groupama Sigorta A.Ş.</v>
          </cell>
          <cell r="B1324">
            <v>100754</v>
          </cell>
          <cell r="C1324" t="str">
            <v>ÜMİT ASLAN</v>
          </cell>
          <cell r="D1324" t="str">
            <v>K</v>
          </cell>
          <cell r="E1324" t="str">
            <v>Uzman</v>
          </cell>
          <cell r="F1324" t="str">
            <v>Kreş Zammı</v>
          </cell>
          <cell r="G1324">
            <v>34</v>
          </cell>
        </row>
        <row r="1325">
          <cell r="A1325" t="str">
            <v>Başak Groupama Sigorta A.Ş.</v>
          </cell>
          <cell r="B1325">
            <v>100754</v>
          </cell>
          <cell r="C1325" t="str">
            <v>ÜMİT ASLAN</v>
          </cell>
          <cell r="D1325" t="str">
            <v>K</v>
          </cell>
          <cell r="E1325" t="str">
            <v>Uzman</v>
          </cell>
          <cell r="F1325" t="str">
            <v>Sağlık Sig.Mat2</v>
          </cell>
          <cell r="G1325">
            <v>3614.66</v>
          </cell>
        </row>
        <row r="1326">
          <cell r="A1326" t="str">
            <v>Başak Groupama Sigorta A.Ş.</v>
          </cell>
          <cell r="B1326">
            <v>100759</v>
          </cell>
          <cell r="C1326" t="str">
            <v>SEVDA POYRAZ</v>
          </cell>
          <cell r="D1326" t="str">
            <v>K</v>
          </cell>
          <cell r="E1326" t="str">
            <v>Uzman</v>
          </cell>
          <cell r="F1326" t="str">
            <v>BS Hayat Sig. Vergisiz</v>
          </cell>
          <cell r="G1326">
            <v>7.95</v>
          </cell>
        </row>
        <row r="1327">
          <cell r="A1327" t="str">
            <v>Başak Groupama Sigorta A.Ş.</v>
          </cell>
          <cell r="B1327">
            <v>100759</v>
          </cell>
          <cell r="C1327" t="str">
            <v>SEVDA POYRAZ</v>
          </cell>
          <cell r="D1327" t="str">
            <v>K</v>
          </cell>
          <cell r="E1327" t="str">
            <v>Uzman</v>
          </cell>
          <cell r="F1327" t="str">
            <v>BS Sağlık Sig. Vergisiz</v>
          </cell>
          <cell r="G1327">
            <v>135.16999999999999</v>
          </cell>
        </row>
        <row r="1328">
          <cell r="A1328" t="str">
            <v>Başak Groupama Sigorta A.Ş.</v>
          </cell>
          <cell r="B1328">
            <v>100759</v>
          </cell>
          <cell r="C1328" t="str">
            <v>SEVDA POYRAZ</v>
          </cell>
          <cell r="D1328" t="str">
            <v>K</v>
          </cell>
          <cell r="E1328" t="str">
            <v>Uzman</v>
          </cell>
          <cell r="F1328" t="str">
            <v>Grup Hayat Matrahı</v>
          </cell>
          <cell r="G1328">
            <v>23.7</v>
          </cell>
        </row>
        <row r="1329">
          <cell r="A1329" t="str">
            <v>Başak Groupama Sigorta A.Ş.</v>
          </cell>
          <cell r="B1329">
            <v>100759</v>
          </cell>
          <cell r="C1329" t="str">
            <v>SEVDA POYRAZ</v>
          </cell>
          <cell r="D1329" t="str">
            <v>K</v>
          </cell>
          <cell r="E1329" t="str">
            <v>Uzman</v>
          </cell>
          <cell r="F1329" t="str">
            <v>Grup Sağlık Matrahı</v>
          </cell>
          <cell r="G1329">
            <v>403.08</v>
          </cell>
        </row>
        <row r="1330">
          <cell r="A1330" t="str">
            <v>Başak Groupama Sigorta A.Ş.</v>
          </cell>
          <cell r="B1330">
            <v>100759</v>
          </cell>
          <cell r="C1330" t="str">
            <v>SEVDA POYRAZ</v>
          </cell>
          <cell r="D1330" t="str">
            <v>K</v>
          </cell>
          <cell r="E1330" t="str">
            <v>Uzman</v>
          </cell>
          <cell r="F1330" t="str">
            <v>Sağlık Sig.Mat2</v>
          </cell>
          <cell r="G1330">
            <v>5377.33</v>
          </cell>
        </row>
        <row r="1331">
          <cell r="A1331" t="str">
            <v>Başak Groupama Sigorta A.Ş.</v>
          </cell>
          <cell r="B1331">
            <v>100784</v>
          </cell>
          <cell r="C1331" t="str">
            <v>İZZET CAN SULULAR</v>
          </cell>
          <cell r="D1331" t="str">
            <v>E</v>
          </cell>
          <cell r="E1331" t="str">
            <v>Uzman</v>
          </cell>
          <cell r="F1331" t="str">
            <v>BS Hayat Sig. Vergisiz</v>
          </cell>
          <cell r="G1331">
            <v>11.35</v>
          </cell>
        </row>
        <row r="1332">
          <cell r="A1332" t="str">
            <v>Başak Groupama Sigorta A.Ş.</v>
          </cell>
          <cell r="B1332">
            <v>100784</v>
          </cell>
          <cell r="C1332" t="str">
            <v>İZZET CAN SULULAR</v>
          </cell>
          <cell r="D1332" t="str">
            <v>E</v>
          </cell>
          <cell r="E1332" t="str">
            <v>Uzman</v>
          </cell>
          <cell r="F1332" t="str">
            <v>BS Sağlık Sig. Vergisiz</v>
          </cell>
          <cell r="G1332">
            <v>159.19999999999999</v>
          </cell>
        </row>
        <row r="1333">
          <cell r="A1333" t="str">
            <v>Başak Groupama Sigorta A.Ş.</v>
          </cell>
          <cell r="B1333">
            <v>100784</v>
          </cell>
          <cell r="C1333" t="str">
            <v>İZZET CAN SULULAR</v>
          </cell>
          <cell r="D1333" t="str">
            <v>E</v>
          </cell>
          <cell r="E1333" t="str">
            <v>Uzman</v>
          </cell>
          <cell r="F1333" t="str">
            <v>Grup Hayat Matrahı</v>
          </cell>
          <cell r="G1333">
            <v>28.71</v>
          </cell>
        </row>
        <row r="1334">
          <cell r="A1334" t="str">
            <v>Başak Groupama Sigorta A.Ş.</v>
          </cell>
          <cell r="B1334">
            <v>100784</v>
          </cell>
          <cell r="C1334" t="str">
            <v>İZZET CAN SULULAR</v>
          </cell>
          <cell r="D1334" t="str">
            <v>E</v>
          </cell>
          <cell r="E1334" t="str">
            <v>Uzman</v>
          </cell>
          <cell r="F1334" t="str">
            <v>Grup Sağlık Matrahı</v>
          </cell>
          <cell r="G1334">
            <v>403.08</v>
          </cell>
        </row>
        <row r="1335">
          <cell r="A1335" t="str">
            <v>Başak Groupama Sigorta A.Ş.</v>
          </cell>
          <cell r="B1335">
            <v>100784</v>
          </cell>
          <cell r="C1335" t="str">
            <v>İZZET CAN SULULAR</v>
          </cell>
          <cell r="D1335" t="str">
            <v>E</v>
          </cell>
          <cell r="E1335" t="str">
            <v>Uzman</v>
          </cell>
          <cell r="F1335" t="str">
            <v>Sağlık Sig.Mat2</v>
          </cell>
          <cell r="G1335">
            <v>3406.33</v>
          </cell>
        </row>
        <row r="1336">
          <cell r="A1336" t="str">
            <v>Başak Groupama Sigorta A.Ş.</v>
          </cell>
          <cell r="B1336">
            <v>100785</v>
          </cell>
          <cell r="C1336" t="str">
            <v>MEHMET YILDIZ</v>
          </cell>
          <cell r="D1336" t="str">
            <v>E</v>
          </cell>
          <cell r="E1336" t="str">
            <v>Uzman</v>
          </cell>
          <cell r="F1336" t="str">
            <v>BS Hayat Sig. Vergisiz</v>
          </cell>
          <cell r="G1336">
            <v>24.18</v>
          </cell>
        </row>
        <row r="1337">
          <cell r="A1337" t="str">
            <v>Başak Groupama Sigorta A.Ş.</v>
          </cell>
          <cell r="B1337">
            <v>100785</v>
          </cell>
          <cell r="C1337" t="str">
            <v>MEHMET YILDIZ</v>
          </cell>
          <cell r="D1337" t="str">
            <v>E</v>
          </cell>
          <cell r="E1337" t="str">
            <v>Uzman</v>
          </cell>
          <cell r="F1337" t="str">
            <v>BS Sağlık Sig. Vergisiz</v>
          </cell>
          <cell r="G1337">
            <v>135.16999999999999</v>
          </cell>
        </row>
        <row r="1338">
          <cell r="A1338" t="str">
            <v>Başak Groupama Sigorta A.Ş.</v>
          </cell>
          <cell r="B1338">
            <v>100785</v>
          </cell>
          <cell r="C1338" t="str">
            <v>MEHMET YILDIZ</v>
          </cell>
          <cell r="D1338" t="str">
            <v>E</v>
          </cell>
          <cell r="E1338" t="str">
            <v>Uzman</v>
          </cell>
          <cell r="F1338" t="str">
            <v>Grup Hayat Matrahı</v>
          </cell>
          <cell r="G1338">
            <v>72.09</v>
          </cell>
        </row>
        <row r="1339">
          <cell r="A1339" t="str">
            <v>Başak Groupama Sigorta A.Ş.</v>
          </cell>
          <cell r="B1339">
            <v>100785</v>
          </cell>
          <cell r="C1339" t="str">
            <v>MEHMET YILDIZ</v>
          </cell>
          <cell r="D1339" t="str">
            <v>E</v>
          </cell>
          <cell r="E1339" t="str">
            <v>Uzman</v>
          </cell>
          <cell r="F1339" t="str">
            <v>Grup Sağlık Matrahı</v>
          </cell>
          <cell r="G1339">
            <v>403.08</v>
          </cell>
        </row>
        <row r="1340">
          <cell r="A1340" t="str">
            <v>Başak Groupama Sigorta A.Ş.</v>
          </cell>
          <cell r="B1340">
            <v>100785</v>
          </cell>
          <cell r="C1340" t="str">
            <v>MEHMET YILDIZ</v>
          </cell>
          <cell r="D1340" t="str">
            <v>E</v>
          </cell>
          <cell r="E1340" t="str">
            <v>Uzman</v>
          </cell>
          <cell r="F1340" t="str">
            <v>Sağlık Sig.Mat2</v>
          </cell>
          <cell r="G1340">
            <v>6925.66</v>
          </cell>
        </row>
        <row r="1341">
          <cell r="A1341" t="str">
            <v>Başak Groupama Sigorta A.Ş.</v>
          </cell>
          <cell r="B1341">
            <v>100793</v>
          </cell>
          <cell r="C1341" t="str">
            <v>H.TİBET ÇELİKKAN</v>
          </cell>
          <cell r="D1341" t="str">
            <v>E</v>
          </cell>
          <cell r="E1341" t="str">
            <v>Uzman</v>
          </cell>
          <cell r="F1341" t="str">
            <v>BS Hayat Sig. Vergisiz</v>
          </cell>
          <cell r="G1341">
            <v>13</v>
          </cell>
        </row>
        <row r="1342">
          <cell r="A1342" t="str">
            <v>Başak Groupama Sigorta A.Ş.</v>
          </cell>
          <cell r="B1342">
            <v>100793</v>
          </cell>
          <cell r="C1342" t="str">
            <v>H.TİBET ÇELİKKAN</v>
          </cell>
          <cell r="D1342" t="str">
            <v>E</v>
          </cell>
          <cell r="E1342" t="str">
            <v>Uzman</v>
          </cell>
          <cell r="F1342" t="str">
            <v>BS Sağlık Sig. Vergisiz</v>
          </cell>
          <cell r="G1342">
            <v>159.19999999999999</v>
          </cell>
        </row>
        <row r="1343">
          <cell r="A1343" t="str">
            <v>Başak Groupama Sigorta A.Ş.</v>
          </cell>
          <cell r="B1343">
            <v>100793</v>
          </cell>
          <cell r="C1343" t="str">
            <v>H.TİBET ÇELİKKAN</v>
          </cell>
          <cell r="D1343" t="str">
            <v>E</v>
          </cell>
          <cell r="E1343" t="str">
            <v>Uzman</v>
          </cell>
          <cell r="F1343" t="str">
            <v>Grup Hayat Matrahı</v>
          </cell>
          <cell r="G1343">
            <v>32.880000000000003</v>
          </cell>
        </row>
        <row r="1344">
          <cell r="A1344" t="str">
            <v>Başak Groupama Sigorta A.Ş.</v>
          </cell>
          <cell r="B1344">
            <v>100793</v>
          </cell>
          <cell r="C1344" t="str">
            <v>H.TİBET ÇELİKKAN</v>
          </cell>
          <cell r="D1344" t="str">
            <v>E</v>
          </cell>
          <cell r="E1344" t="str">
            <v>Uzman</v>
          </cell>
          <cell r="F1344" t="str">
            <v>Grup Sağlık Matrahı</v>
          </cell>
          <cell r="G1344">
            <v>403.08</v>
          </cell>
        </row>
        <row r="1345">
          <cell r="A1345" t="str">
            <v>Başak Groupama Sigorta A.Ş.</v>
          </cell>
          <cell r="B1345">
            <v>100793</v>
          </cell>
          <cell r="C1345" t="str">
            <v>H.TİBET ÇELİKKAN</v>
          </cell>
          <cell r="D1345" t="str">
            <v>E</v>
          </cell>
          <cell r="E1345" t="str">
            <v>Uzman</v>
          </cell>
          <cell r="F1345" t="str">
            <v>Kreş Zammı</v>
          </cell>
          <cell r="G1345">
            <v>34</v>
          </cell>
        </row>
        <row r="1346">
          <cell r="A1346" t="str">
            <v>Başak Groupama Sigorta A.Ş.</v>
          </cell>
          <cell r="B1346">
            <v>100793</v>
          </cell>
          <cell r="C1346" t="str">
            <v>H.TİBET ÇELİKKAN</v>
          </cell>
          <cell r="D1346" t="str">
            <v>E</v>
          </cell>
          <cell r="E1346" t="str">
            <v>Uzman</v>
          </cell>
          <cell r="F1346" t="str">
            <v>Sağlık Sig.Mat2</v>
          </cell>
          <cell r="G1346">
            <v>3492.66</v>
          </cell>
        </row>
        <row r="1347">
          <cell r="A1347" t="str">
            <v>Başak Groupama Sigorta A.Ş.</v>
          </cell>
          <cell r="B1347">
            <v>100810</v>
          </cell>
          <cell r="C1347" t="str">
            <v>YAŞAR AHISKALIOĞLU</v>
          </cell>
          <cell r="D1347" t="str">
            <v>E</v>
          </cell>
          <cell r="E1347" t="str">
            <v>Uzman</v>
          </cell>
          <cell r="F1347" t="str">
            <v>BS Aile Yardımı</v>
          </cell>
          <cell r="G1347">
            <v>73.98</v>
          </cell>
        </row>
        <row r="1348">
          <cell r="A1348" t="str">
            <v>Başak Groupama Sigorta A.Ş.</v>
          </cell>
          <cell r="B1348">
            <v>100810</v>
          </cell>
          <cell r="C1348" t="str">
            <v>YAŞAR AHISKALIOĞLU</v>
          </cell>
          <cell r="D1348" t="str">
            <v>E</v>
          </cell>
          <cell r="E1348" t="str">
            <v>Uzman</v>
          </cell>
          <cell r="F1348" t="str">
            <v>BS Hayat Sig. Vergisiz</v>
          </cell>
          <cell r="G1348">
            <v>10.49</v>
          </cell>
        </row>
        <row r="1349">
          <cell r="A1349" t="str">
            <v>Başak Groupama Sigorta A.Ş.</v>
          </cell>
          <cell r="B1349">
            <v>100810</v>
          </cell>
          <cell r="C1349" t="str">
            <v>YAŞAR AHISKALIOĞLU</v>
          </cell>
          <cell r="D1349" t="str">
            <v>E</v>
          </cell>
          <cell r="E1349" t="str">
            <v>Uzman</v>
          </cell>
          <cell r="F1349" t="str">
            <v>BS Sağlık Sig. Vergisiz</v>
          </cell>
          <cell r="G1349">
            <v>135.16999999999999</v>
          </cell>
        </row>
        <row r="1350">
          <cell r="A1350" t="str">
            <v>Başak Groupama Sigorta A.Ş.</v>
          </cell>
          <cell r="B1350">
            <v>100810</v>
          </cell>
          <cell r="C1350" t="str">
            <v>YAŞAR AHISKALIOĞLU</v>
          </cell>
          <cell r="D1350" t="str">
            <v>E</v>
          </cell>
          <cell r="E1350" t="str">
            <v>Uzman</v>
          </cell>
          <cell r="F1350" t="str">
            <v>Grup Hayat Matrahı</v>
          </cell>
          <cell r="G1350">
            <v>31.29</v>
          </cell>
        </row>
        <row r="1351">
          <cell r="A1351" t="str">
            <v>Başak Groupama Sigorta A.Ş.</v>
          </cell>
          <cell r="B1351">
            <v>100810</v>
          </cell>
          <cell r="C1351" t="str">
            <v>YAŞAR AHISKALIOĞLU</v>
          </cell>
          <cell r="D1351" t="str">
            <v>E</v>
          </cell>
          <cell r="E1351" t="str">
            <v>Uzman</v>
          </cell>
          <cell r="F1351" t="str">
            <v>Grup Sağlık Matrahı</v>
          </cell>
          <cell r="G1351">
            <v>403.08</v>
          </cell>
        </row>
        <row r="1352">
          <cell r="A1352" t="str">
            <v>Başak Groupama Sigorta A.Ş.</v>
          </cell>
          <cell r="B1352">
            <v>100810</v>
          </cell>
          <cell r="C1352" t="str">
            <v>YAŞAR AHISKALIOĞLU</v>
          </cell>
          <cell r="D1352" t="str">
            <v>E</v>
          </cell>
          <cell r="E1352" t="str">
            <v>Uzman</v>
          </cell>
          <cell r="F1352" t="str">
            <v>Kreş Zammı</v>
          </cell>
          <cell r="G1352">
            <v>34</v>
          </cell>
        </row>
        <row r="1353">
          <cell r="A1353" t="str">
            <v>Başak Groupama Sigorta A.Ş.</v>
          </cell>
          <cell r="B1353">
            <v>100810</v>
          </cell>
          <cell r="C1353" t="str">
            <v>YAŞAR AHISKALIOĞLU</v>
          </cell>
          <cell r="D1353" t="str">
            <v>E</v>
          </cell>
          <cell r="E1353" t="str">
            <v>Uzman</v>
          </cell>
          <cell r="F1353" t="str">
            <v>Sağlık Sig.Mat2</v>
          </cell>
          <cell r="G1353">
            <v>5518.97</v>
          </cell>
        </row>
        <row r="1354">
          <cell r="A1354" t="str">
            <v>Başak Groupama Sigorta A.Ş.</v>
          </cell>
          <cell r="B1354">
            <v>100814</v>
          </cell>
          <cell r="C1354" t="str">
            <v>SERKAN BEHRAMKİ</v>
          </cell>
          <cell r="D1354" t="str">
            <v>E</v>
          </cell>
          <cell r="E1354" t="str">
            <v>Uzman</v>
          </cell>
          <cell r="F1354" t="str">
            <v>BS Hayat Sig. Vergisiz</v>
          </cell>
          <cell r="G1354">
            <v>9.6300000000000008</v>
          </cell>
        </row>
        <row r="1355">
          <cell r="A1355" t="str">
            <v>Başak Groupama Sigorta A.Ş.</v>
          </cell>
          <cell r="B1355">
            <v>100814</v>
          </cell>
          <cell r="C1355" t="str">
            <v>SERKAN BEHRAMKİ</v>
          </cell>
          <cell r="D1355" t="str">
            <v>E</v>
          </cell>
          <cell r="E1355" t="str">
            <v>Uzman</v>
          </cell>
          <cell r="F1355" t="str">
            <v>BS Sağlık Sig. Vergisiz</v>
          </cell>
          <cell r="G1355">
            <v>135.16999999999999</v>
          </cell>
        </row>
        <row r="1356">
          <cell r="A1356" t="str">
            <v>Başak Groupama Sigorta A.Ş.</v>
          </cell>
          <cell r="B1356">
            <v>100814</v>
          </cell>
          <cell r="C1356" t="str">
            <v>SERKAN BEHRAMKİ</v>
          </cell>
          <cell r="D1356" t="str">
            <v>E</v>
          </cell>
          <cell r="E1356" t="str">
            <v>Uzman</v>
          </cell>
          <cell r="F1356" t="str">
            <v>Grup Hayat Matrahı</v>
          </cell>
          <cell r="G1356">
            <v>28.71</v>
          </cell>
        </row>
        <row r="1357">
          <cell r="A1357" t="str">
            <v>Başak Groupama Sigorta A.Ş.</v>
          </cell>
          <cell r="B1357">
            <v>100814</v>
          </cell>
          <cell r="C1357" t="str">
            <v>SERKAN BEHRAMKİ</v>
          </cell>
          <cell r="D1357" t="str">
            <v>E</v>
          </cell>
          <cell r="E1357" t="str">
            <v>Uzman</v>
          </cell>
          <cell r="F1357" t="str">
            <v>Grup Sağlık Matrahı</v>
          </cell>
          <cell r="G1357">
            <v>403.08</v>
          </cell>
        </row>
        <row r="1358">
          <cell r="A1358" t="str">
            <v>Başak Groupama Sigorta A.Ş.</v>
          </cell>
          <cell r="B1358">
            <v>100814</v>
          </cell>
          <cell r="C1358" t="str">
            <v>SERKAN BEHRAMKİ</v>
          </cell>
          <cell r="D1358" t="str">
            <v>E</v>
          </cell>
          <cell r="E1358" t="str">
            <v>Uzman</v>
          </cell>
          <cell r="F1358" t="str">
            <v>Kreş Zammı</v>
          </cell>
          <cell r="G1358">
            <v>34</v>
          </cell>
        </row>
        <row r="1359">
          <cell r="A1359" t="str">
            <v>Başak Groupama Sigorta A.Ş.</v>
          </cell>
          <cell r="B1359">
            <v>100814</v>
          </cell>
          <cell r="C1359" t="str">
            <v>SERKAN BEHRAMKİ</v>
          </cell>
          <cell r="D1359" t="str">
            <v>E</v>
          </cell>
          <cell r="E1359" t="str">
            <v>Uzman</v>
          </cell>
          <cell r="F1359" t="str">
            <v>Sağlık Sig.Mat2</v>
          </cell>
          <cell r="G1359">
            <v>5550.66</v>
          </cell>
        </row>
        <row r="1360">
          <cell r="A1360" t="str">
            <v>Başak Groupama Sigorta A.Ş.</v>
          </cell>
          <cell r="B1360">
            <v>100818</v>
          </cell>
          <cell r="C1360" t="str">
            <v>GÖKÇEN ŞENER</v>
          </cell>
          <cell r="D1360" t="str">
            <v>K</v>
          </cell>
          <cell r="E1360" t="str">
            <v>Uzman</v>
          </cell>
          <cell r="F1360" t="str">
            <v>BS Hayat Sig. Vergisiz</v>
          </cell>
          <cell r="G1360">
            <v>8.83</v>
          </cell>
        </row>
        <row r="1361">
          <cell r="A1361" t="str">
            <v>Başak Groupama Sigorta A.Ş.</v>
          </cell>
          <cell r="B1361">
            <v>100818</v>
          </cell>
          <cell r="C1361" t="str">
            <v>GÖKÇEN ŞENER</v>
          </cell>
          <cell r="D1361" t="str">
            <v>K</v>
          </cell>
          <cell r="E1361" t="str">
            <v>Uzman</v>
          </cell>
          <cell r="F1361" t="str">
            <v>BS Sağlık Sig. Vergisiz</v>
          </cell>
          <cell r="G1361">
            <v>159.19999999999999</v>
          </cell>
        </row>
        <row r="1362">
          <cell r="A1362" t="str">
            <v>Başak Groupama Sigorta A.Ş.</v>
          </cell>
          <cell r="B1362">
            <v>100818</v>
          </cell>
          <cell r="C1362" t="str">
            <v>GÖKÇEN ŞENER</v>
          </cell>
          <cell r="D1362" t="str">
            <v>K</v>
          </cell>
          <cell r="E1362" t="str">
            <v>Uzman</v>
          </cell>
          <cell r="F1362" t="str">
            <v>Grup Hayat Matrahı</v>
          </cell>
          <cell r="G1362">
            <v>22.35</v>
          </cell>
        </row>
        <row r="1363">
          <cell r="A1363" t="str">
            <v>Başak Groupama Sigorta A.Ş.</v>
          </cell>
          <cell r="B1363">
            <v>100818</v>
          </cell>
          <cell r="C1363" t="str">
            <v>GÖKÇEN ŞENER</v>
          </cell>
          <cell r="D1363" t="str">
            <v>K</v>
          </cell>
          <cell r="E1363" t="str">
            <v>Uzman</v>
          </cell>
          <cell r="F1363" t="str">
            <v>Grup Sağlık Matrahı</v>
          </cell>
          <cell r="G1363">
            <v>403.08</v>
          </cell>
        </row>
        <row r="1364">
          <cell r="A1364" t="str">
            <v>Başak Groupama Sigorta A.Ş.</v>
          </cell>
          <cell r="B1364">
            <v>100818</v>
          </cell>
          <cell r="C1364" t="str">
            <v>GÖKÇEN ŞENER</v>
          </cell>
          <cell r="D1364" t="str">
            <v>K</v>
          </cell>
          <cell r="E1364" t="str">
            <v>Uzman</v>
          </cell>
          <cell r="F1364" t="str">
            <v>Sağlık Sig.Mat2</v>
          </cell>
          <cell r="G1364">
            <v>3316</v>
          </cell>
        </row>
        <row r="1365">
          <cell r="A1365" t="str">
            <v>Başak Groupama Sigorta A.Ş.</v>
          </cell>
          <cell r="B1365">
            <v>100819</v>
          </cell>
          <cell r="C1365" t="str">
            <v>AYÇA BİLİCİ</v>
          </cell>
          <cell r="D1365" t="str">
            <v>K</v>
          </cell>
          <cell r="E1365" t="str">
            <v>Uzman</v>
          </cell>
          <cell r="F1365" t="str">
            <v>BS Hayat Sig. Vergisiz</v>
          </cell>
          <cell r="G1365">
            <v>8.83</v>
          </cell>
        </row>
        <row r="1366">
          <cell r="A1366" t="str">
            <v>Başak Groupama Sigorta A.Ş.</v>
          </cell>
          <cell r="B1366">
            <v>100819</v>
          </cell>
          <cell r="C1366" t="str">
            <v>AYÇA BİLİCİ</v>
          </cell>
          <cell r="D1366" t="str">
            <v>K</v>
          </cell>
          <cell r="E1366" t="str">
            <v>Uzman</v>
          </cell>
          <cell r="F1366" t="str">
            <v>BS Sağlık Sig. Vergisiz</v>
          </cell>
          <cell r="G1366">
            <v>159.19999999999999</v>
          </cell>
        </row>
        <row r="1367">
          <cell r="A1367" t="str">
            <v>Başak Groupama Sigorta A.Ş.</v>
          </cell>
          <cell r="B1367">
            <v>100819</v>
          </cell>
          <cell r="C1367" t="str">
            <v>AYÇA BİLİCİ</v>
          </cell>
          <cell r="D1367" t="str">
            <v>K</v>
          </cell>
          <cell r="E1367" t="str">
            <v>Uzman</v>
          </cell>
          <cell r="F1367" t="str">
            <v>Grup Hayat Matrahı</v>
          </cell>
          <cell r="G1367">
            <v>22.35</v>
          </cell>
        </row>
        <row r="1368">
          <cell r="A1368" t="str">
            <v>Başak Groupama Sigorta A.Ş.</v>
          </cell>
          <cell r="B1368">
            <v>100819</v>
          </cell>
          <cell r="C1368" t="str">
            <v>AYÇA BİLİCİ</v>
          </cell>
          <cell r="D1368" t="str">
            <v>K</v>
          </cell>
          <cell r="E1368" t="str">
            <v>Uzman</v>
          </cell>
          <cell r="F1368" t="str">
            <v>Grup Sağlık Matrahı</v>
          </cell>
          <cell r="G1368">
            <v>403.08</v>
          </cell>
        </row>
        <row r="1369">
          <cell r="A1369" t="str">
            <v>Başak Groupama Sigorta A.Ş.</v>
          </cell>
          <cell r="B1369">
            <v>100819</v>
          </cell>
          <cell r="C1369" t="str">
            <v>AYÇA BİLİCİ</v>
          </cell>
          <cell r="D1369" t="str">
            <v>K</v>
          </cell>
          <cell r="E1369" t="str">
            <v>Uzman</v>
          </cell>
          <cell r="F1369" t="str">
            <v>Kreş Zammı</v>
          </cell>
          <cell r="G1369">
            <v>34</v>
          </cell>
        </row>
        <row r="1370">
          <cell r="A1370" t="str">
            <v>Başak Groupama Sigorta A.Ş.</v>
          </cell>
          <cell r="B1370">
            <v>100819</v>
          </cell>
          <cell r="C1370" t="str">
            <v>AYÇA BİLİCİ</v>
          </cell>
          <cell r="D1370" t="str">
            <v>K</v>
          </cell>
          <cell r="E1370" t="str">
            <v>Uzman</v>
          </cell>
          <cell r="F1370" t="str">
            <v>Sağlık Sig.Mat2</v>
          </cell>
          <cell r="G1370">
            <v>3492.66</v>
          </cell>
        </row>
        <row r="1371">
          <cell r="A1371" t="str">
            <v>Başak Groupama Sigorta A.Ş.</v>
          </cell>
          <cell r="B1371">
            <v>100827</v>
          </cell>
          <cell r="C1371" t="str">
            <v>MEHMET GENÇKAN</v>
          </cell>
          <cell r="D1371" t="str">
            <v>E</v>
          </cell>
          <cell r="E1371" t="str">
            <v>Uzman</v>
          </cell>
          <cell r="F1371" t="str">
            <v>BS Hayat Sig. Vergisiz</v>
          </cell>
          <cell r="G1371">
            <v>10.63</v>
          </cell>
        </row>
        <row r="1372">
          <cell r="A1372" t="str">
            <v>Başak Groupama Sigorta A.Ş.</v>
          </cell>
          <cell r="B1372">
            <v>100827</v>
          </cell>
          <cell r="C1372" t="str">
            <v>MEHMET GENÇKAN</v>
          </cell>
          <cell r="D1372" t="str">
            <v>E</v>
          </cell>
          <cell r="E1372" t="str">
            <v>Uzman</v>
          </cell>
          <cell r="F1372" t="str">
            <v>BS Sağlık Sig. Vergisiz</v>
          </cell>
          <cell r="G1372">
            <v>159.19999999999999</v>
          </cell>
        </row>
        <row r="1373">
          <cell r="A1373" t="str">
            <v>Başak Groupama Sigorta A.Ş.</v>
          </cell>
          <cell r="B1373">
            <v>100827</v>
          </cell>
          <cell r="C1373" t="str">
            <v>MEHMET GENÇKAN</v>
          </cell>
          <cell r="D1373" t="str">
            <v>E</v>
          </cell>
          <cell r="E1373" t="str">
            <v>Uzman</v>
          </cell>
          <cell r="F1373" t="str">
            <v>Grup Hayat Matrahı</v>
          </cell>
          <cell r="G1373">
            <v>26.88</v>
          </cell>
        </row>
        <row r="1374">
          <cell r="A1374" t="str">
            <v>Başak Groupama Sigorta A.Ş.</v>
          </cell>
          <cell r="B1374">
            <v>100827</v>
          </cell>
          <cell r="C1374" t="str">
            <v>MEHMET GENÇKAN</v>
          </cell>
          <cell r="D1374" t="str">
            <v>E</v>
          </cell>
          <cell r="E1374" t="str">
            <v>Uzman</v>
          </cell>
          <cell r="F1374" t="str">
            <v>Grup Sağlık Matrahı</v>
          </cell>
          <cell r="G1374">
            <v>403.08</v>
          </cell>
        </row>
        <row r="1375">
          <cell r="A1375" t="str">
            <v>Başak Groupama Sigorta A.Ş.</v>
          </cell>
          <cell r="B1375">
            <v>100827</v>
          </cell>
          <cell r="C1375" t="str">
            <v>MEHMET GENÇKAN</v>
          </cell>
          <cell r="D1375" t="str">
            <v>E</v>
          </cell>
          <cell r="E1375" t="str">
            <v>Uzman</v>
          </cell>
          <cell r="F1375" t="str">
            <v>Kreş Zammı</v>
          </cell>
          <cell r="G1375">
            <v>34</v>
          </cell>
        </row>
        <row r="1376">
          <cell r="A1376" t="str">
            <v>Başak Groupama Sigorta A.Ş.</v>
          </cell>
          <cell r="B1376">
            <v>100827</v>
          </cell>
          <cell r="C1376" t="str">
            <v>MEHMET GENÇKAN</v>
          </cell>
          <cell r="D1376" t="str">
            <v>E</v>
          </cell>
          <cell r="E1376" t="str">
            <v>Uzman</v>
          </cell>
          <cell r="F1376" t="str">
            <v>Sağlık Sig.Mat2</v>
          </cell>
          <cell r="G1376">
            <v>3379.66</v>
          </cell>
        </row>
        <row r="1377">
          <cell r="A1377" t="str">
            <v>Başak Groupama Sigorta A.Ş.</v>
          </cell>
          <cell r="B1377">
            <v>100834</v>
          </cell>
          <cell r="C1377" t="str">
            <v>ELİF BAHAR GÖRÜCÜ</v>
          </cell>
          <cell r="D1377" t="str">
            <v>K</v>
          </cell>
          <cell r="E1377" t="str">
            <v>Uzman</v>
          </cell>
          <cell r="F1377" t="str">
            <v>BS Hayat Sig. Vergisiz</v>
          </cell>
          <cell r="G1377">
            <v>7.24</v>
          </cell>
        </row>
        <row r="1378">
          <cell r="A1378" t="str">
            <v>Başak Groupama Sigorta A.Ş.</v>
          </cell>
          <cell r="B1378">
            <v>100834</v>
          </cell>
          <cell r="C1378" t="str">
            <v>ELİF BAHAR GÖRÜCÜ</v>
          </cell>
          <cell r="D1378" t="str">
            <v>K</v>
          </cell>
          <cell r="E1378" t="str">
            <v>Uzman</v>
          </cell>
          <cell r="F1378" t="str">
            <v>BS Sağlık Sig. Vergisiz</v>
          </cell>
          <cell r="G1378">
            <v>135.16999999999999</v>
          </cell>
        </row>
        <row r="1379">
          <cell r="A1379" t="str">
            <v>Başak Groupama Sigorta A.Ş.</v>
          </cell>
          <cell r="B1379">
            <v>100834</v>
          </cell>
          <cell r="C1379" t="str">
            <v>ELİF BAHAR GÖRÜCÜ</v>
          </cell>
          <cell r="D1379" t="str">
            <v>K</v>
          </cell>
          <cell r="E1379" t="str">
            <v>Uzman</v>
          </cell>
          <cell r="F1379" t="str">
            <v>Grup Hayat Matrahı</v>
          </cell>
          <cell r="G1379">
            <v>21.6</v>
          </cell>
        </row>
        <row r="1380">
          <cell r="A1380" t="str">
            <v>Başak Groupama Sigorta A.Ş.</v>
          </cell>
          <cell r="B1380">
            <v>100834</v>
          </cell>
          <cell r="C1380" t="str">
            <v>ELİF BAHAR GÖRÜCÜ</v>
          </cell>
          <cell r="D1380" t="str">
            <v>K</v>
          </cell>
          <cell r="E1380" t="str">
            <v>Uzman</v>
          </cell>
          <cell r="F1380" t="str">
            <v>Grup Sağlık Matrahı</v>
          </cell>
          <cell r="G1380">
            <v>403.08</v>
          </cell>
        </row>
        <row r="1381">
          <cell r="A1381" t="str">
            <v>Başak Groupama Sigorta A.Ş.</v>
          </cell>
          <cell r="B1381">
            <v>100834</v>
          </cell>
          <cell r="C1381" t="str">
            <v>ELİF BAHAR GÖRÜCÜ</v>
          </cell>
          <cell r="D1381" t="str">
            <v>K</v>
          </cell>
          <cell r="E1381" t="str">
            <v>Uzman</v>
          </cell>
          <cell r="F1381" t="str">
            <v>Sağlık Sig.Mat2</v>
          </cell>
          <cell r="G1381">
            <v>5458</v>
          </cell>
        </row>
        <row r="1382">
          <cell r="A1382" t="str">
            <v>Başak Groupama Sigorta A.Ş.</v>
          </cell>
          <cell r="B1382">
            <v>100836</v>
          </cell>
          <cell r="C1382" t="str">
            <v>SILA ŞERİFOĞLU</v>
          </cell>
          <cell r="D1382" t="str">
            <v>K</v>
          </cell>
          <cell r="E1382" t="str">
            <v>Uzman</v>
          </cell>
          <cell r="F1382" t="str">
            <v>BS Hayat Sig. Vergisiz</v>
          </cell>
          <cell r="G1382">
            <v>7.5</v>
          </cell>
        </row>
        <row r="1383">
          <cell r="A1383" t="str">
            <v>Başak Groupama Sigorta A.Ş.</v>
          </cell>
          <cell r="B1383">
            <v>100836</v>
          </cell>
          <cell r="C1383" t="str">
            <v>SILA ŞERİFOĞLU</v>
          </cell>
          <cell r="D1383" t="str">
            <v>K</v>
          </cell>
          <cell r="E1383" t="str">
            <v>Uzman</v>
          </cell>
          <cell r="F1383" t="str">
            <v>BS Sağlık Sig. Vergisiz</v>
          </cell>
          <cell r="G1383">
            <v>131.07</v>
          </cell>
        </row>
        <row r="1384">
          <cell r="A1384" t="str">
            <v>Başak Groupama Sigorta A.Ş.</v>
          </cell>
          <cell r="B1384">
            <v>100836</v>
          </cell>
          <cell r="C1384" t="str">
            <v>SILA ŞERİFOĞLU</v>
          </cell>
          <cell r="D1384" t="str">
            <v>K</v>
          </cell>
          <cell r="E1384" t="str">
            <v>Uzman</v>
          </cell>
          <cell r="F1384" t="str">
            <v>Grup Hayat Matrahı</v>
          </cell>
          <cell r="G1384">
            <v>22.35</v>
          </cell>
        </row>
        <row r="1385">
          <cell r="A1385" t="str">
            <v>Başak Groupama Sigorta A.Ş.</v>
          </cell>
          <cell r="B1385">
            <v>100836</v>
          </cell>
          <cell r="C1385" t="str">
            <v>SILA ŞERİFOĞLU</v>
          </cell>
          <cell r="D1385" t="str">
            <v>K</v>
          </cell>
          <cell r="E1385" t="str">
            <v>Uzman</v>
          </cell>
          <cell r="F1385" t="str">
            <v>Grup Sağlık Matrahı</v>
          </cell>
          <cell r="G1385">
            <v>390.84</v>
          </cell>
        </row>
        <row r="1386">
          <cell r="A1386" t="str">
            <v>Başak Groupama Sigorta A.Ş.</v>
          </cell>
          <cell r="B1386">
            <v>100836</v>
          </cell>
          <cell r="C1386" t="str">
            <v>SILA ŞERİFOĞLU</v>
          </cell>
          <cell r="D1386" t="str">
            <v>K</v>
          </cell>
          <cell r="E1386" t="str">
            <v>Uzman</v>
          </cell>
          <cell r="F1386" t="str">
            <v>Sağlık Sig.Mat2</v>
          </cell>
          <cell r="G1386">
            <v>5340</v>
          </cell>
        </row>
        <row r="1387">
          <cell r="A1387" t="str">
            <v>Başak Groupama Sigorta A.Ş.</v>
          </cell>
          <cell r="B1387">
            <v>100852</v>
          </cell>
          <cell r="C1387" t="str">
            <v>DENİZ ÖZGÜLER</v>
          </cell>
          <cell r="D1387" t="str">
            <v>K</v>
          </cell>
          <cell r="E1387" t="str">
            <v>Uzman</v>
          </cell>
          <cell r="F1387" t="str">
            <v>BS Hayat Sig. Vergisiz</v>
          </cell>
          <cell r="G1387">
            <v>8.68</v>
          </cell>
        </row>
        <row r="1388">
          <cell r="A1388" t="str">
            <v>Başak Groupama Sigorta A.Ş.</v>
          </cell>
          <cell r="B1388">
            <v>100852</v>
          </cell>
          <cell r="C1388" t="str">
            <v>DENİZ ÖZGÜLER</v>
          </cell>
          <cell r="D1388" t="str">
            <v>K</v>
          </cell>
          <cell r="E1388" t="str">
            <v>Uzman</v>
          </cell>
          <cell r="F1388" t="str">
            <v>BS Sağlık Sig. Vergisiz</v>
          </cell>
          <cell r="G1388">
            <v>159.19999999999999</v>
          </cell>
        </row>
        <row r="1389">
          <cell r="A1389" t="str">
            <v>Başak Groupama Sigorta A.Ş.</v>
          </cell>
          <cell r="B1389">
            <v>100852</v>
          </cell>
          <cell r="C1389" t="str">
            <v>DENİZ ÖZGÜLER</v>
          </cell>
          <cell r="D1389" t="str">
            <v>K</v>
          </cell>
          <cell r="E1389" t="str">
            <v>Uzman</v>
          </cell>
          <cell r="F1389" t="str">
            <v>Grup Hayat Matrahı</v>
          </cell>
          <cell r="G1389">
            <v>21.96</v>
          </cell>
        </row>
        <row r="1390">
          <cell r="A1390" t="str">
            <v>Başak Groupama Sigorta A.Ş.</v>
          </cell>
          <cell r="B1390">
            <v>100852</v>
          </cell>
          <cell r="C1390" t="str">
            <v>DENİZ ÖZGÜLER</v>
          </cell>
          <cell r="D1390" t="str">
            <v>K</v>
          </cell>
          <cell r="E1390" t="str">
            <v>Uzman</v>
          </cell>
          <cell r="F1390" t="str">
            <v>Grup Sağlık Matrahı</v>
          </cell>
          <cell r="G1390">
            <v>403.08</v>
          </cell>
        </row>
        <row r="1391">
          <cell r="A1391" t="str">
            <v>Başak Groupama Sigorta A.Ş.</v>
          </cell>
          <cell r="B1391">
            <v>100852</v>
          </cell>
          <cell r="C1391" t="str">
            <v>DENİZ ÖZGÜLER</v>
          </cell>
          <cell r="D1391" t="str">
            <v>K</v>
          </cell>
          <cell r="E1391" t="str">
            <v>Uzman</v>
          </cell>
          <cell r="F1391" t="str">
            <v>Kreş Zammı</v>
          </cell>
          <cell r="G1391">
            <v>34</v>
          </cell>
        </row>
        <row r="1392">
          <cell r="A1392" t="str">
            <v>Başak Groupama Sigorta A.Ş.</v>
          </cell>
          <cell r="B1392">
            <v>100852</v>
          </cell>
          <cell r="C1392" t="str">
            <v>DENİZ ÖZGÜLER</v>
          </cell>
          <cell r="D1392" t="str">
            <v>K</v>
          </cell>
          <cell r="E1392" t="str">
            <v>Uzman</v>
          </cell>
          <cell r="F1392" t="str">
            <v>Sağlık Sig.Mat2</v>
          </cell>
          <cell r="G1392">
            <v>3355</v>
          </cell>
        </row>
        <row r="1393">
          <cell r="A1393" t="str">
            <v>Başak Groupama Sigorta A.Ş.</v>
          </cell>
          <cell r="B1393">
            <v>100865</v>
          </cell>
          <cell r="C1393" t="str">
            <v>ÖMER TOKER</v>
          </cell>
          <cell r="D1393" t="str">
            <v>E</v>
          </cell>
          <cell r="E1393" t="str">
            <v>Uzman</v>
          </cell>
          <cell r="F1393" t="str">
            <v>BS Hayat Sig. Vergisiz</v>
          </cell>
          <cell r="G1393">
            <v>8.7899999999999991</v>
          </cell>
        </row>
        <row r="1394">
          <cell r="A1394" t="str">
            <v>Başak Groupama Sigorta A.Ş.</v>
          </cell>
          <cell r="B1394">
            <v>100865</v>
          </cell>
          <cell r="C1394" t="str">
            <v>ÖMER TOKER</v>
          </cell>
          <cell r="D1394" t="str">
            <v>E</v>
          </cell>
          <cell r="E1394" t="str">
            <v>Uzman</v>
          </cell>
          <cell r="F1394" t="str">
            <v>BS Sağlık Sig. Vergisiz</v>
          </cell>
          <cell r="G1394">
            <v>135.16999999999999</v>
          </cell>
        </row>
        <row r="1395">
          <cell r="A1395" t="str">
            <v>Başak Groupama Sigorta A.Ş.</v>
          </cell>
          <cell r="B1395">
            <v>100865</v>
          </cell>
          <cell r="C1395" t="str">
            <v>ÖMER TOKER</v>
          </cell>
          <cell r="D1395" t="str">
            <v>E</v>
          </cell>
          <cell r="E1395" t="str">
            <v>Uzman</v>
          </cell>
          <cell r="F1395" t="str">
            <v>Grup Hayat Matrahı</v>
          </cell>
          <cell r="G1395">
            <v>26.22</v>
          </cell>
        </row>
        <row r="1396">
          <cell r="A1396" t="str">
            <v>Başak Groupama Sigorta A.Ş.</v>
          </cell>
          <cell r="B1396">
            <v>100865</v>
          </cell>
          <cell r="C1396" t="str">
            <v>ÖMER TOKER</v>
          </cell>
          <cell r="D1396" t="str">
            <v>E</v>
          </cell>
          <cell r="E1396" t="str">
            <v>Uzman</v>
          </cell>
          <cell r="F1396" t="str">
            <v>Grup Sağlık Matrahı</v>
          </cell>
          <cell r="G1396">
            <v>403.08</v>
          </cell>
        </row>
        <row r="1397">
          <cell r="A1397" t="str">
            <v>Başak Groupama Sigorta A.Ş.</v>
          </cell>
          <cell r="B1397">
            <v>100865</v>
          </cell>
          <cell r="C1397" t="str">
            <v>ÖMER TOKER</v>
          </cell>
          <cell r="D1397" t="str">
            <v>E</v>
          </cell>
          <cell r="E1397" t="str">
            <v>Uzman</v>
          </cell>
          <cell r="F1397" t="str">
            <v>Kreş Zammı</v>
          </cell>
          <cell r="G1397">
            <v>68</v>
          </cell>
        </row>
        <row r="1398">
          <cell r="A1398" t="str">
            <v>Başak Groupama Sigorta A.Ş.</v>
          </cell>
          <cell r="B1398">
            <v>100865</v>
          </cell>
          <cell r="C1398" t="str">
            <v>ÖMER TOKER</v>
          </cell>
          <cell r="D1398" t="str">
            <v>E</v>
          </cell>
          <cell r="E1398" t="str">
            <v>Uzman</v>
          </cell>
          <cell r="F1398" t="str">
            <v>Sağlık Sig.Mat2</v>
          </cell>
          <cell r="G1398">
            <v>5556.32</v>
          </cell>
        </row>
        <row r="1399">
          <cell r="A1399" t="str">
            <v>Başak Groupama Sigorta A.Ş.</v>
          </cell>
          <cell r="B1399">
            <v>100867</v>
          </cell>
          <cell r="C1399" t="str">
            <v>TÜRKER DUMAN</v>
          </cell>
          <cell r="D1399" t="str">
            <v>E</v>
          </cell>
          <cell r="E1399" t="str">
            <v>Uzman</v>
          </cell>
          <cell r="F1399" t="str">
            <v>BS Aile Yardımı</v>
          </cell>
          <cell r="G1399">
            <v>73.98</v>
          </cell>
        </row>
        <row r="1400">
          <cell r="A1400" t="str">
            <v>Başak Groupama Sigorta A.Ş.</v>
          </cell>
          <cell r="B1400">
            <v>100867</v>
          </cell>
          <cell r="C1400" t="str">
            <v>TÜRKER DUMAN</v>
          </cell>
          <cell r="D1400" t="str">
            <v>E</v>
          </cell>
          <cell r="E1400" t="str">
            <v>Uzman</v>
          </cell>
          <cell r="F1400" t="str">
            <v>BS Hayat Sig. Vergisiz</v>
          </cell>
          <cell r="G1400">
            <v>8.7899999999999991</v>
          </cell>
        </row>
        <row r="1401">
          <cell r="A1401" t="str">
            <v>Başak Groupama Sigorta A.Ş.</v>
          </cell>
          <cell r="B1401">
            <v>100867</v>
          </cell>
          <cell r="C1401" t="str">
            <v>TÜRKER DUMAN</v>
          </cell>
          <cell r="D1401" t="str">
            <v>E</v>
          </cell>
          <cell r="E1401" t="str">
            <v>Uzman</v>
          </cell>
          <cell r="F1401" t="str">
            <v>BS Sağlık Sig. Vergisiz</v>
          </cell>
          <cell r="G1401">
            <v>135.16999999999999</v>
          </cell>
        </row>
        <row r="1402">
          <cell r="A1402" t="str">
            <v>Başak Groupama Sigorta A.Ş.</v>
          </cell>
          <cell r="B1402">
            <v>100867</v>
          </cell>
          <cell r="C1402" t="str">
            <v>TÜRKER DUMAN</v>
          </cell>
          <cell r="D1402" t="str">
            <v>E</v>
          </cell>
          <cell r="E1402" t="str">
            <v>Uzman</v>
          </cell>
          <cell r="F1402" t="str">
            <v>Grup Hayat Matrahı</v>
          </cell>
          <cell r="G1402">
            <v>26.22</v>
          </cell>
        </row>
        <row r="1403">
          <cell r="A1403" t="str">
            <v>Başak Groupama Sigorta A.Ş.</v>
          </cell>
          <cell r="B1403">
            <v>100867</v>
          </cell>
          <cell r="C1403" t="str">
            <v>TÜRKER DUMAN</v>
          </cell>
          <cell r="D1403" t="str">
            <v>E</v>
          </cell>
          <cell r="E1403" t="str">
            <v>Uzman</v>
          </cell>
          <cell r="F1403" t="str">
            <v>Grup Sağlık Matrahı</v>
          </cell>
          <cell r="G1403">
            <v>403.08</v>
          </cell>
        </row>
        <row r="1404">
          <cell r="A1404" t="str">
            <v>Başak Groupama Sigorta A.Ş.</v>
          </cell>
          <cell r="B1404">
            <v>100867</v>
          </cell>
          <cell r="C1404" t="str">
            <v>TÜRKER DUMAN</v>
          </cell>
          <cell r="D1404" t="str">
            <v>E</v>
          </cell>
          <cell r="E1404" t="str">
            <v>Uzman</v>
          </cell>
          <cell r="F1404" t="str">
            <v>Kreş Zammı</v>
          </cell>
          <cell r="G1404">
            <v>34</v>
          </cell>
        </row>
        <row r="1405">
          <cell r="A1405" t="str">
            <v>Başak Groupama Sigorta A.Ş.</v>
          </cell>
          <cell r="B1405">
            <v>100867</v>
          </cell>
          <cell r="C1405" t="str">
            <v>TÜRKER DUMAN</v>
          </cell>
          <cell r="D1405" t="str">
            <v>E</v>
          </cell>
          <cell r="E1405" t="str">
            <v>Uzman</v>
          </cell>
          <cell r="F1405" t="str">
            <v>Sağlık Sig.Mat2</v>
          </cell>
          <cell r="G1405">
            <v>5697.64</v>
          </cell>
        </row>
        <row r="1406">
          <cell r="A1406" t="str">
            <v>Başak Groupama Sigorta A.Ş.</v>
          </cell>
          <cell r="B1406">
            <v>100875</v>
          </cell>
          <cell r="C1406" t="str">
            <v>SERKAN ÖDEN</v>
          </cell>
          <cell r="D1406" t="str">
            <v>E</v>
          </cell>
          <cell r="E1406" t="str">
            <v>Uzman</v>
          </cell>
          <cell r="F1406" t="str">
            <v>BS Hayat Sig. Vergisiz</v>
          </cell>
          <cell r="G1406">
            <v>8.4600000000000009</v>
          </cell>
        </row>
        <row r="1407">
          <cell r="A1407" t="str">
            <v>Başak Groupama Sigorta A.Ş.</v>
          </cell>
          <cell r="B1407">
            <v>100875</v>
          </cell>
          <cell r="C1407" t="str">
            <v>SERKAN ÖDEN</v>
          </cell>
          <cell r="D1407" t="str">
            <v>E</v>
          </cell>
          <cell r="E1407" t="str">
            <v>Uzman</v>
          </cell>
          <cell r="F1407" t="str">
            <v>BS Sağlık Sig. Vergisiz</v>
          </cell>
          <cell r="G1407">
            <v>135.16999999999999</v>
          </cell>
        </row>
        <row r="1408">
          <cell r="A1408" t="str">
            <v>Başak Groupama Sigorta A.Ş.</v>
          </cell>
          <cell r="B1408">
            <v>100875</v>
          </cell>
          <cell r="C1408" t="str">
            <v>SERKAN ÖDEN</v>
          </cell>
          <cell r="D1408" t="str">
            <v>E</v>
          </cell>
          <cell r="E1408" t="str">
            <v>Uzman</v>
          </cell>
          <cell r="F1408" t="str">
            <v>Grup Hayat Matrahı</v>
          </cell>
          <cell r="G1408">
            <v>25.23</v>
          </cell>
        </row>
        <row r="1409">
          <cell r="A1409" t="str">
            <v>Başak Groupama Sigorta A.Ş.</v>
          </cell>
          <cell r="B1409">
            <v>100875</v>
          </cell>
          <cell r="C1409" t="str">
            <v>SERKAN ÖDEN</v>
          </cell>
          <cell r="D1409" t="str">
            <v>E</v>
          </cell>
          <cell r="E1409" t="str">
            <v>Uzman</v>
          </cell>
          <cell r="F1409" t="str">
            <v>Grup Sağlık Matrahı</v>
          </cell>
          <cell r="G1409">
            <v>403.08</v>
          </cell>
        </row>
        <row r="1410">
          <cell r="A1410" t="str">
            <v>Başak Groupama Sigorta A.Ş.</v>
          </cell>
          <cell r="B1410">
            <v>100875</v>
          </cell>
          <cell r="C1410" t="str">
            <v>SERKAN ÖDEN</v>
          </cell>
          <cell r="D1410" t="str">
            <v>E</v>
          </cell>
          <cell r="E1410" t="str">
            <v>Uzman</v>
          </cell>
          <cell r="F1410" t="str">
            <v>Kreş Zammı</v>
          </cell>
          <cell r="G1410">
            <v>34</v>
          </cell>
        </row>
        <row r="1411">
          <cell r="A1411" t="str">
            <v>Başak Groupama Sigorta A.Ş.</v>
          </cell>
          <cell r="B1411">
            <v>100875</v>
          </cell>
          <cell r="C1411" t="str">
            <v>SERKAN ÖDEN</v>
          </cell>
          <cell r="D1411" t="str">
            <v>E</v>
          </cell>
          <cell r="E1411" t="str">
            <v>Uzman</v>
          </cell>
          <cell r="F1411" t="str">
            <v>Sağlık Sig.Mat2</v>
          </cell>
          <cell r="G1411">
            <v>5505.66</v>
          </cell>
        </row>
        <row r="1412">
          <cell r="A1412" t="str">
            <v>Başak Groupama Sigorta A.Ş.</v>
          </cell>
          <cell r="B1412">
            <v>100877</v>
          </cell>
          <cell r="C1412" t="str">
            <v>İLHAN ÖCAL</v>
          </cell>
          <cell r="D1412" t="str">
            <v>E</v>
          </cell>
          <cell r="E1412" t="str">
            <v>Uzman</v>
          </cell>
          <cell r="F1412" t="str">
            <v>BS Hayat Sigorta Ödeneği</v>
          </cell>
          <cell r="G1412">
            <v>12.28</v>
          </cell>
        </row>
        <row r="1413">
          <cell r="A1413" t="str">
            <v>Başak Groupama Sigorta A.Ş.</v>
          </cell>
          <cell r="B1413">
            <v>100877</v>
          </cell>
          <cell r="C1413" t="str">
            <v>İLHAN ÖCAL</v>
          </cell>
          <cell r="D1413" t="str">
            <v>E</v>
          </cell>
          <cell r="E1413" t="str">
            <v>Uzman</v>
          </cell>
          <cell r="F1413" t="str">
            <v>BS Sağlık Sig. Vergisiz</v>
          </cell>
          <cell r="G1413">
            <v>156.26</v>
          </cell>
        </row>
        <row r="1414">
          <cell r="A1414" t="str">
            <v>Başak Groupama Sigorta A.Ş.</v>
          </cell>
          <cell r="B1414">
            <v>100877</v>
          </cell>
          <cell r="C1414" t="str">
            <v>İLHAN ÖCAL</v>
          </cell>
          <cell r="D1414" t="str">
            <v>E</v>
          </cell>
          <cell r="E1414" t="str">
            <v>Uzman</v>
          </cell>
          <cell r="F1414" t="str">
            <v>BS Sağlık Sigorta Ödeneği</v>
          </cell>
          <cell r="G1414">
            <v>3.69</v>
          </cell>
        </row>
        <row r="1415">
          <cell r="A1415" t="str">
            <v>Başak Groupama Sigorta A.Ş.</v>
          </cell>
          <cell r="B1415">
            <v>100877</v>
          </cell>
          <cell r="C1415" t="str">
            <v>İLHAN ÖCAL</v>
          </cell>
          <cell r="D1415" t="str">
            <v>E</v>
          </cell>
          <cell r="E1415" t="str">
            <v>Uzman</v>
          </cell>
          <cell r="F1415" t="str">
            <v>Grup Hayat Matrahı</v>
          </cell>
          <cell r="G1415">
            <v>24.84</v>
          </cell>
        </row>
        <row r="1416">
          <cell r="A1416" t="str">
            <v>Başak Groupama Sigorta A.Ş.</v>
          </cell>
          <cell r="B1416">
            <v>100877</v>
          </cell>
          <cell r="C1416" t="str">
            <v>İLHAN ÖCAL</v>
          </cell>
          <cell r="D1416" t="str">
            <v>E</v>
          </cell>
          <cell r="E1416" t="str">
            <v>Uzman</v>
          </cell>
          <cell r="F1416" t="str">
            <v>Grup Sağlık Matrahı</v>
          </cell>
          <cell r="G1416">
            <v>403.08</v>
          </cell>
        </row>
        <row r="1417">
          <cell r="A1417" t="str">
            <v>Başak Groupama Sigorta A.Ş.</v>
          </cell>
          <cell r="B1417">
            <v>100877</v>
          </cell>
          <cell r="C1417" t="str">
            <v>İLHAN ÖCAL</v>
          </cell>
          <cell r="D1417" t="str">
            <v>E</v>
          </cell>
          <cell r="E1417" t="str">
            <v>Uzman</v>
          </cell>
          <cell r="F1417" t="str">
            <v>Kreş Zammı</v>
          </cell>
          <cell r="G1417">
            <v>34</v>
          </cell>
        </row>
        <row r="1418">
          <cell r="A1418" t="str">
            <v>Başak Groupama Sigorta A.Ş.</v>
          </cell>
          <cell r="B1418">
            <v>100877</v>
          </cell>
          <cell r="C1418" t="str">
            <v>İLHAN ÖCAL</v>
          </cell>
          <cell r="D1418" t="str">
            <v>E</v>
          </cell>
          <cell r="E1418" t="str">
            <v>Uzman</v>
          </cell>
          <cell r="F1418" t="str">
            <v>Sağlık Sig.Mat2</v>
          </cell>
          <cell r="G1418">
            <v>2637.66</v>
          </cell>
        </row>
        <row r="1419">
          <cell r="A1419" t="str">
            <v>Başak Groupama Sigorta A.Ş.</v>
          </cell>
          <cell r="B1419">
            <v>100880</v>
          </cell>
          <cell r="C1419" t="str">
            <v>MEHMET NURİ ÖĞÜTÇÜ</v>
          </cell>
          <cell r="D1419" t="str">
            <v>E</v>
          </cell>
          <cell r="E1419" t="str">
            <v>Uzman</v>
          </cell>
          <cell r="F1419" t="str">
            <v>BS Hayat Sig. Vergisiz</v>
          </cell>
          <cell r="G1419">
            <v>9.82</v>
          </cell>
        </row>
        <row r="1420">
          <cell r="A1420" t="str">
            <v>Başak Groupama Sigorta A.Ş.</v>
          </cell>
          <cell r="B1420">
            <v>100880</v>
          </cell>
          <cell r="C1420" t="str">
            <v>MEHMET NURİ ÖĞÜTÇÜ</v>
          </cell>
          <cell r="D1420" t="str">
            <v>E</v>
          </cell>
          <cell r="E1420" t="str">
            <v>Uzman</v>
          </cell>
          <cell r="F1420" t="str">
            <v>BS Sağlık Sig. Vergisiz</v>
          </cell>
          <cell r="G1420">
            <v>154.36000000000001</v>
          </cell>
        </row>
        <row r="1421">
          <cell r="A1421" t="str">
            <v>Başak Groupama Sigorta A.Ş.</v>
          </cell>
          <cell r="B1421">
            <v>100880</v>
          </cell>
          <cell r="C1421" t="str">
            <v>MEHMET NURİ ÖĞÜTÇÜ</v>
          </cell>
          <cell r="D1421" t="str">
            <v>E</v>
          </cell>
          <cell r="E1421" t="str">
            <v>Uzman</v>
          </cell>
          <cell r="F1421" t="str">
            <v>Grup Hayat Matrahı</v>
          </cell>
          <cell r="G1421">
            <v>24.84</v>
          </cell>
        </row>
        <row r="1422">
          <cell r="A1422" t="str">
            <v>Başak Groupama Sigorta A.Ş.</v>
          </cell>
          <cell r="B1422">
            <v>100880</v>
          </cell>
          <cell r="C1422" t="str">
            <v>MEHMET NURİ ÖĞÜTÇÜ</v>
          </cell>
          <cell r="D1422" t="str">
            <v>E</v>
          </cell>
          <cell r="E1422" t="str">
            <v>Uzman</v>
          </cell>
          <cell r="F1422" t="str">
            <v>Grup Sağlık Matrahı</v>
          </cell>
          <cell r="G1422">
            <v>390.84</v>
          </cell>
        </row>
        <row r="1423">
          <cell r="A1423" t="str">
            <v>Başak Groupama Sigorta A.Ş.</v>
          </cell>
          <cell r="B1423">
            <v>100880</v>
          </cell>
          <cell r="C1423" t="str">
            <v>MEHMET NURİ ÖĞÜTÇÜ</v>
          </cell>
          <cell r="D1423" t="str">
            <v>E</v>
          </cell>
          <cell r="E1423" t="str">
            <v>Uzman</v>
          </cell>
          <cell r="F1423" t="str">
            <v>Sağlık Sig.Mat2</v>
          </cell>
          <cell r="G1423">
            <v>2819</v>
          </cell>
        </row>
        <row r="1424">
          <cell r="A1424" t="str">
            <v>Başak Groupama Sigorta A.Ş.</v>
          </cell>
          <cell r="B1424">
            <v>100883</v>
          </cell>
          <cell r="C1424" t="str">
            <v>ÖMER FARUK ERDOĞAN</v>
          </cell>
          <cell r="D1424" t="str">
            <v>E</v>
          </cell>
          <cell r="E1424" t="str">
            <v>Uzman</v>
          </cell>
          <cell r="F1424" t="str">
            <v>BS Hayat Sig. Vergisiz</v>
          </cell>
          <cell r="G1424">
            <v>8.2799999999999994</v>
          </cell>
        </row>
        <row r="1425">
          <cell r="A1425" t="str">
            <v>Başak Groupama Sigorta A.Ş.</v>
          </cell>
          <cell r="B1425">
            <v>100883</v>
          </cell>
          <cell r="C1425" t="str">
            <v>ÖMER FARUK ERDOĞAN</v>
          </cell>
          <cell r="D1425" t="str">
            <v>E</v>
          </cell>
          <cell r="E1425" t="str">
            <v>Uzman</v>
          </cell>
          <cell r="F1425" t="str">
            <v>BS Sağlık Sig. Vergisiz</v>
          </cell>
          <cell r="G1425">
            <v>147.94</v>
          </cell>
        </row>
        <row r="1426">
          <cell r="A1426" t="str">
            <v>Başak Groupama Sigorta A.Ş.</v>
          </cell>
          <cell r="B1426">
            <v>100883</v>
          </cell>
          <cell r="C1426" t="str">
            <v>ÖMER FARUK ERDOĞAN</v>
          </cell>
          <cell r="D1426" t="str">
            <v>E</v>
          </cell>
          <cell r="E1426" t="str">
            <v>Uzman</v>
          </cell>
          <cell r="F1426" t="str">
            <v>Grup Hayat Matrahı</v>
          </cell>
          <cell r="G1426">
            <v>24.69</v>
          </cell>
        </row>
        <row r="1427">
          <cell r="A1427" t="str">
            <v>Başak Groupama Sigorta A.Ş.</v>
          </cell>
          <cell r="B1427">
            <v>100883</v>
          </cell>
          <cell r="C1427" t="str">
            <v>ÖMER FARUK ERDOĞAN</v>
          </cell>
          <cell r="D1427" t="str">
            <v>E</v>
          </cell>
          <cell r="E1427" t="str">
            <v>Uzman</v>
          </cell>
          <cell r="F1427" t="str">
            <v>Grup Sağlık Matrahı</v>
          </cell>
          <cell r="G1427">
            <v>403.08</v>
          </cell>
        </row>
        <row r="1428">
          <cell r="A1428" t="str">
            <v>Başak Groupama Sigorta A.Ş.</v>
          </cell>
          <cell r="B1428">
            <v>100883</v>
          </cell>
          <cell r="C1428" t="str">
            <v>ÖMER FARUK ERDOĞAN</v>
          </cell>
          <cell r="D1428" t="str">
            <v>E</v>
          </cell>
          <cell r="E1428" t="str">
            <v>Uzman</v>
          </cell>
          <cell r="F1428" t="str">
            <v>Sağlık Sig.Mat2</v>
          </cell>
          <cell r="G1428">
            <v>3870</v>
          </cell>
        </row>
        <row r="1429">
          <cell r="A1429" t="str">
            <v>Başak Groupama Sigorta A.Ş.</v>
          </cell>
          <cell r="B1429">
            <v>100890</v>
          </cell>
          <cell r="C1429" t="str">
            <v>VOLKAN BİÇER</v>
          </cell>
          <cell r="D1429" t="str">
            <v>E</v>
          </cell>
          <cell r="E1429" t="str">
            <v>Uzman</v>
          </cell>
          <cell r="F1429" t="str">
            <v>BS Hayat Sigorta Ödeneği</v>
          </cell>
          <cell r="G1429">
            <v>12.21</v>
          </cell>
        </row>
        <row r="1430">
          <cell r="A1430" t="str">
            <v>Başak Groupama Sigorta A.Ş.</v>
          </cell>
          <cell r="B1430">
            <v>100890</v>
          </cell>
          <cell r="C1430" t="str">
            <v>VOLKAN BİÇER</v>
          </cell>
          <cell r="D1430" t="str">
            <v>E</v>
          </cell>
          <cell r="E1430" t="str">
            <v>Uzman</v>
          </cell>
          <cell r="F1430" t="str">
            <v>BS Sağlık Sig. Vergisiz</v>
          </cell>
          <cell r="G1430">
            <v>144.55000000000001</v>
          </cell>
        </row>
        <row r="1431">
          <cell r="A1431" t="str">
            <v>Başak Groupama Sigorta A.Ş.</v>
          </cell>
          <cell r="B1431">
            <v>100890</v>
          </cell>
          <cell r="C1431" t="str">
            <v>VOLKAN BİÇER</v>
          </cell>
          <cell r="D1431" t="str">
            <v>E</v>
          </cell>
          <cell r="E1431" t="str">
            <v>Uzman</v>
          </cell>
          <cell r="F1431" t="str">
            <v>BS Sağlık Sigorta Ödeneği</v>
          </cell>
          <cell r="G1431">
            <v>18.36</v>
          </cell>
        </row>
        <row r="1432">
          <cell r="A1432" t="str">
            <v>Başak Groupama Sigorta A.Ş.</v>
          </cell>
          <cell r="B1432">
            <v>100890</v>
          </cell>
          <cell r="C1432" t="str">
            <v>VOLKAN BİÇER</v>
          </cell>
          <cell r="D1432" t="str">
            <v>E</v>
          </cell>
          <cell r="E1432" t="str">
            <v>Uzman</v>
          </cell>
          <cell r="F1432" t="str">
            <v>Grup Hayat Matrahı</v>
          </cell>
          <cell r="G1432">
            <v>24.69</v>
          </cell>
        </row>
        <row r="1433">
          <cell r="A1433" t="str">
            <v>Başak Groupama Sigorta A.Ş.</v>
          </cell>
          <cell r="B1433">
            <v>100890</v>
          </cell>
          <cell r="C1433" t="str">
            <v>VOLKAN BİÇER</v>
          </cell>
          <cell r="D1433" t="str">
            <v>E</v>
          </cell>
          <cell r="E1433" t="str">
            <v>Uzman</v>
          </cell>
          <cell r="F1433" t="str">
            <v>Grup Sağlık Matrahı</v>
          </cell>
          <cell r="G1433">
            <v>403.08</v>
          </cell>
        </row>
        <row r="1434">
          <cell r="A1434" t="str">
            <v>Başak Groupama Sigorta A.Ş.</v>
          </cell>
          <cell r="B1434">
            <v>100890</v>
          </cell>
          <cell r="C1434" t="str">
            <v>VOLKAN BİÇER</v>
          </cell>
          <cell r="D1434" t="str">
            <v>E</v>
          </cell>
          <cell r="E1434" t="str">
            <v>Uzman</v>
          </cell>
          <cell r="F1434" t="str">
            <v>Kreş Zammı</v>
          </cell>
          <cell r="G1434">
            <v>34</v>
          </cell>
        </row>
        <row r="1435">
          <cell r="A1435" t="str">
            <v>Başak Groupama Sigorta A.Ş.</v>
          </cell>
          <cell r="B1435">
            <v>100890</v>
          </cell>
          <cell r="C1435" t="str">
            <v>VOLKAN BİÇER</v>
          </cell>
          <cell r="D1435" t="str">
            <v>E</v>
          </cell>
          <cell r="E1435" t="str">
            <v>Uzman</v>
          </cell>
          <cell r="F1435" t="str">
            <v>Sağlık Sig.Mat2</v>
          </cell>
          <cell r="G1435">
            <v>2557.66</v>
          </cell>
        </row>
        <row r="1436">
          <cell r="A1436" t="str">
            <v>Başak Groupama Sigorta A.Ş.</v>
          </cell>
          <cell r="B1436">
            <v>100891</v>
          </cell>
          <cell r="C1436" t="str">
            <v>MESUT BİNAY</v>
          </cell>
          <cell r="D1436" t="str">
            <v>E</v>
          </cell>
          <cell r="E1436" t="str">
            <v>Uzman</v>
          </cell>
          <cell r="F1436" t="str">
            <v>BS Aile Yardımı</v>
          </cell>
          <cell r="G1436">
            <v>73.98</v>
          </cell>
        </row>
        <row r="1437">
          <cell r="A1437" t="str">
            <v>Başak Groupama Sigorta A.Ş.</v>
          </cell>
          <cell r="B1437">
            <v>100891</v>
          </cell>
          <cell r="C1437" t="str">
            <v>MESUT BİNAY</v>
          </cell>
          <cell r="D1437" t="str">
            <v>E</v>
          </cell>
          <cell r="E1437" t="str">
            <v>Uzman</v>
          </cell>
          <cell r="F1437" t="str">
            <v>BS Hayat Sig. Vergisiz</v>
          </cell>
          <cell r="G1437">
            <v>10.96</v>
          </cell>
        </row>
        <row r="1438">
          <cell r="A1438" t="str">
            <v>Başak Groupama Sigorta A.Ş.</v>
          </cell>
          <cell r="B1438">
            <v>100891</v>
          </cell>
          <cell r="C1438" t="str">
            <v>MESUT BİNAY</v>
          </cell>
          <cell r="D1438" t="str">
            <v>E</v>
          </cell>
          <cell r="E1438" t="str">
            <v>Uzman</v>
          </cell>
          <cell r="F1438" t="str">
            <v>BS Sağlık Sig. Vergisiz</v>
          </cell>
          <cell r="G1438">
            <v>159.19999999999999</v>
          </cell>
        </row>
        <row r="1439">
          <cell r="A1439" t="str">
            <v>Başak Groupama Sigorta A.Ş.</v>
          </cell>
          <cell r="B1439">
            <v>100891</v>
          </cell>
          <cell r="C1439" t="str">
            <v>MESUT BİNAY</v>
          </cell>
          <cell r="D1439" t="str">
            <v>E</v>
          </cell>
          <cell r="E1439" t="str">
            <v>Uzman</v>
          </cell>
          <cell r="F1439" t="str">
            <v>Grup Hayat Matrahı</v>
          </cell>
          <cell r="G1439">
            <v>27.72</v>
          </cell>
        </row>
        <row r="1440">
          <cell r="A1440" t="str">
            <v>Başak Groupama Sigorta A.Ş.</v>
          </cell>
          <cell r="B1440">
            <v>100891</v>
          </cell>
          <cell r="C1440" t="str">
            <v>MESUT BİNAY</v>
          </cell>
          <cell r="D1440" t="str">
            <v>E</v>
          </cell>
          <cell r="E1440" t="str">
            <v>Uzman</v>
          </cell>
          <cell r="F1440" t="str">
            <v>Grup Sağlık Matrahı</v>
          </cell>
          <cell r="G1440">
            <v>403.08</v>
          </cell>
        </row>
        <row r="1441">
          <cell r="A1441" t="str">
            <v>Başak Groupama Sigorta A.Ş.</v>
          </cell>
          <cell r="B1441">
            <v>100891</v>
          </cell>
          <cell r="C1441" t="str">
            <v>MESUT BİNAY</v>
          </cell>
          <cell r="D1441" t="str">
            <v>E</v>
          </cell>
          <cell r="E1441" t="str">
            <v>Uzman</v>
          </cell>
          <cell r="F1441" t="str">
            <v>Kreş Zammı</v>
          </cell>
          <cell r="G1441">
            <v>34</v>
          </cell>
        </row>
        <row r="1442">
          <cell r="A1442" t="str">
            <v>Başak Groupama Sigorta A.Ş.</v>
          </cell>
          <cell r="B1442">
            <v>100891</v>
          </cell>
          <cell r="C1442" t="str">
            <v>MESUT BİNAY</v>
          </cell>
          <cell r="D1442" t="str">
            <v>E</v>
          </cell>
          <cell r="E1442" t="str">
            <v>Uzman</v>
          </cell>
          <cell r="F1442" t="str">
            <v>Sağlık Sig.Mat2</v>
          </cell>
          <cell r="G1442">
            <v>3737.64</v>
          </cell>
        </row>
        <row r="1443">
          <cell r="A1443" t="str">
            <v>Başak Groupama Sigorta A.Ş.</v>
          </cell>
          <cell r="B1443">
            <v>100892</v>
          </cell>
          <cell r="C1443" t="str">
            <v>HALİL KİBAR</v>
          </cell>
          <cell r="D1443" t="str">
            <v>E</v>
          </cell>
          <cell r="E1443" t="str">
            <v>Uzman</v>
          </cell>
          <cell r="F1443" t="str">
            <v>BS Hayat Sig. Vergisiz</v>
          </cell>
          <cell r="G1443">
            <v>10.130000000000001</v>
          </cell>
        </row>
        <row r="1444">
          <cell r="A1444" t="str">
            <v>Başak Groupama Sigorta A.Ş.</v>
          </cell>
          <cell r="B1444">
            <v>100892</v>
          </cell>
          <cell r="C1444" t="str">
            <v>HALİL KİBAR</v>
          </cell>
          <cell r="D1444" t="str">
            <v>E</v>
          </cell>
          <cell r="E1444" t="str">
            <v>Uzman</v>
          </cell>
          <cell r="F1444" t="str">
            <v>BS Sağlık Sig. Vergisiz</v>
          </cell>
          <cell r="G1444">
            <v>159.19999999999999</v>
          </cell>
        </row>
        <row r="1445">
          <cell r="A1445" t="str">
            <v>Başak Groupama Sigorta A.Ş.</v>
          </cell>
          <cell r="B1445">
            <v>100892</v>
          </cell>
          <cell r="C1445" t="str">
            <v>HALİL KİBAR</v>
          </cell>
          <cell r="D1445" t="str">
            <v>E</v>
          </cell>
          <cell r="E1445" t="str">
            <v>Uzman</v>
          </cell>
          <cell r="F1445" t="str">
            <v>Grup Hayat Matrahı</v>
          </cell>
          <cell r="G1445">
            <v>25.62</v>
          </cell>
        </row>
        <row r="1446">
          <cell r="A1446" t="str">
            <v>Başak Groupama Sigorta A.Ş.</v>
          </cell>
          <cell r="B1446">
            <v>100892</v>
          </cell>
          <cell r="C1446" t="str">
            <v>HALİL KİBAR</v>
          </cell>
          <cell r="D1446" t="str">
            <v>E</v>
          </cell>
          <cell r="E1446" t="str">
            <v>Uzman</v>
          </cell>
          <cell r="F1446" t="str">
            <v>Grup Sağlık Matrahı</v>
          </cell>
          <cell r="G1446">
            <v>403.08</v>
          </cell>
        </row>
        <row r="1447">
          <cell r="A1447" t="str">
            <v>Başak Groupama Sigorta A.Ş.</v>
          </cell>
          <cell r="B1447">
            <v>100892</v>
          </cell>
          <cell r="C1447" t="str">
            <v>HALİL KİBAR</v>
          </cell>
          <cell r="D1447" t="str">
            <v>E</v>
          </cell>
          <cell r="E1447" t="str">
            <v>Uzman</v>
          </cell>
          <cell r="F1447" t="str">
            <v>Sağlık Sig.Mat2</v>
          </cell>
          <cell r="G1447">
            <v>3439</v>
          </cell>
        </row>
        <row r="1448">
          <cell r="A1448" t="str">
            <v>Başak Groupama Sigorta A.Ş.</v>
          </cell>
          <cell r="B1448">
            <v>100896</v>
          </cell>
          <cell r="C1448" t="str">
            <v>MURAT ÖZLÜ</v>
          </cell>
          <cell r="D1448" t="str">
            <v>E</v>
          </cell>
          <cell r="E1448" t="str">
            <v>Uzman</v>
          </cell>
          <cell r="F1448" t="str">
            <v>BS Hayat Sigorta Ödeneği</v>
          </cell>
          <cell r="G1448">
            <v>13.71</v>
          </cell>
        </row>
        <row r="1449">
          <cell r="A1449" t="str">
            <v>Başak Groupama Sigorta A.Ş.</v>
          </cell>
          <cell r="B1449">
            <v>100896</v>
          </cell>
          <cell r="C1449" t="str">
            <v>MURAT ÖZLÜ</v>
          </cell>
          <cell r="D1449" t="str">
            <v>E</v>
          </cell>
          <cell r="E1449" t="str">
            <v>Uzman</v>
          </cell>
          <cell r="F1449" t="str">
            <v>BS Sağlık Sig. Vergisiz</v>
          </cell>
          <cell r="G1449">
            <v>141.06</v>
          </cell>
        </row>
        <row r="1450">
          <cell r="A1450" t="str">
            <v>Başak Groupama Sigorta A.Ş.</v>
          </cell>
          <cell r="B1450">
            <v>100896</v>
          </cell>
          <cell r="C1450" t="str">
            <v>MURAT ÖZLÜ</v>
          </cell>
          <cell r="D1450" t="str">
            <v>E</v>
          </cell>
          <cell r="E1450" t="str">
            <v>Uzman</v>
          </cell>
          <cell r="F1450" t="str">
            <v>BS Sağlık Sigorta Ödeneği</v>
          </cell>
          <cell r="G1450">
            <v>22.72</v>
          </cell>
        </row>
        <row r="1451">
          <cell r="A1451" t="str">
            <v>Başak Groupama Sigorta A.Ş.</v>
          </cell>
          <cell r="B1451">
            <v>100896</v>
          </cell>
          <cell r="C1451" t="str">
            <v>MURAT ÖZLÜ</v>
          </cell>
          <cell r="D1451" t="str">
            <v>E</v>
          </cell>
          <cell r="E1451" t="str">
            <v>Uzman</v>
          </cell>
          <cell r="F1451" t="str">
            <v>Grup Hayat Matrahı</v>
          </cell>
          <cell r="G1451">
            <v>27.72</v>
          </cell>
        </row>
        <row r="1452">
          <cell r="A1452" t="str">
            <v>Başak Groupama Sigorta A.Ş.</v>
          </cell>
          <cell r="B1452">
            <v>100896</v>
          </cell>
          <cell r="C1452" t="str">
            <v>MURAT ÖZLÜ</v>
          </cell>
          <cell r="D1452" t="str">
            <v>E</v>
          </cell>
          <cell r="E1452" t="str">
            <v>Uzman</v>
          </cell>
          <cell r="F1452" t="str">
            <v>Grup Sağlık Matrahı</v>
          </cell>
          <cell r="G1452">
            <v>403.08</v>
          </cell>
        </row>
        <row r="1453">
          <cell r="A1453" t="str">
            <v>Başak Groupama Sigorta A.Ş.</v>
          </cell>
          <cell r="B1453">
            <v>100896</v>
          </cell>
          <cell r="C1453" t="str">
            <v>MURAT ÖZLÜ</v>
          </cell>
          <cell r="D1453" t="str">
            <v>E</v>
          </cell>
          <cell r="E1453" t="str">
            <v>Uzman</v>
          </cell>
          <cell r="F1453" t="str">
            <v>Sağlık Sig.Mat2</v>
          </cell>
          <cell r="G1453">
            <v>2499</v>
          </cell>
        </row>
        <row r="1454">
          <cell r="A1454" t="str">
            <v>Başak Groupama Sigorta A.Ş.</v>
          </cell>
          <cell r="B1454">
            <v>100902</v>
          </cell>
          <cell r="C1454" t="str">
            <v>BİNNUR ARDIÇ</v>
          </cell>
          <cell r="D1454" t="str">
            <v>K</v>
          </cell>
          <cell r="E1454" t="str">
            <v>Uzman</v>
          </cell>
          <cell r="F1454" t="str">
            <v>BS Hayat Sig. Vergisiz</v>
          </cell>
          <cell r="G1454">
            <v>9.58</v>
          </cell>
        </row>
        <row r="1455">
          <cell r="A1455" t="str">
            <v>Başak Groupama Sigorta A.Ş.</v>
          </cell>
          <cell r="B1455">
            <v>100902</v>
          </cell>
          <cell r="C1455" t="str">
            <v>BİNNUR ARDIÇ</v>
          </cell>
          <cell r="D1455" t="str">
            <v>K</v>
          </cell>
          <cell r="E1455" t="str">
            <v>Uzman</v>
          </cell>
          <cell r="F1455" t="str">
            <v>BS Sağlık Sig. Vergisiz</v>
          </cell>
          <cell r="G1455">
            <v>135.16999999999999</v>
          </cell>
        </row>
        <row r="1456">
          <cell r="A1456" t="str">
            <v>Başak Groupama Sigorta A.Ş.</v>
          </cell>
          <cell r="B1456">
            <v>100902</v>
          </cell>
          <cell r="C1456" t="str">
            <v>BİNNUR ARDIÇ</v>
          </cell>
          <cell r="D1456" t="str">
            <v>K</v>
          </cell>
          <cell r="E1456" t="str">
            <v>Uzman</v>
          </cell>
          <cell r="F1456" t="str">
            <v>Grup Hayat Matrahı</v>
          </cell>
          <cell r="G1456">
            <v>28.56</v>
          </cell>
        </row>
        <row r="1457">
          <cell r="A1457" t="str">
            <v>Başak Groupama Sigorta A.Ş.</v>
          </cell>
          <cell r="B1457">
            <v>100902</v>
          </cell>
          <cell r="C1457" t="str">
            <v>BİNNUR ARDIÇ</v>
          </cell>
          <cell r="D1457" t="str">
            <v>K</v>
          </cell>
          <cell r="E1457" t="str">
            <v>Uzman</v>
          </cell>
          <cell r="F1457" t="str">
            <v>Grup Sağlık Matrahı</v>
          </cell>
          <cell r="G1457">
            <v>403.08</v>
          </cell>
        </row>
        <row r="1458">
          <cell r="A1458" t="str">
            <v>Başak Groupama Sigorta A.Ş.</v>
          </cell>
          <cell r="B1458">
            <v>100902</v>
          </cell>
          <cell r="C1458" t="str">
            <v>BİNNUR ARDIÇ</v>
          </cell>
          <cell r="D1458" t="str">
            <v>K</v>
          </cell>
          <cell r="E1458" t="str">
            <v>Uzman</v>
          </cell>
          <cell r="F1458" t="str">
            <v>Sağlık Sig.Mat2</v>
          </cell>
          <cell r="G1458">
            <v>5577.33</v>
          </cell>
        </row>
        <row r="1459">
          <cell r="A1459" t="str">
            <v>Başak Groupama Sigorta A.Ş.</v>
          </cell>
          <cell r="B1459">
            <v>100903</v>
          </cell>
          <cell r="C1459" t="str">
            <v>ZİNNUR AKTOPRAK</v>
          </cell>
          <cell r="D1459" t="str">
            <v>K</v>
          </cell>
          <cell r="E1459" t="str">
            <v>Uzman</v>
          </cell>
          <cell r="F1459" t="str">
            <v>BS Hayat Sig. Vergisiz</v>
          </cell>
          <cell r="G1459">
            <v>8.2899999999999991</v>
          </cell>
        </row>
        <row r="1460">
          <cell r="A1460" t="str">
            <v>Başak Groupama Sigorta A.Ş.</v>
          </cell>
          <cell r="B1460">
            <v>100903</v>
          </cell>
          <cell r="C1460" t="str">
            <v>ZİNNUR AKTOPRAK</v>
          </cell>
          <cell r="D1460" t="str">
            <v>K</v>
          </cell>
          <cell r="E1460" t="str">
            <v>Uzman</v>
          </cell>
          <cell r="F1460" t="str">
            <v>BS Sağlık Sig. Vergisiz</v>
          </cell>
          <cell r="G1460">
            <v>159.19999999999999</v>
          </cell>
        </row>
        <row r="1461">
          <cell r="A1461" t="str">
            <v>Başak Groupama Sigorta A.Ş.</v>
          </cell>
          <cell r="B1461">
            <v>100903</v>
          </cell>
          <cell r="C1461" t="str">
            <v>ZİNNUR AKTOPRAK</v>
          </cell>
          <cell r="D1461" t="str">
            <v>K</v>
          </cell>
          <cell r="E1461" t="str">
            <v>Uzman</v>
          </cell>
          <cell r="F1461" t="str">
            <v>Grup Hayat Matrahı</v>
          </cell>
          <cell r="G1461">
            <v>20.97</v>
          </cell>
        </row>
        <row r="1462">
          <cell r="A1462" t="str">
            <v>Başak Groupama Sigorta A.Ş.</v>
          </cell>
          <cell r="B1462">
            <v>100903</v>
          </cell>
          <cell r="C1462" t="str">
            <v>ZİNNUR AKTOPRAK</v>
          </cell>
          <cell r="D1462" t="str">
            <v>K</v>
          </cell>
          <cell r="E1462" t="str">
            <v>Uzman</v>
          </cell>
          <cell r="F1462" t="str">
            <v>Grup Sağlık Matrahı</v>
          </cell>
          <cell r="G1462">
            <v>403.08</v>
          </cell>
        </row>
        <row r="1463">
          <cell r="A1463" t="str">
            <v>Başak Groupama Sigorta A.Ş.</v>
          </cell>
          <cell r="B1463">
            <v>100903</v>
          </cell>
          <cell r="C1463" t="str">
            <v>ZİNNUR AKTOPRAK</v>
          </cell>
          <cell r="D1463" t="str">
            <v>K</v>
          </cell>
          <cell r="E1463" t="str">
            <v>Uzman</v>
          </cell>
          <cell r="F1463" t="str">
            <v>Sağlık Sig.Mat2</v>
          </cell>
          <cell r="G1463">
            <v>3321</v>
          </cell>
        </row>
        <row r="1464">
          <cell r="A1464" t="str">
            <v>Başak Groupama Sigorta A.Ş.</v>
          </cell>
          <cell r="B1464">
            <v>100908</v>
          </cell>
          <cell r="C1464" t="str">
            <v>A.ALPER TULGAN</v>
          </cell>
          <cell r="D1464" t="str">
            <v>E</v>
          </cell>
          <cell r="E1464" t="str">
            <v>Uzman</v>
          </cell>
          <cell r="F1464" t="str">
            <v>BS Hayat Sigorta Ödeneği</v>
          </cell>
          <cell r="G1464">
            <v>12.18</v>
          </cell>
        </row>
        <row r="1465">
          <cell r="A1465" t="str">
            <v>Başak Groupama Sigorta A.Ş.</v>
          </cell>
          <cell r="B1465">
            <v>100908</v>
          </cell>
          <cell r="C1465" t="str">
            <v>A.ALPER TULGAN</v>
          </cell>
          <cell r="D1465" t="str">
            <v>E</v>
          </cell>
          <cell r="E1465" t="str">
            <v>Uzman</v>
          </cell>
          <cell r="F1465" t="str">
            <v>BS Sağlık Sig. Vergisiz</v>
          </cell>
          <cell r="G1465">
            <v>132.71</v>
          </cell>
        </row>
        <row r="1466">
          <cell r="A1466" t="str">
            <v>Başak Groupama Sigorta A.Ş.</v>
          </cell>
          <cell r="B1466">
            <v>100908</v>
          </cell>
          <cell r="C1466" t="str">
            <v>A.ALPER TULGAN</v>
          </cell>
          <cell r="D1466" t="str">
            <v>E</v>
          </cell>
          <cell r="E1466" t="str">
            <v>Uzman</v>
          </cell>
          <cell r="F1466" t="str">
            <v>BS Sağlık Sigorta Ödeneği</v>
          </cell>
          <cell r="G1466">
            <v>33.18</v>
          </cell>
        </row>
        <row r="1467">
          <cell r="A1467" t="str">
            <v>Başak Groupama Sigorta A.Ş.</v>
          </cell>
          <cell r="B1467">
            <v>100908</v>
          </cell>
          <cell r="C1467" t="str">
            <v>A.ALPER TULGAN</v>
          </cell>
          <cell r="D1467" t="str">
            <v>E</v>
          </cell>
          <cell r="E1467" t="str">
            <v>Uzman</v>
          </cell>
          <cell r="F1467" t="str">
            <v>Grup Hayat Matrahı</v>
          </cell>
          <cell r="G1467">
            <v>24.63</v>
          </cell>
        </row>
        <row r="1468">
          <cell r="A1468" t="str">
            <v>Başak Groupama Sigorta A.Ş.</v>
          </cell>
          <cell r="B1468">
            <v>100908</v>
          </cell>
          <cell r="C1468" t="str">
            <v>A.ALPER TULGAN</v>
          </cell>
          <cell r="D1468" t="str">
            <v>E</v>
          </cell>
          <cell r="E1468" t="str">
            <v>Uzman</v>
          </cell>
          <cell r="F1468" t="str">
            <v>Grup Sağlık Matrahı</v>
          </cell>
          <cell r="G1468">
            <v>403.08</v>
          </cell>
        </row>
        <row r="1469">
          <cell r="A1469" t="str">
            <v>Başak Groupama Sigorta A.Ş.</v>
          </cell>
          <cell r="B1469">
            <v>100908</v>
          </cell>
          <cell r="C1469" t="str">
            <v>A.ALPER TULGAN</v>
          </cell>
          <cell r="D1469" t="str">
            <v>E</v>
          </cell>
          <cell r="E1469" t="str">
            <v>Uzman</v>
          </cell>
          <cell r="F1469" t="str">
            <v>Sağlık Sig.Mat2</v>
          </cell>
          <cell r="G1469">
            <v>2358</v>
          </cell>
        </row>
        <row r="1470">
          <cell r="A1470" t="str">
            <v>Başak Groupama Sigorta A.Ş.</v>
          </cell>
          <cell r="B1470">
            <v>100915</v>
          </cell>
          <cell r="C1470" t="str">
            <v>FİLİZ TURAN</v>
          </cell>
          <cell r="D1470" t="str">
            <v>K</v>
          </cell>
          <cell r="E1470" t="str">
            <v>Uzman</v>
          </cell>
          <cell r="F1470" t="str">
            <v>BS Hayat Sig. Vergisiz</v>
          </cell>
          <cell r="G1470">
            <v>9.1199999999999992</v>
          </cell>
        </row>
        <row r="1471">
          <cell r="A1471" t="str">
            <v>Başak Groupama Sigorta A.Ş.</v>
          </cell>
          <cell r="B1471">
            <v>100915</v>
          </cell>
          <cell r="C1471" t="str">
            <v>FİLİZ TURAN</v>
          </cell>
          <cell r="D1471" t="str">
            <v>K</v>
          </cell>
          <cell r="E1471" t="str">
            <v>Uzman</v>
          </cell>
          <cell r="F1471" t="str">
            <v>BS Sağlık Sig. Vergisiz</v>
          </cell>
          <cell r="G1471">
            <v>135.16999999999999</v>
          </cell>
        </row>
        <row r="1472">
          <cell r="A1472" t="str">
            <v>Başak Groupama Sigorta A.Ş.</v>
          </cell>
          <cell r="B1472">
            <v>100915</v>
          </cell>
          <cell r="C1472" t="str">
            <v>FİLİZ TURAN</v>
          </cell>
          <cell r="D1472" t="str">
            <v>K</v>
          </cell>
          <cell r="E1472" t="str">
            <v>Uzman</v>
          </cell>
          <cell r="F1472" t="str">
            <v>Grup Hayat Matrahı</v>
          </cell>
          <cell r="G1472">
            <v>27.21</v>
          </cell>
        </row>
        <row r="1473">
          <cell r="A1473" t="str">
            <v>Başak Groupama Sigorta A.Ş.</v>
          </cell>
          <cell r="B1473">
            <v>100915</v>
          </cell>
          <cell r="C1473" t="str">
            <v>FİLİZ TURAN</v>
          </cell>
          <cell r="D1473" t="str">
            <v>K</v>
          </cell>
          <cell r="E1473" t="str">
            <v>Uzman</v>
          </cell>
          <cell r="F1473" t="str">
            <v>Grup Sağlık Matrahı</v>
          </cell>
          <cell r="G1473">
            <v>403.08</v>
          </cell>
        </row>
        <row r="1474">
          <cell r="A1474" t="str">
            <v>Başak Groupama Sigorta A.Ş.</v>
          </cell>
          <cell r="B1474">
            <v>100915</v>
          </cell>
          <cell r="C1474" t="str">
            <v>FİLİZ TURAN</v>
          </cell>
          <cell r="D1474" t="str">
            <v>K</v>
          </cell>
          <cell r="E1474" t="str">
            <v>Uzman</v>
          </cell>
          <cell r="F1474" t="str">
            <v>Sağlık Sig.Mat2</v>
          </cell>
          <cell r="G1474">
            <v>5635.33</v>
          </cell>
        </row>
        <row r="1475">
          <cell r="A1475" t="str">
            <v>Başak Groupama Sigorta A.Ş.</v>
          </cell>
          <cell r="B1475">
            <v>100920</v>
          </cell>
          <cell r="C1475" t="str">
            <v>SOLMAZ USTA</v>
          </cell>
          <cell r="D1475" t="str">
            <v>K</v>
          </cell>
          <cell r="E1475" t="str">
            <v>Uzman</v>
          </cell>
          <cell r="F1475" t="str">
            <v>BS Hayat Sig. Vergisiz</v>
          </cell>
          <cell r="G1475">
            <v>8.1300000000000008</v>
          </cell>
        </row>
        <row r="1476">
          <cell r="A1476" t="str">
            <v>Başak Groupama Sigorta A.Ş.</v>
          </cell>
          <cell r="B1476">
            <v>100920</v>
          </cell>
          <cell r="C1476" t="str">
            <v>SOLMAZ USTA</v>
          </cell>
          <cell r="D1476" t="str">
            <v>K</v>
          </cell>
          <cell r="E1476" t="str">
            <v>Uzman</v>
          </cell>
          <cell r="F1476" t="str">
            <v>BS Sağlık Sig. Vergisiz</v>
          </cell>
          <cell r="G1476">
            <v>135.16999999999999</v>
          </cell>
        </row>
        <row r="1477">
          <cell r="A1477" t="str">
            <v>Başak Groupama Sigorta A.Ş.</v>
          </cell>
          <cell r="B1477">
            <v>100920</v>
          </cell>
          <cell r="C1477" t="str">
            <v>SOLMAZ USTA</v>
          </cell>
          <cell r="D1477" t="str">
            <v>K</v>
          </cell>
          <cell r="E1477" t="str">
            <v>Uzman</v>
          </cell>
          <cell r="F1477" t="str">
            <v>Grup Hayat Matrahı</v>
          </cell>
          <cell r="G1477">
            <v>24.24</v>
          </cell>
        </row>
        <row r="1478">
          <cell r="A1478" t="str">
            <v>Başak Groupama Sigorta A.Ş.</v>
          </cell>
          <cell r="B1478">
            <v>100920</v>
          </cell>
          <cell r="C1478" t="str">
            <v>SOLMAZ USTA</v>
          </cell>
          <cell r="D1478" t="str">
            <v>K</v>
          </cell>
          <cell r="E1478" t="str">
            <v>Uzman</v>
          </cell>
          <cell r="F1478" t="str">
            <v>Grup Sağlık Matrahı</v>
          </cell>
          <cell r="G1478">
            <v>403.08</v>
          </cell>
        </row>
        <row r="1479">
          <cell r="A1479" t="str">
            <v>Başak Groupama Sigorta A.Ş.</v>
          </cell>
          <cell r="B1479">
            <v>100920</v>
          </cell>
          <cell r="C1479" t="str">
            <v>SOLMAZ USTA</v>
          </cell>
          <cell r="D1479" t="str">
            <v>K</v>
          </cell>
          <cell r="E1479" t="str">
            <v>Uzman</v>
          </cell>
          <cell r="F1479" t="str">
            <v>Kreş Zammı</v>
          </cell>
          <cell r="G1479">
            <v>34</v>
          </cell>
        </row>
        <row r="1480">
          <cell r="A1480" t="str">
            <v>Başak Groupama Sigorta A.Ş.</v>
          </cell>
          <cell r="B1480">
            <v>100920</v>
          </cell>
          <cell r="C1480" t="str">
            <v>SOLMAZ USTA</v>
          </cell>
          <cell r="D1480" t="str">
            <v>K</v>
          </cell>
          <cell r="E1480" t="str">
            <v>Uzman</v>
          </cell>
          <cell r="F1480" t="str">
            <v>Sağlık Sig.Mat2</v>
          </cell>
          <cell r="G1480">
            <v>5197.99</v>
          </cell>
        </row>
        <row r="1481">
          <cell r="A1481" t="str">
            <v>Başak Groupama Sigorta A.Ş.</v>
          </cell>
          <cell r="B1481">
            <v>100965</v>
          </cell>
          <cell r="C1481" t="str">
            <v>MEHMET GÖHER</v>
          </cell>
          <cell r="D1481" t="str">
            <v>E</v>
          </cell>
          <cell r="E1481" t="str">
            <v>Uzman</v>
          </cell>
          <cell r="F1481" t="str">
            <v>BS Hayat Sig. Vergisiz</v>
          </cell>
          <cell r="G1481">
            <v>9.9700000000000006</v>
          </cell>
        </row>
        <row r="1482">
          <cell r="A1482" t="str">
            <v>Başak Groupama Sigorta A.Ş.</v>
          </cell>
          <cell r="B1482">
            <v>100965</v>
          </cell>
          <cell r="C1482" t="str">
            <v>MEHMET GÖHER</v>
          </cell>
          <cell r="D1482" t="str">
            <v>E</v>
          </cell>
          <cell r="E1482" t="str">
            <v>Uzman</v>
          </cell>
          <cell r="F1482" t="str">
            <v>BS Sağlık Sig. Vergisiz</v>
          </cell>
          <cell r="G1482">
            <v>159.19999999999999</v>
          </cell>
        </row>
        <row r="1483">
          <cell r="A1483" t="str">
            <v>Başak Groupama Sigorta A.Ş.</v>
          </cell>
          <cell r="B1483">
            <v>100965</v>
          </cell>
          <cell r="C1483" t="str">
            <v>MEHMET GÖHER</v>
          </cell>
          <cell r="D1483" t="str">
            <v>E</v>
          </cell>
          <cell r="E1483" t="str">
            <v>Uzman</v>
          </cell>
          <cell r="F1483" t="str">
            <v>Grup Hayat Matrahı</v>
          </cell>
          <cell r="G1483">
            <v>25.23</v>
          </cell>
        </row>
        <row r="1484">
          <cell r="A1484" t="str">
            <v>Başak Groupama Sigorta A.Ş.</v>
          </cell>
          <cell r="B1484">
            <v>100965</v>
          </cell>
          <cell r="C1484" t="str">
            <v>MEHMET GÖHER</v>
          </cell>
          <cell r="D1484" t="str">
            <v>E</v>
          </cell>
          <cell r="E1484" t="str">
            <v>Uzman</v>
          </cell>
          <cell r="F1484" t="str">
            <v>Grup Sağlık Matrahı</v>
          </cell>
          <cell r="G1484">
            <v>403.08</v>
          </cell>
        </row>
        <row r="1485">
          <cell r="A1485" t="str">
            <v>Başak Groupama Sigorta A.Ş.</v>
          </cell>
          <cell r="B1485">
            <v>100965</v>
          </cell>
          <cell r="C1485" t="str">
            <v>MEHMET GÖHER</v>
          </cell>
          <cell r="D1485" t="str">
            <v>E</v>
          </cell>
          <cell r="E1485" t="str">
            <v>Uzman</v>
          </cell>
          <cell r="F1485" t="str">
            <v>Kreş Zammı</v>
          </cell>
          <cell r="G1485">
            <v>34</v>
          </cell>
        </row>
        <row r="1486">
          <cell r="A1486" t="str">
            <v>Başak Groupama Sigorta A.Ş.</v>
          </cell>
          <cell r="B1486">
            <v>100965</v>
          </cell>
          <cell r="C1486" t="str">
            <v>MEHMET GÖHER</v>
          </cell>
          <cell r="D1486" t="str">
            <v>E</v>
          </cell>
          <cell r="E1486" t="str">
            <v>Uzman</v>
          </cell>
          <cell r="F1486" t="str">
            <v>Sağlık Sig.Mat2</v>
          </cell>
          <cell r="G1486">
            <v>3423.66</v>
          </cell>
        </row>
        <row r="1487">
          <cell r="A1487" t="str">
            <v>Başak Groupama Sigorta A.Ş.</v>
          </cell>
          <cell r="B1487">
            <v>100998</v>
          </cell>
          <cell r="C1487" t="str">
            <v>ZÜLEYHA BATMAN</v>
          </cell>
          <cell r="D1487" t="str">
            <v>K</v>
          </cell>
          <cell r="E1487" t="str">
            <v>Uzman</v>
          </cell>
          <cell r="F1487" t="str">
            <v>BS Hayat Sig. Vergisiz</v>
          </cell>
          <cell r="G1487">
            <v>7.5</v>
          </cell>
        </row>
        <row r="1488">
          <cell r="A1488" t="str">
            <v>Başak Groupama Sigorta A.Ş.</v>
          </cell>
          <cell r="B1488">
            <v>100998</v>
          </cell>
          <cell r="C1488" t="str">
            <v>ZÜLEYHA BATMAN</v>
          </cell>
          <cell r="D1488" t="str">
            <v>K</v>
          </cell>
          <cell r="E1488" t="str">
            <v>Uzman</v>
          </cell>
          <cell r="F1488" t="str">
            <v>BS Sağlık Sig. Vergisiz</v>
          </cell>
          <cell r="G1488">
            <v>135.16999999999999</v>
          </cell>
        </row>
        <row r="1489">
          <cell r="A1489" t="str">
            <v>Başak Groupama Sigorta A.Ş.</v>
          </cell>
          <cell r="B1489">
            <v>100998</v>
          </cell>
          <cell r="C1489" t="str">
            <v>ZÜLEYHA BATMAN</v>
          </cell>
          <cell r="D1489" t="str">
            <v>K</v>
          </cell>
          <cell r="E1489" t="str">
            <v>Uzman</v>
          </cell>
          <cell r="F1489" t="str">
            <v>Grup Hayat Matrahı</v>
          </cell>
          <cell r="G1489">
            <v>22.35</v>
          </cell>
        </row>
        <row r="1490">
          <cell r="A1490" t="str">
            <v>Başak Groupama Sigorta A.Ş.</v>
          </cell>
          <cell r="B1490">
            <v>100998</v>
          </cell>
          <cell r="C1490" t="str">
            <v>ZÜLEYHA BATMAN</v>
          </cell>
          <cell r="D1490" t="str">
            <v>K</v>
          </cell>
          <cell r="E1490" t="str">
            <v>Uzman</v>
          </cell>
          <cell r="F1490" t="str">
            <v>Grup Sağlık Matrahı</v>
          </cell>
          <cell r="G1490">
            <v>403.08</v>
          </cell>
        </row>
        <row r="1491">
          <cell r="A1491" t="str">
            <v>Başak Groupama Sigorta A.Ş.</v>
          </cell>
          <cell r="B1491">
            <v>100998</v>
          </cell>
          <cell r="C1491" t="str">
            <v>ZÜLEYHA BATMAN</v>
          </cell>
          <cell r="D1491" t="str">
            <v>K</v>
          </cell>
          <cell r="E1491" t="str">
            <v>Uzman</v>
          </cell>
          <cell r="F1491" t="str">
            <v>Sağlık Sig.Mat2</v>
          </cell>
          <cell r="G1491">
            <v>6676</v>
          </cell>
        </row>
        <row r="1492">
          <cell r="A1492" t="str">
            <v>Başak Groupama Sigorta A.Ş.</v>
          </cell>
          <cell r="B1492">
            <v>101010</v>
          </cell>
          <cell r="C1492" t="str">
            <v>MUSTAFA ÇİLİNGİR</v>
          </cell>
          <cell r="D1492" t="str">
            <v>E</v>
          </cell>
          <cell r="E1492" t="str">
            <v>Uzman</v>
          </cell>
          <cell r="F1492" t="str">
            <v>BS Aile Yardımı</v>
          </cell>
          <cell r="G1492">
            <v>73.98</v>
          </cell>
        </row>
        <row r="1493">
          <cell r="A1493" t="str">
            <v>Başak Groupama Sigorta A.Ş.</v>
          </cell>
          <cell r="B1493">
            <v>101010</v>
          </cell>
          <cell r="C1493" t="str">
            <v>MUSTAFA ÇİLİNGİR</v>
          </cell>
          <cell r="D1493" t="str">
            <v>E</v>
          </cell>
          <cell r="E1493" t="str">
            <v>Uzman</v>
          </cell>
          <cell r="F1493" t="str">
            <v>BS Hayat Sig. Vergisiz</v>
          </cell>
          <cell r="G1493">
            <v>12.99</v>
          </cell>
        </row>
        <row r="1494">
          <cell r="A1494" t="str">
            <v>Başak Groupama Sigorta A.Ş.</v>
          </cell>
          <cell r="B1494">
            <v>101010</v>
          </cell>
          <cell r="C1494" t="str">
            <v>MUSTAFA ÇİLİNGİR</v>
          </cell>
          <cell r="D1494" t="str">
            <v>E</v>
          </cell>
          <cell r="E1494" t="str">
            <v>Uzman</v>
          </cell>
          <cell r="F1494" t="str">
            <v>BS Sağlık Sig. Vergisiz</v>
          </cell>
          <cell r="G1494">
            <v>135.16999999999999</v>
          </cell>
        </row>
        <row r="1495">
          <cell r="A1495" t="str">
            <v>Başak Groupama Sigorta A.Ş.</v>
          </cell>
          <cell r="B1495">
            <v>101010</v>
          </cell>
          <cell r="C1495" t="str">
            <v>MUSTAFA ÇİLİNGİR</v>
          </cell>
          <cell r="D1495" t="str">
            <v>E</v>
          </cell>
          <cell r="E1495" t="str">
            <v>Uzman</v>
          </cell>
          <cell r="F1495" t="str">
            <v>Grup Hayat Matrahı</v>
          </cell>
          <cell r="G1495">
            <v>38.729999999999997</v>
          </cell>
        </row>
        <row r="1496">
          <cell r="A1496" t="str">
            <v>Başak Groupama Sigorta A.Ş.</v>
          </cell>
          <cell r="B1496">
            <v>101010</v>
          </cell>
          <cell r="C1496" t="str">
            <v>MUSTAFA ÇİLİNGİR</v>
          </cell>
          <cell r="D1496" t="str">
            <v>E</v>
          </cell>
          <cell r="E1496" t="str">
            <v>Uzman</v>
          </cell>
          <cell r="F1496" t="str">
            <v>Grup Sağlık Matrahı</v>
          </cell>
          <cell r="G1496">
            <v>403.08</v>
          </cell>
        </row>
        <row r="1497">
          <cell r="A1497" t="str">
            <v>Başak Groupama Sigorta A.Ş.</v>
          </cell>
          <cell r="B1497">
            <v>101010</v>
          </cell>
          <cell r="C1497" t="str">
            <v>MUSTAFA ÇİLİNGİR</v>
          </cell>
          <cell r="D1497" t="str">
            <v>E</v>
          </cell>
          <cell r="E1497" t="str">
            <v>Uzman</v>
          </cell>
          <cell r="F1497" t="str">
            <v>Sağlık Sig.Mat2</v>
          </cell>
          <cell r="G1497">
            <v>5472.64</v>
          </cell>
        </row>
        <row r="1498">
          <cell r="A1498" t="str">
            <v>Başak Groupama Sigorta A.Ş.</v>
          </cell>
          <cell r="B1498">
            <v>101013</v>
          </cell>
          <cell r="C1498" t="str">
            <v>ŞEBNEM MENTEŞ</v>
          </cell>
          <cell r="D1498" t="str">
            <v>K</v>
          </cell>
          <cell r="E1498" t="str">
            <v>Uzman</v>
          </cell>
          <cell r="F1498" t="str">
            <v>BS Hayat Sig. Vergisiz</v>
          </cell>
          <cell r="G1498">
            <v>13.59</v>
          </cell>
        </row>
        <row r="1499">
          <cell r="A1499" t="str">
            <v>Başak Groupama Sigorta A.Ş.</v>
          </cell>
          <cell r="B1499">
            <v>101013</v>
          </cell>
          <cell r="C1499" t="str">
            <v>ŞEBNEM MENTEŞ</v>
          </cell>
          <cell r="D1499" t="str">
            <v>K</v>
          </cell>
          <cell r="E1499" t="str">
            <v>Uzman</v>
          </cell>
          <cell r="F1499" t="str">
            <v>BS Sağlık Sig. Vergisiz</v>
          </cell>
          <cell r="G1499">
            <v>135.16999999999999</v>
          </cell>
        </row>
        <row r="1500">
          <cell r="A1500" t="str">
            <v>Başak Groupama Sigorta A.Ş.</v>
          </cell>
          <cell r="B1500">
            <v>101013</v>
          </cell>
          <cell r="C1500" t="str">
            <v>ŞEBNEM MENTEŞ</v>
          </cell>
          <cell r="D1500" t="str">
            <v>K</v>
          </cell>
          <cell r="E1500" t="str">
            <v>Uzman</v>
          </cell>
          <cell r="F1500" t="str">
            <v>Grup Hayat Matrahı</v>
          </cell>
          <cell r="G1500">
            <v>40.53</v>
          </cell>
        </row>
        <row r="1501">
          <cell r="A1501" t="str">
            <v>Başak Groupama Sigorta A.Ş.</v>
          </cell>
          <cell r="B1501">
            <v>101013</v>
          </cell>
          <cell r="C1501" t="str">
            <v>ŞEBNEM MENTEŞ</v>
          </cell>
          <cell r="D1501" t="str">
            <v>K</v>
          </cell>
          <cell r="E1501" t="str">
            <v>Uzman</v>
          </cell>
          <cell r="F1501" t="str">
            <v>Grup Sağlık Matrahı</v>
          </cell>
          <cell r="G1501">
            <v>403.08</v>
          </cell>
        </row>
        <row r="1502">
          <cell r="A1502" t="str">
            <v>Başak Groupama Sigorta A.Ş.</v>
          </cell>
          <cell r="B1502">
            <v>101013</v>
          </cell>
          <cell r="C1502" t="str">
            <v>ŞEBNEM MENTEŞ</v>
          </cell>
          <cell r="D1502" t="str">
            <v>K</v>
          </cell>
          <cell r="E1502" t="str">
            <v>Uzman</v>
          </cell>
          <cell r="F1502" t="str">
            <v>Sağlık Sig.Mat2</v>
          </cell>
          <cell r="G1502">
            <v>6490.33</v>
          </cell>
        </row>
        <row r="1503">
          <cell r="A1503" t="str">
            <v>Başak Groupama Sigorta A.Ş.</v>
          </cell>
          <cell r="B1503">
            <v>101029</v>
          </cell>
          <cell r="C1503" t="str">
            <v>BURCU YILDIRIM</v>
          </cell>
          <cell r="D1503" t="str">
            <v>K</v>
          </cell>
          <cell r="E1503" t="str">
            <v>Uzman</v>
          </cell>
          <cell r="F1503" t="str">
            <v>BS Hayat Sig. Vergisiz</v>
          </cell>
          <cell r="G1503">
            <v>6.96</v>
          </cell>
        </row>
        <row r="1504">
          <cell r="A1504" t="str">
            <v>Başak Groupama Sigorta A.Ş.</v>
          </cell>
          <cell r="B1504">
            <v>101029</v>
          </cell>
          <cell r="C1504" t="str">
            <v>BURCU YILDIRIM</v>
          </cell>
          <cell r="D1504" t="str">
            <v>K</v>
          </cell>
          <cell r="E1504" t="str">
            <v>Uzman</v>
          </cell>
          <cell r="F1504" t="str">
            <v>BS Sağlık Sig. Vergisiz</v>
          </cell>
          <cell r="G1504">
            <v>135.16999999999999</v>
          </cell>
        </row>
        <row r="1505">
          <cell r="A1505" t="str">
            <v>Başak Groupama Sigorta A.Ş.</v>
          </cell>
          <cell r="B1505">
            <v>101029</v>
          </cell>
          <cell r="C1505" t="str">
            <v>BURCU YILDIRIM</v>
          </cell>
          <cell r="D1505" t="str">
            <v>K</v>
          </cell>
          <cell r="E1505" t="str">
            <v>Uzman</v>
          </cell>
          <cell r="F1505" t="str">
            <v>Grup Hayat Matrahı</v>
          </cell>
          <cell r="G1505">
            <v>20.76</v>
          </cell>
        </row>
        <row r="1506">
          <cell r="A1506" t="str">
            <v>Başak Groupama Sigorta A.Ş.</v>
          </cell>
          <cell r="B1506">
            <v>101029</v>
          </cell>
          <cell r="C1506" t="str">
            <v>BURCU YILDIRIM</v>
          </cell>
          <cell r="D1506" t="str">
            <v>K</v>
          </cell>
          <cell r="E1506" t="str">
            <v>Uzman</v>
          </cell>
          <cell r="F1506" t="str">
            <v>Grup Sağlık Matrahı</v>
          </cell>
          <cell r="G1506">
            <v>403.08</v>
          </cell>
        </row>
        <row r="1507">
          <cell r="A1507" t="str">
            <v>Başak Groupama Sigorta A.Ş.</v>
          </cell>
          <cell r="B1507">
            <v>101029</v>
          </cell>
          <cell r="C1507" t="str">
            <v>BURCU YILDIRIM</v>
          </cell>
          <cell r="D1507" t="str">
            <v>K</v>
          </cell>
          <cell r="E1507" t="str">
            <v>Uzman</v>
          </cell>
          <cell r="F1507" t="str">
            <v>Sağlık Sig.Mat2</v>
          </cell>
          <cell r="G1507">
            <v>4015</v>
          </cell>
        </row>
        <row r="1508">
          <cell r="A1508" t="str">
            <v>Başak Groupama Sigorta A.Ş.</v>
          </cell>
          <cell r="B1508">
            <v>101031</v>
          </cell>
          <cell r="C1508" t="str">
            <v>FATMA DURSUN</v>
          </cell>
          <cell r="D1508" t="str">
            <v>K</v>
          </cell>
          <cell r="E1508" t="str">
            <v>Uzman</v>
          </cell>
          <cell r="F1508" t="str">
            <v>BS Hayat Sig. Vergisiz</v>
          </cell>
          <cell r="G1508">
            <v>9.3699999999999992</v>
          </cell>
        </row>
        <row r="1509">
          <cell r="A1509" t="str">
            <v>Başak Groupama Sigorta A.Ş.</v>
          </cell>
          <cell r="B1509">
            <v>101031</v>
          </cell>
          <cell r="C1509" t="str">
            <v>FATMA DURSUN</v>
          </cell>
          <cell r="D1509" t="str">
            <v>K</v>
          </cell>
          <cell r="E1509" t="str">
            <v>Uzman</v>
          </cell>
          <cell r="F1509" t="str">
            <v>BS Sağlık Sig. Vergisiz</v>
          </cell>
          <cell r="G1509">
            <v>159.19999999999999</v>
          </cell>
        </row>
        <row r="1510">
          <cell r="A1510" t="str">
            <v>Başak Groupama Sigorta A.Ş.</v>
          </cell>
          <cell r="B1510">
            <v>101031</v>
          </cell>
          <cell r="C1510" t="str">
            <v>FATMA DURSUN</v>
          </cell>
          <cell r="D1510" t="str">
            <v>K</v>
          </cell>
          <cell r="E1510" t="str">
            <v>Uzman</v>
          </cell>
          <cell r="F1510" t="str">
            <v>Grup Hayat Matrahı</v>
          </cell>
          <cell r="G1510">
            <v>23.7</v>
          </cell>
        </row>
        <row r="1511">
          <cell r="A1511" t="str">
            <v>Başak Groupama Sigorta A.Ş.</v>
          </cell>
          <cell r="B1511">
            <v>101031</v>
          </cell>
          <cell r="C1511" t="str">
            <v>FATMA DURSUN</v>
          </cell>
          <cell r="D1511" t="str">
            <v>K</v>
          </cell>
          <cell r="E1511" t="str">
            <v>Uzman</v>
          </cell>
          <cell r="F1511" t="str">
            <v>Grup Sağlık Matrahı</v>
          </cell>
          <cell r="G1511">
            <v>403.08</v>
          </cell>
        </row>
        <row r="1512">
          <cell r="A1512" t="str">
            <v>Başak Groupama Sigorta A.Ş.</v>
          </cell>
          <cell r="B1512">
            <v>101031</v>
          </cell>
          <cell r="C1512" t="str">
            <v>FATMA DURSUN</v>
          </cell>
          <cell r="D1512" t="str">
            <v>K</v>
          </cell>
          <cell r="E1512" t="str">
            <v>Uzman</v>
          </cell>
          <cell r="F1512" t="str">
            <v>Sağlık Sig.Mat2</v>
          </cell>
          <cell r="G1512">
            <v>3288.33</v>
          </cell>
        </row>
        <row r="1513">
          <cell r="A1513" t="str">
            <v>Başak Groupama Sigorta A.Ş.</v>
          </cell>
          <cell r="B1513">
            <v>101032</v>
          </cell>
          <cell r="C1513" t="str">
            <v>İSMAİL VOLKAN SARAÇ</v>
          </cell>
          <cell r="D1513" t="str">
            <v>E</v>
          </cell>
          <cell r="E1513" t="str">
            <v>Uzman</v>
          </cell>
          <cell r="F1513" t="str">
            <v>BS Hayat Sig. Vergisiz</v>
          </cell>
          <cell r="G1513">
            <v>8.2799999999999994</v>
          </cell>
        </row>
        <row r="1514">
          <cell r="A1514" t="str">
            <v>Başak Groupama Sigorta A.Ş.</v>
          </cell>
          <cell r="B1514">
            <v>101032</v>
          </cell>
          <cell r="C1514" t="str">
            <v>İSMAİL VOLKAN SARAÇ</v>
          </cell>
          <cell r="D1514" t="str">
            <v>E</v>
          </cell>
          <cell r="E1514" t="str">
            <v>Uzman</v>
          </cell>
          <cell r="F1514" t="str">
            <v>BS Sağlık Sig. Vergisiz</v>
          </cell>
          <cell r="G1514">
            <v>135.16999999999999</v>
          </cell>
        </row>
        <row r="1515">
          <cell r="A1515" t="str">
            <v>Başak Groupama Sigorta A.Ş.</v>
          </cell>
          <cell r="B1515">
            <v>101032</v>
          </cell>
          <cell r="C1515" t="str">
            <v>İSMAİL VOLKAN SARAÇ</v>
          </cell>
          <cell r="D1515" t="str">
            <v>E</v>
          </cell>
          <cell r="E1515" t="str">
            <v>Uzman</v>
          </cell>
          <cell r="F1515" t="str">
            <v>Grup Hayat Matrahı</v>
          </cell>
          <cell r="G1515">
            <v>24.69</v>
          </cell>
        </row>
        <row r="1516">
          <cell r="A1516" t="str">
            <v>Başak Groupama Sigorta A.Ş.</v>
          </cell>
          <cell r="B1516">
            <v>101032</v>
          </cell>
          <cell r="C1516" t="str">
            <v>İSMAİL VOLKAN SARAÇ</v>
          </cell>
          <cell r="D1516" t="str">
            <v>E</v>
          </cell>
          <cell r="E1516" t="str">
            <v>Uzman</v>
          </cell>
          <cell r="F1516" t="str">
            <v>Grup Sağlık Matrahı</v>
          </cell>
          <cell r="G1516">
            <v>403.08</v>
          </cell>
        </row>
        <row r="1517">
          <cell r="A1517" t="str">
            <v>Başak Groupama Sigorta A.Ş.</v>
          </cell>
          <cell r="B1517">
            <v>101032</v>
          </cell>
          <cell r="C1517" t="str">
            <v>İSMAİL VOLKAN SARAÇ</v>
          </cell>
          <cell r="D1517" t="str">
            <v>E</v>
          </cell>
          <cell r="E1517" t="str">
            <v>Uzman</v>
          </cell>
          <cell r="F1517" t="str">
            <v>Sağlık Sig.Mat2</v>
          </cell>
          <cell r="G1517">
            <v>4253</v>
          </cell>
        </row>
        <row r="1518">
          <cell r="A1518" t="str">
            <v>Başak Groupama Sigorta A.Ş.</v>
          </cell>
          <cell r="B1518">
            <v>101034</v>
          </cell>
          <cell r="C1518" t="str">
            <v>TUĞÇE BOZKURT</v>
          </cell>
          <cell r="D1518" t="str">
            <v>K</v>
          </cell>
          <cell r="E1518" t="str">
            <v>Uzman</v>
          </cell>
          <cell r="F1518" t="str">
            <v>BS Hayat Sig. Vergisiz</v>
          </cell>
          <cell r="G1518">
            <v>8.11</v>
          </cell>
        </row>
        <row r="1519">
          <cell r="A1519" t="str">
            <v>Başak Groupama Sigorta A.Ş.</v>
          </cell>
          <cell r="B1519">
            <v>101034</v>
          </cell>
          <cell r="C1519" t="str">
            <v>TUĞÇE BOZKURT</v>
          </cell>
          <cell r="D1519" t="str">
            <v>K</v>
          </cell>
          <cell r="E1519" t="str">
            <v>Uzman</v>
          </cell>
          <cell r="F1519" t="str">
            <v>BS Sağlık Sig. Vergisiz</v>
          </cell>
          <cell r="G1519">
            <v>159.19999999999999</v>
          </cell>
        </row>
        <row r="1520">
          <cell r="A1520" t="str">
            <v>Başak Groupama Sigorta A.Ş.</v>
          </cell>
          <cell r="B1520">
            <v>101034</v>
          </cell>
          <cell r="C1520" t="str">
            <v>TUĞÇE BOZKURT</v>
          </cell>
          <cell r="D1520" t="str">
            <v>K</v>
          </cell>
          <cell r="E1520" t="str">
            <v>Uzman</v>
          </cell>
          <cell r="F1520" t="str">
            <v>Grup Hayat Matrahı</v>
          </cell>
          <cell r="G1520">
            <v>20.52</v>
          </cell>
        </row>
        <row r="1521">
          <cell r="A1521" t="str">
            <v>Başak Groupama Sigorta A.Ş.</v>
          </cell>
          <cell r="B1521">
            <v>101034</v>
          </cell>
          <cell r="C1521" t="str">
            <v>TUĞÇE BOZKURT</v>
          </cell>
          <cell r="D1521" t="str">
            <v>K</v>
          </cell>
          <cell r="E1521" t="str">
            <v>Uzman</v>
          </cell>
          <cell r="F1521" t="str">
            <v>Grup Sağlık Matrahı</v>
          </cell>
          <cell r="G1521">
            <v>403.08</v>
          </cell>
        </row>
        <row r="1522">
          <cell r="A1522" t="str">
            <v>Başak Groupama Sigorta A.Ş.</v>
          </cell>
          <cell r="B1522">
            <v>101034</v>
          </cell>
          <cell r="C1522" t="str">
            <v>TUĞÇE BOZKURT</v>
          </cell>
          <cell r="D1522" t="str">
            <v>K</v>
          </cell>
          <cell r="E1522" t="str">
            <v>Uzman</v>
          </cell>
          <cell r="F1522" t="str">
            <v>Sağlık Sig.Mat2</v>
          </cell>
          <cell r="G1522">
            <v>3723</v>
          </cell>
        </row>
        <row r="1523">
          <cell r="A1523" t="str">
            <v>Başak Groupama Sigorta A.Ş.</v>
          </cell>
          <cell r="B1523">
            <v>101036</v>
          </cell>
          <cell r="C1523" t="str">
            <v>BURAK SÜREL</v>
          </cell>
          <cell r="D1523" t="str">
            <v>E</v>
          </cell>
          <cell r="E1523" t="str">
            <v>Uzman</v>
          </cell>
          <cell r="F1523" t="str">
            <v>BS Hayat Sig. Vergisiz</v>
          </cell>
          <cell r="G1523">
            <v>10.96</v>
          </cell>
        </row>
        <row r="1524">
          <cell r="A1524" t="str">
            <v>Başak Groupama Sigorta A.Ş.</v>
          </cell>
          <cell r="B1524">
            <v>101036</v>
          </cell>
          <cell r="C1524" t="str">
            <v>BURAK SÜREL</v>
          </cell>
          <cell r="D1524" t="str">
            <v>E</v>
          </cell>
          <cell r="E1524" t="str">
            <v>Uzman</v>
          </cell>
          <cell r="F1524" t="str">
            <v>BS Sağlık Sig. Vergisiz</v>
          </cell>
          <cell r="G1524">
            <v>159.19999999999999</v>
          </cell>
        </row>
        <row r="1525">
          <cell r="A1525" t="str">
            <v>Başak Groupama Sigorta A.Ş.</v>
          </cell>
          <cell r="B1525">
            <v>101036</v>
          </cell>
          <cell r="C1525" t="str">
            <v>BURAK SÜREL</v>
          </cell>
          <cell r="D1525" t="str">
            <v>E</v>
          </cell>
          <cell r="E1525" t="str">
            <v>Uzman</v>
          </cell>
          <cell r="F1525" t="str">
            <v>Grup Hayat Matrahı</v>
          </cell>
          <cell r="G1525">
            <v>27.72</v>
          </cell>
        </row>
        <row r="1526">
          <cell r="A1526" t="str">
            <v>Başak Groupama Sigorta A.Ş.</v>
          </cell>
          <cell r="B1526">
            <v>101036</v>
          </cell>
          <cell r="C1526" t="str">
            <v>BURAK SÜREL</v>
          </cell>
          <cell r="D1526" t="str">
            <v>E</v>
          </cell>
          <cell r="E1526" t="str">
            <v>Uzman</v>
          </cell>
          <cell r="F1526" t="str">
            <v>Grup Sağlık Matrahı</v>
          </cell>
          <cell r="G1526">
            <v>403.08</v>
          </cell>
        </row>
        <row r="1527">
          <cell r="A1527" t="str">
            <v>Başak Groupama Sigorta A.Ş.</v>
          </cell>
          <cell r="B1527">
            <v>101036</v>
          </cell>
          <cell r="C1527" t="str">
            <v>BURAK SÜREL</v>
          </cell>
          <cell r="D1527" t="str">
            <v>E</v>
          </cell>
          <cell r="E1527" t="str">
            <v>Uzman</v>
          </cell>
          <cell r="F1527" t="str">
            <v>Sağlık Sig.Mat2</v>
          </cell>
          <cell r="G1527">
            <v>3321</v>
          </cell>
        </row>
        <row r="1528">
          <cell r="A1528" t="str">
            <v>Başak Groupama Sigorta A.Ş.</v>
          </cell>
          <cell r="B1528">
            <v>101043</v>
          </cell>
          <cell r="C1528" t="str">
            <v>NİHAL ZORA</v>
          </cell>
          <cell r="D1528" t="str">
            <v>K</v>
          </cell>
          <cell r="E1528" t="str">
            <v>Uzman</v>
          </cell>
          <cell r="F1528" t="str">
            <v>BS Hayat Sig. Vergisiz</v>
          </cell>
          <cell r="G1528">
            <v>7.75</v>
          </cell>
        </row>
        <row r="1529">
          <cell r="A1529" t="str">
            <v>Başak Groupama Sigorta A.Ş.</v>
          </cell>
          <cell r="B1529">
            <v>101043</v>
          </cell>
          <cell r="C1529" t="str">
            <v>NİHAL ZORA</v>
          </cell>
          <cell r="D1529" t="str">
            <v>K</v>
          </cell>
          <cell r="E1529" t="str">
            <v>Uzman</v>
          </cell>
          <cell r="F1529" t="str">
            <v>BS Sağlık Sig. Vergisiz</v>
          </cell>
          <cell r="G1529">
            <v>135.16999999999999</v>
          </cell>
        </row>
        <row r="1530">
          <cell r="A1530" t="str">
            <v>Başak Groupama Sigorta A.Ş.</v>
          </cell>
          <cell r="B1530">
            <v>101043</v>
          </cell>
          <cell r="C1530" t="str">
            <v>NİHAL ZORA</v>
          </cell>
          <cell r="D1530" t="str">
            <v>K</v>
          </cell>
          <cell r="E1530" t="str">
            <v>Uzman</v>
          </cell>
          <cell r="F1530" t="str">
            <v>Grup Hayat Matrahı</v>
          </cell>
          <cell r="G1530">
            <v>23.1</v>
          </cell>
        </row>
        <row r="1531">
          <cell r="A1531" t="str">
            <v>Başak Groupama Sigorta A.Ş.</v>
          </cell>
          <cell r="B1531">
            <v>101043</v>
          </cell>
          <cell r="C1531" t="str">
            <v>NİHAL ZORA</v>
          </cell>
          <cell r="D1531" t="str">
            <v>K</v>
          </cell>
          <cell r="E1531" t="str">
            <v>Uzman</v>
          </cell>
          <cell r="F1531" t="str">
            <v>Grup Sağlık Matrahı</v>
          </cell>
          <cell r="G1531">
            <v>403.08</v>
          </cell>
        </row>
        <row r="1532">
          <cell r="A1532" t="str">
            <v>Başak Groupama Sigorta A.Ş.</v>
          </cell>
          <cell r="B1532">
            <v>101043</v>
          </cell>
          <cell r="C1532" t="str">
            <v>NİHAL ZORA</v>
          </cell>
          <cell r="D1532" t="str">
            <v>K</v>
          </cell>
          <cell r="E1532" t="str">
            <v>Uzman</v>
          </cell>
          <cell r="F1532" t="str">
            <v>Sağlık Sig.Mat2</v>
          </cell>
          <cell r="G1532">
            <v>4249.33</v>
          </cell>
        </row>
        <row r="1533">
          <cell r="A1533" t="str">
            <v>Başak Groupama Sigorta A.Ş.</v>
          </cell>
          <cell r="B1533">
            <v>101048</v>
          </cell>
          <cell r="C1533" t="str">
            <v>ERHAN AYAN</v>
          </cell>
          <cell r="D1533" t="str">
            <v>E</v>
          </cell>
          <cell r="E1533" t="str">
            <v>Uzman</v>
          </cell>
          <cell r="F1533" t="str">
            <v>BS Aile Yardımı</v>
          </cell>
          <cell r="G1533">
            <v>73.98</v>
          </cell>
        </row>
        <row r="1534">
          <cell r="A1534" t="str">
            <v>Başak Groupama Sigorta A.Ş.</v>
          </cell>
          <cell r="B1534">
            <v>101048</v>
          </cell>
          <cell r="C1534" t="str">
            <v>ERHAN AYAN</v>
          </cell>
          <cell r="D1534" t="str">
            <v>E</v>
          </cell>
          <cell r="E1534" t="str">
            <v>Uzman</v>
          </cell>
          <cell r="F1534" t="str">
            <v>BS Hayat Sig. Vergisiz</v>
          </cell>
          <cell r="G1534">
            <v>12.16</v>
          </cell>
        </row>
        <row r="1535">
          <cell r="A1535" t="str">
            <v>Başak Groupama Sigorta A.Ş.</v>
          </cell>
          <cell r="B1535">
            <v>101048</v>
          </cell>
          <cell r="C1535" t="str">
            <v>ERHAN AYAN</v>
          </cell>
          <cell r="D1535" t="str">
            <v>E</v>
          </cell>
          <cell r="E1535" t="str">
            <v>Uzman</v>
          </cell>
          <cell r="F1535" t="str">
            <v>BS Sağlık Sig. Vergisiz</v>
          </cell>
          <cell r="G1535">
            <v>151.22</v>
          </cell>
        </row>
        <row r="1536">
          <cell r="A1536" t="str">
            <v>Başak Groupama Sigorta A.Ş.</v>
          </cell>
          <cell r="B1536">
            <v>101048</v>
          </cell>
          <cell r="C1536" t="str">
            <v>ERHAN AYAN</v>
          </cell>
          <cell r="D1536" t="str">
            <v>E</v>
          </cell>
          <cell r="E1536" t="str">
            <v>Uzman</v>
          </cell>
          <cell r="F1536" t="str">
            <v>Grup Hayat Matrahı</v>
          </cell>
          <cell r="G1536">
            <v>36.270000000000003</v>
          </cell>
        </row>
        <row r="1537">
          <cell r="A1537" t="str">
            <v>Başak Groupama Sigorta A.Ş.</v>
          </cell>
          <cell r="B1537">
            <v>101048</v>
          </cell>
          <cell r="C1537" t="str">
            <v>ERHAN AYAN</v>
          </cell>
          <cell r="D1537" t="str">
            <v>E</v>
          </cell>
          <cell r="E1537" t="str">
            <v>Uzman</v>
          </cell>
          <cell r="F1537" t="str">
            <v>Grup Sağlık Matrahı</v>
          </cell>
          <cell r="G1537">
            <v>450.93</v>
          </cell>
        </row>
        <row r="1538">
          <cell r="A1538" t="str">
            <v>Başak Groupama Sigorta A.Ş.</v>
          </cell>
          <cell r="B1538">
            <v>101048</v>
          </cell>
          <cell r="C1538" t="str">
            <v>ERHAN AYAN</v>
          </cell>
          <cell r="D1538" t="str">
            <v>E</v>
          </cell>
          <cell r="E1538" t="str">
            <v>Uzman</v>
          </cell>
          <cell r="F1538" t="str">
            <v>Kreş Zammı</v>
          </cell>
          <cell r="G1538">
            <v>34</v>
          </cell>
        </row>
        <row r="1539">
          <cell r="A1539" t="str">
            <v>Başak Groupama Sigorta A.Ş.</v>
          </cell>
          <cell r="B1539">
            <v>101048</v>
          </cell>
          <cell r="C1539" t="str">
            <v>ERHAN AYAN</v>
          </cell>
          <cell r="D1539" t="str">
            <v>E</v>
          </cell>
          <cell r="E1539" t="str">
            <v>Uzman</v>
          </cell>
          <cell r="F1539" t="str">
            <v>Sağlık Sig.Mat2</v>
          </cell>
          <cell r="G1539">
            <v>6672.64</v>
          </cell>
        </row>
        <row r="1540">
          <cell r="A1540" t="str">
            <v>Başak Groupama Sigorta A.Ş.</v>
          </cell>
          <cell r="B1540">
            <v>101049</v>
          </cell>
          <cell r="C1540" t="str">
            <v>VOLKAN HACIFAZLIOĞLU</v>
          </cell>
          <cell r="D1540" t="str">
            <v>E</v>
          </cell>
          <cell r="E1540" t="str">
            <v>Uzman</v>
          </cell>
          <cell r="F1540" t="str">
            <v>BS Hayat Sig. Vergisiz</v>
          </cell>
          <cell r="G1540">
            <v>11.32</v>
          </cell>
        </row>
        <row r="1541">
          <cell r="A1541" t="str">
            <v>Başak Groupama Sigorta A.Ş.</v>
          </cell>
          <cell r="B1541">
            <v>101049</v>
          </cell>
          <cell r="C1541" t="str">
            <v>VOLKAN HACIFAZLIOĞLU</v>
          </cell>
          <cell r="D1541" t="str">
            <v>E</v>
          </cell>
          <cell r="E1541" t="str">
            <v>Uzman</v>
          </cell>
          <cell r="F1541" t="str">
            <v>BS Sağlık Sig. Vergisiz</v>
          </cell>
          <cell r="G1541">
            <v>142.63999999999999</v>
          </cell>
        </row>
        <row r="1542">
          <cell r="A1542" t="str">
            <v>Başak Groupama Sigorta A.Ş.</v>
          </cell>
          <cell r="B1542">
            <v>101049</v>
          </cell>
          <cell r="C1542" t="str">
            <v>VOLKAN HACIFAZLIOĞLU</v>
          </cell>
          <cell r="D1542" t="str">
            <v>E</v>
          </cell>
          <cell r="E1542" t="str">
            <v>Uzman</v>
          </cell>
          <cell r="F1542" t="str">
            <v>Grup Hayat Matrahı</v>
          </cell>
          <cell r="G1542">
            <v>33.75</v>
          </cell>
        </row>
        <row r="1543">
          <cell r="A1543" t="str">
            <v>Başak Groupama Sigorta A.Ş.</v>
          </cell>
          <cell r="B1543">
            <v>101049</v>
          </cell>
          <cell r="C1543" t="str">
            <v>VOLKAN HACIFAZLIOĞLU</v>
          </cell>
          <cell r="D1543" t="str">
            <v>E</v>
          </cell>
          <cell r="E1543" t="str">
            <v>Uzman</v>
          </cell>
          <cell r="F1543" t="str">
            <v>Grup Sağlık Matrahı</v>
          </cell>
          <cell r="G1543">
            <v>425.34</v>
          </cell>
        </row>
        <row r="1544">
          <cell r="A1544" t="str">
            <v>Başak Groupama Sigorta A.Ş.</v>
          </cell>
          <cell r="B1544">
            <v>101049</v>
          </cell>
          <cell r="C1544" t="str">
            <v>VOLKAN HACIFAZLIOĞLU</v>
          </cell>
          <cell r="D1544" t="str">
            <v>E</v>
          </cell>
          <cell r="E1544" t="str">
            <v>Uzman</v>
          </cell>
          <cell r="F1544" t="str">
            <v>Sağlık Sig.Mat2</v>
          </cell>
          <cell r="G1544">
            <v>4061</v>
          </cell>
        </row>
        <row r="1545">
          <cell r="A1545" t="str">
            <v>Başak Groupama Sigorta A.Ş.</v>
          </cell>
          <cell r="B1545">
            <v>110084</v>
          </cell>
          <cell r="C1545" t="str">
            <v>ÖZLEM YAHYALI</v>
          </cell>
          <cell r="D1545" t="str">
            <v>K</v>
          </cell>
          <cell r="E1545" t="str">
            <v>Uzman</v>
          </cell>
          <cell r="F1545" t="str">
            <v>BS Hayat Sigorta Ödeneği</v>
          </cell>
          <cell r="G1545">
            <v>10.69</v>
          </cell>
        </row>
        <row r="1546">
          <cell r="A1546" t="str">
            <v>Başak Groupama Sigorta A.Ş.</v>
          </cell>
          <cell r="B1546">
            <v>110084</v>
          </cell>
          <cell r="C1546" t="str">
            <v>ÖZLEM YAHYALI</v>
          </cell>
          <cell r="D1546" t="str">
            <v>K</v>
          </cell>
          <cell r="E1546" t="str">
            <v>Uzman</v>
          </cell>
          <cell r="F1546" t="str">
            <v>BS Sağlık Sig. Vergisiz</v>
          </cell>
          <cell r="G1546">
            <v>93.15</v>
          </cell>
        </row>
        <row r="1547">
          <cell r="A1547" t="str">
            <v>Başak Groupama Sigorta A.Ş.</v>
          </cell>
          <cell r="B1547">
            <v>110084</v>
          </cell>
          <cell r="C1547" t="str">
            <v>ÖZLEM YAHYALI</v>
          </cell>
          <cell r="D1547" t="str">
            <v>K</v>
          </cell>
          <cell r="E1547" t="str">
            <v>Uzman</v>
          </cell>
          <cell r="F1547" t="str">
            <v>BS Sağlık Sigorta Ödeneği</v>
          </cell>
          <cell r="G1547">
            <v>82.71</v>
          </cell>
        </row>
        <row r="1548">
          <cell r="A1548" t="str">
            <v>Başak Groupama Sigorta A.Ş.</v>
          </cell>
          <cell r="B1548">
            <v>110084</v>
          </cell>
          <cell r="C1548" t="str">
            <v>ÖZLEM YAHYALI</v>
          </cell>
          <cell r="D1548" t="str">
            <v>K</v>
          </cell>
          <cell r="E1548" t="str">
            <v>Uzman</v>
          </cell>
          <cell r="F1548" t="str">
            <v>Grup Hayat Matrahı</v>
          </cell>
          <cell r="G1548">
            <v>21.6</v>
          </cell>
        </row>
        <row r="1549">
          <cell r="A1549" t="str">
            <v>Başak Groupama Sigorta A.Ş.</v>
          </cell>
          <cell r="B1549">
            <v>110084</v>
          </cell>
          <cell r="C1549" t="str">
            <v>ÖZLEM YAHYALI</v>
          </cell>
          <cell r="D1549" t="str">
            <v>K</v>
          </cell>
          <cell r="E1549" t="str">
            <v>Uzman</v>
          </cell>
          <cell r="F1549" t="str">
            <v>Grup Sağlık Matrahı</v>
          </cell>
          <cell r="G1549">
            <v>403.08</v>
          </cell>
        </row>
        <row r="1550">
          <cell r="A1550" t="str">
            <v>Başak Groupama Sigorta A.Ş.</v>
          </cell>
          <cell r="B1550">
            <v>110084</v>
          </cell>
          <cell r="C1550" t="str">
            <v>ÖZLEM YAHYALI</v>
          </cell>
          <cell r="D1550" t="str">
            <v>K</v>
          </cell>
          <cell r="E1550" t="str">
            <v>Uzman</v>
          </cell>
          <cell r="F1550" t="str">
            <v>Sağlık Sig.Mat2</v>
          </cell>
          <cell r="G1550">
            <v>1690.33</v>
          </cell>
        </row>
        <row r="1551">
          <cell r="A1551" t="str">
            <v>Başak Groupama Sigorta A.Ş.</v>
          </cell>
          <cell r="B1551">
            <v>110171</v>
          </cell>
          <cell r="C1551" t="str">
            <v>BERKİN ÇETİNKOL</v>
          </cell>
          <cell r="D1551" t="str">
            <v>E</v>
          </cell>
          <cell r="E1551" t="str">
            <v>Uzman</v>
          </cell>
          <cell r="F1551" t="str">
            <v>BS Hayat Sigorta Ödeneği</v>
          </cell>
          <cell r="G1551">
            <v>12.18</v>
          </cell>
        </row>
        <row r="1552">
          <cell r="A1552" t="str">
            <v>Başak Groupama Sigorta A.Ş.</v>
          </cell>
          <cell r="B1552">
            <v>110171</v>
          </cell>
          <cell r="C1552" t="str">
            <v>BERKİN ÇETİNKOL</v>
          </cell>
          <cell r="D1552" t="str">
            <v>E</v>
          </cell>
          <cell r="E1552" t="str">
            <v>Uzman</v>
          </cell>
          <cell r="F1552" t="str">
            <v>BS Sağlık Sig. Vergisiz</v>
          </cell>
          <cell r="G1552">
            <v>128.69</v>
          </cell>
        </row>
        <row r="1553">
          <cell r="A1553" t="str">
            <v>Başak Groupama Sigorta A.Ş.</v>
          </cell>
          <cell r="B1553">
            <v>110171</v>
          </cell>
          <cell r="C1553" t="str">
            <v>BERKİN ÇETİNKOL</v>
          </cell>
          <cell r="D1553" t="str">
            <v>E</v>
          </cell>
          <cell r="E1553" t="str">
            <v>Uzman</v>
          </cell>
          <cell r="F1553" t="str">
            <v>BS Sağlık Sigorta Ödeneği</v>
          </cell>
          <cell r="G1553">
            <v>38.22</v>
          </cell>
        </row>
        <row r="1554">
          <cell r="A1554" t="str">
            <v>Başak Groupama Sigorta A.Ş.</v>
          </cell>
          <cell r="B1554">
            <v>110171</v>
          </cell>
          <cell r="C1554" t="str">
            <v>BERKİN ÇETİNKOL</v>
          </cell>
          <cell r="D1554" t="str">
            <v>E</v>
          </cell>
          <cell r="E1554" t="str">
            <v>Uzman</v>
          </cell>
          <cell r="F1554" t="str">
            <v>Grup Hayat Matrahı</v>
          </cell>
          <cell r="G1554">
            <v>24.63</v>
          </cell>
        </row>
        <row r="1555">
          <cell r="A1555" t="str">
            <v>Başak Groupama Sigorta A.Ş.</v>
          </cell>
          <cell r="B1555">
            <v>110171</v>
          </cell>
          <cell r="C1555" t="str">
            <v>BERKİN ÇETİNKOL</v>
          </cell>
          <cell r="D1555" t="str">
            <v>E</v>
          </cell>
          <cell r="E1555" t="str">
            <v>Uzman</v>
          </cell>
          <cell r="F1555" t="str">
            <v>Grup Sağlık Matrahı</v>
          </cell>
          <cell r="G1555">
            <v>403.08</v>
          </cell>
        </row>
        <row r="1556">
          <cell r="A1556" t="str">
            <v>Başak Groupama Sigorta A.Ş.</v>
          </cell>
          <cell r="B1556">
            <v>110171</v>
          </cell>
          <cell r="C1556" t="str">
            <v>BERKİN ÇETİNKOL</v>
          </cell>
          <cell r="D1556" t="str">
            <v>E</v>
          </cell>
          <cell r="E1556" t="str">
            <v>Uzman</v>
          </cell>
          <cell r="F1556" t="str">
            <v>Sağlık Sig.Mat2</v>
          </cell>
          <cell r="G1556">
            <v>2172</v>
          </cell>
        </row>
        <row r="1557">
          <cell r="A1557" t="str">
            <v>Başak Groupama Emeklilik A.Ş.</v>
          </cell>
          <cell r="B1557">
            <v>114</v>
          </cell>
          <cell r="C1557" t="str">
            <v>ALİYE ŞIKLAROĞLU</v>
          </cell>
          <cell r="D1557" t="str">
            <v>K</v>
          </cell>
          <cell r="E1557" t="str">
            <v>Uzman</v>
          </cell>
          <cell r="F1557" t="str">
            <v>BS Sağlık Sig. Vergisiz</v>
          </cell>
          <cell r="G1557">
            <v>190.72</v>
          </cell>
        </row>
        <row r="1558">
          <cell r="A1558" t="str">
            <v>Başak Groupama Emeklilik A.Ş.</v>
          </cell>
          <cell r="B1558">
            <v>114</v>
          </cell>
          <cell r="C1558" t="str">
            <v>ALİYE ŞIKLAROĞLU</v>
          </cell>
          <cell r="D1558" t="str">
            <v>K</v>
          </cell>
          <cell r="E1558" t="str">
            <v>Uzman</v>
          </cell>
          <cell r="F1558" t="str">
            <v>Grup Sağlık Matrahı</v>
          </cell>
          <cell r="G1558">
            <v>568.74</v>
          </cell>
        </row>
        <row r="1559">
          <cell r="A1559" t="str">
            <v>Başak Groupama Emeklilik A.Ş.</v>
          </cell>
          <cell r="B1559">
            <v>114</v>
          </cell>
          <cell r="C1559" t="str">
            <v>ALİYE ŞIKLAROĞLU</v>
          </cell>
          <cell r="D1559" t="str">
            <v>K</v>
          </cell>
          <cell r="E1559" t="str">
            <v>Uzman</v>
          </cell>
          <cell r="F1559" t="str">
            <v>Kreş Zammı</v>
          </cell>
          <cell r="G1559">
            <v>34</v>
          </cell>
        </row>
        <row r="1560">
          <cell r="A1560" t="str">
            <v>Başak Groupama Emeklilik A.Ş.</v>
          </cell>
          <cell r="B1560">
            <v>114</v>
          </cell>
          <cell r="C1560" t="str">
            <v>ALİYE ŞIKLAROĞLU</v>
          </cell>
          <cell r="D1560" t="str">
            <v>K</v>
          </cell>
          <cell r="E1560" t="str">
            <v>Uzman</v>
          </cell>
          <cell r="F1560" t="str">
            <v>Sağlık Sig.Mat2</v>
          </cell>
          <cell r="G1560">
            <v>4466.66</v>
          </cell>
        </row>
        <row r="1561">
          <cell r="A1561" t="str">
            <v>Başak Groupama Emeklilik A.Ş.</v>
          </cell>
          <cell r="B1561">
            <v>116</v>
          </cell>
          <cell r="C1561" t="str">
            <v>ŞENOL KILINÇ</v>
          </cell>
          <cell r="D1561" t="str">
            <v>E</v>
          </cell>
          <cell r="E1561" t="str">
            <v>Uzman</v>
          </cell>
          <cell r="F1561" t="str">
            <v>BS Sağlık Sig. Vergisiz</v>
          </cell>
          <cell r="G1561">
            <v>190.73</v>
          </cell>
        </row>
        <row r="1562">
          <cell r="A1562" t="str">
            <v>Başak Groupama Emeklilik A.Ş.</v>
          </cell>
          <cell r="B1562">
            <v>116</v>
          </cell>
          <cell r="C1562" t="str">
            <v>ŞENOL KILINÇ</v>
          </cell>
          <cell r="D1562" t="str">
            <v>E</v>
          </cell>
          <cell r="E1562" t="str">
            <v>Uzman</v>
          </cell>
          <cell r="F1562" t="str">
            <v>Grup Sağlık Matrahı</v>
          </cell>
          <cell r="G1562">
            <v>568.77</v>
          </cell>
        </row>
        <row r="1563">
          <cell r="A1563" t="str">
            <v>Başak Groupama Emeklilik A.Ş.</v>
          </cell>
          <cell r="B1563">
            <v>116</v>
          </cell>
          <cell r="C1563" t="str">
            <v>ŞENOL KILINÇ</v>
          </cell>
          <cell r="D1563" t="str">
            <v>E</v>
          </cell>
          <cell r="E1563" t="str">
            <v>Uzman</v>
          </cell>
          <cell r="F1563" t="str">
            <v>Sağlık Sig.Mat2</v>
          </cell>
          <cell r="G1563">
            <v>4264.33</v>
          </cell>
        </row>
        <row r="1564">
          <cell r="A1564" t="str">
            <v>Başak Groupama Emeklilik A.Ş.</v>
          </cell>
          <cell r="B1564">
            <v>135</v>
          </cell>
          <cell r="C1564" t="str">
            <v>ÖZGÜR ATAMER</v>
          </cell>
          <cell r="D1564" t="str">
            <v>E</v>
          </cell>
          <cell r="E1564" t="str">
            <v>Uzman</v>
          </cell>
          <cell r="F1564" t="str">
            <v>BS Sağlık Sig. Vergisiz</v>
          </cell>
          <cell r="G1564">
            <v>190.73</v>
          </cell>
        </row>
        <row r="1565">
          <cell r="A1565" t="str">
            <v>Başak Groupama Emeklilik A.Ş.</v>
          </cell>
          <cell r="B1565">
            <v>135</v>
          </cell>
          <cell r="C1565" t="str">
            <v>ÖZGÜR ATAMER</v>
          </cell>
          <cell r="D1565" t="str">
            <v>E</v>
          </cell>
          <cell r="E1565" t="str">
            <v>Uzman</v>
          </cell>
          <cell r="F1565" t="str">
            <v>Grup Sağlık Matrahı</v>
          </cell>
          <cell r="G1565">
            <v>568.77</v>
          </cell>
        </row>
        <row r="1566">
          <cell r="A1566" t="str">
            <v>Başak Groupama Emeklilik A.Ş.</v>
          </cell>
          <cell r="B1566">
            <v>135</v>
          </cell>
          <cell r="C1566" t="str">
            <v>ÖZGÜR ATAMER</v>
          </cell>
          <cell r="D1566" t="str">
            <v>E</v>
          </cell>
          <cell r="E1566" t="str">
            <v>Uzman</v>
          </cell>
          <cell r="F1566" t="str">
            <v>Sağlık Sig.Mat2</v>
          </cell>
          <cell r="G1566">
            <v>5349</v>
          </cell>
        </row>
        <row r="1567">
          <cell r="A1567" t="str">
            <v>Başak Groupama Emeklilik A.Ş.</v>
          </cell>
          <cell r="B1567">
            <v>141</v>
          </cell>
          <cell r="C1567" t="str">
            <v>KIVANÇ BOZOĞLU</v>
          </cell>
          <cell r="D1567" t="str">
            <v>E</v>
          </cell>
          <cell r="E1567" t="str">
            <v>Uzman</v>
          </cell>
          <cell r="F1567" t="str">
            <v>BS Sağlık Sig. Vergisiz</v>
          </cell>
          <cell r="G1567">
            <v>204.75</v>
          </cell>
        </row>
        <row r="1568">
          <cell r="A1568" t="str">
            <v>Başak Groupama Emeklilik A.Ş.</v>
          </cell>
          <cell r="B1568">
            <v>141</v>
          </cell>
          <cell r="C1568" t="str">
            <v>KIVANÇ BOZOĞLU</v>
          </cell>
          <cell r="D1568" t="str">
            <v>E</v>
          </cell>
          <cell r="E1568" t="str">
            <v>Uzman</v>
          </cell>
          <cell r="F1568" t="str">
            <v>BS Sağlık Sigorta Ödeneği</v>
          </cell>
          <cell r="G1568">
            <v>24.92</v>
          </cell>
        </row>
        <row r="1569">
          <cell r="A1569" t="str">
            <v>Başak Groupama Emeklilik A.Ş.</v>
          </cell>
          <cell r="B1569">
            <v>141</v>
          </cell>
          <cell r="C1569" t="str">
            <v>KIVANÇ BOZOĞLU</v>
          </cell>
          <cell r="D1569" t="str">
            <v>E</v>
          </cell>
          <cell r="E1569" t="str">
            <v>Uzman</v>
          </cell>
          <cell r="F1569" t="str">
            <v>Grup Sağlık Matrahı</v>
          </cell>
          <cell r="G1569">
            <v>568.77</v>
          </cell>
        </row>
        <row r="1570">
          <cell r="A1570" t="str">
            <v>Başak Groupama Emeklilik A.Ş.</v>
          </cell>
          <cell r="B1570">
            <v>141</v>
          </cell>
          <cell r="C1570" t="str">
            <v>KIVANÇ BOZOĞLU</v>
          </cell>
          <cell r="D1570" t="str">
            <v>E</v>
          </cell>
          <cell r="E1570" t="str">
            <v>Uzman</v>
          </cell>
          <cell r="F1570" t="str">
            <v>Sağlık Sig.Mat2</v>
          </cell>
          <cell r="G1570">
            <v>3456</v>
          </cell>
        </row>
        <row r="1571">
          <cell r="A1571" t="str">
            <v>Başak Groupama Emeklilik A.Ş.</v>
          </cell>
          <cell r="B1571">
            <v>144</v>
          </cell>
          <cell r="C1571" t="str">
            <v>SÜLEYMAN YILDIZ</v>
          </cell>
          <cell r="D1571" t="str">
            <v>E</v>
          </cell>
          <cell r="E1571" t="str">
            <v>Uzman</v>
          </cell>
          <cell r="F1571" t="str">
            <v>BS Sağlık Sig. Vergisiz</v>
          </cell>
          <cell r="G1571">
            <v>213.44</v>
          </cell>
        </row>
        <row r="1572">
          <cell r="A1572" t="str">
            <v>Başak Groupama Emeklilik A.Ş.</v>
          </cell>
          <cell r="B1572">
            <v>144</v>
          </cell>
          <cell r="C1572" t="str">
            <v>SÜLEYMAN YILDIZ</v>
          </cell>
          <cell r="D1572" t="str">
            <v>E</v>
          </cell>
          <cell r="E1572" t="str">
            <v>Uzman</v>
          </cell>
          <cell r="F1572" t="str">
            <v>BS Sağlık Sigorta Ödeneği</v>
          </cell>
          <cell r="G1572">
            <v>15.35</v>
          </cell>
        </row>
        <row r="1573">
          <cell r="A1573" t="str">
            <v>Başak Groupama Emeklilik A.Ş.</v>
          </cell>
          <cell r="B1573">
            <v>144</v>
          </cell>
          <cell r="C1573" t="str">
            <v>SÜLEYMAN YILDIZ</v>
          </cell>
          <cell r="D1573" t="str">
            <v>E</v>
          </cell>
          <cell r="E1573" t="str">
            <v>Uzman</v>
          </cell>
          <cell r="F1573" t="str">
            <v>Grup Sağlık Matrahı</v>
          </cell>
          <cell r="G1573">
            <v>568.77</v>
          </cell>
        </row>
        <row r="1574">
          <cell r="A1574" t="str">
            <v>Başak Groupama Emeklilik A.Ş.</v>
          </cell>
          <cell r="B1574">
            <v>144</v>
          </cell>
          <cell r="C1574" t="str">
            <v>SÜLEYMAN YILDIZ</v>
          </cell>
          <cell r="D1574" t="str">
            <v>E</v>
          </cell>
          <cell r="E1574" t="str">
            <v>Uzman</v>
          </cell>
          <cell r="F1574" t="str">
            <v>Kreş Zammı</v>
          </cell>
          <cell r="G1574">
            <v>34</v>
          </cell>
        </row>
        <row r="1575">
          <cell r="A1575" t="str">
            <v>Başak Groupama Emeklilik A.Ş.</v>
          </cell>
          <cell r="B1575">
            <v>144</v>
          </cell>
          <cell r="C1575" t="str">
            <v>SÜLEYMAN YILDIZ</v>
          </cell>
          <cell r="D1575" t="str">
            <v>E</v>
          </cell>
          <cell r="E1575" t="str">
            <v>Uzman</v>
          </cell>
          <cell r="F1575" t="str">
            <v>Sağlık Sig.Mat2</v>
          </cell>
          <cell r="G1575">
            <v>3603</v>
          </cell>
        </row>
        <row r="1576">
          <cell r="A1576" t="str">
            <v>Başak Groupama Emeklilik A.Ş.</v>
          </cell>
          <cell r="B1576">
            <v>146</v>
          </cell>
          <cell r="C1576" t="str">
            <v>MEHMET ALİ KOYUNCU</v>
          </cell>
          <cell r="D1576" t="str">
            <v>E</v>
          </cell>
          <cell r="E1576" t="str">
            <v>Uzman</v>
          </cell>
          <cell r="F1576" t="str">
            <v>BS Sağlık Sig. Vergisiz</v>
          </cell>
          <cell r="G1576">
            <v>166.37</v>
          </cell>
        </row>
        <row r="1577">
          <cell r="A1577" t="str">
            <v>Başak Groupama Emeklilik A.Ş.</v>
          </cell>
          <cell r="B1577">
            <v>146</v>
          </cell>
          <cell r="C1577" t="str">
            <v>MEHMET ALİ KOYUNCU</v>
          </cell>
          <cell r="D1577" t="str">
            <v>E</v>
          </cell>
          <cell r="E1577" t="str">
            <v>Uzman</v>
          </cell>
          <cell r="F1577" t="str">
            <v>BS Sağlık Sigorta Ödeneği</v>
          </cell>
          <cell r="G1577">
            <v>72.95</v>
          </cell>
        </row>
        <row r="1578">
          <cell r="A1578" t="str">
            <v>Başak Groupama Emeklilik A.Ş.</v>
          </cell>
          <cell r="B1578">
            <v>146</v>
          </cell>
          <cell r="C1578" t="str">
            <v>MEHMET ALİ KOYUNCU</v>
          </cell>
          <cell r="D1578" t="str">
            <v>E</v>
          </cell>
          <cell r="E1578" t="str">
            <v>Uzman</v>
          </cell>
          <cell r="F1578" t="str">
            <v>Grup Sağlık Matrahı</v>
          </cell>
          <cell r="G1578">
            <v>568.77</v>
          </cell>
        </row>
        <row r="1579">
          <cell r="A1579" t="str">
            <v>Başak Groupama Emeklilik A.Ş.</v>
          </cell>
          <cell r="B1579">
            <v>146</v>
          </cell>
          <cell r="C1579" t="str">
            <v>MEHMET ALİ KOYUNCU</v>
          </cell>
          <cell r="D1579" t="str">
            <v>E</v>
          </cell>
          <cell r="E1579" t="str">
            <v>Uzman</v>
          </cell>
          <cell r="F1579" t="str">
            <v>Sağlık Sig.Mat2</v>
          </cell>
          <cell r="G1579">
            <v>2808.31</v>
          </cell>
        </row>
        <row r="1580">
          <cell r="A1580" t="str">
            <v>Başak Groupama Emeklilik A.Ş.</v>
          </cell>
          <cell r="B1580">
            <v>161</v>
          </cell>
          <cell r="C1580" t="str">
            <v>CEMAL ÇOLAK</v>
          </cell>
          <cell r="D1580" t="str">
            <v>E</v>
          </cell>
          <cell r="E1580" t="str">
            <v>Uzman</v>
          </cell>
          <cell r="F1580" t="str">
            <v>BS Sağlık Sig. Vergisiz</v>
          </cell>
          <cell r="G1580">
            <v>190.73</v>
          </cell>
        </row>
        <row r="1581">
          <cell r="A1581" t="str">
            <v>Başak Groupama Emeklilik A.Ş.</v>
          </cell>
          <cell r="B1581">
            <v>161</v>
          </cell>
          <cell r="C1581" t="str">
            <v>CEMAL ÇOLAK</v>
          </cell>
          <cell r="D1581" t="str">
            <v>E</v>
          </cell>
          <cell r="E1581" t="str">
            <v>Uzman</v>
          </cell>
          <cell r="F1581" t="str">
            <v>Grup Sağlık Matrahı</v>
          </cell>
          <cell r="G1581">
            <v>568.77</v>
          </cell>
        </row>
        <row r="1582">
          <cell r="A1582" t="str">
            <v>Başak Groupama Emeklilik A.Ş.</v>
          </cell>
          <cell r="B1582">
            <v>161</v>
          </cell>
          <cell r="C1582" t="str">
            <v>CEMAL ÇOLAK</v>
          </cell>
          <cell r="D1582" t="str">
            <v>E</v>
          </cell>
          <cell r="E1582" t="str">
            <v>Uzman</v>
          </cell>
          <cell r="F1582" t="str">
            <v>Sağlık Sig.Mat2</v>
          </cell>
          <cell r="G1582">
            <v>6767</v>
          </cell>
        </row>
        <row r="1583">
          <cell r="A1583" t="str">
            <v>Başak Groupama Emeklilik A.Ş.</v>
          </cell>
          <cell r="B1583">
            <v>178</v>
          </cell>
          <cell r="C1583" t="str">
            <v>ESRA GÜNEŞ</v>
          </cell>
          <cell r="D1583" t="str">
            <v>K</v>
          </cell>
          <cell r="E1583" t="str">
            <v>Uzman</v>
          </cell>
          <cell r="F1583" t="str">
            <v>BS Sağlık Sig. Vergisiz</v>
          </cell>
          <cell r="G1583">
            <v>207.66</v>
          </cell>
        </row>
        <row r="1584">
          <cell r="A1584" t="str">
            <v>Başak Groupama Emeklilik A.Ş.</v>
          </cell>
          <cell r="B1584">
            <v>178</v>
          </cell>
          <cell r="C1584" t="str">
            <v>ESRA GÜNEŞ</v>
          </cell>
          <cell r="D1584" t="str">
            <v>K</v>
          </cell>
          <cell r="E1584" t="str">
            <v>Uzman</v>
          </cell>
          <cell r="F1584" t="str">
            <v>Grup Sağlık Matrahı</v>
          </cell>
          <cell r="G1584">
            <v>568.77</v>
          </cell>
        </row>
        <row r="1585">
          <cell r="A1585" t="str">
            <v>Başak Groupama Emeklilik A.Ş.</v>
          </cell>
          <cell r="B1585">
            <v>178</v>
          </cell>
          <cell r="C1585" t="str">
            <v>ESRA GÜNEŞ</v>
          </cell>
          <cell r="D1585" t="str">
            <v>K</v>
          </cell>
          <cell r="E1585" t="str">
            <v>Uzman</v>
          </cell>
          <cell r="F1585" t="str">
            <v>Kreş Zammı</v>
          </cell>
          <cell r="G1585">
            <v>34</v>
          </cell>
        </row>
        <row r="1586">
          <cell r="A1586" t="str">
            <v>Başak Groupama Emeklilik A.Ş.</v>
          </cell>
          <cell r="B1586">
            <v>178</v>
          </cell>
          <cell r="C1586" t="str">
            <v>ESRA GÜNEŞ</v>
          </cell>
          <cell r="D1586" t="str">
            <v>K</v>
          </cell>
          <cell r="E1586" t="str">
            <v>Uzman</v>
          </cell>
          <cell r="F1586" t="str">
            <v>Sağlık Sig.Mat2</v>
          </cell>
          <cell r="G1586">
            <v>3854.66</v>
          </cell>
        </row>
        <row r="1587">
          <cell r="A1587" t="str">
            <v>Başak Groupama Emeklilik A.Ş.</v>
          </cell>
          <cell r="B1587">
            <v>18</v>
          </cell>
          <cell r="C1587" t="str">
            <v>AYSUN TOPÇU</v>
          </cell>
          <cell r="D1587" t="str">
            <v>K</v>
          </cell>
          <cell r="E1587" t="str">
            <v>Uzman</v>
          </cell>
          <cell r="F1587" t="str">
            <v>BS Sağlık Sig. Vergisiz</v>
          </cell>
          <cell r="G1587">
            <v>190.73</v>
          </cell>
        </row>
        <row r="1588">
          <cell r="A1588" t="str">
            <v>Başak Groupama Emeklilik A.Ş.</v>
          </cell>
          <cell r="B1588">
            <v>18</v>
          </cell>
          <cell r="C1588" t="str">
            <v>AYSUN TOPÇU</v>
          </cell>
          <cell r="D1588" t="str">
            <v>K</v>
          </cell>
          <cell r="E1588" t="str">
            <v>Uzman</v>
          </cell>
          <cell r="F1588" t="str">
            <v>Grup Sağlık Matrahı</v>
          </cell>
          <cell r="G1588">
            <v>568.77</v>
          </cell>
        </row>
        <row r="1589">
          <cell r="A1589" t="str">
            <v>Başak Groupama Emeklilik A.Ş.</v>
          </cell>
          <cell r="B1589">
            <v>18</v>
          </cell>
          <cell r="C1589" t="str">
            <v>AYSUN TOPÇU</v>
          </cell>
          <cell r="D1589" t="str">
            <v>K</v>
          </cell>
          <cell r="E1589" t="str">
            <v>Uzman</v>
          </cell>
          <cell r="F1589" t="str">
            <v>Sağlık Sig.Mat2</v>
          </cell>
          <cell r="G1589">
            <v>4771.33</v>
          </cell>
        </row>
        <row r="1590">
          <cell r="A1590" t="str">
            <v>Başak Groupama Emeklilik A.Ş.</v>
          </cell>
          <cell r="B1590">
            <v>190</v>
          </cell>
          <cell r="C1590" t="str">
            <v>ÖZCAN YILDIZ</v>
          </cell>
          <cell r="D1590" t="str">
            <v>E</v>
          </cell>
          <cell r="E1590" t="str">
            <v>Uzman</v>
          </cell>
          <cell r="F1590" t="str">
            <v>BS Sağlık Sig. Vergisiz</v>
          </cell>
          <cell r="G1590">
            <v>190.73</v>
          </cell>
        </row>
        <row r="1591">
          <cell r="A1591" t="str">
            <v>Başak Groupama Emeklilik A.Ş.</v>
          </cell>
          <cell r="B1591">
            <v>190</v>
          </cell>
          <cell r="C1591" t="str">
            <v>ÖZCAN YILDIZ</v>
          </cell>
          <cell r="D1591" t="str">
            <v>E</v>
          </cell>
          <cell r="E1591" t="str">
            <v>Uzman</v>
          </cell>
          <cell r="F1591" t="str">
            <v>Grup Sağlık Matrahı</v>
          </cell>
          <cell r="G1591">
            <v>568.77</v>
          </cell>
        </row>
        <row r="1592">
          <cell r="A1592" t="str">
            <v>Başak Groupama Emeklilik A.Ş.</v>
          </cell>
          <cell r="B1592">
            <v>190</v>
          </cell>
          <cell r="C1592" t="str">
            <v>ÖZCAN YILDIZ</v>
          </cell>
          <cell r="D1592" t="str">
            <v>E</v>
          </cell>
          <cell r="E1592" t="str">
            <v>Uzman</v>
          </cell>
          <cell r="F1592" t="str">
            <v>Sağlık Sig.Mat2</v>
          </cell>
          <cell r="G1592">
            <v>4797</v>
          </cell>
        </row>
        <row r="1593">
          <cell r="A1593" t="str">
            <v>Başak Groupama Emeklilik A.Ş.</v>
          </cell>
          <cell r="B1593">
            <v>194</v>
          </cell>
          <cell r="C1593" t="str">
            <v>DOĞAN SALKAYA</v>
          </cell>
          <cell r="D1593" t="str">
            <v>E</v>
          </cell>
          <cell r="E1593" t="str">
            <v>Uzman</v>
          </cell>
          <cell r="F1593" t="str">
            <v>BS Sağlık Sig. Vergisiz</v>
          </cell>
          <cell r="G1593">
            <v>181.58</v>
          </cell>
        </row>
        <row r="1594">
          <cell r="A1594" t="str">
            <v>Başak Groupama Emeklilik A.Ş.</v>
          </cell>
          <cell r="B1594">
            <v>194</v>
          </cell>
          <cell r="C1594" t="str">
            <v>DOĞAN SALKAYA</v>
          </cell>
          <cell r="D1594" t="str">
            <v>E</v>
          </cell>
          <cell r="E1594" t="str">
            <v>Uzman</v>
          </cell>
          <cell r="F1594" t="str">
            <v>BS Sağlık Sigorta Ödeneği</v>
          </cell>
          <cell r="G1594">
            <v>53.92</v>
          </cell>
        </row>
        <row r="1595">
          <cell r="A1595" t="str">
            <v>Başak Groupama Emeklilik A.Ş.</v>
          </cell>
          <cell r="B1595">
            <v>194</v>
          </cell>
          <cell r="C1595" t="str">
            <v>DOĞAN SALKAYA</v>
          </cell>
          <cell r="D1595" t="str">
            <v>E</v>
          </cell>
          <cell r="E1595" t="str">
            <v>Uzman</v>
          </cell>
          <cell r="F1595" t="str">
            <v>Grup Sağlık Matrahı</v>
          </cell>
          <cell r="G1595">
            <v>568.77</v>
          </cell>
        </row>
        <row r="1596">
          <cell r="A1596" t="str">
            <v>Başak Groupama Emeklilik A.Ş.</v>
          </cell>
          <cell r="B1596">
            <v>194</v>
          </cell>
          <cell r="C1596" t="str">
            <v>DOĞAN SALKAYA</v>
          </cell>
          <cell r="D1596" t="str">
            <v>E</v>
          </cell>
          <cell r="E1596" t="str">
            <v>Uzman</v>
          </cell>
          <cell r="F1596" t="str">
            <v>Sağlık Sig.Mat2</v>
          </cell>
          <cell r="G1596">
            <v>3065</v>
          </cell>
        </row>
        <row r="1597">
          <cell r="A1597" t="str">
            <v>Başak Groupama Emeklilik A.Ş.</v>
          </cell>
          <cell r="B1597">
            <v>196</v>
          </cell>
          <cell r="C1597" t="str">
            <v>SİNAN METİN</v>
          </cell>
          <cell r="D1597" t="str">
            <v>E</v>
          </cell>
          <cell r="E1597" t="str">
            <v>Uzman</v>
          </cell>
          <cell r="F1597" t="str">
            <v>BS Sağlık Sig. Vergisiz</v>
          </cell>
          <cell r="G1597">
            <v>181.58</v>
          </cell>
        </row>
        <row r="1598">
          <cell r="A1598" t="str">
            <v>Başak Groupama Emeklilik A.Ş.</v>
          </cell>
          <cell r="B1598">
            <v>196</v>
          </cell>
          <cell r="C1598" t="str">
            <v>SİNAN METİN</v>
          </cell>
          <cell r="D1598" t="str">
            <v>E</v>
          </cell>
          <cell r="E1598" t="str">
            <v>Uzman</v>
          </cell>
          <cell r="F1598" t="str">
            <v>BS Sağlık Sigorta Ödeneği</v>
          </cell>
          <cell r="G1598">
            <v>53.92</v>
          </cell>
        </row>
        <row r="1599">
          <cell r="A1599" t="str">
            <v>Başak Groupama Emeklilik A.Ş.</v>
          </cell>
          <cell r="B1599">
            <v>196</v>
          </cell>
          <cell r="C1599" t="str">
            <v>SİNAN METİN</v>
          </cell>
          <cell r="D1599" t="str">
            <v>E</v>
          </cell>
          <cell r="E1599" t="str">
            <v>Uzman</v>
          </cell>
          <cell r="F1599" t="str">
            <v>Grup Sağlık Matrahı</v>
          </cell>
          <cell r="G1599">
            <v>568.77</v>
          </cell>
        </row>
        <row r="1600">
          <cell r="A1600" t="str">
            <v>Başak Groupama Emeklilik A.Ş.</v>
          </cell>
          <cell r="B1600">
            <v>196</v>
          </cell>
          <cell r="C1600" t="str">
            <v>SİNAN METİN</v>
          </cell>
          <cell r="D1600" t="str">
            <v>E</v>
          </cell>
          <cell r="E1600" t="str">
            <v>Uzman</v>
          </cell>
          <cell r="F1600" t="str">
            <v>Sağlık Sig.Mat2</v>
          </cell>
          <cell r="G1600">
            <v>3183</v>
          </cell>
        </row>
        <row r="1601">
          <cell r="A1601" t="str">
            <v>Başak Groupama Emeklilik A.Ş.</v>
          </cell>
          <cell r="B1601">
            <v>197</v>
          </cell>
          <cell r="C1601" t="str">
            <v>SERKAN ÇATALKAYA</v>
          </cell>
          <cell r="D1601" t="str">
            <v>E</v>
          </cell>
          <cell r="E1601" t="str">
            <v>Uzman</v>
          </cell>
          <cell r="F1601" t="str">
            <v>BS Sağlık Sig. Vergisiz</v>
          </cell>
          <cell r="G1601">
            <v>181.58</v>
          </cell>
        </row>
        <row r="1602">
          <cell r="A1602" t="str">
            <v>Başak Groupama Emeklilik A.Ş.</v>
          </cell>
          <cell r="B1602">
            <v>197</v>
          </cell>
          <cell r="C1602" t="str">
            <v>SERKAN ÇATALKAYA</v>
          </cell>
          <cell r="D1602" t="str">
            <v>E</v>
          </cell>
          <cell r="E1602" t="str">
            <v>Uzman</v>
          </cell>
          <cell r="F1602" t="str">
            <v>BS Sağlık Sigorta Ödeneği</v>
          </cell>
          <cell r="G1602">
            <v>53.92</v>
          </cell>
        </row>
        <row r="1603">
          <cell r="A1603" t="str">
            <v>Başak Groupama Emeklilik A.Ş.</v>
          </cell>
          <cell r="B1603">
            <v>197</v>
          </cell>
          <cell r="C1603" t="str">
            <v>SERKAN ÇATALKAYA</v>
          </cell>
          <cell r="D1603" t="str">
            <v>E</v>
          </cell>
          <cell r="E1603" t="str">
            <v>Uzman</v>
          </cell>
          <cell r="F1603" t="str">
            <v>Grup Sağlık Matrahı</v>
          </cell>
          <cell r="G1603">
            <v>568.77</v>
          </cell>
        </row>
        <row r="1604">
          <cell r="A1604" t="str">
            <v>Başak Groupama Emeklilik A.Ş.</v>
          </cell>
          <cell r="B1604">
            <v>197</v>
          </cell>
          <cell r="C1604" t="str">
            <v>SERKAN ÇATALKAYA</v>
          </cell>
          <cell r="D1604" t="str">
            <v>E</v>
          </cell>
          <cell r="E1604" t="str">
            <v>Uzman</v>
          </cell>
          <cell r="F1604" t="str">
            <v>Sağlık Sig.Mat2</v>
          </cell>
          <cell r="G1604">
            <v>3183</v>
          </cell>
        </row>
        <row r="1605">
          <cell r="A1605" t="str">
            <v>Başak Groupama Emeklilik A.Ş.</v>
          </cell>
          <cell r="B1605">
            <v>201</v>
          </cell>
          <cell r="C1605" t="str">
            <v>ÖZLEM ÖZBEK</v>
          </cell>
          <cell r="D1605" t="str">
            <v>K</v>
          </cell>
          <cell r="E1605" t="str">
            <v>Uzman</v>
          </cell>
          <cell r="F1605" t="str">
            <v>BS Sağlık Sig. Vergisiz</v>
          </cell>
          <cell r="G1605">
            <v>190.73</v>
          </cell>
        </row>
        <row r="1606">
          <cell r="A1606" t="str">
            <v>Başak Groupama Emeklilik A.Ş.</v>
          </cell>
          <cell r="B1606">
            <v>201</v>
          </cell>
          <cell r="C1606" t="str">
            <v>ÖZLEM ÖZBEK</v>
          </cell>
          <cell r="D1606" t="str">
            <v>K</v>
          </cell>
          <cell r="E1606" t="str">
            <v>Uzman</v>
          </cell>
          <cell r="F1606" t="str">
            <v>Grup Sağlık Matrahı</v>
          </cell>
          <cell r="G1606">
            <v>568.77</v>
          </cell>
        </row>
        <row r="1607">
          <cell r="A1607" t="str">
            <v>Başak Groupama Emeklilik A.Ş.</v>
          </cell>
          <cell r="B1607">
            <v>201</v>
          </cell>
          <cell r="C1607" t="str">
            <v>ÖZLEM ÖZBEK</v>
          </cell>
          <cell r="D1607" t="str">
            <v>K</v>
          </cell>
          <cell r="E1607" t="str">
            <v>Uzman</v>
          </cell>
          <cell r="F1607" t="str">
            <v>Kreş Zammı</v>
          </cell>
          <cell r="G1607">
            <v>34</v>
          </cell>
        </row>
        <row r="1608">
          <cell r="A1608" t="str">
            <v>Başak Groupama Emeklilik A.Ş.</v>
          </cell>
          <cell r="B1608">
            <v>201</v>
          </cell>
          <cell r="C1608" t="str">
            <v>ÖZLEM ÖZBEK</v>
          </cell>
          <cell r="D1608" t="str">
            <v>K</v>
          </cell>
          <cell r="E1608" t="str">
            <v>Uzman</v>
          </cell>
          <cell r="F1608" t="str">
            <v>Sağlık Sig.Mat2</v>
          </cell>
          <cell r="G1608">
            <v>5758.66</v>
          </cell>
        </row>
        <row r="1609">
          <cell r="A1609" t="str">
            <v>Başak Groupama Emeklilik A.Ş.</v>
          </cell>
          <cell r="B1609">
            <v>202</v>
          </cell>
          <cell r="C1609" t="str">
            <v>SERKAN ALP</v>
          </cell>
          <cell r="D1609" t="str">
            <v>E</v>
          </cell>
          <cell r="E1609" t="str">
            <v>Uzman</v>
          </cell>
          <cell r="F1609" t="str">
            <v>BS Sağlık Sig. Vergisiz</v>
          </cell>
          <cell r="G1609">
            <v>190.73</v>
          </cell>
        </row>
        <row r="1610">
          <cell r="A1610" t="str">
            <v>Başak Groupama Emeklilik A.Ş.</v>
          </cell>
          <cell r="B1610">
            <v>202</v>
          </cell>
          <cell r="C1610" t="str">
            <v>SERKAN ALP</v>
          </cell>
          <cell r="D1610" t="str">
            <v>E</v>
          </cell>
          <cell r="E1610" t="str">
            <v>Uzman</v>
          </cell>
          <cell r="F1610" t="str">
            <v>Grup Sağlık Matrahı</v>
          </cell>
          <cell r="G1610">
            <v>568.77</v>
          </cell>
        </row>
        <row r="1611">
          <cell r="A1611" t="str">
            <v>Başak Groupama Emeklilik A.Ş.</v>
          </cell>
          <cell r="B1611">
            <v>202</v>
          </cell>
          <cell r="C1611" t="str">
            <v>SERKAN ALP</v>
          </cell>
          <cell r="D1611" t="str">
            <v>E</v>
          </cell>
          <cell r="E1611" t="str">
            <v>Uzman</v>
          </cell>
          <cell r="F1611" t="str">
            <v>Sağlık Sig.Mat2</v>
          </cell>
          <cell r="G1611">
            <v>5960</v>
          </cell>
        </row>
        <row r="1612">
          <cell r="A1612" t="str">
            <v>Başak Groupama Emeklilik A.Ş.</v>
          </cell>
          <cell r="B1612">
            <v>21</v>
          </cell>
          <cell r="C1612" t="str">
            <v>MİNE SAYIL</v>
          </cell>
          <cell r="D1612" t="str">
            <v>K</v>
          </cell>
          <cell r="E1612" t="str">
            <v>Uzman</v>
          </cell>
          <cell r="F1612" t="str">
            <v>BS Sağlık Sig. Vergisiz</v>
          </cell>
          <cell r="G1612">
            <v>190.73</v>
          </cell>
        </row>
        <row r="1613">
          <cell r="A1613" t="str">
            <v>Başak Groupama Emeklilik A.Ş.</v>
          </cell>
          <cell r="B1613">
            <v>21</v>
          </cell>
          <cell r="C1613" t="str">
            <v>MİNE SAYIL</v>
          </cell>
          <cell r="D1613" t="str">
            <v>K</v>
          </cell>
          <cell r="E1613" t="str">
            <v>Uzman</v>
          </cell>
          <cell r="F1613" t="str">
            <v>Grup Sağlık Matrahı</v>
          </cell>
          <cell r="G1613">
            <v>568.77</v>
          </cell>
        </row>
        <row r="1614">
          <cell r="A1614" t="str">
            <v>Başak Groupama Emeklilik A.Ş.</v>
          </cell>
          <cell r="B1614">
            <v>21</v>
          </cell>
          <cell r="C1614" t="str">
            <v>MİNE SAYIL</v>
          </cell>
          <cell r="D1614" t="str">
            <v>K</v>
          </cell>
          <cell r="E1614" t="str">
            <v>Uzman</v>
          </cell>
          <cell r="F1614" t="str">
            <v>Sağlık Sig.Mat2</v>
          </cell>
          <cell r="G1614">
            <v>5384.33</v>
          </cell>
        </row>
        <row r="1615">
          <cell r="A1615" t="str">
            <v>Başak Groupama Emeklilik A.Ş.</v>
          </cell>
          <cell r="B1615">
            <v>213</v>
          </cell>
          <cell r="C1615" t="str">
            <v>FATMA USTA</v>
          </cell>
          <cell r="D1615" t="str">
            <v>K</v>
          </cell>
          <cell r="E1615" t="str">
            <v>Uzman</v>
          </cell>
          <cell r="F1615" t="str">
            <v>BS Sağlık Sig. Vergisiz</v>
          </cell>
          <cell r="G1615">
            <v>181.22</v>
          </cell>
        </row>
        <row r="1616">
          <cell r="A1616" t="str">
            <v>Başak Groupama Emeklilik A.Ş.</v>
          </cell>
          <cell r="B1616">
            <v>213</v>
          </cell>
          <cell r="C1616" t="str">
            <v>FATMA USTA</v>
          </cell>
          <cell r="D1616" t="str">
            <v>K</v>
          </cell>
          <cell r="E1616" t="str">
            <v>Uzman</v>
          </cell>
          <cell r="F1616" t="str">
            <v>BS Sağlık Sigorta Ödeneği</v>
          </cell>
          <cell r="G1616">
            <v>54.36</v>
          </cell>
        </row>
        <row r="1617">
          <cell r="A1617" t="str">
            <v>Başak Groupama Emeklilik A.Ş.</v>
          </cell>
          <cell r="B1617">
            <v>213</v>
          </cell>
          <cell r="C1617" t="str">
            <v>FATMA USTA</v>
          </cell>
          <cell r="D1617" t="str">
            <v>K</v>
          </cell>
          <cell r="E1617" t="str">
            <v>Uzman</v>
          </cell>
          <cell r="F1617" t="str">
            <v>Grup Sağlık Matrahı</v>
          </cell>
          <cell r="G1617">
            <v>568.77</v>
          </cell>
        </row>
        <row r="1618">
          <cell r="A1618" t="str">
            <v>Başak Groupama Emeklilik A.Ş.</v>
          </cell>
          <cell r="B1618">
            <v>213</v>
          </cell>
          <cell r="C1618" t="str">
            <v>FATMA USTA</v>
          </cell>
          <cell r="D1618" t="str">
            <v>K</v>
          </cell>
          <cell r="E1618" t="str">
            <v>Uzman</v>
          </cell>
          <cell r="F1618" t="str">
            <v>Sağlık Sig.Mat2</v>
          </cell>
          <cell r="G1618">
            <v>3059</v>
          </cell>
        </row>
        <row r="1619">
          <cell r="A1619" t="str">
            <v>Başak Groupama Emeklilik A.Ş.</v>
          </cell>
          <cell r="B1619">
            <v>215</v>
          </cell>
          <cell r="C1619" t="str">
            <v>FATİH MÜCAHİT SAYIN</v>
          </cell>
          <cell r="D1619" t="str">
            <v>E</v>
          </cell>
          <cell r="E1619" t="str">
            <v>Uzman</v>
          </cell>
          <cell r="F1619" t="str">
            <v>BS Sağlık Sig. Vergisiz</v>
          </cell>
          <cell r="G1619">
            <v>172.52</v>
          </cell>
        </row>
        <row r="1620">
          <cell r="A1620" t="str">
            <v>Başak Groupama Emeklilik A.Ş.</v>
          </cell>
          <cell r="B1620">
            <v>215</v>
          </cell>
          <cell r="C1620" t="str">
            <v>FATİH MÜCAHİT SAYIN</v>
          </cell>
          <cell r="D1620" t="str">
            <v>E</v>
          </cell>
          <cell r="E1620" t="str">
            <v>Uzman</v>
          </cell>
          <cell r="F1620" t="str">
            <v>BS Sağlık Sigorta Ödeneği</v>
          </cell>
          <cell r="G1620">
            <v>65.27</v>
          </cell>
        </row>
        <row r="1621">
          <cell r="A1621" t="str">
            <v>Başak Groupama Emeklilik A.Ş.</v>
          </cell>
          <cell r="B1621">
            <v>215</v>
          </cell>
          <cell r="C1621" t="str">
            <v>FATİH MÜCAHİT SAYIN</v>
          </cell>
          <cell r="D1621" t="str">
            <v>E</v>
          </cell>
          <cell r="E1621" t="str">
            <v>Uzman</v>
          </cell>
          <cell r="F1621" t="str">
            <v>Grup Sağlık Matrahı</v>
          </cell>
          <cell r="G1621">
            <v>568.77</v>
          </cell>
        </row>
        <row r="1622">
          <cell r="A1622" t="str">
            <v>Başak Groupama Emeklilik A.Ş.</v>
          </cell>
          <cell r="B1622">
            <v>215</v>
          </cell>
          <cell r="C1622" t="str">
            <v>FATİH MÜCAHİT SAYIN</v>
          </cell>
          <cell r="D1622" t="str">
            <v>E</v>
          </cell>
          <cell r="E1622" t="str">
            <v>Uzman</v>
          </cell>
          <cell r="F1622" t="str">
            <v>Sağlık Sig.Mat2</v>
          </cell>
          <cell r="G1622">
            <v>3030</v>
          </cell>
        </row>
        <row r="1623">
          <cell r="A1623" t="str">
            <v>Başak Groupama Emeklilik A.Ş.</v>
          </cell>
          <cell r="B1623">
            <v>224</v>
          </cell>
          <cell r="C1623" t="str">
            <v>FUAT ÜNAL</v>
          </cell>
          <cell r="D1623" t="str">
            <v>E</v>
          </cell>
          <cell r="E1623" t="str">
            <v>Uzman</v>
          </cell>
          <cell r="F1623" t="str">
            <v>BS Sağlık Sig. Vergisiz</v>
          </cell>
          <cell r="G1623">
            <v>163.21</v>
          </cell>
        </row>
        <row r="1624">
          <cell r="A1624" t="str">
            <v>Başak Groupama Emeklilik A.Ş.</v>
          </cell>
          <cell r="B1624">
            <v>224</v>
          </cell>
          <cell r="C1624" t="str">
            <v>FUAT ÜNAL</v>
          </cell>
          <cell r="D1624" t="str">
            <v>E</v>
          </cell>
          <cell r="E1624" t="str">
            <v>Uzman</v>
          </cell>
          <cell r="F1624" t="str">
            <v>BS Sağlık Sigorta Ödeneği</v>
          </cell>
          <cell r="G1624">
            <v>76.92</v>
          </cell>
        </row>
        <row r="1625">
          <cell r="A1625" t="str">
            <v>Başak Groupama Emeklilik A.Ş.</v>
          </cell>
          <cell r="B1625">
            <v>224</v>
          </cell>
          <cell r="C1625" t="str">
            <v>FUAT ÜNAL</v>
          </cell>
          <cell r="D1625" t="str">
            <v>E</v>
          </cell>
          <cell r="E1625" t="str">
            <v>Uzman</v>
          </cell>
          <cell r="F1625" t="str">
            <v>Grup Sağlık Matrahı</v>
          </cell>
          <cell r="G1625">
            <v>568.77</v>
          </cell>
        </row>
        <row r="1626">
          <cell r="A1626" t="str">
            <v>Başak Groupama Emeklilik A.Ş.</v>
          </cell>
          <cell r="B1626">
            <v>224</v>
          </cell>
          <cell r="C1626" t="str">
            <v>FUAT ÜNAL</v>
          </cell>
          <cell r="D1626" t="str">
            <v>E</v>
          </cell>
          <cell r="E1626" t="str">
            <v>Uzman</v>
          </cell>
          <cell r="F1626" t="str">
            <v>Sağlık Sig.Mat2</v>
          </cell>
          <cell r="G1626">
            <v>2755</v>
          </cell>
        </row>
        <row r="1627">
          <cell r="A1627" t="str">
            <v>Başak Groupama Emeklilik A.Ş.</v>
          </cell>
          <cell r="B1627">
            <v>225</v>
          </cell>
          <cell r="C1627" t="str">
            <v>HALE ÖZBEKAR</v>
          </cell>
          <cell r="D1627" t="str">
            <v>K</v>
          </cell>
          <cell r="E1627" t="str">
            <v>Uzman</v>
          </cell>
          <cell r="F1627" t="str">
            <v>BS Sağlık Sig. Vergisiz</v>
          </cell>
          <cell r="G1627">
            <v>168.61</v>
          </cell>
        </row>
        <row r="1628">
          <cell r="A1628" t="str">
            <v>Başak Groupama Emeklilik A.Ş.</v>
          </cell>
          <cell r="B1628">
            <v>225</v>
          </cell>
          <cell r="C1628" t="str">
            <v>HALE ÖZBEKAR</v>
          </cell>
          <cell r="D1628" t="str">
            <v>K</v>
          </cell>
          <cell r="E1628" t="str">
            <v>Uzman</v>
          </cell>
          <cell r="F1628" t="str">
            <v>BS Sağlık Sigorta Ödeneği</v>
          </cell>
          <cell r="G1628">
            <v>70.16</v>
          </cell>
        </row>
        <row r="1629">
          <cell r="A1629" t="str">
            <v>Başak Groupama Emeklilik A.Ş.</v>
          </cell>
          <cell r="B1629">
            <v>225</v>
          </cell>
          <cell r="C1629" t="str">
            <v>HALE ÖZBEKAR</v>
          </cell>
          <cell r="D1629" t="str">
            <v>K</v>
          </cell>
          <cell r="E1629" t="str">
            <v>Uzman</v>
          </cell>
          <cell r="F1629" t="str">
            <v>Grup Sağlık Matrahı</v>
          </cell>
          <cell r="G1629">
            <v>568.77</v>
          </cell>
        </row>
        <row r="1630">
          <cell r="A1630" t="str">
            <v>Başak Groupama Emeklilik A.Ş.</v>
          </cell>
          <cell r="B1630">
            <v>225</v>
          </cell>
          <cell r="C1630" t="str">
            <v>HALE ÖZBEKAR</v>
          </cell>
          <cell r="D1630" t="str">
            <v>K</v>
          </cell>
          <cell r="E1630" t="str">
            <v>Uzman</v>
          </cell>
          <cell r="F1630" t="str">
            <v>Sağlık Sig.Mat2</v>
          </cell>
          <cell r="G1630">
            <v>2846</v>
          </cell>
        </row>
        <row r="1631">
          <cell r="A1631" t="str">
            <v>Başak Groupama Emeklilik A.Ş.</v>
          </cell>
          <cell r="B1631">
            <v>234</v>
          </cell>
          <cell r="C1631" t="str">
            <v>SERAP PAŞAOĞLU</v>
          </cell>
          <cell r="D1631" t="str">
            <v>K</v>
          </cell>
          <cell r="E1631" t="str">
            <v>Uzman</v>
          </cell>
          <cell r="F1631" t="str">
            <v>BS Sağlık Sig. Vergisiz</v>
          </cell>
          <cell r="G1631">
            <v>190.73</v>
          </cell>
        </row>
        <row r="1632">
          <cell r="A1632" t="str">
            <v>Başak Groupama Emeklilik A.Ş.</v>
          </cell>
          <cell r="B1632">
            <v>234</v>
          </cell>
          <cell r="C1632" t="str">
            <v>SERAP PAŞAOĞLU</v>
          </cell>
          <cell r="D1632" t="str">
            <v>K</v>
          </cell>
          <cell r="E1632" t="str">
            <v>Uzman</v>
          </cell>
          <cell r="F1632" t="str">
            <v>Grup Sağlık Matrahı</v>
          </cell>
          <cell r="G1632">
            <v>568.77</v>
          </cell>
        </row>
        <row r="1633">
          <cell r="A1633" t="str">
            <v>Başak Groupama Emeklilik A.Ş.</v>
          </cell>
          <cell r="B1633">
            <v>234</v>
          </cell>
          <cell r="C1633" t="str">
            <v>SERAP PAŞAOĞLU</v>
          </cell>
          <cell r="D1633" t="str">
            <v>K</v>
          </cell>
          <cell r="E1633" t="str">
            <v>Uzman</v>
          </cell>
          <cell r="F1633" t="str">
            <v>Kreş Zammı</v>
          </cell>
          <cell r="G1633">
            <v>34</v>
          </cell>
        </row>
        <row r="1634">
          <cell r="A1634" t="str">
            <v>Başak Groupama Emeklilik A.Ş.</v>
          </cell>
          <cell r="B1634">
            <v>234</v>
          </cell>
          <cell r="C1634" t="str">
            <v>SERAP PAŞAOĞLU</v>
          </cell>
          <cell r="D1634" t="str">
            <v>K</v>
          </cell>
          <cell r="E1634" t="str">
            <v>Uzman</v>
          </cell>
          <cell r="F1634" t="str">
            <v>Sağlık Sig.Mat2</v>
          </cell>
          <cell r="G1634">
            <v>4586.66</v>
          </cell>
        </row>
        <row r="1635">
          <cell r="A1635" t="str">
            <v>Başak Groupama Emeklilik A.Ş.</v>
          </cell>
          <cell r="B1635">
            <v>242</v>
          </cell>
          <cell r="C1635" t="str">
            <v>ÖZGE SAVAŞOĞLU</v>
          </cell>
          <cell r="D1635" t="str">
            <v>K</v>
          </cell>
          <cell r="E1635" t="str">
            <v>Uzman</v>
          </cell>
          <cell r="F1635" t="str">
            <v>BS Sağlık Sig. Vergisiz</v>
          </cell>
          <cell r="G1635">
            <v>190.73</v>
          </cell>
        </row>
        <row r="1636">
          <cell r="A1636" t="str">
            <v>Başak Groupama Emeklilik A.Ş.</v>
          </cell>
          <cell r="B1636">
            <v>242</v>
          </cell>
          <cell r="C1636" t="str">
            <v>ÖZGE SAVAŞOĞLU</v>
          </cell>
          <cell r="D1636" t="str">
            <v>K</v>
          </cell>
          <cell r="E1636" t="str">
            <v>Uzman</v>
          </cell>
          <cell r="F1636" t="str">
            <v>Grup Sağlık Matrahı</v>
          </cell>
          <cell r="G1636">
            <v>568.77</v>
          </cell>
        </row>
        <row r="1637">
          <cell r="A1637" t="str">
            <v>Başak Groupama Emeklilik A.Ş.</v>
          </cell>
          <cell r="B1637">
            <v>242</v>
          </cell>
          <cell r="C1637" t="str">
            <v>ÖZGE SAVAŞOĞLU</v>
          </cell>
          <cell r="D1637" t="str">
            <v>K</v>
          </cell>
          <cell r="E1637" t="str">
            <v>Uzman</v>
          </cell>
          <cell r="F1637" t="str">
            <v>Sağlık Sig.Mat2</v>
          </cell>
          <cell r="G1637">
            <v>4074.66</v>
          </cell>
        </row>
        <row r="1638">
          <cell r="A1638" t="str">
            <v>Başak Groupama Emeklilik A.Ş.</v>
          </cell>
          <cell r="B1638">
            <v>243</v>
          </cell>
          <cell r="C1638" t="str">
            <v>SONER YAVUZ</v>
          </cell>
          <cell r="D1638" t="str">
            <v>E</v>
          </cell>
          <cell r="E1638" t="str">
            <v>Uzman</v>
          </cell>
          <cell r="F1638" t="str">
            <v>BS Sağlık Sig. Vergisiz</v>
          </cell>
          <cell r="G1638">
            <v>190.73</v>
          </cell>
        </row>
        <row r="1639">
          <cell r="A1639" t="str">
            <v>Başak Groupama Emeklilik A.Ş.</v>
          </cell>
          <cell r="B1639">
            <v>243</v>
          </cell>
          <cell r="C1639" t="str">
            <v>SONER YAVUZ</v>
          </cell>
          <cell r="D1639" t="str">
            <v>E</v>
          </cell>
          <cell r="E1639" t="str">
            <v>Uzman</v>
          </cell>
          <cell r="F1639" t="str">
            <v>Grup Sağlık Matrahı</v>
          </cell>
          <cell r="G1639">
            <v>568.77</v>
          </cell>
        </row>
        <row r="1640">
          <cell r="A1640" t="str">
            <v>Başak Groupama Emeklilik A.Ş.</v>
          </cell>
          <cell r="B1640">
            <v>243</v>
          </cell>
          <cell r="C1640" t="str">
            <v>SONER YAVUZ</v>
          </cell>
          <cell r="D1640" t="str">
            <v>E</v>
          </cell>
          <cell r="E1640" t="str">
            <v>Uzman</v>
          </cell>
          <cell r="F1640" t="str">
            <v>Kreş Zammı</v>
          </cell>
          <cell r="G1640">
            <v>34</v>
          </cell>
        </row>
        <row r="1641">
          <cell r="A1641" t="str">
            <v>Başak Groupama Emeklilik A.Ş.</v>
          </cell>
          <cell r="B1641">
            <v>243</v>
          </cell>
          <cell r="C1641" t="str">
            <v>SONER YAVUZ</v>
          </cell>
          <cell r="D1641" t="str">
            <v>E</v>
          </cell>
          <cell r="E1641" t="str">
            <v>Uzman</v>
          </cell>
          <cell r="F1641" t="str">
            <v>Sağlık Sig.Mat2</v>
          </cell>
          <cell r="G1641">
            <v>4014.64</v>
          </cell>
        </row>
        <row r="1642">
          <cell r="A1642" t="str">
            <v>Başak Groupama Emeklilik A.Ş.</v>
          </cell>
          <cell r="B1642">
            <v>244</v>
          </cell>
          <cell r="C1642" t="str">
            <v>ÖMER CAN HERGENÇ</v>
          </cell>
          <cell r="D1642" t="str">
            <v>E</v>
          </cell>
          <cell r="E1642" t="str">
            <v>Uzman</v>
          </cell>
          <cell r="F1642" t="str">
            <v>BS Sağlık Sig. Vergisiz</v>
          </cell>
          <cell r="G1642">
            <v>193.45</v>
          </cell>
        </row>
        <row r="1643">
          <cell r="A1643" t="str">
            <v>Başak Groupama Emeklilik A.Ş.</v>
          </cell>
          <cell r="B1643">
            <v>244</v>
          </cell>
          <cell r="C1643" t="str">
            <v>ÖMER CAN HERGENÇ</v>
          </cell>
          <cell r="D1643" t="str">
            <v>E</v>
          </cell>
          <cell r="E1643" t="str">
            <v>Uzman</v>
          </cell>
          <cell r="F1643" t="str">
            <v>BS Sağlık Sigorta Ödeneği</v>
          </cell>
          <cell r="G1643">
            <v>39.04</v>
          </cell>
        </row>
        <row r="1644">
          <cell r="A1644" t="str">
            <v>Başak Groupama Emeklilik A.Ş.</v>
          </cell>
          <cell r="B1644">
            <v>244</v>
          </cell>
          <cell r="C1644" t="str">
            <v>ÖMER CAN HERGENÇ</v>
          </cell>
          <cell r="D1644" t="str">
            <v>E</v>
          </cell>
          <cell r="E1644" t="str">
            <v>Uzman</v>
          </cell>
          <cell r="F1644" t="str">
            <v>Grup Sağlık Matrahı</v>
          </cell>
          <cell r="G1644">
            <v>568.77</v>
          </cell>
        </row>
        <row r="1645">
          <cell r="A1645" t="str">
            <v>Başak Groupama Emeklilik A.Ş.</v>
          </cell>
          <cell r="B1645">
            <v>244</v>
          </cell>
          <cell r="C1645" t="str">
            <v>ÖMER CAN HERGENÇ</v>
          </cell>
          <cell r="D1645" t="str">
            <v>E</v>
          </cell>
          <cell r="E1645" t="str">
            <v>Uzman</v>
          </cell>
          <cell r="F1645" t="str">
            <v>Kreş Zammı</v>
          </cell>
          <cell r="G1645">
            <v>34</v>
          </cell>
        </row>
        <row r="1646">
          <cell r="A1646" t="str">
            <v>Başak Groupama Emeklilik A.Ş.</v>
          </cell>
          <cell r="B1646">
            <v>244</v>
          </cell>
          <cell r="C1646" t="str">
            <v>ÖMER CAN HERGENÇ</v>
          </cell>
          <cell r="D1646" t="str">
            <v>E</v>
          </cell>
          <cell r="E1646" t="str">
            <v>Uzman</v>
          </cell>
          <cell r="F1646" t="str">
            <v>Sağlık Sig.Mat2</v>
          </cell>
          <cell r="G1646">
            <v>3265.66</v>
          </cell>
        </row>
        <row r="1647">
          <cell r="A1647" t="str">
            <v>Başak Groupama Emeklilik A.Ş.</v>
          </cell>
          <cell r="B1647">
            <v>254</v>
          </cell>
          <cell r="C1647" t="str">
            <v>ÖZLEM AKTAN</v>
          </cell>
          <cell r="D1647" t="str">
            <v>K</v>
          </cell>
          <cell r="E1647" t="str">
            <v>Uzman</v>
          </cell>
          <cell r="F1647" t="str">
            <v>Sağlık Sig.Mat2</v>
          </cell>
          <cell r="G1647">
            <v>3234</v>
          </cell>
        </row>
        <row r="1648">
          <cell r="A1648" t="str">
            <v>Başak Groupama Emeklilik A.Ş.</v>
          </cell>
          <cell r="B1648">
            <v>36</v>
          </cell>
          <cell r="C1648" t="str">
            <v>KADRİ ŞAHİN</v>
          </cell>
          <cell r="D1648" t="str">
            <v>E</v>
          </cell>
          <cell r="E1648" t="str">
            <v>Uzman</v>
          </cell>
          <cell r="F1648" t="str">
            <v>BS Sağlık Sig. Vergisiz</v>
          </cell>
          <cell r="G1648">
            <v>190.73</v>
          </cell>
        </row>
        <row r="1649">
          <cell r="A1649" t="str">
            <v>Başak Groupama Emeklilik A.Ş.</v>
          </cell>
          <cell r="B1649">
            <v>36</v>
          </cell>
          <cell r="C1649" t="str">
            <v>KADRİ ŞAHİN</v>
          </cell>
          <cell r="D1649" t="str">
            <v>E</v>
          </cell>
          <cell r="E1649" t="str">
            <v>Uzman</v>
          </cell>
          <cell r="F1649" t="str">
            <v>Grup Sağlık Matrahı</v>
          </cell>
          <cell r="G1649">
            <v>568.77</v>
          </cell>
        </row>
        <row r="1650">
          <cell r="A1650" t="str">
            <v>Başak Groupama Emeklilik A.Ş.</v>
          </cell>
          <cell r="B1650">
            <v>36</v>
          </cell>
          <cell r="C1650" t="str">
            <v>KADRİ ŞAHİN</v>
          </cell>
          <cell r="D1650" t="str">
            <v>E</v>
          </cell>
          <cell r="E1650" t="str">
            <v>Uzman</v>
          </cell>
          <cell r="F1650" t="str">
            <v>Sağlık Sig.Mat2</v>
          </cell>
          <cell r="G1650">
            <v>5118.33</v>
          </cell>
        </row>
        <row r="1651">
          <cell r="A1651" t="str">
            <v>Başak Groupama Emeklilik A.Ş.</v>
          </cell>
          <cell r="B1651">
            <v>52</v>
          </cell>
          <cell r="C1651" t="str">
            <v>CEMAL ŞİMŞEK</v>
          </cell>
          <cell r="D1651" t="str">
            <v>E</v>
          </cell>
          <cell r="E1651" t="str">
            <v>Uzman</v>
          </cell>
          <cell r="F1651" t="str">
            <v>BS Sağlık Sig. Vergisiz</v>
          </cell>
          <cell r="G1651">
            <v>190.73</v>
          </cell>
        </row>
        <row r="1652">
          <cell r="A1652" t="str">
            <v>Başak Groupama Emeklilik A.Ş.</v>
          </cell>
          <cell r="B1652">
            <v>52</v>
          </cell>
          <cell r="C1652" t="str">
            <v>CEMAL ŞİMŞEK</v>
          </cell>
          <cell r="D1652" t="str">
            <v>E</v>
          </cell>
          <cell r="E1652" t="str">
            <v>Uzman</v>
          </cell>
          <cell r="F1652" t="str">
            <v>Grup Sağlık Matrahı</v>
          </cell>
          <cell r="G1652">
            <v>568.77</v>
          </cell>
        </row>
        <row r="1653">
          <cell r="A1653" t="str">
            <v>Başak Groupama Emeklilik A.Ş.</v>
          </cell>
          <cell r="B1653">
            <v>52</v>
          </cell>
          <cell r="C1653" t="str">
            <v>CEMAL ŞİMŞEK</v>
          </cell>
          <cell r="D1653" t="str">
            <v>E</v>
          </cell>
          <cell r="E1653" t="str">
            <v>Uzman</v>
          </cell>
          <cell r="F1653" t="str">
            <v>Sağlık Sig.Mat2</v>
          </cell>
          <cell r="G1653">
            <v>4979</v>
          </cell>
        </row>
        <row r="1654">
          <cell r="A1654" t="str">
            <v>BAŞAK SİGORTA ARACILIK HİZMETLERİ LTD.ŞTİ.</v>
          </cell>
          <cell r="B1654">
            <v>60037</v>
          </cell>
          <cell r="C1654" t="str">
            <v>HAKAN KARATEKE</v>
          </cell>
          <cell r="D1654" t="str">
            <v>E</v>
          </cell>
          <cell r="E1654" t="str">
            <v>UZMAN</v>
          </cell>
          <cell r="F1654" t="str">
            <v>BS Sağlık Sig. Vergisiz</v>
          </cell>
          <cell r="G1654">
            <v>84.55</v>
          </cell>
        </row>
        <row r="1655">
          <cell r="A1655" t="str">
            <v>BAŞAK SİGORTA ARACILIK HİZMETLERİ LTD.ŞTİ.</v>
          </cell>
          <cell r="B1655">
            <v>60037</v>
          </cell>
          <cell r="C1655" t="str">
            <v>HAKAN KARATEKE</v>
          </cell>
          <cell r="D1655" t="str">
            <v>E</v>
          </cell>
          <cell r="E1655" t="str">
            <v>UZMAN</v>
          </cell>
          <cell r="F1655" t="str">
            <v>BS Sağlık Sigorta Ödeneği</v>
          </cell>
          <cell r="G1655">
            <v>109.58</v>
          </cell>
        </row>
        <row r="1656">
          <cell r="A1656" t="str">
            <v>BAŞAK SİGORTA ARACILIK HİZMETLERİ LTD.ŞTİ.</v>
          </cell>
          <cell r="B1656">
            <v>60037</v>
          </cell>
          <cell r="C1656" t="str">
            <v>HAKAN KARATEKE</v>
          </cell>
          <cell r="D1656" t="str">
            <v>E</v>
          </cell>
          <cell r="E1656" t="str">
            <v>UZMAN</v>
          </cell>
          <cell r="F1656" t="str">
            <v>Grup Sağlık Matrahı</v>
          </cell>
          <cell r="G1656">
            <v>435.6</v>
          </cell>
        </row>
        <row r="1657">
          <cell r="A1657" t="str">
            <v>BAŞAK SİGORTA ARACILIK HİZMETLERİ LTD.ŞTİ.</v>
          </cell>
          <cell r="B1657">
            <v>60037</v>
          </cell>
          <cell r="C1657" t="str">
            <v>HAKAN KARATEKE</v>
          </cell>
          <cell r="D1657" t="str">
            <v>E</v>
          </cell>
          <cell r="E1657" t="str">
            <v>UZMAN</v>
          </cell>
          <cell r="F1657" t="str">
            <v>Prim</v>
          </cell>
          <cell r="G1657">
            <v>984.05</v>
          </cell>
        </row>
        <row r="1658">
          <cell r="A1658" t="str">
            <v>BAŞAK SİGORTA ARACILIK HİZMETLERİ LTD.ŞTİ.</v>
          </cell>
          <cell r="B1658">
            <v>60037</v>
          </cell>
          <cell r="C1658" t="str">
            <v>HAKAN KARATEKE</v>
          </cell>
          <cell r="D1658" t="str">
            <v>E</v>
          </cell>
          <cell r="E1658" t="str">
            <v>UZMAN</v>
          </cell>
          <cell r="F1658" t="str">
            <v>Sağlık Sig.Mat2</v>
          </cell>
          <cell r="G1658">
            <v>1577</v>
          </cell>
        </row>
        <row r="1659">
          <cell r="A1659" t="str">
            <v>BAŞAK SİGORTA ARACILIK HİZMETLERİ LTD.ŞTİ.</v>
          </cell>
          <cell r="B1659">
            <v>60045</v>
          </cell>
          <cell r="C1659" t="str">
            <v>ZİKRİYE SEVŞAH KIRAÇ</v>
          </cell>
          <cell r="D1659" t="str">
            <v>K</v>
          </cell>
          <cell r="E1659" t="str">
            <v>UZMAN</v>
          </cell>
          <cell r="F1659" t="str">
            <v>BS Sağlık Sig. Vergisiz</v>
          </cell>
          <cell r="G1659">
            <v>84.55</v>
          </cell>
        </row>
        <row r="1660">
          <cell r="A1660" t="str">
            <v>BAŞAK SİGORTA ARACILIK HİZMETLERİ LTD.ŞTİ.</v>
          </cell>
          <cell r="B1660">
            <v>60045</v>
          </cell>
          <cell r="C1660" t="str">
            <v>ZİKRİYE SEVŞAH KIRAÇ</v>
          </cell>
          <cell r="D1660" t="str">
            <v>K</v>
          </cell>
          <cell r="E1660" t="str">
            <v>UZMAN</v>
          </cell>
          <cell r="F1660" t="str">
            <v>BS Sağlık Sigorta Ödeneği</v>
          </cell>
          <cell r="G1660">
            <v>360.47</v>
          </cell>
        </row>
        <row r="1661">
          <cell r="A1661" t="str">
            <v>BAŞAK SİGORTA ARACILIK HİZMETLERİ LTD.ŞTİ.</v>
          </cell>
          <cell r="B1661">
            <v>60045</v>
          </cell>
          <cell r="C1661" t="str">
            <v>ZİKRİYE SEVŞAH KIRAÇ</v>
          </cell>
          <cell r="D1661" t="str">
            <v>K</v>
          </cell>
          <cell r="E1661" t="str">
            <v>UZMAN</v>
          </cell>
          <cell r="F1661" t="str">
            <v>Grup Sağlık Matrahı</v>
          </cell>
          <cell r="G1661">
            <v>942.93</v>
          </cell>
        </row>
        <row r="1662">
          <cell r="A1662" t="str">
            <v>BAŞAK SİGORTA ARACILIK HİZMETLERİ LTD.ŞTİ.</v>
          </cell>
          <cell r="B1662">
            <v>60045</v>
          </cell>
          <cell r="C1662" t="str">
            <v>ZİKRİYE SEVŞAH KIRAÇ</v>
          </cell>
          <cell r="D1662" t="str">
            <v>K</v>
          </cell>
          <cell r="E1662" t="str">
            <v>UZMAN</v>
          </cell>
          <cell r="F1662" t="str">
            <v>Prim</v>
          </cell>
          <cell r="G1662">
            <v>552.89</v>
          </cell>
        </row>
        <row r="1663">
          <cell r="A1663" t="str">
            <v>BAŞAK SİGORTA ARACILIK HİZMETLERİ LTD.ŞTİ.</v>
          </cell>
          <cell r="B1663">
            <v>60045</v>
          </cell>
          <cell r="C1663" t="str">
            <v>ZİKRİYE SEVŞAH KIRAÇ</v>
          </cell>
          <cell r="D1663" t="str">
            <v>K</v>
          </cell>
          <cell r="E1663" t="str">
            <v>UZMAN</v>
          </cell>
          <cell r="F1663" t="str">
            <v>Sağlık Sig.Mat2</v>
          </cell>
          <cell r="G1663">
            <v>1577</v>
          </cell>
        </row>
        <row r="1664">
          <cell r="A1664" t="str">
            <v>Başak Groupama Emeklilik A.Ş.</v>
          </cell>
          <cell r="B1664">
            <v>60129</v>
          </cell>
          <cell r="C1664" t="str">
            <v>BURAK BİLGEHAN ÇELİK</v>
          </cell>
          <cell r="D1664" t="str">
            <v>E</v>
          </cell>
          <cell r="E1664" t="str">
            <v>Uzman</v>
          </cell>
          <cell r="F1664" t="str">
            <v>BS Sağlık Sig. Vergisiz</v>
          </cell>
          <cell r="G1664">
            <v>181.62</v>
          </cell>
        </row>
        <row r="1665">
          <cell r="A1665" t="str">
            <v>Başak Groupama Emeklilik A.Ş.</v>
          </cell>
          <cell r="B1665">
            <v>60129</v>
          </cell>
          <cell r="C1665" t="str">
            <v>BURAK BİLGEHAN ÇELİK</v>
          </cell>
          <cell r="D1665" t="str">
            <v>E</v>
          </cell>
          <cell r="E1665" t="str">
            <v>Uzman</v>
          </cell>
          <cell r="F1665" t="str">
            <v>BS Sağlık Sigorta Ödeneği</v>
          </cell>
          <cell r="G1665">
            <v>53.87</v>
          </cell>
        </row>
        <row r="1666">
          <cell r="A1666" t="str">
            <v>Başak Groupama Emeklilik A.Ş.</v>
          </cell>
          <cell r="B1666">
            <v>60129</v>
          </cell>
          <cell r="C1666" t="str">
            <v>BURAK BİLGEHAN ÇELİK</v>
          </cell>
          <cell r="D1666" t="str">
            <v>E</v>
          </cell>
          <cell r="E1666" t="str">
            <v>Uzman</v>
          </cell>
          <cell r="F1666" t="str">
            <v>Grup Sağlık Matrahı</v>
          </cell>
          <cell r="G1666">
            <v>568.77</v>
          </cell>
        </row>
        <row r="1667">
          <cell r="A1667" t="str">
            <v>Başak Groupama Emeklilik A.Ş.</v>
          </cell>
          <cell r="B1667">
            <v>60129</v>
          </cell>
          <cell r="C1667" t="str">
            <v>BURAK BİLGEHAN ÇELİK</v>
          </cell>
          <cell r="D1667" t="str">
            <v>E</v>
          </cell>
          <cell r="E1667" t="str">
            <v>Uzman</v>
          </cell>
          <cell r="F1667" t="str">
            <v>Sağlık Sig.Mat2</v>
          </cell>
          <cell r="G1667">
            <v>3183.66</v>
          </cell>
        </row>
        <row r="1668">
          <cell r="A1668" t="str">
            <v>BAŞAK SİGORTA ARACILIK HİZMETLERİ LTD.ŞTİ.</v>
          </cell>
          <cell r="B1668">
            <v>60307</v>
          </cell>
          <cell r="C1668" t="str">
            <v>KEREM ŞENEL</v>
          </cell>
          <cell r="D1668" t="str">
            <v>E</v>
          </cell>
          <cell r="E1668" t="str">
            <v>UZMAN</v>
          </cell>
          <cell r="F1668" t="str">
            <v>BS Sağlık Sig. Vergisiz</v>
          </cell>
          <cell r="G1668">
            <v>71.78</v>
          </cell>
        </row>
        <row r="1669">
          <cell r="A1669" t="str">
            <v>BAŞAK SİGORTA ARACILIK HİZMETLERİ LTD.ŞTİ.</v>
          </cell>
          <cell r="B1669">
            <v>60307</v>
          </cell>
          <cell r="C1669" t="str">
            <v>KEREM ŞENEL</v>
          </cell>
          <cell r="D1669" t="str">
            <v>E</v>
          </cell>
          <cell r="E1669" t="str">
            <v>UZMAN</v>
          </cell>
          <cell r="F1669" t="str">
            <v>BS Sağlık Sigorta Ödeneği</v>
          </cell>
          <cell r="G1669">
            <v>59.23</v>
          </cell>
        </row>
        <row r="1670">
          <cell r="A1670" t="str">
            <v>BAŞAK SİGORTA ARACILIK HİZMETLERİ LTD.ŞTİ.</v>
          </cell>
          <cell r="B1670">
            <v>60307</v>
          </cell>
          <cell r="C1670" t="str">
            <v>KEREM ŞENEL</v>
          </cell>
          <cell r="D1670" t="str">
            <v>E</v>
          </cell>
          <cell r="E1670" t="str">
            <v>UZMAN</v>
          </cell>
          <cell r="F1670" t="str">
            <v>Grup Sağlık Matrahı</v>
          </cell>
          <cell r="G1670">
            <v>342.69</v>
          </cell>
        </row>
        <row r="1671">
          <cell r="A1671" t="str">
            <v>BAŞAK SİGORTA ARACILIK HİZMETLERİ LTD.ŞTİ.</v>
          </cell>
          <cell r="B1671">
            <v>60307</v>
          </cell>
          <cell r="C1671" t="str">
            <v>KEREM ŞENEL</v>
          </cell>
          <cell r="D1671" t="str">
            <v>E</v>
          </cell>
          <cell r="E1671" t="str">
            <v>UZMAN</v>
          </cell>
          <cell r="F1671" t="str">
            <v>Prim</v>
          </cell>
          <cell r="G1671">
            <v>2390.8200000000002</v>
          </cell>
        </row>
        <row r="1672">
          <cell r="A1672" t="str">
            <v>BAŞAK SİGORTA ARACILIK HİZMETLERİ LTD.ŞTİ.</v>
          </cell>
          <cell r="B1672">
            <v>60307</v>
          </cell>
          <cell r="C1672" t="str">
            <v>KEREM ŞENEL</v>
          </cell>
          <cell r="D1672" t="str">
            <v>E</v>
          </cell>
          <cell r="E1672" t="str">
            <v>UZMAN</v>
          </cell>
          <cell r="F1672" t="str">
            <v>Sağlık Sig.Mat2</v>
          </cell>
          <cell r="G1672">
            <v>1577</v>
          </cell>
        </row>
        <row r="1673">
          <cell r="A1673" t="str">
            <v>BAŞAK SİGORTA ARACILIK HİZMETLERİ LTD.ŞTİ.</v>
          </cell>
          <cell r="B1673">
            <v>60312</v>
          </cell>
          <cell r="C1673" t="str">
            <v>VOLKAN TUNCER</v>
          </cell>
          <cell r="D1673" t="str">
            <v>E</v>
          </cell>
          <cell r="E1673" t="str">
            <v>UZMAN</v>
          </cell>
          <cell r="F1673" t="str">
            <v>BS Sağlık Sig. Vergisiz</v>
          </cell>
          <cell r="G1673">
            <v>71.78</v>
          </cell>
        </row>
        <row r="1674">
          <cell r="A1674" t="str">
            <v>BAŞAK SİGORTA ARACILIK HİZMETLERİ LTD.ŞTİ.</v>
          </cell>
          <cell r="B1674">
            <v>60312</v>
          </cell>
          <cell r="C1674" t="str">
            <v>VOLKAN TUNCER</v>
          </cell>
          <cell r="D1674" t="str">
            <v>E</v>
          </cell>
          <cell r="E1674" t="str">
            <v>UZMAN</v>
          </cell>
          <cell r="F1674" t="str">
            <v>BS Sağlık Sigorta Ödeneği</v>
          </cell>
          <cell r="G1674">
            <v>59.23</v>
          </cell>
        </row>
        <row r="1675">
          <cell r="A1675" t="str">
            <v>BAŞAK SİGORTA ARACILIK HİZMETLERİ LTD.ŞTİ.</v>
          </cell>
          <cell r="B1675">
            <v>60312</v>
          </cell>
          <cell r="C1675" t="str">
            <v>VOLKAN TUNCER</v>
          </cell>
          <cell r="D1675" t="str">
            <v>E</v>
          </cell>
          <cell r="E1675" t="str">
            <v>UZMAN</v>
          </cell>
          <cell r="F1675" t="str">
            <v>Grup Sağlık Matrahı</v>
          </cell>
          <cell r="G1675">
            <v>342.69</v>
          </cell>
        </row>
        <row r="1676">
          <cell r="A1676" t="str">
            <v>BAŞAK SİGORTA ARACILIK HİZMETLERİ LTD.ŞTİ.</v>
          </cell>
          <cell r="B1676">
            <v>60312</v>
          </cell>
          <cell r="C1676" t="str">
            <v>VOLKAN TUNCER</v>
          </cell>
          <cell r="D1676" t="str">
            <v>E</v>
          </cell>
          <cell r="E1676" t="str">
            <v>UZMAN</v>
          </cell>
          <cell r="F1676" t="str">
            <v>Prim</v>
          </cell>
          <cell r="G1676">
            <v>2460.2399999999998</v>
          </cell>
        </row>
        <row r="1677">
          <cell r="A1677" t="str">
            <v>BAŞAK SİGORTA ARACILIK HİZMETLERİ LTD.ŞTİ.</v>
          </cell>
          <cell r="B1677">
            <v>60312</v>
          </cell>
          <cell r="C1677" t="str">
            <v>VOLKAN TUNCER</v>
          </cell>
          <cell r="D1677" t="str">
            <v>E</v>
          </cell>
          <cell r="E1677" t="str">
            <v>UZMAN</v>
          </cell>
          <cell r="F1677" t="str">
            <v>Sağlık Sig.Mat2</v>
          </cell>
          <cell r="G1677">
            <v>1577</v>
          </cell>
        </row>
        <row r="1678">
          <cell r="A1678" t="str">
            <v>BAŞAK SİGORTA ARACILIK HİZMETLERİ LTD.ŞTİ.</v>
          </cell>
          <cell r="B1678">
            <v>60545</v>
          </cell>
          <cell r="C1678" t="str">
            <v>SELBİ ÇELİK</v>
          </cell>
          <cell r="D1678" t="str">
            <v>K</v>
          </cell>
          <cell r="E1678" t="str">
            <v>UZMAN</v>
          </cell>
          <cell r="F1678" t="str">
            <v>BS Sağlık Sig. Vergisiz</v>
          </cell>
          <cell r="G1678">
            <v>84.55</v>
          </cell>
        </row>
        <row r="1679">
          <cell r="A1679" t="str">
            <v>BAŞAK SİGORTA ARACILIK HİZMETLERİ LTD.ŞTİ.</v>
          </cell>
          <cell r="B1679">
            <v>60545</v>
          </cell>
          <cell r="C1679" t="str">
            <v>SELBİ ÇELİK</v>
          </cell>
          <cell r="D1679" t="str">
            <v>K</v>
          </cell>
          <cell r="E1679" t="str">
            <v>UZMAN</v>
          </cell>
          <cell r="F1679" t="str">
            <v>BS Sağlık Sigorta Ödeneği</v>
          </cell>
          <cell r="G1679">
            <v>360.47</v>
          </cell>
        </row>
        <row r="1680">
          <cell r="A1680" t="str">
            <v>BAŞAK SİGORTA ARACILIK HİZMETLERİ LTD.ŞTİ.</v>
          </cell>
          <cell r="B1680">
            <v>60545</v>
          </cell>
          <cell r="C1680" t="str">
            <v>SELBİ ÇELİK</v>
          </cell>
          <cell r="D1680" t="str">
            <v>K</v>
          </cell>
          <cell r="E1680" t="str">
            <v>UZMAN</v>
          </cell>
          <cell r="F1680" t="str">
            <v>Grup Sağlık Matrahı</v>
          </cell>
          <cell r="G1680">
            <v>942.93</v>
          </cell>
        </row>
        <row r="1681">
          <cell r="A1681" t="str">
            <v>BAŞAK SİGORTA ARACILIK HİZMETLERİ LTD.ŞTİ.</v>
          </cell>
          <cell r="B1681">
            <v>60545</v>
          </cell>
          <cell r="C1681" t="str">
            <v>SELBİ ÇELİK</v>
          </cell>
          <cell r="D1681" t="str">
            <v>K</v>
          </cell>
          <cell r="E1681" t="str">
            <v>UZMAN</v>
          </cell>
          <cell r="F1681" t="str">
            <v>Prim</v>
          </cell>
          <cell r="G1681">
            <v>675.14</v>
          </cell>
        </row>
        <row r="1682">
          <cell r="A1682" t="str">
            <v>BAŞAK SİGORTA ARACILIK HİZMETLERİ LTD.ŞTİ.</v>
          </cell>
          <cell r="B1682">
            <v>60545</v>
          </cell>
          <cell r="C1682" t="str">
            <v>SELBİ ÇELİK</v>
          </cell>
          <cell r="D1682" t="str">
            <v>K</v>
          </cell>
          <cell r="E1682" t="str">
            <v>UZMAN</v>
          </cell>
          <cell r="F1682" t="str">
            <v>Sağlık Sig.Mat2</v>
          </cell>
          <cell r="G1682">
            <v>1577</v>
          </cell>
        </row>
        <row r="1683">
          <cell r="A1683" t="str">
            <v>BAŞAK SİGORTA ARACILIK HİZMETLERİ LTD.ŞTİ.</v>
          </cell>
          <cell r="B1683">
            <v>60618</v>
          </cell>
          <cell r="C1683" t="str">
            <v>HALİME DEMİRHAN</v>
          </cell>
          <cell r="D1683" t="str">
            <v>K</v>
          </cell>
          <cell r="E1683" t="str">
            <v>UZMAN</v>
          </cell>
          <cell r="F1683" t="str">
            <v>BS Sağlık Sig. Vergisiz</v>
          </cell>
          <cell r="G1683">
            <v>84.55</v>
          </cell>
        </row>
        <row r="1684">
          <cell r="A1684" t="str">
            <v>BAŞAK SİGORTA ARACILIK HİZMETLERİ LTD.ŞTİ.</v>
          </cell>
          <cell r="B1684">
            <v>60618</v>
          </cell>
          <cell r="C1684" t="str">
            <v>HALİME DEMİRHAN</v>
          </cell>
          <cell r="D1684" t="str">
            <v>K</v>
          </cell>
          <cell r="E1684" t="str">
            <v>UZMAN</v>
          </cell>
          <cell r="F1684" t="str">
            <v>BS Sağlık Sigorta Ödeneği</v>
          </cell>
          <cell r="G1684">
            <v>146.57</v>
          </cell>
        </row>
        <row r="1685">
          <cell r="A1685" t="str">
            <v>BAŞAK SİGORTA ARACILIK HİZMETLERİ LTD.ŞTİ.</v>
          </cell>
          <cell r="B1685">
            <v>60618</v>
          </cell>
          <cell r="C1685" t="str">
            <v>HALİME DEMİRHAN</v>
          </cell>
          <cell r="D1685" t="str">
            <v>K</v>
          </cell>
          <cell r="E1685" t="str">
            <v>UZMAN</v>
          </cell>
          <cell r="F1685" t="str">
            <v>Grup Sağlık Matrahı</v>
          </cell>
          <cell r="G1685">
            <v>510.39</v>
          </cell>
        </row>
        <row r="1686">
          <cell r="A1686" t="str">
            <v>BAŞAK SİGORTA ARACILIK HİZMETLERİ LTD.ŞTİ.</v>
          </cell>
          <cell r="B1686">
            <v>60618</v>
          </cell>
          <cell r="C1686" t="str">
            <v>HALİME DEMİRHAN</v>
          </cell>
          <cell r="D1686" t="str">
            <v>K</v>
          </cell>
          <cell r="E1686" t="str">
            <v>UZMAN</v>
          </cell>
          <cell r="F1686" t="str">
            <v>Prim</v>
          </cell>
          <cell r="G1686">
            <v>486.98</v>
          </cell>
        </row>
        <row r="1687">
          <cell r="A1687" t="str">
            <v>BAŞAK SİGORTA ARACILIK HİZMETLERİ LTD.ŞTİ.</v>
          </cell>
          <cell r="B1687">
            <v>60618</v>
          </cell>
          <cell r="C1687" t="str">
            <v>HALİME DEMİRHAN</v>
          </cell>
          <cell r="D1687" t="str">
            <v>K</v>
          </cell>
          <cell r="E1687" t="str">
            <v>UZMAN</v>
          </cell>
          <cell r="F1687" t="str">
            <v>Sağlık Sig.Mat2</v>
          </cell>
          <cell r="G1687">
            <v>1577</v>
          </cell>
        </row>
        <row r="1688">
          <cell r="A1688" t="str">
            <v>BAŞAK SİGORTA ARACILIK HİZMETLERİ LTD.ŞTİ.</v>
          </cell>
          <cell r="B1688">
            <v>60628</v>
          </cell>
          <cell r="C1688" t="str">
            <v>HASİBE OLGUN</v>
          </cell>
          <cell r="D1688" t="str">
            <v>K</v>
          </cell>
          <cell r="E1688" t="str">
            <v>UZMAN</v>
          </cell>
          <cell r="F1688" t="str">
            <v>BS Sağlık Sig. Vergisiz</v>
          </cell>
          <cell r="G1688">
            <v>84.55</v>
          </cell>
        </row>
        <row r="1689">
          <cell r="A1689" t="str">
            <v>BAŞAK SİGORTA ARACILIK HİZMETLERİ LTD.ŞTİ.</v>
          </cell>
          <cell r="B1689">
            <v>60628</v>
          </cell>
          <cell r="C1689" t="str">
            <v>HASİBE OLGUN</v>
          </cell>
          <cell r="D1689" t="str">
            <v>K</v>
          </cell>
          <cell r="E1689" t="str">
            <v>UZMAN</v>
          </cell>
          <cell r="F1689" t="str">
            <v>BS Sağlık Sigorta Ödeneği</v>
          </cell>
          <cell r="G1689">
            <v>109.58</v>
          </cell>
        </row>
        <row r="1690">
          <cell r="A1690" t="str">
            <v>BAŞAK SİGORTA ARACILIK HİZMETLERİ LTD.ŞTİ.</v>
          </cell>
          <cell r="B1690">
            <v>60628</v>
          </cell>
          <cell r="C1690" t="str">
            <v>HASİBE OLGUN</v>
          </cell>
          <cell r="D1690" t="str">
            <v>K</v>
          </cell>
          <cell r="E1690" t="str">
            <v>UZMAN</v>
          </cell>
          <cell r="F1690" t="str">
            <v>Grup Sağlık Matrahı</v>
          </cell>
          <cell r="G1690">
            <v>435.6</v>
          </cell>
        </row>
        <row r="1691">
          <cell r="A1691" t="str">
            <v>BAŞAK SİGORTA ARACILIK HİZMETLERİ LTD.ŞTİ.</v>
          </cell>
          <cell r="B1691">
            <v>60628</v>
          </cell>
          <cell r="C1691" t="str">
            <v>HASİBE OLGUN</v>
          </cell>
          <cell r="D1691" t="str">
            <v>K</v>
          </cell>
          <cell r="E1691" t="str">
            <v>UZMAN</v>
          </cell>
          <cell r="F1691" t="str">
            <v>Prim</v>
          </cell>
          <cell r="G1691">
            <v>1307.96</v>
          </cell>
        </row>
        <row r="1692">
          <cell r="A1692" t="str">
            <v>BAŞAK SİGORTA ARACILIK HİZMETLERİ LTD.ŞTİ.</v>
          </cell>
          <cell r="B1692">
            <v>60628</v>
          </cell>
          <cell r="C1692" t="str">
            <v>HASİBE OLGUN</v>
          </cell>
          <cell r="D1692" t="str">
            <v>K</v>
          </cell>
          <cell r="E1692" t="str">
            <v>UZMAN</v>
          </cell>
          <cell r="F1692" t="str">
            <v>Sağlık Sig.Mat2</v>
          </cell>
          <cell r="G1692">
            <v>1577</v>
          </cell>
        </row>
        <row r="1693">
          <cell r="A1693" t="str">
            <v>Başak Groupama Emeklilik A.Ş.</v>
          </cell>
          <cell r="B1693">
            <v>60843</v>
          </cell>
          <cell r="C1693" t="str">
            <v>SEYFİ ALİ DOĞAN</v>
          </cell>
          <cell r="D1693" t="str">
            <v>E</v>
          </cell>
          <cell r="E1693" t="str">
            <v>Uzman</v>
          </cell>
          <cell r="F1693" t="str">
            <v>BS Sağlık Sig. Vergisiz</v>
          </cell>
          <cell r="G1693">
            <v>183.63</v>
          </cell>
        </row>
        <row r="1694">
          <cell r="A1694" t="str">
            <v>Başak Groupama Emeklilik A.Ş.</v>
          </cell>
          <cell r="B1694">
            <v>60843</v>
          </cell>
          <cell r="C1694" t="str">
            <v>SEYFİ ALİ DOĞAN</v>
          </cell>
          <cell r="D1694" t="str">
            <v>E</v>
          </cell>
          <cell r="E1694" t="str">
            <v>Uzman</v>
          </cell>
          <cell r="F1694" t="str">
            <v>BS Sağlık Sigorta Ödeneği</v>
          </cell>
          <cell r="G1694">
            <v>51.35</v>
          </cell>
        </row>
        <row r="1695">
          <cell r="A1695" t="str">
            <v>Başak Groupama Emeklilik A.Ş.</v>
          </cell>
          <cell r="B1695">
            <v>60843</v>
          </cell>
          <cell r="C1695" t="str">
            <v>SEYFİ ALİ DOĞAN</v>
          </cell>
          <cell r="D1695" t="str">
            <v>E</v>
          </cell>
          <cell r="E1695" t="str">
            <v>Uzman</v>
          </cell>
          <cell r="F1695" t="str">
            <v>Grup Sağlık Matrahı</v>
          </cell>
          <cell r="G1695">
            <v>568.77</v>
          </cell>
        </row>
        <row r="1696">
          <cell r="A1696" t="str">
            <v>Başak Groupama Emeklilik A.Ş.</v>
          </cell>
          <cell r="B1696">
            <v>60843</v>
          </cell>
          <cell r="C1696" t="str">
            <v>SEYFİ ALİ DOĞAN</v>
          </cell>
          <cell r="D1696" t="str">
            <v>E</v>
          </cell>
          <cell r="E1696" t="str">
            <v>Uzman</v>
          </cell>
          <cell r="F1696" t="str">
            <v>Kreş Zammı</v>
          </cell>
          <cell r="G1696">
            <v>34</v>
          </cell>
        </row>
        <row r="1697">
          <cell r="A1697" t="str">
            <v>Başak Groupama Emeklilik A.Ş.</v>
          </cell>
          <cell r="B1697">
            <v>60843</v>
          </cell>
          <cell r="C1697" t="str">
            <v>SEYFİ ALİ DOĞAN</v>
          </cell>
          <cell r="D1697" t="str">
            <v>E</v>
          </cell>
          <cell r="E1697" t="str">
            <v>Uzman</v>
          </cell>
          <cell r="F1697" t="str">
            <v>Sağlık Sig.Mat2</v>
          </cell>
          <cell r="G1697">
            <v>3217.66</v>
          </cell>
        </row>
        <row r="1698">
          <cell r="A1698" t="str">
            <v>BAŞAK SİGORTA ARACILIK HİZMETLERİ LTD.ŞTİ.</v>
          </cell>
          <cell r="B1698">
            <v>60943</v>
          </cell>
          <cell r="C1698" t="str">
            <v>AYVAZ AYDIN</v>
          </cell>
          <cell r="D1698" t="str">
            <v>E</v>
          </cell>
          <cell r="E1698" t="str">
            <v>UZMAN</v>
          </cell>
          <cell r="F1698" t="str">
            <v>BS Sağlık Sig. Vergisiz</v>
          </cell>
          <cell r="G1698">
            <v>84.55</v>
          </cell>
        </row>
        <row r="1699">
          <cell r="A1699" t="str">
            <v>BAŞAK SİGORTA ARACILIK HİZMETLERİ LTD.ŞTİ.</v>
          </cell>
          <cell r="B1699">
            <v>60943</v>
          </cell>
          <cell r="C1699" t="str">
            <v>AYVAZ AYDIN</v>
          </cell>
          <cell r="D1699" t="str">
            <v>E</v>
          </cell>
          <cell r="E1699" t="str">
            <v>UZMAN</v>
          </cell>
          <cell r="F1699" t="str">
            <v>BS Sağlık Sigorta Ödeneği</v>
          </cell>
          <cell r="G1699">
            <v>69.78</v>
          </cell>
        </row>
        <row r="1700">
          <cell r="A1700" t="str">
            <v>BAŞAK SİGORTA ARACILIK HİZMETLERİ LTD.ŞTİ.</v>
          </cell>
          <cell r="B1700">
            <v>60943</v>
          </cell>
          <cell r="C1700" t="str">
            <v>AYVAZ AYDIN</v>
          </cell>
          <cell r="D1700" t="str">
            <v>E</v>
          </cell>
          <cell r="E1700" t="str">
            <v>UZMAN</v>
          </cell>
          <cell r="F1700" t="str">
            <v>Grup Sağlık Matrahı</v>
          </cell>
          <cell r="G1700">
            <v>342.69</v>
          </cell>
        </row>
        <row r="1701">
          <cell r="A1701" t="str">
            <v>BAŞAK SİGORTA ARACILIK HİZMETLERİ LTD.ŞTİ.</v>
          </cell>
          <cell r="B1701">
            <v>60943</v>
          </cell>
          <cell r="C1701" t="str">
            <v>AYVAZ AYDIN</v>
          </cell>
          <cell r="D1701" t="str">
            <v>E</v>
          </cell>
          <cell r="E1701" t="str">
            <v>UZMAN</v>
          </cell>
          <cell r="F1701" t="str">
            <v>Prim</v>
          </cell>
          <cell r="G1701">
            <v>1894.99</v>
          </cell>
        </row>
        <row r="1702">
          <cell r="A1702" t="str">
            <v>BAŞAK SİGORTA ARACILIK HİZMETLERİ LTD.ŞTİ.</v>
          </cell>
          <cell r="B1702">
            <v>60943</v>
          </cell>
          <cell r="C1702" t="str">
            <v>AYVAZ AYDIN</v>
          </cell>
          <cell r="D1702" t="str">
            <v>E</v>
          </cell>
          <cell r="E1702" t="str">
            <v>UZMAN</v>
          </cell>
          <cell r="F1702" t="str">
            <v>Sağlık Sig.Mat2</v>
          </cell>
          <cell r="G1702">
            <v>1577</v>
          </cell>
        </row>
        <row r="1703">
          <cell r="A1703" t="str">
            <v>BAŞAK SİGORTA ARACILIK HİZMETLERİ LTD.ŞTİ.</v>
          </cell>
          <cell r="B1703">
            <v>61019</v>
          </cell>
          <cell r="C1703" t="str">
            <v>TUĞBA BEKÇİ</v>
          </cell>
          <cell r="D1703" t="str">
            <v>K</v>
          </cell>
          <cell r="E1703" t="str">
            <v>UZMAN</v>
          </cell>
          <cell r="F1703" t="str">
            <v>BS Sağlık Sig. Vergisiz</v>
          </cell>
          <cell r="G1703">
            <v>84.55</v>
          </cell>
        </row>
        <row r="1704">
          <cell r="A1704" t="str">
            <v>BAŞAK SİGORTA ARACILIK HİZMETLERİ LTD.ŞTİ.</v>
          </cell>
          <cell r="B1704">
            <v>61019</v>
          </cell>
          <cell r="C1704" t="str">
            <v>TUĞBA BEKÇİ</v>
          </cell>
          <cell r="D1704" t="str">
            <v>K</v>
          </cell>
          <cell r="E1704" t="str">
            <v>UZMAN</v>
          </cell>
          <cell r="F1704" t="str">
            <v>BS Sağlık Sigorta Ödeneği</v>
          </cell>
          <cell r="G1704">
            <v>255.9</v>
          </cell>
        </row>
        <row r="1705">
          <cell r="A1705" t="str">
            <v>BAŞAK SİGORTA ARACILIK HİZMETLERİ LTD.ŞTİ.</v>
          </cell>
          <cell r="B1705">
            <v>61019</v>
          </cell>
          <cell r="C1705" t="str">
            <v>TUĞBA BEKÇİ</v>
          </cell>
          <cell r="D1705" t="str">
            <v>K</v>
          </cell>
          <cell r="E1705" t="str">
            <v>UZMAN</v>
          </cell>
          <cell r="F1705" t="str">
            <v>Grup Sağlık Matrahı</v>
          </cell>
          <cell r="G1705">
            <v>731.46</v>
          </cell>
        </row>
        <row r="1706">
          <cell r="A1706" t="str">
            <v>BAŞAK SİGORTA ARACILIK HİZMETLERİ LTD.ŞTİ.</v>
          </cell>
          <cell r="B1706">
            <v>61019</v>
          </cell>
          <cell r="C1706" t="str">
            <v>TUĞBA BEKÇİ</v>
          </cell>
          <cell r="D1706" t="str">
            <v>K</v>
          </cell>
          <cell r="E1706" t="str">
            <v>UZMAN</v>
          </cell>
          <cell r="F1706" t="str">
            <v>Prim</v>
          </cell>
          <cell r="G1706">
            <v>243.88</v>
          </cell>
        </row>
        <row r="1707">
          <cell r="A1707" t="str">
            <v>BAŞAK SİGORTA ARACILIK HİZMETLERİ LTD.ŞTİ.</v>
          </cell>
          <cell r="B1707">
            <v>61019</v>
          </cell>
          <cell r="C1707" t="str">
            <v>TUĞBA BEKÇİ</v>
          </cell>
          <cell r="D1707" t="str">
            <v>K</v>
          </cell>
          <cell r="E1707" t="str">
            <v>UZMAN</v>
          </cell>
          <cell r="F1707" t="str">
            <v>Sağlık Sig.Mat2</v>
          </cell>
          <cell r="G1707">
            <v>1577</v>
          </cell>
        </row>
        <row r="1708">
          <cell r="A1708" t="str">
            <v>BAŞAK SİGORTA ARACILIK HİZMETLERİ LTD.ŞTİ.</v>
          </cell>
          <cell r="B1708">
            <v>61203</v>
          </cell>
          <cell r="C1708" t="str">
            <v>DİDEM DOĞAN</v>
          </cell>
          <cell r="D1708" t="str">
            <v>K</v>
          </cell>
          <cell r="E1708" t="str">
            <v>UZMAN</v>
          </cell>
          <cell r="F1708" t="str">
            <v>BS Sağlık Sig. Vergisiz</v>
          </cell>
          <cell r="G1708">
            <v>84.55</v>
          </cell>
        </row>
        <row r="1709">
          <cell r="A1709" t="str">
            <v>BAŞAK SİGORTA ARACILIK HİZMETLERİ LTD.ŞTİ.</v>
          </cell>
          <cell r="B1709">
            <v>61203</v>
          </cell>
          <cell r="C1709" t="str">
            <v>DİDEM DOĞAN</v>
          </cell>
          <cell r="D1709" t="str">
            <v>K</v>
          </cell>
          <cell r="E1709" t="str">
            <v>UZMAN</v>
          </cell>
          <cell r="F1709" t="str">
            <v>BS Sağlık Sigorta Ödeneği</v>
          </cell>
          <cell r="G1709">
            <v>360.47</v>
          </cell>
        </row>
        <row r="1710">
          <cell r="A1710" t="str">
            <v>BAŞAK SİGORTA ARACILIK HİZMETLERİ LTD.ŞTİ.</v>
          </cell>
          <cell r="B1710">
            <v>61203</v>
          </cell>
          <cell r="C1710" t="str">
            <v>DİDEM DOĞAN</v>
          </cell>
          <cell r="D1710" t="str">
            <v>K</v>
          </cell>
          <cell r="E1710" t="str">
            <v>UZMAN</v>
          </cell>
          <cell r="F1710" t="str">
            <v>Grup Sağlık Matrahı</v>
          </cell>
          <cell r="G1710">
            <v>942.93</v>
          </cell>
        </row>
        <row r="1711">
          <cell r="A1711" t="str">
            <v>BAŞAK SİGORTA ARACILIK HİZMETLERİ LTD.ŞTİ.</v>
          </cell>
          <cell r="B1711">
            <v>61203</v>
          </cell>
          <cell r="C1711" t="str">
            <v>DİDEM DOĞAN</v>
          </cell>
          <cell r="D1711" t="str">
            <v>K</v>
          </cell>
          <cell r="E1711" t="str">
            <v>UZMAN</v>
          </cell>
          <cell r="F1711" t="str">
            <v>Prim</v>
          </cell>
          <cell r="G1711">
            <v>813.99</v>
          </cell>
        </row>
        <row r="1712">
          <cell r="A1712" t="str">
            <v>BAŞAK SİGORTA ARACILIK HİZMETLERİ LTD.ŞTİ.</v>
          </cell>
          <cell r="B1712">
            <v>61203</v>
          </cell>
          <cell r="C1712" t="str">
            <v>DİDEM DOĞAN</v>
          </cell>
          <cell r="D1712" t="str">
            <v>K</v>
          </cell>
          <cell r="E1712" t="str">
            <v>UZMAN</v>
          </cell>
          <cell r="F1712" t="str">
            <v>Sağlık Sig.Mat2</v>
          </cell>
          <cell r="G1712">
            <v>1577</v>
          </cell>
        </row>
        <row r="1713">
          <cell r="A1713" t="str">
            <v>Başak Groupama Emeklilik A.Ş.</v>
          </cell>
          <cell r="B1713">
            <v>61284</v>
          </cell>
          <cell r="C1713" t="str">
            <v>MEHMET ATILGAN ALTOPUZ</v>
          </cell>
          <cell r="D1713" t="str">
            <v>E</v>
          </cell>
          <cell r="E1713" t="str">
            <v>Uzman</v>
          </cell>
          <cell r="F1713" t="str">
            <v>BS Sağlık Sig. Vergisiz</v>
          </cell>
          <cell r="G1713">
            <v>173.28</v>
          </cell>
        </row>
        <row r="1714">
          <cell r="A1714" t="str">
            <v>Başak Groupama Emeklilik A.Ş.</v>
          </cell>
          <cell r="B1714">
            <v>61284</v>
          </cell>
          <cell r="C1714" t="str">
            <v>MEHMET ATILGAN ALTOPUZ</v>
          </cell>
          <cell r="D1714" t="str">
            <v>E</v>
          </cell>
          <cell r="E1714" t="str">
            <v>Uzman</v>
          </cell>
          <cell r="F1714" t="str">
            <v>BS Sağlık Sigorta Ödeneği</v>
          </cell>
          <cell r="G1714">
            <v>64.3</v>
          </cell>
        </row>
        <row r="1715">
          <cell r="A1715" t="str">
            <v>Başak Groupama Emeklilik A.Ş.</v>
          </cell>
          <cell r="B1715">
            <v>61284</v>
          </cell>
          <cell r="C1715" t="str">
            <v>MEHMET ATILGAN ALTOPUZ</v>
          </cell>
          <cell r="D1715" t="str">
            <v>E</v>
          </cell>
          <cell r="E1715" t="str">
            <v>Uzman</v>
          </cell>
          <cell r="F1715" t="str">
            <v>Grup Sağlık Matrahı</v>
          </cell>
          <cell r="G1715">
            <v>568.77</v>
          </cell>
        </row>
        <row r="1716">
          <cell r="A1716" t="str">
            <v>Başak Groupama Emeklilik A.Ş.</v>
          </cell>
          <cell r="B1716">
            <v>61284</v>
          </cell>
          <cell r="C1716" t="str">
            <v>MEHMET ATILGAN ALTOPUZ</v>
          </cell>
          <cell r="D1716" t="str">
            <v>E</v>
          </cell>
          <cell r="E1716" t="str">
            <v>Uzman</v>
          </cell>
          <cell r="F1716" t="str">
            <v>Sağlık Sig.Mat2</v>
          </cell>
          <cell r="G1716">
            <v>2925</v>
          </cell>
        </row>
        <row r="1717">
          <cell r="A1717" t="str">
            <v>BAŞAK SİGORTA ARACILIK HİZMETLERİ LTD.ŞTİ.</v>
          </cell>
          <cell r="B1717">
            <v>61819</v>
          </cell>
          <cell r="C1717" t="str">
            <v>YAHYA FATİH BÜYÜKUZUN</v>
          </cell>
          <cell r="D1717" t="str">
            <v>E</v>
          </cell>
          <cell r="E1717" t="str">
            <v>UZMAN</v>
          </cell>
          <cell r="F1717" t="str">
            <v>BS Sağlık Sig. Vergisiz</v>
          </cell>
          <cell r="G1717">
            <v>84.55</v>
          </cell>
        </row>
        <row r="1718">
          <cell r="A1718" t="str">
            <v>BAŞAK SİGORTA ARACILIK HİZMETLERİ LTD.ŞTİ.</v>
          </cell>
          <cell r="B1718">
            <v>61819</v>
          </cell>
          <cell r="C1718" t="str">
            <v>YAHYA FATİH BÜYÜKUZUN</v>
          </cell>
          <cell r="D1718" t="str">
            <v>E</v>
          </cell>
          <cell r="E1718" t="str">
            <v>UZMAN</v>
          </cell>
          <cell r="F1718" t="str">
            <v>BS Sağlık Sigorta Ödeneği</v>
          </cell>
          <cell r="G1718">
            <v>63.63</v>
          </cell>
        </row>
        <row r="1719">
          <cell r="A1719" t="str">
            <v>BAŞAK SİGORTA ARACILIK HİZMETLERİ LTD.ŞTİ.</v>
          </cell>
          <cell r="B1719">
            <v>61819</v>
          </cell>
          <cell r="C1719" t="str">
            <v>YAHYA FATİH BÜYÜKUZUN</v>
          </cell>
          <cell r="D1719" t="str">
            <v>E</v>
          </cell>
          <cell r="E1719" t="str">
            <v>UZMAN</v>
          </cell>
          <cell r="F1719" t="str">
            <v>Grup Sağlık Matrahı</v>
          </cell>
          <cell r="G1719">
            <v>342.69</v>
          </cell>
        </row>
        <row r="1720">
          <cell r="A1720" t="str">
            <v>BAŞAK SİGORTA ARACILIK HİZMETLERİ LTD.ŞTİ.</v>
          </cell>
          <cell r="B1720">
            <v>61819</v>
          </cell>
          <cell r="C1720" t="str">
            <v>YAHYA FATİH BÜYÜKUZUN</v>
          </cell>
          <cell r="D1720" t="str">
            <v>E</v>
          </cell>
          <cell r="E1720" t="str">
            <v>UZMAN</v>
          </cell>
          <cell r="F1720" t="str">
            <v>Prim</v>
          </cell>
          <cell r="G1720">
            <v>2079.88</v>
          </cell>
        </row>
        <row r="1721">
          <cell r="A1721" t="str">
            <v>BAŞAK SİGORTA ARACILIK HİZMETLERİ LTD.ŞTİ.</v>
          </cell>
          <cell r="B1721">
            <v>61819</v>
          </cell>
          <cell r="C1721" t="str">
            <v>YAHYA FATİH BÜYÜKUZUN</v>
          </cell>
          <cell r="D1721" t="str">
            <v>E</v>
          </cell>
          <cell r="E1721" t="str">
            <v>UZMAN</v>
          </cell>
          <cell r="F1721" t="str">
            <v>Sağlık Sig.Mat2</v>
          </cell>
          <cell r="G1721">
            <v>1577</v>
          </cell>
        </row>
        <row r="1722">
          <cell r="A1722" t="str">
            <v>BAŞAK SİGORTA ARACILIK HİZMETLERİ LTD.ŞTİ.</v>
          </cell>
          <cell r="B1722">
            <v>61832</v>
          </cell>
          <cell r="C1722" t="str">
            <v>SÜLEYMAN MURAT FİLİZ</v>
          </cell>
          <cell r="D1722" t="str">
            <v>E</v>
          </cell>
          <cell r="E1722" t="str">
            <v>UZMAN</v>
          </cell>
          <cell r="F1722" t="str">
            <v>BS Sağlık Sig. Vergisiz</v>
          </cell>
          <cell r="G1722">
            <v>84.55</v>
          </cell>
        </row>
        <row r="1723">
          <cell r="A1723" t="str">
            <v>BAŞAK SİGORTA ARACILIK HİZMETLERİ LTD.ŞTİ.</v>
          </cell>
          <cell r="B1723">
            <v>61832</v>
          </cell>
          <cell r="C1723" t="str">
            <v>SÜLEYMAN MURAT FİLİZ</v>
          </cell>
          <cell r="D1723" t="str">
            <v>E</v>
          </cell>
          <cell r="E1723" t="str">
            <v>UZMAN</v>
          </cell>
          <cell r="F1723" t="str">
            <v>BS Sağlık Sigorta Ödeneği</v>
          </cell>
          <cell r="G1723">
            <v>63.63</v>
          </cell>
        </row>
        <row r="1724">
          <cell r="A1724" t="str">
            <v>BAŞAK SİGORTA ARACILIK HİZMETLERİ LTD.ŞTİ.</v>
          </cell>
          <cell r="B1724">
            <v>61832</v>
          </cell>
          <cell r="C1724" t="str">
            <v>SÜLEYMAN MURAT FİLİZ</v>
          </cell>
          <cell r="D1724" t="str">
            <v>E</v>
          </cell>
          <cell r="E1724" t="str">
            <v>UZMAN</v>
          </cell>
          <cell r="F1724" t="str">
            <v>Grup Sağlık Matrahı</v>
          </cell>
          <cell r="G1724">
            <v>342.69</v>
          </cell>
        </row>
        <row r="1725">
          <cell r="A1725" t="str">
            <v>BAŞAK SİGORTA ARACILIK HİZMETLERİ LTD.ŞTİ.</v>
          </cell>
          <cell r="B1725">
            <v>61832</v>
          </cell>
          <cell r="C1725" t="str">
            <v>SÜLEYMAN MURAT FİLİZ</v>
          </cell>
          <cell r="D1725" t="str">
            <v>E</v>
          </cell>
          <cell r="E1725" t="str">
            <v>UZMAN</v>
          </cell>
          <cell r="F1725" t="str">
            <v>Prim</v>
          </cell>
          <cell r="G1725">
            <v>156.25</v>
          </cell>
        </row>
        <row r="1726">
          <cell r="A1726" t="str">
            <v>BAŞAK SİGORTA ARACILIK HİZMETLERİ LTD.ŞTİ.</v>
          </cell>
          <cell r="B1726">
            <v>61832</v>
          </cell>
          <cell r="C1726" t="str">
            <v>SÜLEYMAN MURAT FİLİZ</v>
          </cell>
          <cell r="D1726" t="str">
            <v>E</v>
          </cell>
          <cell r="E1726" t="str">
            <v>UZMAN</v>
          </cell>
          <cell r="F1726" t="str">
            <v>Sağlık Sig.Mat2</v>
          </cell>
          <cell r="G1726">
            <v>1577</v>
          </cell>
        </row>
        <row r="1727">
          <cell r="A1727" t="str">
            <v>Başak Groupama Emeklilik A.Ş.</v>
          </cell>
          <cell r="B1727">
            <v>67</v>
          </cell>
          <cell r="C1727" t="str">
            <v>MURAT TAŞ</v>
          </cell>
          <cell r="D1727" t="str">
            <v>E</v>
          </cell>
          <cell r="E1727" t="str">
            <v>Uzman</v>
          </cell>
          <cell r="F1727" t="str">
            <v>BS Sağlık Sig. Vergisiz</v>
          </cell>
          <cell r="G1727">
            <v>190.73</v>
          </cell>
        </row>
        <row r="1728">
          <cell r="A1728" t="str">
            <v>Başak Groupama Emeklilik A.Ş.</v>
          </cell>
          <cell r="B1728">
            <v>67</v>
          </cell>
          <cell r="C1728" t="str">
            <v>MURAT TAŞ</v>
          </cell>
          <cell r="D1728" t="str">
            <v>E</v>
          </cell>
          <cell r="E1728" t="str">
            <v>Uzman</v>
          </cell>
          <cell r="F1728" t="str">
            <v>Grup Sağlık Matrahı</v>
          </cell>
          <cell r="G1728">
            <v>568.77</v>
          </cell>
        </row>
        <row r="1729">
          <cell r="A1729" t="str">
            <v>Başak Groupama Emeklilik A.Ş.</v>
          </cell>
          <cell r="B1729">
            <v>67</v>
          </cell>
          <cell r="C1729" t="str">
            <v>MURAT TAŞ</v>
          </cell>
          <cell r="D1729" t="str">
            <v>E</v>
          </cell>
          <cell r="E1729" t="str">
            <v>Uzman</v>
          </cell>
          <cell r="F1729" t="str">
            <v>Kreş Zammı</v>
          </cell>
          <cell r="G1729">
            <v>68</v>
          </cell>
        </row>
        <row r="1730">
          <cell r="A1730" t="str">
            <v>Başak Groupama Emeklilik A.Ş.</v>
          </cell>
          <cell r="B1730">
            <v>67</v>
          </cell>
          <cell r="C1730" t="str">
            <v>MURAT TAŞ</v>
          </cell>
          <cell r="D1730" t="str">
            <v>E</v>
          </cell>
          <cell r="E1730" t="str">
            <v>Uzman</v>
          </cell>
          <cell r="F1730" t="str">
            <v>Sağlık Sig.Mat2</v>
          </cell>
          <cell r="G1730">
            <v>7013.3</v>
          </cell>
        </row>
        <row r="1731">
          <cell r="A1731" t="str">
            <v>Başak Groupama Emeklilik A.Ş.</v>
          </cell>
          <cell r="B1731">
            <v>77</v>
          </cell>
          <cell r="C1731" t="str">
            <v>KEZBAN İPEK</v>
          </cell>
          <cell r="D1731" t="str">
            <v>K</v>
          </cell>
          <cell r="E1731" t="str">
            <v>Uzman</v>
          </cell>
          <cell r="F1731" t="str">
            <v>BS Sağlık Sig. Vergisiz</v>
          </cell>
          <cell r="G1731">
            <v>190.73</v>
          </cell>
        </row>
        <row r="1732">
          <cell r="A1732" t="str">
            <v>Başak Groupama Emeklilik A.Ş.</v>
          </cell>
          <cell r="B1732">
            <v>77</v>
          </cell>
          <cell r="C1732" t="str">
            <v>KEZBAN İPEK</v>
          </cell>
          <cell r="D1732" t="str">
            <v>K</v>
          </cell>
          <cell r="E1732" t="str">
            <v>Uzman</v>
          </cell>
          <cell r="F1732" t="str">
            <v>Grup Sağlık Matrahı</v>
          </cell>
          <cell r="G1732">
            <v>568.77</v>
          </cell>
        </row>
        <row r="1733">
          <cell r="A1733" t="str">
            <v>Başak Groupama Emeklilik A.Ş.</v>
          </cell>
          <cell r="B1733">
            <v>77</v>
          </cell>
          <cell r="C1733" t="str">
            <v>KEZBAN İPEK</v>
          </cell>
          <cell r="D1733" t="str">
            <v>K</v>
          </cell>
          <cell r="E1733" t="str">
            <v>Uzman</v>
          </cell>
          <cell r="F1733" t="str">
            <v>Sağlık Sig.Mat2</v>
          </cell>
          <cell r="G1733">
            <v>6181</v>
          </cell>
        </row>
        <row r="1734">
          <cell r="A1734" t="str">
            <v>Başak Groupama Emeklilik A.Ş.</v>
          </cell>
          <cell r="B1734">
            <v>8</v>
          </cell>
          <cell r="C1734" t="str">
            <v>ENVER BİROL KOÇHAN</v>
          </cell>
          <cell r="D1734" t="str">
            <v>E</v>
          </cell>
          <cell r="E1734" t="str">
            <v>Uzman</v>
          </cell>
          <cell r="F1734" t="str">
            <v>BS Sağlık Sig. Vergisiz</v>
          </cell>
          <cell r="G1734">
            <v>190.73</v>
          </cell>
        </row>
        <row r="1735">
          <cell r="A1735" t="str">
            <v>Başak Groupama Emeklilik A.Ş.</v>
          </cell>
          <cell r="B1735">
            <v>8</v>
          </cell>
          <cell r="C1735" t="str">
            <v>ENVER BİROL KOÇHAN</v>
          </cell>
          <cell r="D1735" t="str">
            <v>E</v>
          </cell>
          <cell r="E1735" t="str">
            <v>Uzman</v>
          </cell>
          <cell r="F1735" t="str">
            <v>Grup Sağlık Matrahı</v>
          </cell>
          <cell r="G1735">
            <v>568.77</v>
          </cell>
        </row>
        <row r="1736">
          <cell r="A1736" t="str">
            <v>Başak Groupama Emeklilik A.Ş.</v>
          </cell>
          <cell r="B1736">
            <v>8</v>
          </cell>
          <cell r="C1736" t="str">
            <v>ENVER BİROL KOÇHAN</v>
          </cell>
          <cell r="D1736" t="str">
            <v>E</v>
          </cell>
          <cell r="E1736" t="str">
            <v>Uzman</v>
          </cell>
          <cell r="F1736" t="str">
            <v>Sağlık Sig.Mat2</v>
          </cell>
          <cell r="G1736">
            <v>5555.64</v>
          </cell>
        </row>
        <row r="1737">
          <cell r="A1737" t="str">
            <v>Başak Groupama Emeklilik A.Ş.</v>
          </cell>
          <cell r="B1737">
            <v>89</v>
          </cell>
          <cell r="C1737" t="str">
            <v>MEHMET KUMRAL</v>
          </cell>
          <cell r="D1737" t="str">
            <v>E</v>
          </cell>
          <cell r="E1737" t="str">
            <v>Uzman</v>
          </cell>
          <cell r="F1737" t="str">
            <v>BS Sağlık Sig. Vergisiz</v>
          </cell>
          <cell r="G1737">
            <v>190.73</v>
          </cell>
        </row>
        <row r="1738">
          <cell r="A1738" t="str">
            <v>Başak Groupama Emeklilik A.Ş.</v>
          </cell>
          <cell r="B1738">
            <v>89</v>
          </cell>
          <cell r="C1738" t="str">
            <v>MEHMET KUMRAL</v>
          </cell>
          <cell r="D1738" t="str">
            <v>E</v>
          </cell>
          <cell r="E1738" t="str">
            <v>Uzman</v>
          </cell>
          <cell r="F1738" t="str">
            <v>Grup Sağlık Matrahı</v>
          </cell>
          <cell r="G1738">
            <v>568.77</v>
          </cell>
        </row>
        <row r="1739">
          <cell r="A1739" t="str">
            <v>Başak Groupama Emeklilik A.Ş.</v>
          </cell>
          <cell r="B1739">
            <v>89</v>
          </cell>
          <cell r="C1739" t="str">
            <v>MEHMET KUMRAL</v>
          </cell>
          <cell r="D1739" t="str">
            <v>E</v>
          </cell>
          <cell r="E1739" t="str">
            <v>Uzman</v>
          </cell>
          <cell r="F1739" t="str">
            <v>Sağlık Sig.Mat2</v>
          </cell>
          <cell r="G1739">
            <v>4327.66</v>
          </cell>
        </row>
        <row r="1740">
          <cell r="A1740" t="str">
            <v>Başak Groupama Emeklilik A.Ş.</v>
          </cell>
          <cell r="B1740">
            <v>90</v>
          </cell>
          <cell r="C1740" t="str">
            <v>BELKIS GÜNTÜRKÜN</v>
          </cell>
          <cell r="D1740" t="str">
            <v>K</v>
          </cell>
          <cell r="E1740" t="str">
            <v>Uzman</v>
          </cell>
          <cell r="F1740" t="str">
            <v>BS Sağlık Sig. Vergisiz</v>
          </cell>
          <cell r="G1740">
            <v>211.23</v>
          </cell>
        </row>
        <row r="1741">
          <cell r="A1741" t="str">
            <v>Başak Groupama Emeklilik A.Ş.</v>
          </cell>
          <cell r="B1741">
            <v>90</v>
          </cell>
          <cell r="C1741" t="str">
            <v>BELKIS GÜNTÜRKÜN</v>
          </cell>
          <cell r="D1741" t="str">
            <v>K</v>
          </cell>
          <cell r="E1741" t="str">
            <v>Uzman</v>
          </cell>
          <cell r="F1741" t="str">
            <v>BS Sağlık Sigorta Ödeneği</v>
          </cell>
          <cell r="G1741">
            <v>18.39</v>
          </cell>
        </row>
        <row r="1742">
          <cell r="A1742" t="str">
            <v>Başak Groupama Emeklilik A.Ş.</v>
          </cell>
          <cell r="B1742">
            <v>90</v>
          </cell>
          <cell r="C1742" t="str">
            <v>BELKIS GÜNTÜRKÜN</v>
          </cell>
          <cell r="D1742" t="str">
            <v>K</v>
          </cell>
          <cell r="E1742" t="str">
            <v>Uzman</v>
          </cell>
          <cell r="F1742" t="str">
            <v>Grup Sağlık Matrahı</v>
          </cell>
          <cell r="G1742">
            <v>568.77</v>
          </cell>
        </row>
        <row r="1743">
          <cell r="A1743" t="str">
            <v>Başak Groupama Emeklilik A.Ş.</v>
          </cell>
          <cell r="B1743">
            <v>90</v>
          </cell>
          <cell r="C1743" t="str">
            <v>BELKIS GÜNTÜRKÜN</v>
          </cell>
          <cell r="D1743" t="str">
            <v>K</v>
          </cell>
          <cell r="E1743" t="str">
            <v>Uzman</v>
          </cell>
          <cell r="F1743" t="str">
            <v>Sağlık Sig.Mat2</v>
          </cell>
          <cell r="G1743">
            <v>3683.66</v>
          </cell>
        </row>
        <row r="1744">
          <cell r="A1744" t="str">
            <v>Başak Groupama Sigorta A.Ş.</v>
          </cell>
          <cell r="B1744">
            <v>100355</v>
          </cell>
          <cell r="C1744" t="str">
            <v>SERAP TOPSAKAL</v>
          </cell>
          <cell r="D1744" t="str">
            <v>K</v>
          </cell>
          <cell r="E1744" t="str">
            <v>Underwriter</v>
          </cell>
          <cell r="F1744" t="str">
            <v>BS Hayat Sig. Vergisiz</v>
          </cell>
          <cell r="G1744">
            <v>9.1199999999999992</v>
          </cell>
        </row>
        <row r="1745">
          <cell r="A1745" t="str">
            <v>Başak Groupama Sigorta A.Ş.</v>
          </cell>
          <cell r="B1745">
            <v>100355</v>
          </cell>
          <cell r="C1745" t="str">
            <v>SERAP TOPSAKAL</v>
          </cell>
          <cell r="D1745" t="str">
            <v>K</v>
          </cell>
          <cell r="E1745" t="str">
            <v>Underwriter</v>
          </cell>
          <cell r="F1745" t="str">
            <v>BS Sağlık Sig. Vergisiz</v>
          </cell>
          <cell r="G1745">
            <v>135.16999999999999</v>
          </cell>
        </row>
        <row r="1746">
          <cell r="A1746" t="str">
            <v>Başak Groupama Sigorta A.Ş.</v>
          </cell>
          <cell r="B1746">
            <v>100355</v>
          </cell>
          <cell r="C1746" t="str">
            <v>SERAP TOPSAKAL</v>
          </cell>
          <cell r="D1746" t="str">
            <v>K</v>
          </cell>
          <cell r="E1746" t="str">
            <v>Underwriter</v>
          </cell>
          <cell r="F1746" t="str">
            <v>Grup Hayat Matrahı</v>
          </cell>
          <cell r="G1746">
            <v>27.21</v>
          </cell>
        </row>
        <row r="1747">
          <cell r="A1747" t="str">
            <v>Başak Groupama Sigorta A.Ş.</v>
          </cell>
          <cell r="B1747">
            <v>100355</v>
          </cell>
          <cell r="C1747" t="str">
            <v>SERAP TOPSAKAL</v>
          </cell>
          <cell r="D1747" t="str">
            <v>K</v>
          </cell>
          <cell r="E1747" t="str">
            <v>Underwriter</v>
          </cell>
          <cell r="F1747" t="str">
            <v>Grup Sağlık Matrahı</v>
          </cell>
          <cell r="G1747">
            <v>403.08</v>
          </cell>
        </row>
        <row r="1748">
          <cell r="A1748" t="str">
            <v>Başak Groupama Sigorta A.Ş.</v>
          </cell>
          <cell r="B1748">
            <v>100355</v>
          </cell>
          <cell r="C1748" t="str">
            <v>SERAP TOPSAKAL</v>
          </cell>
          <cell r="D1748" t="str">
            <v>K</v>
          </cell>
          <cell r="E1748" t="str">
            <v>Underwriter</v>
          </cell>
          <cell r="F1748" t="str">
            <v>Sağlık Sig.Mat2</v>
          </cell>
          <cell r="G1748">
            <v>5671.66</v>
          </cell>
        </row>
        <row r="1749">
          <cell r="A1749" t="str">
            <v>Başak Groupama Sigorta A.Ş.</v>
          </cell>
          <cell r="B1749">
            <v>100771</v>
          </cell>
          <cell r="C1749" t="str">
            <v>MURAT ŞÜKRÜ DİKENER</v>
          </cell>
          <cell r="D1749" t="str">
            <v>E</v>
          </cell>
          <cell r="E1749" t="str">
            <v>Underwriter</v>
          </cell>
          <cell r="F1749" t="str">
            <v>BS Aile Yardımı</v>
          </cell>
          <cell r="G1749">
            <v>73.98</v>
          </cell>
        </row>
        <row r="1750">
          <cell r="A1750" t="str">
            <v>Başak Groupama Sigorta A.Ş.</v>
          </cell>
          <cell r="B1750">
            <v>100771</v>
          </cell>
          <cell r="C1750" t="str">
            <v>MURAT ŞÜKRÜ DİKENER</v>
          </cell>
          <cell r="D1750" t="str">
            <v>E</v>
          </cell>
          <cell r="E1750" t="str">
            <v>Underwriter</v>
          </cell>
          <cell r="F1750" t="str">
            <v>BS Hayat Sig. Vergisiz</v>
          </cell>
          <cell r="G1750">
            <v>9.3000000000000007</v>
          </cell>
        </row>
        <row r="1751">
          <cell r="A1751" t="str">
            <v>Başak Groupama Sigorta A.Ş.</v>
          </cell>
          <cell r="B1751">
            <v>100771</v>
          </cell>
          <cell r="C1751" t="str">
            <v>MURAT ŞÜKRÜ DİKENER</v>
          </cell>
          <cell r="D1751" t="str">
            <v>E</v>
          </cell>
          <cell r="E1751" t="str">
            <v>Underwriter</v>
          </cell>
          <cell r="F1751" t="str">
            <v>BS Sağlık Sig. Vergisiz</v>
          </cell>
          <cell r="G1751">
            <v>135.16999999999999</v>
          </cell>
        </row>
        <row r="1752">
          <cell r="A1752" t="str">
            <v>Başak Groupama Sigorta A.Ş.</v>
          </cell>
          <cell r="B1752">
            <v>100771</v>
          </cell>
          <cell r="C1752" t="str">
            <v>MURAT ŞÜKRÜ DİKENER</v>
          </cell>
          <cell r="D1752" t="str">
            <v>E</v>
          </cell>
          <cell r="E1752" t="str">
            <v>Underwriter</v>
          </cell>
          <cell r="F1752" t="str">
            <v>Grup Hayat Matrahı</v>
          </cell>
          <cell r="G1752">
            <v>27.72</v>
          </cell>
        </row>
        <row r="1753">
          <cell r="A1753" t="str">
            <v>Başak Groupama Sigorta A.Ş.</v>
          </cell>
          <cell r="B1753">
            <v>100771</v>
          </cell>
          <cell r="C1753" t="str">
            <v>MURAT ŞÜKRÜ DİKENER</v>
          </cell>
          <cell r="D1753" t="str">
            <v>E</v>
          </cell>
          <cell r="E1753" t="str">
            <v>Underwriter</v>
          </cell>
          <cell r="F1753" t="str">
            <v>Grup Sağlık Matrahı</v>
          </cell>
          <cell r="G1753">
            <v>403.08</v>
          </cell>
        </row>
        <row r="1754">
          <cell r="A1754" t="str">
            <v>Başak Groupama Sigorta A.Ş.</v>
          </cell>
          <cell r="B1754">
            <v>100771</v>
          </cell>
          <cell r="C1754" t="str">
            <v>MURAT ŞÜKRÜ DİKENER</v>
          </cell>
          <cell r="D1754" t="str">
            <v>E</v>
          </cell>
          <cell r="E1754" t="str">
            <v>Underwriter</v>
          </cell>
          <cell r="F1754" t="str">
            <v>Kreş Zammı</v>
          </cell>
          <cell r="G1754">
            <v>34</v>
          </cell>
        </row>
        <row r="1755">
          <cell r="A1755" t="str">
            <v>Başak Groupama Sigorta A.Ş.</v>
          </cell>
          <cell r="B1755">
            <v>100771</v>
          </cell>
          <cell r="C1755" t="str">
            <v>MURAT ŞÜKRÜ DİKENER</v>
          </cell>
          <cell r="D1755" t="str">
            <v>E</v>
          </cell>
          <cell r="E1755" t="str">
            <v>Underwriter</v>
          </cell>
          <cell r="F1755" t="str">
            <v>Sağlık Sig.Mat2</v>
          </cell>
          <cell r="G1755">
            <v>5506.64</v>
          </cell>
        </row>
        <row r="1756">
          <cell r="A1756" t="str">
            <v>Başak Groupama Sigorta A.Ş.</v>
          </cell>
          <cell r="B1756">
            <v>100780</v>
          </cell>
          <cell r="C1756" t="str">
            <v>EMEL AKMAN</v>
          </cell>
          <cell r="D1756" t="str">
            <v>K</v>
          </cell>
          <cell r="E1756" t="str">
            <v>Underwriter</v>
          </cell>
          <cell r="F1756" t="str">
            <v>BS Hayat Sig. Vergisiz</v>
          </cell>
          <cell r="G1756">
            <v>7.95</v>
          </cell>
        </row>
        <row r="1757">
          <cell r="A1757" t="str">
            <v>Başak Groupama Sigorta A.Ş.</v>
          </cell>
          <cell r="B1757">
            <v>100780</v>
          </cell>
          <cell r="C1757" t="str">
            <v>EMEL AKMAN</v>
          </cell>
          <cell r="D1757" t="str">
            <v>K</v>
          </cell>
          <cell r="E1757" t="str">
            <v>Underwriter</v>
          </cell>
          <cell r="F1757" t="str">
            <v>BS Sağlık Sig. Vergisiz</v>
          </cell>
          <cell r="G1757">
            <v>135.16999999999999</v>
          </cell>
        </row>
        <row r="1758">
          <cell r="A1758" t="str">
            <v>Başak Groupama Sigorta A.Ş.</v>
          </cell>
          <cell r="B1758">
            <v>100780</v>
          </cell>
          <cell r="C1758" t="str">
            <v>EMEL AKMAN</v>
          </cell>
          <cell r="D1758" t="str">
            <v>K</v>
          </cell>
          <cell r="E1758" t="str">
            <v>Underwriter</v>
          </cell>
          <cell r="F1758" t="str">
            <v>Grup Hayat Matrahı</v>
          </cell>
          <cell r="G1758">
            <v>23.7</v>
          </cell>
        </row>
        <row r="1759">
          <cell r="A1759" t="str">
            <v>Başak Groupama Sigorta A.Ş.</v>
          </cell>
          <cell r="B1759">
            <v>100780</v>
          </cell>
          <cell r="C1759" t="str">
            <v>EMEL AKMAN</v>
          </cell>
          <cell r="D1759" t="str">
            <v>K</v>
          </cell>
          <cell r="E1759" t="str">
            <v>Underwriter</v>
          </cell>
          <cell r="F1759" t="str">
            <v>Grup Sağlık Matrahı</v>
          </cell>
          <cell r="G1759">
            <v>403.08</v>
          </cell>
        </row>
        <row r="1760">
          <cell r="A1760" t="str">
            <v>Başak Groupama Sigorta A.Ş.</v>
          </cell>
          <cell r="B1760">
            <v>100780</v>
          </cell>
          <cell r="C1760" t="str">
            <v>EMEL AKMAN</v>
          </cell>
          <cell r="D1760" t="str">
            <v>K</v>
          </cell>
          <cell r="E1760" t="str">
            <v>Underwriter</v>
          </cell>
          <cell r="F1760" t="str">
            <v>Sağlık Sig.Mat2</v>
          </cell>
          <cell r="G1760">
            <v>5397</v>
          </cell>
        </row>
        <row r="1761">
          <cell r="A1761" t="str">
            <v>Başak Groupama Sigorta A.Ş.</v>
          </cell>
          <cell r="B1761">
            <v>100786</v>
          </cell>
          <cell r="C1761" t="str">
            <v>MURAT ALGÜL</v>
          </cell>
          <cell r="D1761" t="str">
            <v>E</v>
          </cell>
          <cell r="E1761" t="str">
            <v>Underwriter</v>
          </cell>
          <cell r="F1761" t="str">
            <v>BS Hayat Sig. Vergisiz</v>
          </cell>
          <cell r="G1761">
            <v>9.3000000000000007</v>
          </cell>
        </row>
        <row r="1762">
          <cell r="A1762" t="str">
            <v>Başak Groupama Sigorta A.Ş.</v>
          </cell>
          <cell r="B1762">
            <v>100786</v>
          </cell>
          <cell r="C1762" t="str">
            <v>MURAT ALGÜL</v>
          </cell>
          <cell r="D1762" t="str">
            <v>E</v>
          </cell>
          <cell r="E1762" t="str">
            <v>Underwriter</v>
          </cell>
          <cell r="F1762" t="str">
            <v>BS Sağlık Sig. Vergisiz</v>
          </cell>
          <cell r="G1762">
            <v>135.16999999999999</v>
          </cell>
        </row>
        <row r="1763">
          <cell r="A1763" t="str">
            <v>Başak Groupama Sigorta A.Ş.</v>
          </cell>
          <cell r="B1763">
            <v>100786</v>
          </cell>
          <cell r="C1763" t="str">
            <v>MURAT ALGÜL</v>
          </cell>
          <cell r="D1763" t="str">
            <v>E</v>
          </cell>
          <cell r="E1763" t="str">
            <v>Underwriter</v>
          </cell>
          <cell r="F1763" t="str">
            <v>Grup Hayat Matrahı</v>
          </cell>
          <cell r="G1763">
            <v>27.72</v>
          </cell>
        </row>
        <row r="1764">
          <cell r="A1764" t="str">
            <v>Başak Groupama Sigorta A.Ş.</v>
          </cell>
          <cell r="B1764">
            <v>100786</v>
          </cell>
          <cell r="C1764" t="str">
            <v>MURAT ALGÜL</v>
          </cell>
          <cell r="D1764" t="str">
            <v>E</v>
          </cell>
          <cell r="E1764" t="str">
            <v>Underwriter</v>
          </cell>
          <cell r="F1764" t="str">
            <v>Grup Sağlık Matrahı</v>
          </cell>
          <cell r="G1764">
            <v>403.08</v>
          </cell>
        </row>
        <row r="1765">
          <cell r="A1765" t="str">
            <v>Başak Groupama Sigorta A.Ş.</v>
          </cell>
          <cell r="B1765">
            <v>100786</v>
          </cell>
          <cell r="C1765" t="str">
            <v>MURAT ALGÜL</v>
          </cell>
          <cell r="D1765" t="str">
            <v>E</v>
          </cell>
          <cell r="E1765" t="str">
            <v>Underwriter</v>
          </cell>
          <cell r="F1765" t="str">
            <v>Sağlık Sig.Mat2</v>
          </cell>
          <cell r="G1765">
            <v>5374</v>
          </cell>
        </row>
        <row r="1766">
          <cell r="A1766" t="str">
            <v>Başak Groupama Sigorta A.Ş.</v>
          </cell>
          <cell r="B1766">
            <v>100802</v>
          </cell>
          <cell r="C1766" t="str">
            <v>SERPİL ÖZHAN</v>
          </cell>
          <cell r="D1766" t="str">
            <v>K</v>
          </cell>
          <cell r="E1766" t="str">
            <v>Underwriter</v>
          </cell>
          <cell r="F1766" t="str">
            <v>BS Hayat Sig. Vergisiz</v>
          </cell>
          <cell r="G1766">
            <v>7.13</v>
          </cell>
        </row>
        <row r="1767">
          <cell r="A1767" t="str">
            <v>Başak Groupama Sigorta A.Ş.</v>
          </cell>
          <cell r="B1767">
            <v>100802</v>
          </cell>
          <cell r="C1767" t="str">
            <v>SERPİL ÖZHAN</v>
          </cell>
          <cell r="D1767" t="str">
            <v>K</v>
          </cell>
          <cell r="E1767" t="str">
            <v>Underwriter</v>
          </cell>
          <cell r="F1767" t="str">
            <v>BS Sağlık Sig. Vergisiz</v>
          </cell>
          <cell r="G1767">
            <v>135.16999999999999</v>
          </cell>
        </row>
        <row r="1768">
          <cell r="A1768" t="str">
            <v>Başak Groupama Sigorta A.Ş.</v>
          </cell>
          <cell r="B1768">
            <v>100802</v>
          </cell>
          <cell r="C1768" t="str">
            <v>SERPİL ÖZHAN</v>
          </cell>
          <cell r="D1768" t="str">
            <v>K</v>
          </cell>
          <cell r="E1768" t="str">
            <v>Underwriter</v>
          </cell>
          <cell r="F1768" t="str">
            <v>Grup Hayat Matrahı</v>
          </cell>
          <cell r="G1768">
            <v>21.27</v>
          </cell>
        </row>
        <row r="1769">
          <cell r="A1769" t="str">
            <v>Başak Groupama Sigorta A.Ş.</v>
          </cell>
          <cell r="B1769">
            <v>100802</v>
          </cell>
          <cell r="C1769" t="str">
            <v>SERPİL ÖZHAN</v>
          </cell>
          <cell r="D1769" t="str">
            <v>K</v>
          </cell>
          <cell r="E1769" t="str">
            <v>Underwriter</v>
          </cell>
          <cell r="F1769" t="str">
            <v>Grup Sağlık Matrahı</v>
          </cell>
          <cell r="G1769">
            <v>403.08</v>
          </cell>
        </row>
        <row r="1770">
          <cell r="A1770" t="str">
            <v>Başak Groupama Sigorta A.Ş.</v>
          </cell>
          <cell r="B1770">
            <v>100802</v>
          </cell>
          <cell r="C1770" t="str">
            <v>SERPİL ÖZHAN</v>
          </cell>
          <cell r="D1770" t="str">
            <v>K</v>
          </cell>
          <cell r="E1770" t="str">
            <v>Underwriter</v>
          </cell>
          <cell r="F1770" t="str">
            <v>Sağlık Sig.Mat2</v>
          </cell>
          <cell r="G1770">
            <v>5623</v>
          </cell>
        </row>
        <row r="1771">
          <cell r="A1771" t="str">
            <v>Başak Groupama Sigorta A.Ş.</v>
          </cell>
          <cell r="B1771">
            <v>100850</v>
          </cell>
          <cell r="C1771" t="str">
            <v>SEDA KARMİL</v>
          </cell>
          <cell r="D1771" t="str">
            <v>K</v>
          </cell>
          <cell r="E1771" t="str">
            <v>Underwriter</v>
          </cell>
          <cell r="F1771" t="str">
            <v>BS Hayat Sig. Vergisiz</v>
          </cell>
          <cell r="G1771">
            <v>8.9700000000000006</v>
          </cell>
        </row>
        <row r="1772">
          <cell r="A1772" t="str">
            <v>Başak Groupama Sigorta A.Ş.</v>
          </cell>
          <cell r="B1772">
            <v>100850</v>
          </cell>
          <cell r="C1772" t="str">
            <v>SEDA KARMİL</v>
          </cell>
          <cell r="D1772" t="str">
            <v>K</v>
          </cell>
          <cell r="E1772" t="str">
            <v>Underwriter</v>
          </cell>
          <cell r="F1772" t="str">
            <v>BS Sağlık Sig. Vergisiz</v>
          </cell>
          <cell r="G1772">
            <v>159.19999999999999</v>
          </cell>
        </row>
        <row r="1773">
          <cell r="A1773" t="str">
            <v>Başak Groupama Sigorta A.Ş.</v>
          </cell>
          <cell r="B1773">
            <v>100850</v>
          </cell>
          <cell r="C1773" t="str">
            <v>SEDA KARMİL</v>
          </cell>
          <cell r="D1773" t="str">
            <v>K</v>
          </cell>
          <cell r="E1773" t="str">
            <v>Underwriter</v>
          </cell>
          <cell r="F1773" t="str">
            <v>Grup Hayat Matrahı</v>
          </cell>
          <cell r="G1773">
            <v>22.71</v>
          </cell>
        </row>
        <row r="1774">
          <cell r="A1774" t="str">
            <v>Başak Groupama Sigorta A.Ş.</v>
          </cell>
          <cell r="B1774">
            <v>100850</v>
          </cell>
          <cell r="C1774" t="str">
            <v>SEDA KARMİL</v>
          </cell>
          <cell r="D1774" t="str">
            <v>K</v>
          </cell>
          <cell r="E1774" t="str">
            <v>Underwriter</v>
          </cell>
          <cell r="F1774" t="str">
            <v>Grup Sağlık Matrahı</v>
          </cell>
          <cell r="G1774">
            <v>403.08</v>
          </cell>
        </row>
        <row r="1775">
          <cell r="A1775" t="str">
            <v>Başak Groupama Sigorta A.Ş.</v>
          </cell>
          <cell r="B1775">
            <v>100850</v>
          </cell>
          <cell r="C1775" t="str">
            <v>SEDA KARMİL</v>
          </cell>
          <cell r="D1775" t="str">
            <v>K</v>
          </cell>
          <cell r="E1775" t="str">
            <v>Underwriter</v>
          </cell>
          <cell r="F1775" t="str">
            <v>Sağlık Sig.Mat2</v>
          </cell>
          <cell r="G1775">
            <v>3487</v>
          </cell>
        </row>
        <row r="1776">
          <cell r="A1776" t="str">
            <v>Başak Groupama Sigorta A.Ş.</v>
          </cell>
          <cell r="B1776">
            <v>100870</v>
          </cell>
          <cell r="C1776" t="str">
            <v>GÖKHAN YALÇINKAYA</v>
          </cell>
          <cell r="D1776" t="str">
            <v>E</v>
          </cell>
          <cell r="E1776" t="str">
            <v>Underwriter</v>
          </cell>
          <cell r="F1776" t="str">
            <v>BS Hayat Sig. Vergisiz</v>
          </cell>
          <cell r="G1776">
            <v>8.2799999999999994</v>
          </cell>
        </row>
        <row r="1777">
          <cell r="A1777" t="str">
            <v>Başak Groupama Sigorta A.Ş.</v>
          </cell>
          <cell r="B1777">
            <v>100870</v>
          </cell>
          <cell r="C1777" t="str">
            <v>GÖKHAN YALÇINKAYA</v>
          </cell>
          <cell r="D1777" t="str">
            <v>E</v>
          </cell>
          <cell r="E1777" t="str">
            <v>Underwriter</v>
          </cell>
          <cell r="F1777" t="str">
            <v>BS Sağlık Sig. Vergisiz</v>
          </cell>
          <cell r="G1777">
            <v>135.16999999999999</v>
          </cell>
        </row>
        <row r="1778">
          <cell r="A1778" t="str">
            <v>Başak Groupama Sigorta A.Ş.</v>
          </cell>
          <cell r="B1778">
            <v>100870</v>
          </cell>
          <cell r="C1778" t="str">
            <v>GÖKHAN YALÇINKAYA</v>
          </cell>
          <cell r="D1778" t="str">
            <v>E</v>
          </cell>
          <cell r="E1778" t="str">
            <v>Underwriter</v>
          </cell>
          <cell r="F1778" t="str">
            <v>Grup Hayat Matrahı</v>
          </cell>
          <cell r="G1778">
            <v>24.69</v>
          </cell>
        </row>
        <row r="1779">
          <cell r="A1779" t="str">
            <v>Başak Groupama Sigorta A.Ş.</v>
          </cell>
          <cell r="B1779">
            <v>100870</v>
          </cell>
          <cell r="C1779" t="str">
            <v>GÖKHAN YALÇINKAYA</v>
          </cell>
          <cell r="D1779" t="str">
            <v>E</v>
          </cell>
          <cell r="E1779" t="str">
            <v>Underwriter</v>
          </cell>
          <cell r="F1779" t="str">
            <v>Grup Sağlık Matrahı</v>
          </cell>
          <cell r="G1779">
            <v>403.08</v>
          </cell>
        </row>
        <row r="1780">
          <cell r="A1780" t="str">
            <v>Başak Groupama Sigorta A.Ş.</v>
          </cell>
          <cell r="B1780">
            <v>100870</v>
          </cell>
          <cell r="C1780" t="str">
            <v>GÖKHAN YALÇINKAYA</v>
          </cell>
          <cell r="D1780" t="str">
            <v>E</v>
          </cell>
          <cell r="E1780" t="str">
            <v>Underwriter</v>
          </cell>
          <cell r="F1780" t="str">
            <v>Sağlık Sig.Mat2</v>
          </cell>
          <cell r="G1780">
            <v>4258</v>
          </cell>
        </row>
        <row r="1781">
          <cell r="A1781" t="str">
            <v>Başak Groupama Sigorta A.Ş.</v>
          </cell>
          <cell r="B1781">
            <v>100929</v>
          </cell>
          <cell r="C1781" t="str">
            <v>ASLIHAN KAHVECİ</v>
          </cell>
          <cell r="D1781" t="str">
            <v>K</v>
          </cell>
          <cell r="E1781" t="str">
            <v>Underwriter</v>
          </cell>
          <cell r="F1781" t="str">
            <v>BS Hayat Sig. Vergisiz</v>
          </cell>
          <cell r="G1781">
            <v>7.5</v>
          </cell>
        </row>
        <row r="1782">
          <cell r="A1782" t="str">
            <v>Başak Groupama Sigorta A.Ş.</v>
          </cell>
          <cell r="B1782">
            <v>100929</v>
          </cell>
          <cell r="C1782" t="str">
            <v>ASLIHAN KAHVECİ</v>
          </cell>
          <cell r="D1782" t="str">
            <v>K</v>
          </cell>
          <cell r="E1782" t="str">
            <v>Underwriter</v>
          </cell>
          <cell r="F1782" t="str">
            <v>BS Sağlık Sig. Vergisiz</v>
          </cell>
          <cell r="G1782">
            <v>135.16999999999999</v>
          </cell>
        </row>
        <row r="1783">
          <cell r="A1783" t="str">
            <v>Başak Groupama Sigorta A.Ş.</v>
          </cell>
          <cell r="B1783">
            <v>100929</v>
          </cell>
          <cell r="C1783" t="str">
            <v>ASLIHAN KAHVECİ</v>
          </cell>
          <cell r="D1783" t="str">
            <v>K</v>
          </cell>
          <cell r="E1783" t="str">
            <v>Underwriter</v>
          </cell>
          <cell r="F1783" t="str">
            <v>Grup Hayat Matrahı</v>
          </cell>
          <cell r="G1783">
            <v>22.35</v>
          </cell>
        </row>
        <row r="1784">
          <cell r="A1784" t="str">
            <v>Başak Groupama Sigorta A.Ş.</v>
          </cell>
          <cell r="B1784">
            <v>100929</v>
          </cell>
          <cell r="C1784" t="str">
            <v>ASLIHAN KAHVECİ</v>
          </cell>
          <cell r="D1784" t="str">
            <v>K</v>
          </cell>
          <cell r="E1784" t="str">
            <v>Underwriter</v>
          </cell>
          <cell r="F1784" t="str">
            <v>Grup Sağlık Matrahı</v>
          </cell>
          <cell r="G1784">
            <v>403.08</v>
          </cell>
        </row>
        <row r="1785">
          <cell r="A1785" t="str">
            <v>Başak Groupama Sigorta A.Ş.</v>
          </cell>
          <cell r="B1785">
            <v>100929</v>
          </cell>
          <cell r="C1785" t="str">
            <v>ASLIHAN KAHVECİ</v>
          </cell>
          <cell r="D1785" t="str">
            <v>K</v>
          </cell>
          <cell r="E1785" t="str">
            <v>Underwriter</v>
          </cell>
          <cell r="F1785" t="str">
            <v>Kreş Zammı</v>
          </cell>
          <cell r="G1785">
            <v>34</v>
          </cell>
        </row>
        <row r="1786">
          <cell r="A1786" t="str">
            <v>Başak Groupama Sigorta A.Ş.</v>
          </cell>
          <cell r="B1786">
            <v>100929</v>
          </cell>
          <cell r="C1786" t="str">
            <v>ASLIHAN KAHVECİ</v>
          </cell>
          <cell r="D1786" t="str">
            <v>K</v>
          </cell>
          <cell r="E1786" t="str">
            <v>Underwriter</v>
          </cell>
          <cell r="F1786" t="str">
            <v>Sağlık Sig.Mat2</v>
          </cell>
          <cell r="G1786">
            <v>5505.66</v>
          </cell>
        </row>
        <row r="1787">
          <cell r="A1787" t="str">
            <v>Başak Groupama Sigorta A.Ş.</v>
          </cell>
          <cell r="B1787">
            <v>100930</v>
          </cell>
          <cell r="C1787" t="str">
            <v>SELDA TOKSÖZ</v>
          </cell>
          <cell r="D1787" t="str">
            <v>K</v>
          </cell>
          <cell r="E1787" t="str">
            <v>Underwriter</v>
          </cell>
          <cell r="F1787" t="str">
            <v>BS Hayat Sig. Vergisiz</v>
          </cell>
          <cell r="G1787">
            <v>9.58</v>
          </cell>
        </row>
        <row r="1788">
          <cell r="A1788" t="str">
            <v>Başak Groupama Sigorta A.Ş.</v>
          </cell>
          <cell r="B1788">
            <v>100930</v>
          </cell>
          <cell r="C1788" t="str">
            <v>SELDA TOKSÖZ</v>
          </cell>
          <cell r="D1788" t="str">
            <v>K</v>
          </cell>
          <cell r="E1788" t="str">
            <v>Underwriter</v>
          </cell>
          <cell r="F1788" t="str">
            <v>BS Sağlık Sig. Vergisiz</v>
          </cell>
          <cell r="G1788">
            <v>135.16999999999999</v>
          </cell>
        </row>
        <row r="1789">
          <cell r="A1789" t="str">
            <v>Başak Groupama Sigorta A.Ş.</v>
          </cell>
          <cell r="B1789">
            <v>100930</v>
          </cell>
          <cell r="C1789" t="str">
            <v>SELDA TOKSÖZ</v>
          </cell>
          <cell r="D1789" t="str">
            <v>K</v>
          </cell>
          <cell r="E1789" t="str">
            <v>Underwriter</v>
          </cell>
          <cell r="F1789" t="str">
            <v>Grup Hayat Matrahı</v>
          </cell>
          <cell r="G1789">
            <v>28.56</v>
          </cell>
        </row>
        <row r="1790">
          <cell r="A1790" t="str">
            <v>Başak Groupama Sigorta A.Ş.</v>
          </cell>
          <cell r="B1790">
            <v>100930</v>
          </cell>
          <cell r="C1790" t="str">
            <v>SELDA TOKSÖZ</v>
          </cell>
          <cell r="D1790" t="str">
            <v>K</v>
          </cell>
          <cell r="E1790" t="str">
            <v>Underwriter</v>
          </cell>
          <cell r="F1790" t="str">
            <v>Grup Sağlık Matrahı</v>
          </cell>
          <cell r="G1790">
            <v>403.08</v>
          </cell>
        </row>
        <row r="1791">
          <cell r="A1791" t="str">
            <v>Başak Groupama Sigorta A.Ş.</v>
          </cell>
          <cell r="B1791">
            <v>100930</v>
          </cell>
          <cell r="C1791" t="str">
            <v>SELDA TOKSÖZ</v>
          </cell>
          <cell r="D1791" t="str">
            <v>K</v>
          </cell>
          <cell r="E1791" t="str">
            <v>Underwriter</v>
          </cell>
          <cell r="F1791" t="str">
            <v>Kreş Zammı</v>
          </cell>
          <cell r="G1791">
            <v>34</v>
          </cell>
        </row>
        <row r="1792">
          <cell r="A1792" t="str">
            <v>Başak Groupama Sigorta A.Ş.</v>
          </cell>
          <cell r="B1792">
            <v>100930</v>
          </cell>
          <cell r="C1792" t="str">
            <v>SELDA TOKSÖZ</v>
          </cell>
          <cell r="D1792" t="str">
            <v>K</v>
          </cell>
          <cell r="E1792" t="str">
            <v>Underwriter</v>
          </cell>
          <cell r="F1792" t="str">
            <v>Sağlık Sig.Mat2</v>
          </cell>
          <cell r="G1792">
            <v>5530.66</v>
          </cell>
        </row>
        <row r="1793">
          <cell r="A1793" t="str">
            <v>Başak Groupama Sigorta A.Ş.</v>
          </cell>
          <cell r="B1793">
            <v>101006</v>
          </cell>
          <cell r="C1793" t="str">
            <v>MELTEM ÖZALTIN</v>
          </cell>
          <cell r="D1793" t="str">
            <v>K</v>
          </cell>
          <cell r="E1793" t="str">
            <v>Underwriter</v>
          </cell>
          <cell r="F1793" t="str">
            <v>BS Hayat Sig. Vergisiz</v>
          </cell>
          <cell r="G1793">
            <v>7.75</v>
          </cell>
        </row>
        <row r="1794">
          <cell r="A1794" t="str">
            <v>Başak Groupama Sigorta A.Ş.</v>
          </cell>
          <cell r="B1794">
            <v>101006</v>
          </cell>
          <cell r="C1794" t="str">
            <v>MELTEM ÖZALTIN</v>
          </cell>
          <cell r="D1794" t="str">
            <v>K</v>
          </cell>
          <cell r="E1794" t="str">
            <v>Underwriter</v>
          </cell>
          <cell r="F1794" t="str">
            <v>BS Sağlık Sig. Vergisiz</v>
          </cell>
          <cell r="G1794">
            <v>135.16999999999999</v>
          </cell>
        </row>
        <row r="1795">
          <cell r="A1795" t="str">
            <v>Başak Groupama Sigorta A.Ş.</v>
          </cell>
          <cell r="B1795">
            <v>101006</v>
          </cell>
          <cell r="C1795" t="str">
            <v>MELTEM ÖZALTIN</v>
          </cell>
          <cell r="D1795" t="str">
            <v>K</v>
          </cell>
          <cell r="E1795" t="str">
            <v>Underwriter</v>
          </cell>
          <cell r="F1795" t="str">
            <v>Grup Hayat Matrahı</v>
          </cell>
          <cell r="G1795">
            <v>23.1</v>
          </cell>
        </row>
        <row r="1796">
          <cell r="A1796" t="str">
            <v>Başak Groupama Sigorta A.Ş.</v>
          </cell>
          <cell r="B1796">
            <v>101006</v>
          </cell>
          <cell r="C1796" t="str">
            <v>MELTEM ÖZALTIN</v>
          </cell>
          <cell r="D1796" t="str">
            <v>K</v>
          </cell>
          <cell r="E1796" t="str">
            <v>Underwriter</v>
          </cell>
          <cell r="F1796" t="str">
            <v>Grup Sağlık Matrahı</v>
          </cell>
          <cell r="G1796">
            <v>403.08</v>
          </cell>
        </row>
        <row r="1797">
          <cell r="A1797" t="str">
            <v>Başak Groupama Sigorta A.Ş.</v>
          </cell>
          <cell r="B1797">
            <v>101006</v>
          </cell>
          <cell r="C1797" t="str">
            <v>MELTEM ÖZALTIN</v>
          </cell>
          <cell r="D1797" t="str">
            <v>K</v>
          </cell>
          <cell r="E1797" t="str">
            <v>Underwriter</v>
          </cell>
          <cell r="F1797" t="str">
            <v>Kreş Zammı</v>
          </cell>
          <cell r="G1797">
            <v>34</v>
          </cell>
        </row>
        <row r="1798">
          <cell r="A1798" t="str">
            <v>Başak Groupama Sigorta A.Ş.</v>
          </cell>
          <cell r="B1798">
            <v>101006</v>
          </cell>
          <cell r="C1798" t="str">
            <v>MELTEM ÖZALTIN</v>
          </cell>
          <cell r="D1798" t="str">
            <v>K</v>
          </cell>
          <cell r="E1798" t="str">
            <v>Underwriter</v>
          </cell>
          <cell r="F1798" t="str">
            <v>Sağlık Sig.Mat2</v>
          </cell>
          <cell r="G1798">
            <v>6932</v>
          </cell>
        </row>
        <row r="1799">
          <cell r="A1799" t="str">
            <v>Başak Groupama Sigorta A.Ş.</v>
          </cell>
          <cell r="B1799">
            <v>101012</v>
          </cell>
          <cell r="C1799" t="str">
            <v>ÖZLEM DEMİRCİ</v>
          </cell>
          <cell r="D1799" t="str">
            <v>K</v>
          </cell>
          <cell r="E1799" t="str">
            <v>Underwriter</v>
          </cell>
          <cell r="F1799" t="str">
            <v>BS Hayat Sig. Vergisiz</v>
          </cell>
          <cell r="G1799">
            <v>8.2100000000000009</v>
          </cell>
        </row>
        <row r="1800">
          <cell r="A1800" t="str">
            <v>Başak Groupama Sigorta A.Ş.</v>
          </cell>
          <cell r="B1800">
            <v>101012</v>
          </cell>
          <cell r="C1800" t="str">
            <v>ÖZLEM DEMİRCİ</v>
          </cell>
          <cell r="D1800" t="str">
            <v>K</v>
          </cell>
          <cell r="E1800" t="str">
            <v>Underwriter</v>
          </cell>
          <cell r="F1800" t="str">
            <v>BS Sağlık Sig. Vergisiz</v>
          </cell>
          <cell r="G1800">
            <v>159.19999999999999</v>
          </cell>
        </row>
        <row r="1801">
          <cell r="A1801" t="str">
            <v>Başak Groupama Sigorta A.Ş.</v>
          </cell>
          <cell r="B1801">
            <v>101012</v>
          </cell>
          <cell r="C1801" t="str">
            <v>ÖZLEM DEMİRCİ</v>
          </cell>
          <cell r="D1801" t="str">
            <v>K</v>
          </cell>
          <cell r="E1801" t="str">
            <v>Underwriter</v>
          </cell>
          <cell r="F1801" t="str">
            <v>Grup Hayat Matrahı</v>
          </cell>
          <cell r="G1801">
            <v>20.76</v>
          </cell>
        </row>
        <row r="1802">
          <cell r="A1802" t="str">
            <v>Başak Groupama Sigorta A.Ş.</v>
          </cell>
          <cell r="B1802">
            <v>101012</v>
          </cell>
          <cell r="C1802" t="str">
            <v>ÖZLEM DEMİRCİ</v>
          </cell>
          <cell r="D1802" t="str">
            <v>K</v>
          </cell>
          <cell r="E1802" t="str">
            <v>Underwriter</v>
          </cell>
          <cell r="F1802" t="str">
            <v>Grup Sağlık Matrahı</v>
          </cell>
          <cell r="G1802">
            <v>403.08</v>
          </cell>
        </row>
        <row r="1803">
          <cell r="A1803" t="str">
            <v>Başak Groupama Sigorta A.Ş.</v>
          </cell>
          <cell r="B1803">
            <v>101012</v>
          </cell>
          <cell r="C1803" t="str">
            <v>ÖZLEM DEMİRCİ</v>
          </cell>
          <cell r="D1803" t="str">
            <v>K</v>
          </cell>
          <cell r="E1803" t="str">
            <v>Underwriter</v>
          </cell>
          <cell r="F1803" t="str">
            <v>Sağlık Sig.Mat2</v>
          </cell>
          <cell r="G1803">
            <v>3689</v>
          </cell>
        </row>
        <row r="1804">
          <cell r="A1804" t="str">
            <v>Başak Groupama Sigorta A.Ş.</v>
          </cell>
          <cell r="B1804">
            <v>101022</v>
          </cell>
          <cell r="C1804" t="str">
            <v>YAVUZ AY AK</v>
          </cell>
          <cell r="D1804" t="str">
            <v>E</v>
          </cell>
          <cell r="E1804" t="str">
            <v>Underwriter</v>
          </cell>
          <cell r="F1804" t="str">
            <v>BS Aile Yardımı</v>
          </cell>
          <cell r="G1804">
            <v>73.98</v>
          </cell>
        </row>
        <row r="1805">
          <cell r="A1805" t="str">
            <v>Başak Groupama Sigorta A.Ş.</v>
          </cell>
          <cell r="B1805">
            <v>101022</v>
          </cell>
          <cell r="C1805" t="str">
            <v>YAVUZ AY AK</v>
          </cell>
          <cell r="D1805" t="str">
            <v>E</v>
          </cell>
          <cell r="E1805" t="str">
            <v>Underwriter</v>
          </cell>
          <cell r="F1805" t="str">
            <v>BS Hayat Sig. Vergisiz</v>
          </cell>
          <cell r="G1805">
            <v>10.49</v>
          </cell>
        </row>
        <row r="1806">
          <cell r="A1806" t="str">
            <v>Başak Groupama Sigorta A.Ş.</v>
          </cell>
          <cell r="B1806">
            <v>101022</v>
          </cell>
          <cell r="C1806" t="str">
            <v>YAVUZ AY AK</v>
          </cell>
          <cell r="D1806" t="str">
            <v>E</v>
          </cell>
          <cell r="E1806" t="str">
            <v>Underwriter</v>
          </cell>
          <cell r="F1806" t="str">
            <v>BS Sağlık Sig. Vergisiz</v>
          </cell>
          <cell r="G1806">
            <v>135.16999999999999</v>
          </cell>
        </row>
        <row r="1807">
          <cell r="A1807" t="str">
            <v>Başak Groupama Sigorta A.Ş.</v>
          </cell>
          <cell r="B1807">
            <v>101022</v>
          </cell>
          <cell r="C1807" t="str">
            <v>YAVUZ AY AK</v>
          </cell>
          <cell r="D1807" t="str">
            <v>E</v>
          </cell>
          <cell r="E1807" t="str">
            <v>Underwriter</v>
          </cell>
          <cell r="F1807" t="str">
            <v>Grup Hayat Matrahı</v>
          </cell>
          <cell r="G1807">
            <v>31.29</v>
          </cell>
        </row>
        <row r="1808">
          <cell r="A1808" t="str">
            <v>Başak Groupama Sigorta A.Ş.</v>
          </cell>
          <cell r="B1808">
            <v>101022</v>
          </cell>
          <cell r="C1808" t="str">
            <v>YAVUZ AY AK</v>
          </cell>
          <cell r="D1808" t="str">
            <v>E</v>
          </cell>
          <cell r="E1808" t="str">
            <v>Underwriter</v>
          </cell>
          <cell r="F1808" t="str">
            <v>Grup Sağlık Matrahı</v>
          </cell>
          <cell r="G1808">
            <v>403.08</v>
          </cell>
        </row>
        <row r="1809">
          <cell r="A1809" t="str">
            <v>Başak Groupama Sigorta A.Ş.</v>
          </cell>
          <cell r="B1809">
            <v>101022</v>
          </cell>
          <cell r="C1809" t="str">
            <v>YAVUZ AY AK</v>
          </cell>
          <cell r="D1809" t="str">
            <v>E</v>
          </cell>
          <cell r="E1809" t="str">
            <v>Underwriter</v>
          </cell>
          <cell r="F1809" t="str">
            <v>Sağlık Sig.Mat2</v>
          </cell>
          <cell r="G1809">
            <v>5825.64</v>
          </cell>
        </row>
        <row r="1810">
          <cell r="A1810" t="str">
            <v>Başak Groupama Sigorta A.Ş.</v>
          </cell>
          <cell r="B1810">
            <v>101025</v>
          </cell>
          <cell r="C1810" t="str">
            <v>ÇAĞLAR DURMAZ</v>
          </cell>
          <cell r="D1810" t="str">
            <v>E</v>
          </cell>
          <cell r="E1810" t="str">
            <v>Underwriter</v>
          </cell>
          <cell r="F1810" t="str">
            <v>BS Hayat Sig. Vergisiz</v>
          </cell>
          <cell r="G1810">
            <v>9.7100000000000009</v>
          </cell>
        </row>
        <row r="1811">
          <cell r="A1811" t="str">
            <v>Başak Groupama Sigorta A.Ş.</v>
          </cell>
          <cell r="B1811">
            <v>101025</v>
          </cell>
          <cell r="C1811" t="str">
            <v>ÇAĞLAR DURMAZ</v>
          </cell>
          <cell r="D1811" t="str">
            <v>E</v>
          </cell>
          <cell r="E1811" t="str">
            <v>Underwriter</v>
          </cell>
          <cell r="F1811" t="str">
            <v>BS Sağlık Sig. Vergisiz</v>
          </cell>
          <cell r="G1811">
            <v>159.19999999999999</v>
          </cell>
        </row>
        <row r="1812">
          <cell r="A1812" t="str">
            <v>Başak Groupama Sigorta A.Ş.</v>
          </cell>
          <cell r="B1812">
            <v>101025</v>
          </cell>
          <cell r="C1812" t="str">
            <v>ÇAĞLAR DURMAZ</v>
          </cell>
          <cell r="D1812" t="str">
            <v>E</v>
          </cell>
          <cell r="E1812" t="str">
            <v>Underwriter</v>
          </cell>
          <cell r="F1812" t="str">
            <v>Grup Hayat Matrahı</v>
          </cell>
          <cell r="G1812">
            <v>25.62</v>
          </cell>
        </row>
        <row r="1813">
          <cell r="A1813" t="str">
            <v>Başak Groupama Sigorta A.Ş.</v>
          </cell>
          <cell r="B1813">
            <v>101025</v>
          </cell>
          <cell r="C1813" t="str">
            <v>ÇAĞLAR DURMAZ</v>
          </cell>
          <cell r="D1813" t="str">
            <v>E</v>
          </cell>
          <cell r="E1813" t="str">
            <v>Underwriter</v>
          </cell>
          <cell r="F1813" t="str">
            <v>Grup Sağlık Matrahı</v>
          </cell>
          <cell r="G1813">
            <v>403.08</v>
          </cell>
        </row>
        <row r="1814">
          <cell r="A1814" t="str">
            <v>Başak Groupama Sigorta A.Ş.</v>
          </cell>
          <cell r="B1814">
            <v>101025</v>
          </cell>
          <cell r="C1814" t="str">
            <v>ÇAĞLAR DURMAZ</v>
          </cell>
          <cell r="D1814" t="str">
            <v>E</v>
          </cell>
          <cell r="E1814" t="str">
            <v>Underwriter</v>
          </cell>
          <cell r="F1814" t="str">
            <v>Sağlık Sig.Mat2</v>
          </cell>
          <cell r="G1814">
            <v>3788</v>
          </cell>
        </row>
        <row r="1815">
          <cell r="A1815" t="str">
            <v>Başak Groupama Sigorta A.Ş.</v>
          </cell>
          <cell r="B1815">
            <v>101045</v>
          </cell>
          <cell r="C1815" t="str">
            <v>ÖZKAN UMUR</v>
          </cell>
          <cell r="D1815" t="str">
            <v>E</v>
          </cell>
          <cell r="E1815" t="str">
            <v>Underwriter</v>
          </cell>
          <cell r="F1815" t="str">
            <v>BS Hayat Sig. Vergisiz</v>
          </cell>
          <cell r="G1815">
            <v>9.94</v>
          </cell>
        </row>
        <row r="1816">
          <cell r="A1816" t="str">
            <v>Başak Groupama Sigorta A.Ş.</v>
          </cell>
          <cell r="B1816">
            <v>101045</v>
          </cell>
          <cell r="C1816" t="str">
            <v>ÖZKAN UMUR</v>
          </cell>
          <cell r="D1816" t="str">
            <v>E</v>
          </cell>
          <cell r="E1816" t="str">
            <v>Underwriter</v>
          </cell>
          <cell r="F1816" t="str">
            <v>BS Sağlık Sig. Vergisiz</v>
          </cell>
          <cell r="G1816">
            <v>159.19999999999999</v>
          </cell>
        </row>
        <row r="1817">
          <cell r="A1817" t="str">
            <v>Başak Groupama Sigorta A.Ş.</v>
          </cell>
          <cell r="B1817">
            <v>101045</v>
          </cell>
          <cell r="C1817" t="str">
            <v>ÖZKAN UMUR</v>
          </cell>
          <cell r="D1817" t="str">
            <v>E</v>
          </cell>
          <cell r="E1817" t="str">
            <v>Underwriter</v>
          </cell>
          <cell r="F1817" t="str">
            <v>Grup Hayat Matrahı</v>
          </cell>
          <cell r="G1817">
            <v>25.14</v>
          </cell>
        </row>
        <row r="1818">
          <cell r="A1818" t="str">
            <v>Başak Groupama Sigorta A.Ş.</v>
          </cell>
          <cell r="B1818">
            <v>101045</v>
          </cell>
          <cell r="C1818" t="str">
            <v>ÖZKAN UMUR</v>
          </cell>
          <cell r="D1818" t="str">
            <v>E</v>
          </cell>
          <cell r="E1818" t="str">
            <v>Underwriter</v>
          </cell>
          <cell r="F1818" t="str">
            <v>Grup Sağlık Matrahı</v>
          </cell>
          <cell r="G1818">
            <v>403.08</v>
          </cell>
        </row>
        <row r="1819">
          <cell r="A1819" t="str">
            <v>Başak Groupama Sigorta A.Ş.</v>
          </cell>
          <cell r="B1819">
            <v>101045</v>
          </cell>
          <cell r="C1819" t="str">
            <v>ÖZKAN UMUR</v>
          </cell>
          <cell r="D1819" t="str">
            <v>E</v>
          </cell>
          <cell r="E1819" t="str">
            <v>Underwriter</v>
          </cell>
          <cell r="F1819" t="str">
            <v>Sağlık Sig.Mat2</v>
          </cell>
          <cell r="G1819">
            <v>3574</v>
          </cell>
        </row>
        <row r="1820">
          <cell r="A1820" t="str">
            <v>Başak Groupama Emeklilik A.Ş.</v>
          </cell>
          <cell r="B1820">
            <v>60033</v>
          </cell>
          <cell r="C1820" t="str">
            <v>ARZU KÜÇÜKSUYOLCU</v>
          </cell>
          <cell r="D1820" t="str">
            <v>K</v>
          </cell>
          <cell r="E1820" t="str">
            <v>Satış Yöneticisi</v>
          </cell>
          <cell r="F1820" t="str">
            <v>BS Sağlık Sig. Vergisiz</v>
          </cell>
          <cell r="G1820">
            <v>145.88</v>
          </cell>
        </row>
        <row r="1821">
          <cell r="A1821" t="str">
            <v>Başak Groupama Emeklilik A.Ş.</v>
          </cell>
          <cell r="B1821">
            <v>60033</v>
          </cell>
          <cell r="C1821" t="str">
            <v>ARZU KÜÇÜKSUYOLCU</v>
          </cell>
          <cell r="D1821" t="str">
            <v>K</v>
          </cell>
          <cell r="E1821" t="str">
            <v>Satış Yöneticisi</v>
          </cell>
          <cell r="F1821" t="str">
            <v>BS Sağlık Sigorta Ödeneği</v>
          </cell>
          <cell r="G1821">
            <v>61.59</v>
          </cell>
        </row>
        <row r="1822">
          <cell r="A1822" t="str">
            <v>Başak Groupama Emeklilik A.Ş.</v>
          </cell>
          <cell r="B1822">
            <v>60033</v>
          </cell>
          <cell r="C1822" t="str">
            <v>ARZU KÜÇÜKSUYOLCU</v>
          </cell>
          <cell r="D1822" t="str">
            <v>K</v>
          </cell>
          <cell r="E1822" t="str">
            <v>Satış Yöneticisi</v>
          </cell>
          <cell r="F1822" t="str">
            <v>Grup Sağlık Matrahı</v>
          </cell>
          <cell r="G1822">
            <v>568.77</v>
          </cell>
        </row>
        <row r="1823">
          <cell r="A1823" t="str">
            <v>Başak Groupama Emeklilik A.Ş.</v>
          </cell>
          <cell r="B1823">
            <v>60033</v>
          </cell>
          <cell r="C1823" t="str">
            <v>ARZU KÜÇÜKSUYOLCU</v>
          </cell>
          <cell r="D1823" t="str">
            <v>K</v>
          </cell>
          <cell r="E1823" t="str">
            <v>Satış Yöneticisi</v>
          </cell>
          <cell r="F1823" t="str">
            <v>Prim</v>
          </cell>
          <cell r="G1823">
            <v>10867.2</v>
          </cell>
        </row>
        <row r="1824">
          <cell r="A1824" t="str">
            <v>Başak Groupama Emeklilik A.Ş.</v>
          </cell>
          <cell r="B1824">
            <v>60033</v>
          </cell>
          <cell r="C1824" t="str">
            <v>ARZU KÜÇÜKSUYOLCU</v>
          </cell>
          <cell r="D1824" t="str">
            <v>K</v>
          </cell>
          <cell r="E1824" t="str">
            <v>Satış Yöneticisi</v>
          </cell>
          <cell r="F1824" t="str">
            <v>Sağlık Sig.Mat2</v>
          </cell>
          <cell r="G1824">
            <v>3018</v>
          </cell>
        </row>
        <row r="1825">
          <cell r="A1825" t="str">
            <v>Başak Groupama Emeklilik A.Ş.</v>
          </cell>
          <cell r="B1825">
            <v>60452</v>
          </cell>
          <cell r="C1825" t="str">
            <v>İSMAİL ONUR ATEŞMEN</v>
          </cell>
          <cell r="D1825" t="str">
            <v>E</v>
          </cell>
          <cell r="E1825" t="str">
            <v>Satış Yöneticisi</v>
          </cell>
          <cell r="F1825" t="str">
            <v>BS Sağlık Sig. Vergisiz</v>
          </cell>
          <cell r="G1825">
            <v>180.15</v>
          </cell>
        </row>
        <row r="1826">
          <cell r="A1826" t="str">
            <v>Başak Groupama Emeklilik A.Ş.</v>
          </cell>
          <cell r="B1826">
            <v>60452</v>
          </cell>
          <cell r="C1826" t="str">
            <v>İSMAİL ONUR ATEŞMEN</v>
          </cell>
          <cell r="D1826" t="str">
            <v>E</v>
          </cell>
          <cell r="E1826" t="str">
            <v>Satış Yöneticisi</v>
          </cell>
          <cell r="F1826" t="str">
            <v>BS Sağlık Sigorta Ödeneği</v>
          </cell>
          <cell r="G1826">
            <v>55.7</v>
          </cell>
        </row>
        <row r="1827">
          <cell r="A1827" t="str">
            <v>Başak Groupama Emeklilik A.Ş.</v>
          </cell>
          <cell r="B1827">
            <v>60452</v>
          </cell>
          <cell r="C1827" t="str">
            <v>İSMAİL ONUR ATEŞMEN</v>
          </cell>
          <cell r="D1827" t="str">
            <v>E</v>
          </cell>
          <cell r="E1827" t="str">
            <v>Satış Yöneticisi</v>
          </cell>
          <cell r="F1827" t="str">
            <v>Grup Sağlık Matrahı</v>
          </cell>
          <cell r="G1827">
            <v>568.77</v>
          </cell>
        </row>
        <row r="1828">
          <cell r="A1828" t="str">
            <v>Başak Groupama Emeklilik A.Ş.</v>
          </cell>
          <cell r="B1828">
            <v>60452</v>
          </cell>
          <cell r="C1828" t="str">
            <v>İSMAİL ONUR ATEŞMEN</v>
          </cell>
          <cell r="D1828" t="str">
            <v>E</v>
          </cell>
          <cell r="E1828" t="str">
            <v>Satış Yöneticisi</v>
          </cell>
          <cell r="F1828" t="str">
            <v>Sağlık Sig.Mat2</v>
          </cell>
          <cell r="G1828">
            <v>3041</v>
          </cell>
        </row>
        <row r="1829">
          <cell r="A1829" t="str">
            <v>Başak Groupama Emeklilik A.Ş.</v>
          </cell>
          <cell r="B1829">
            <v>61125</v>
          </cell>
          <cell r="C1829" t="str">
            <v>MEHİB ALPER TÜMTÜRK</v>
          </cell>
          <cell r="D1829" t="str">
            <v>E</v>
          </cell>
          <cell r="E1829" t="str">
            <v>Satış Yöneticisi</v>
          </cell>
          <cell r="F1829" t="str">
            <v>BS Sağlık Sig. Vergisiz</v>
          </cell>
          <cell r="G1829">
            <v>175.23</v>
          </cell>
        </row>
        <row r="1830">
          <cell r="A1830" t="str">
            <v>Başak Groupama Emeklilik A.Ş.</v>
          </cell>
          <cell r="B1830">
            <v>61125</v>
          </cell>
          <cell r="C1830" t="str">
            <v>MEHİB ALPER TÜMTÜRK</v>
          </cell>
          <cell r="D1830" t="str">
            <v>E</v>
          </cell>
          <cell r="E1830" t="str">
            <v>Satış Yöneticisi</v>
          </cell>
          <cell r="F1830" t="str">
            <v>BS Sağlık Sigorta Ödeneği</v>
          </cell>
          <cell r="G1830">
            <v>61.86</v>
          </cell>
        </row>
        <row r="1831">
          <cell r="A1831" t="str">
            <v>Başak Groupama Emeklilik A.Ş.</v>
          </cell>
          <cell r="B1831">
            <v>61125</v>
          </cell>
          <cell r="C1831" t="str">
            <v>MEHİB ALPER TÜMTÜRK</v>
          </cell>
          <cell r="D1831" t="str">
            <v>E</v>
          </cell>
          <cell r="E1831" t="str">
            <v>Satış Yöneticisi</v>
          </cell>
          <cell r="F1831" t="str">
            <v>Grup Sağlık Matrahı</v>
          </cell>
          <cell r="G1831">
            <v>568.77</v>
          </cell>
        </row>
        <row r="1832">
          <cell r="A1832" t="str">
            <v>Başak Groupama Emeklilik A.Ş.</v>
          </cell>
          <cell r="B1832">
            <v>61125</v>
          </cell>
          <cell r="C1832" t="str">
            <v>MEHİB ALPER TÜMTÜRK</v>
          </cell>
          <cell r="D1832" t="str">
            <v>E</v>
          </cell>
          <cell r="E1832" t="str">
            <v>Satış Yöneticisi</v>
          </cell>
          <cell r="F1832" t="str">
            <v>Sağlık Sig.Mat2</v>
          </cell>
          <cell r="G1832">
            <v>2958</v>
          </cell>
        </row>
        <row r="1833">
          <cell r="A1833" t="str">
            <v>Başak Groupama Emeklilik A.Ş.</v>
          </cell>
          <cell r="B1833">
            <v>61127</v>
          </cell>
          <cell r="C1833" t="str">
            <v>SERKAN EŞKİNAT</v>
          </cell>
          <cell r="D1833" t="str">
            <v>E</v>
          </cell>
          <cell r="E1833" t="str">
            <v>Satış Yöneticisi</v>
          </cell>
          <cell r="F1833" t="str">
            <v>BS Sağlık Sig. Vergisiz</v>
          </cell>
          <cell r="G1833">
            <v>145.88</v>
          </cell>
        </row>
        <row r="1834">
          <cell r="A1834" t="str">
            <v>Başak Groupama Emeklilik A.Ş.</v>
          </cell>
          <cell r="B1834">
            <v>61127</v>
          </cell>
          <cell r="C1834" t="str">
            <v>SERKAN EŞKİNAT</v>
          </cell>
          <cell r="D1834" t="str">
            <v>E</v>
          </cell>
          <cell r="E1834" t="str">
            <v>Satış Yöneticisi</v>
          </cell>
          <cell r="F1834" t="str">
            <v>BS Sağlık Sigorta Ödeneği</v>
          </cell>
          <cell r="G1834">
            <v>61.6</v>
          </cell>
        </row>
        <row r="1835">
          <cell r="A1835" t="str">
            <v>Başak Groupama Emeklilik A.Ş.</v>
          </cell>
          <cell r="B1835">
            <v>61127</v>
          </cell>
          <cell r="C1835" t="str">
            <v>SERKAN EŞKİNAT</v>
          </cell>
          <cell r="D1835" t="str">
            <v>E</v>
          </cell>
          <cell r="E1835" t="str">
            <v>Satış Yöneticisi</v>
          </cell>
          <cell r="F1835" t="str">
            <v>Grup Sağlık Matrahı</v>
          </cell>
          <cell r="G1835">
            <v>568.77</v>
          </cell>
        </row>
        <row r="1836">
          <cell r="A1836" t="str">
            <v>Başak Groupama Emeklilik A.Ş.</v>
          </cell>
          <cell r="B1836">
            <v>61127</v>
          </cell>
          <cell r="C1836" t="str">
            <v>SERKAN EŞKİNAT</v>
          </cell>
          <cell r="D1836" t="str">
            <v>E</v>
          </cell>
          <cell r="E1836" t="str">
            <v>Satış Yöneticisi</v>
          </cell>
          <cell r="F1836" t="str">
            <v>Prim</v>
          </cell>
          <cell r="G1836">
            <v>7911.39</v>
          </cell>
        </row>
        <row r="1837">
          <cell r="A1837" t="str">
            <v>Başak Groupama Emeklilik A.Ş.</v>
          </cell>
          <cell r="B1837">
            <v>61127</v>
          </cell>
          <cell r="C1837" t="str">
            <v>SERKAN EŞKİNAT</v>
          </cell>
          <cell r="D1837" t="str">
            <v>E</v>
          </cell>
          <cell r="E1837" t="str">
            <v>Satış Yöneticisi</v>
          </cell>
          <cell r="F1837" t="str">
            <v>Sağlık Sig.Mat2</v>
          </cell>
          <cell r="G1837">
            <v>3018</v>
          </cell>
        </row>
        <row r="1838">
          <cell r="A1838" t="str">
            <v>Başak Groupama Sigorta A.Ş.</v>
          </cell>
          <cell r="B1838">
            <v>100527</v>
          </cell>
          <cell r="C1838" t="str">
            <v>MURAT DİLEGE</v>
          </cell>
          <cell r="D1838" t="str">
            <v>E</v>
          </cell>
          <cell r="E1838" t="str">
            <v>Risk Mühendisi</v>
          </cell>
          <cell r="F1838" t="str">
            <v>BS Aile Yardımı</v>
          </cell>
          <cell r="G1838">
            <v>73.98</v>
          </cell>
        </row>
        <row r="1839">
          <cell r="A1839" t="str">
            <v>Başak Groupama Sigorta A.Ş.</v>
          </cell>
          <cell r="B1839">
            <v>100527</v>
          </cell>
          <cell r="C1839" t="str">
            <v>MURAT DİLEGE</v>
          </cell>
          <cell r="D1839" t="str">
            <v>E</v>
          </cell>
          <cell r="E1839" t="str">
            <v>Risk Mühendisi</v>
          </cell>
          <cell r="F1839" t="str">
            <v>BS Hayat Sig. Vergisiz</v>
          </cell>
          <cell r="G1839">
            <v>12.3</v>
          </cell>
        </row>
        <row r="1840">
          <cell r="A1840" t="str">
            <v>Başak Groupama Sigorta A.Ş.</v>
          </cell>
          <cell r="B1840">
            <v>100527</v>
          </cell>
          <cell r="C1840" t="str">
            <v>MURAT DİLEGE</v>
          </cell>
          <cell r="D1840" t="str">
            <v>E</v>
          </cell>
          <cell r="E1840" t="str">
            <v>Risk Mühendisi</v>
          </cell>
          <cell r="F1840" t="str">
            <v>BS Sağlık Sig. Vergisiz</v>
          </cell>
          <cell r="G1840">
            <v>135.16999999999999</v>
          </cell>
        </row>
        <row r="1841">
          <cell r="A1841" t="str">
            <v>Başak Groupama Sigorta A.Ş.</v>
          </cell>
          <cell r="B1841">
            <v>100527</v>
          </cell>
          <cell r="C1841" t="str">
            <v>MURAT DİLEGE</v>
          </cell>
          <cell r="D1841" t="str">
            <v>E</v>
          </cell>
          <cell r="E1841" t="str">
            <v>Risk Mühendisi</v>
          </cell>
          <cell r="F1841" t="str">
            <v>Grup Hayat Matrahı</v>
          </cell>
          <cell r="G1841">
            <v>36.69</v>
          </cell>
        </row>
        <row r="1842">
          <cell r="A1842" t="str">
            <v>Başak Groupama Sigorta A.Ş.</v>
          </cell>
          <cell r="B1842">
            <v>100527</v>
          </cell>
          <cell r="C1842" t="str">
            <v>MURAT DİLEGE</v>
          </cell>
          <cell r="D1842" t="str">
            <v>E</v>
          </cell>
          <cell r="E1842" t="str">
            <v>Risk Mühendisi</v>
          </cell>
          <cell r="F1842" t="str">
            <v>Grup Sağlık Matrahı</v>
          </cell>
          <cell r="G1842">
            <v>403.08</v>
          </cell>
        </row>
        <row r="1843">
          <cell r="A1843" t="str">
            <v>Başak Groupama Sigorta A.Ş.</v>
          </cell>
          <cell r="B1843">
            <v>100527</v>
          </cell>
          <cell r="C1843" t="str">
            <v>MURAT DİLEGE</v>
          </cell>
          <cell r="D1843" t="str">
            <v>E</v>
          </cell>
          <cell r="E1843" t="str">
            <v>Risk Mühendisi</v>
          </cell>
          <cell r="F1843" t="str">
            <v>Kreş Zammı</v>
          </cell>
          <cell r="G1843">
            <v>34</v>
          </cell>
        </row>
        <row r="1844">
          <cell r="A1844" t="str">
            <v>Başak Groupama Sigorta A.Ş.</v>
          </cell>
          <cell r="B1844">
            <v>100527</v>
          </cell>
          <cell r="C1844" t="str">
            <v>MURAT DİLEGE</v>
          </cell>
          <cell r="D1844" t="str">
            <v>E</v>
          </cell>
          <cell r="E1844" t="str">
            <v>Risk Mühendisi</v>
          </cell>
          <cell r="F1844" t="str">
            <v>Sağlık Sig.Mat2</v>
          </cell>
          <cell r="G1844">
            <v>6699.97</v>
          </cell>
        </row>
        <row r="1845">
          <cell r="A1845" t="str">
            <v>Başak Groupama Sigorta A.Ş.</v>
          </cell>
          <cell r="B1845">
            <v>100688</v>
          </cell>
          <cell r="C1845" t="str">
            <v>KÖKSAL YÜKSEL</v>
          </cell>
          <cell r="D1845" t="str">
            <v>E</v>
          </cell>
          <cell r="E1845" t="str">
            <v>Risk Mühendisi</v>
          </cell>
          <cell r="F1845" t="str">
            <v>BS Hayat Sig. Vergisiz</v>
          </cell>
          <cell r="G1845">
            <v>11.61</v>
          </cell>
        </row>
        <row r="1846">
          <cell r="A1846" t="str">
            <v>Başak Groupama Sigorta A.Ş.</v>
          </cell>
          <cell r="B1846">
            <v>100688</v>
          </cell>
          <cell r="C1846" t="str">
            <v>KÖKSAL YÜKSEL</v>
          </cell>
          <cell r="D1846" t="str">
            <v>E</v>
          </cell>
          <cell r="E1846" t="str">
            <v>Risk Mühendisi</v>
          </cell>
          <cell r="F1846" t="str">
            <v>BS Sağlık Sig. Vergisiz</v>
          </cell>
          <cell r="G1846">
            <v>135.16999999999999</v>
          </cell>
        </row>
        <row r="1847">
          <cell r="A1847" t="str">
            <v>Başak Groupama Sigorta A.Ş.</v>
          </cell>
          <cell r="B1847">
            <v>100688</v>
          </cell>
          <cell r="C1847" t="str">
            <v>KÖKSAL YÜKSEL</v>
          </cell>
          <cell r="D1847" t="str">
            <v>E</v>
          </cell>
          <cell r="E1847" t="str">
            <v>Risk Mühendisi</v>
          </cell>
          <cell r="F1847" t="str">
            <v>Grup Hayat Matrahı</v>
          </cell>
          <cell r="G1847">
            <v>34.619999999999997</v>
          </cell>
        </row>
        <row r="1848">
          <cell r="A1848" t="str">
            <v>Başak Groupama Sigorta A.Ş.</v>
          </cell>
          <cell r="B1848">
            <v>100688</v>
          </cell>
          <cell r="C1848" t="str">
            <v>KÖKSAL YÜKSEL</v>
          </cell>
          <cell r="D1848" t="str">
            <v>E</v>
          </cell>
          <cell r="E1848" t="str">
            <v>Risk Mühendisi</v>
          </cell>
          <cell r="F1848" t="str">
            <v>Grup Sağlık Matrahı</v>
          </cell>
          <cell r="G1848">
            <v>403.08</v>
          </cell>
        </row>
        <row r="1849">
          <cell r="A1849" t="str">
            <v>Başak Groupama Sigorta A.Ş.</v>
          </cell>
          <cell r="B1849">
            <v>100688</v>
          </cell>
          <cell r="C1849" t="str">
            <v>KÖKSAL YÜKSEL</v>
          </cell>
          <cell r="D1849" t="str">
            <v>E</v>
          </cell>
          <cell r="E1849" t="str">
            <v>Risk Mühendisi</v>
          </cell>
          <cell r="F1849" t="str">
            <v>Sağlık Sig.Mat2</v>
          </cell>
          <cell r="G1849">
            <v>5467.33</v>
          </cell>
        </row>
        <row r="1850">
          <cell r="A1850" t="str">
            <v>Başak Groupama Sigorta A.Ş.</v>
          </cell>
          <cell r="B1850">
            <v>100730</v>
          </cell>
          <cell r="C1850" t="str">
            <v>HÜSEYİN ASLANBAŞ</v>
          </cell>
          <cell r="D1850" t="str">
            <v>E</v>
          </cell>
          <cell r="E1850" t="str">
            <v>Risk Mühendisi</v>
          </cell>
          <cell r="F1850" t="str">
            <v>BS Hayat Sig. Vergisiz</v>
          </cell>
          <cell r="G1850">
            <v>10.039999999999999</v>
          </cell>
        </row>
        <row r="1851">
          <cell r="A1851" t="str">
            <v>Başak Groupama Sigorta A.Ş.</v>
          </cell>
          <cell r="B1851">
            <v>100730</v>
          </cell>
          <cell r="C1851" t="str">
            <v>HÜSEYİN ASLANBAŞ</v>
          </cell>
          <cell r="D1851" t="str">
            <v>E</v>
          </cell>
          <cell r="E1851" t="str">
            <v>Risk Mühendisi</v>
          </cell>
          <cell r="F1851" t="str">
            <v>BS Sağlık Sig. Vergisiz</v>
          </cell>
          <cell r="G1851">
            <v>135.16999999999999</v>
          </cell>
        </row>
        <row r="1852">
          <cell r="A1852" t="str">
            <v>Başak Groupama Sigorta A.Ş.</v>
          </cell>
          <cell r="B1852">
            <v>100730</v>
          </cell>
          <cell r="C1852" t="str">
            <v>HÜSEYİN ASLANBAŞ</v>
          </cell>
          <cell r="D1852" t="str">
            <v>E</v>
          </cell>
          <cell r="E1852" t="str">
            <v>Risk Mühendisi</v>
          </cell>
          <cell r="F1852" t="str">
            <v>Grup Hayat Matrahı</v>
          </cell>
          <cell r="G1852">
            <v>29.94</v>
          </cell>
        </row>
        <row r="1853">
          <cell r="A1853" t="str">
            <v>Başak Groupama Sigorta A.Ş.</v>
          </cell>
          <cell r="B1853">
            <v>100730</v>
          </cell>
          <cell r="C1853" t="str">
            <v>HÜSEYİN ASLANBAŞ</v>
          </cell>
          <cell r="D1853" t="str">
            <v>E</v>
          </cell>
          <cell r="E1853" t="str">
            <v>Risk Mühendisi</v>
          </cell>
          <cell r="F1853" t="str">
            <v>Grup Sağlık Matrahı</v>
          </cell>
          <cell r="G1853">
            <v>403.08</v>
          </cell>
        </row>
        <row r="1854">
          <cell r="A1854" t="str">
            <v>Başak Groupama Sigorta A.Ş.</v>
          </cell>
          <cell r="B1854">
            <v>100730</v>
          </cell>
          <cell r="C1854" t="str">
            <v>HÜSEYİN ASLANBAŞ</v>
          </cell>
          <cell r="D1854" t="str">
            <v>E</v>
          </cell>
          <cell r="E1854" t="str">
            <v>Risk Mühendisi</v>
          </cell>
          <cell r="F1854" t="str">
            <v>Kreş Zammı</v>
          </cell>
          <cell r="G1854">
            <v>34</v>
          </cell>
        </row>
        <row r="1855">
          <cell r="A1855" t="str">
            <v>Başak Groupama Sigorta A.Ş.</v>
          </cell>
          <cell r="B1855">
            <v>100730</v>
          </cell>
          <cell r="C1855" t="str">
            <v>HÜSEYİN ASLANBAŞ</v>
          </cell>
          <cell r="D1855" t="str">
            <v>E</v>
          </cell>
          <cell r="E1855" t="str">
            <v>Risk Mühendisi</v>
          </cell>
          <cell r="F1855" t="str">
            <v>Sağlık Sig.Mat2</v>
          </cell>
          <cell r="G1855">
            <v>5525.99</v>
          </cell>
        </row>
        <row r="1856">
          <cell r="A1856" t="str">
            <v>Başak Groupama Sigorta A.Ş.</v>
          </cell>
          <cell r="B1856">
            <v>101008</v>
          </cell>
          <cell r="C1856" t="str">
            <v>MEHMET FERİT ERMAN</v>
          </cell>
          <cell r="D1856" t="str">
            <v>E</v>
          </cell>
          <cell r="E1856" t="str">
            <v>Risk Mühendisi</v>
          </cell>
          <cell r="F1856" t="str">
            <v>BS Hayat Sig. Vergisiz</v>
          </cell>
          <cell r="G1856">
            <v>8.33</v>
          </cell>
        </row>
        <row r="1857">
          <cell r="A1857" t="str">
            <v>Başak Groupama Sigorta A.Ş.</v>
          </cell>
          <cell r="B1857">
            <v>101008</v>
          </cell>
          <cell r="C1857" t="str">
            <v>MEHMET FERİT ERMAN</v>
          </cell>
          <cell r="D1857" t="str">
            <v>E</v>
          </cell>
          <cell r="E1857" t="str">
            <v>Risk Mühendisi</v>
          </cell>
          <cell r="F1857" t="str">
            <v>BS Sağlık Sig. Vergisiz</v>
          </cell>
          <cell r="G1857">
            <v>135.16999999999999</v>
          </cell>
        </row>
        <row r="1858">
          <cell r="A1858" t="str">
            <v>Başak Groupama Sigorta A.Ş.</v>
          </cell>
          <cell r="B1858">
            <v>101008</v>
          </cell>
          <cell r="C1858" t="str">
            <v>MEHMET FERİT ERMAN</v>
          </cell>
          <cell r="D1858" t="str">
            <v>E</v>
          </cell>
          <cell r="E1858" t="str">
            <v>Risk Mühendisi</v>
          </cell>
          <cell r="F1858" t="str">
            <v>Grup Hayat Matrahı</v>
          </cell>
          <cell r="G1858">
            <v>24.84</v>
          </cell>
        </row>
        <row r="1859">
          <cell r="A1859" t="str">
            <v>Başak Groupama Sigorta A.Ş.</v>
          </cell>
          <cell r="B1859">
            <v>101008</v>
          </cell>
          <cell r="C1859" t="str">
            <v>MEHMET FERİT ERMAN</v>
          </cell>
          <cell r="D1859" t="str">
            <v>E</v>
          </cell>
          <cell r="E1859" t="str">
            <v>Risk Mühendisi</v>
          </cell>
          <cell r="F1859" t="str">
            <v>Grup Sağlık Matrahı</v>
          </cell>
          <cell r="G1859">
            <v>403.08</v>
          </cell>
        </row>
        <row r="1860">
          <cell r="A1860" t="str">
            <v>Başak Groupama Sigorta A.Ş.</v>
          </cell>
          <cell r="B1860">
            <v>101008</v>
          </cell>
          <cell r="C1860" t="str">
            <v>MEHMET FERİT ERMAN</v>
          </cell>
          <cell r="D1860" t="str">
            <v>E</v>
          </cell>
          <cell r="E1860" t="str">
            <v>Risk Mühendisi</v>
          </cell>
          <cell r="F1860" t="str">
            <v>Sağlık Sig.Mat2</v>
          </cell>
          <cell r="G1860">
            <v>5439</v>
          </cell>
        </row>
        <row r="1861">
          <cell r="A1861" t="str">
            <v>BAŞAK SİGORTA ARACILIK HİZMETLERİ LTD.ŞTİ.</v>
          </cell>
          <cell r="B1861">
            <v>60311</v>
          </cell>
          <cell r="C1861" t="str">
            <v>FİGEN ZABUN</v>
          </cell>
          <cell r="D1861" t="str">
            <v>K</v>
          </cell>
          <cell r="E1861" t="str">
            <v>Pazarlama Yetkilisi</v>
          </cell>
          <cell r="F1861" t="str">
            <v>BS Sağlık Sig. Vergisiz</v>
          </cell>
          <cell r="G1861">
            <v>49.77</v>
          </cell>
        </row>
        <row r="1862">
          <cell r="A1862" t="str">
            <v>BAŞAK SİGORTA ARACILIK HİZMETLERİ LTD.ŞTİ.</v>
          </cell>
          <cell r="B1862">
            <v>60311</v>
          </cell>
          <cell r="C1862" t="str">
            <v>FİGEN ZABUN</v>
          </cell>
          <cell r="D1862" t="str">
            <v>K</v>
          </cell>
          <cell r="E1862" t="str">
            <v>Pazarlama Yetkilisi</v>
          </cell>
          <cell r="F1862" t="str">
            <v>BS Sağlık Sigorta Ödeneği</v>
          </cell>
          <cell r="G1862">
            <v>107.16</v>
          </cell>
        </row>
        <row r="1863">
          <cell r="A1863" t="str">
            <v>BAŞAK SİGORTA ARACILIK HİZMETLERİ LTD.ŞTİ.</v>
          </cell>
          <cell r="B1863">
            <v>60311</v>
          </cell>
          <cell r="C1863" t="str">
            <v>FİGEN ZABUN</v>
          </cell>
          <cell r="D1863" t="str">
            <v>K</v>
          </cell>
          <cell r="E1863" t="str">
            <v>Pazarlama Yetkilisi</v>
          </cell>
          <cell r="F1863" t="str">
            <v>Grup Sağlık Matrahı</v>
          </cell>
          <cell r="G1863">
            <v>342.69</v>
          </cell>
        </row>
        <row r="1864">
          <cell r="A1864" t="str">
            <v>BAŞAK SİGORTA ARACILIK HİZMETLERİ LTD.ŞTİ.</v>
          </cell>
          <cell r="B1864">
            <v>60311</v>
          </cell>
          <cell r="C1864" t="str">
            <v>FİGEN ZABUN</v>
          </cell>
          <cell r="D1864" t="str">
            <v>K</v>
          </cell>
          <cell r="E1864" t="str">
            <v>Pazarlama Yetkilisi</v>
          </cell>
          <cell r="F1864" t="str">
            <v>Prim</v>
          </cell>
          <cell r="G1864">
            <v>2238.64</v>
          </cell>
        </row>
        <row r="1865">
          <cell r="A1865" t="str">
            <v>BAŞAK SİGORTA ARACILIK HİZMETLERİ LTD.ŞTİ.</v>
          </cell>
          <cell r="B1865">
            <v>60311</v>
          </cell>
          <cell r="C1865" t="str">
            <v>FİGEN ZABUN</v>
          </cell>
          <cell r="D1865" t="str">
            <v>K</v>
          </cell>
          <cell r="E1865" t="str">
            <v>Pazarlama Yetkilisi</v>
          </cell>
          <cell r="F1865" t="str">
            <v>Sağlık Sig.Mat2</v>
          </cell>
          <cell r="G1865">
            <v>990</v>
          </cell>
        </row>
        <row r="1866">
          <cell r="A1866" t="str">
            <v>BAŞAK SİGORTA ARACILIK HİZMETLERİ LTD.ŞTİ.</v>
          </cell>
          <cell r="B1866">
            <v>60496</v>
          </cell>
          <cell r="C1866" t="str">
            <v>GÜZİN ARSLAN</v>
          </cell>
          <cell r="D1866" t="str">
            <v>K</v>
          </cell>
          <cell r="E1866" t="str">
            <v>Pazarlama Yetkilisi</v>
          </cell>
          <cell r="F1866" t="str">
            <v>BS Sağlık Sig. Vergisiz</v>
          </cell>
          <cell r="G1866">
            <v>49.77</v>
          </cell>
        </row>
        <row r="1867">
          <cell r="A1867" t="str">
            <v>BAŞAK SİGORTA ARACILIK HİZMETLERİ LTD.ŞTİ.</v>
          </cell>
          <cell r="B1867">
            <v>60496</v>
          </cell>
          <cell r="C1867" t="str">
            <v>GÜZİN ARSLAN</v>
          </cell>
          <cell r="D1867" t="str">
            <v>K</v>
          </cell>
          <cell r="E1867" t="str">
            <v>Pazarlama Yetkilisi</v>
          </cell>
          <cell r="F1867" t="str">
            <v>BS Sağlık Sigorta Ödeneği</v>
          </cell>
          <cell r="G1867">
            <v>153.12</v>
          </cell>
        </row>
        <row r="1868">
          <cell r="A1868" t="str">
            <v>BAŞAK SİGORTA ARACILIK HİZMETLERİ LTD.ŞTİ.</v>
          </cell>
          <cell r="B1868">
            <v>60496</v>
          </cell>
          <cell r="C1868" t="str">
            <v>GÜZİN ARSLAN</v>
          </cell>
          <cell r="D1868" t="str">
            <v>K</v>
          </cell>
          <cell r="E1868" t="str">
            <v>Pazarlama Yetkilisi</v>
          </cell>
          <cell r="F1868" t="str">
            <v>Grup Sağlık Matrahı</v>
          </cell>
          <cell r="G1868">
            <v>435.6</v>
          </cell>
        </row>
        <row r="1869">
          <cell r="A1869" t="str">
            <v>BAŞAK SİGORTA ARACILIK HİZMETLERİ LTD.ŞTİ.</v>
          </cell>
          <cell r="B1869">
            <v>60496</v>
          </cell>
          <cell r="C1869" t="str">
            <v>GÜZİN ARSLAN</v>
          </cell>
          <cell r="D1869" t="str">
            <v>K</v>
          </cell>
          <cell r="E1869" t="str">
            <v>Pazarlama Yetkilisi</v>
          </cell>
          <cell r="F1869" t="str">
            <v>Prim</v>
          </cell>
          <cell r="G1869">
            <v>613.09</v>
          </cell>
        </row>
        <row r="1870">
          <cell r="A1870" t="str">
            <v>BAŞAK SİGORTA ARACILIK HİZMETLERİ LTD.ŞTİ.</v>
          </cell>
          <cell r="B1870">
            <v>60496</v>
          </cell>
          <cell r="C1870" t="str">
            <v>GÜZİN ARSLAN</v>
          </cell>
          <cell r="D1870" t="str">
            <v>K</v>
          </cell>
          <cell r="E1870" t="str">
            <v>Pazarlama Yetkilisi</v>
          </cell>
          <cell r="F1870" t="str">
            <v>Sağlık Sig.Mat2</v>
          </cell>
          <cell r="G1870">
            <v>990</v>
          </cell>
        </row>
        <row r="1871">
          <cell r="A1871" t="str">
            <v>BAŞAK SİGORTA ARACILIK HİZMETLERİ LTD.ŞTİ.</v>
          </cell>
          <cell r="B1871">
            <v>60541</v>
          </cell>
          <cell r="C1871" t="str">
            <v>SAİME ALTINOK</v>
          </cell>
          <cell r="D1871" t="str">
            <v>K</v>
          </cell>
          <cell r="E1871" t="str">
            <v>Pazarlama Yetkilisi</v>
          </cell>
          <cell r="F1871" t="str">
            <v>BS Sağlık Sig. Vergisiz</v>
          </cell>
          <cell r="G1871">
            <v>49.77</v>
          </cell>
        </row>
        <row r="1872">
          <cell r="A1872" t="str">
            <v>BAŞAK SİGORTA ARACILIK HİZMETLERİ LTD.ŞTİ.</v>
          </cell>
          <cell r="B1872">
            <v>60541</v>
          </cell>
          <cell r="C1872" t="str">
            <v>SAİME ALTINOK</v>
          </cell>
          <cell r="D1872" t="str">
            <v>K</v>
          </cell>
          <cell r="E1872" t="str">
            <v>Pazarlama Yetkilisi</v>
          </cell>
          <cell r="F1872" t="str">
            <v>BS Sağlık Sigorta Ödeneği</v>
          </cell>
          <cell r="G1872">
            <v>404.01</v>
          </cell>
        </row>
        <row r="1873">
          <cell r="A1873" t="str">
            <v>BAŞAK SİGORTA ARACILIK HİZMETLERİ LTD.ŞTİ.</v>
          </cell>
          <cell r="B1873">
            <v>60541</v>
          </cell>
          <cell r="C1873" t="str">
            <v>SAİME ALTINOK</v>
          </cell>
          <cell r="D1873" t="str">
            <v>K</v>
          </cell>
          <cell r="E1873" t="str">
            <v>Pazarlama Yetkilisi</v>
          </cell>
          <cell r="F1873" t="str">
            <v>Grup Sağlık Matrahı</v>
          </cell>
          <cell r="G1873">
            <v>942.93</v>
          </cell>
        </row>
        <row r="1874">
          <cell r="A1874" t="str">
            <v>BAŞAK SİGORTA ARACILIK HİZMETLERİ LTD.ŞTİ.</v>
          </cell>
          <cell r="B1874">
            <v>60541</v>
          </cell>
          <cell r="C1874" t="str">
            <v>SAİME ALTINOK</v>
          </cell>
          <cell r="D1874" t="str">
            <v>K</v>
          </cell>
          <cell r="E1874" t="str">
            <v>Pazarlama Yetkilisi</v>
          </cell>
          <cell r="F1874" t="str">
            <v>Prim</v>
          </cell>
          <cell r="G1874">
            <v>892.49</v>
          </cell>
        </row>
        <row r="1875">
          <cell r="A1875" t="str">
            <v>BAŞAK SİGORTA ARACILIK HİZMETLERİ LTD.ŞTİ.</v>
          </cell>
          <cell r="B1875">
            <v>60541</v>
          </cell>
          <cell r="C1875" t="str">
            <v>SAİME ALTINOK</v>
          </cell>
          <cell r="D1875" t="str">
            <v>K</v>
          </cell>
          <cell r="E1875" t="str">
            <v>Pazarlama Yetkilisi</v>
          </cell>
          <cell r="F1875" t="str">
            <v>Sağlık Sig.Mat2</v>
          </cell>
          <cell r="G1875">
            <v>990</v>
          </cell>
        </row>
        <row r="1876">
          <cell r="A1876" t="str">
            <v>BAŞAK SİGORTA ARACILIK HİZMETLERİ LTD.ŞTİ.</v>
          </cell>
          <cell r="B1876">
            <v>60573</v>
          </cell>
          <cell r="C1876" t="str">
            <v>ÖZGÜR ÜNLÜ</v>
          </cell>
          <cell r="D1876" t="str">
            <v>E</v>
          </cell>
          <cell r="E1876" t="str">
            <v>Pazarlama Yetkilisi</v>
          </cell>
          <cell r="F1876" t="str">
            <v>BS Sağlık Sig. Vergisiz</v>
          </cell>
          <cell r="G1876">
            <v>49.77</v>
          </cell>
        </row>
        <row r="1877">
          <cell r="A1877" t="str">
            <v>BAŞAK SİGORTA ARACILIK HİZMETLERİ LTD.ŞTİ.</v>
          </cell>
          <cell r="B1877">
            <v>60573</v>
          </cell>
          <cell r="C1877" t="str">
            <v>ÖZGÜR ÜNLÜ</v>
          </cell>
          <cell r="D1877" t="str">
            <v>E</v>
          </cell>
          <cell r="E1877" t="str">
            <v>Pazarlama Yetkilisi</v>
          </cell>
          <cell r="F1877" t="str">
            <v>BS Sağlık Sigorta Ödeneği</v>
          </cell>
          <cell r="G1877">
            <v>153.12</v>
          </cell>
        </row>
        <row r="1878">
          <cell r="A1878" t="str">
            <v>BAŞAK SİGORTA ARACILIK HİZMETLERİ LTD.ŞTİ.</v>
          </cell>
          <cell r="B1878">
            <v>60573</v>
          </cell>
          <cell r="C1878" t="str">
            <v>ÖZGÜR ÜNLÜ</v>
          </cell>
          <cell r="D1878" t="str">
            <v>E</v>
          </cell>
          <cell r="E1878" t="str">
            <v>Pazarlama Yetkilisi</v>
          </cell>
          <cell r="F1878" t="str">
            <v>Grup Sağlık Matrahı</v>
          </cell>
          <cell r="G1878">
            <v>435.6</v>
          </cell>
        </row>
        <row r="1879">
          <cell r="A1879" t="str">
            <v>BAŞAK SİGORTA ARACILIK HİZMETLERİ LTD.ŞTİ.</v>
          </cell>
          <cell r="B1879">
            <v>60573</v>
          </cell>
          <cell r="C1879" t="str">
            <v>ÖZGÜR ÜNLÜ</v>
          </cell>
          <cell r="D1879" t="str">
            <v>E</v>
          </cell>
          <cell r="E1879" t="str">
            <v>Pazarlama Yetkilisi</v>
          </cell>
          <cell r="F1879" t="str">
            <v>Prim</v>
          </cell>
          <cell r="G1879">
            <v>2314.37</v>
          </cell>
        </row>
        <row r="1880">
          <cell r="A1880" t="str">
            <v>BAŞAK SİGORTA ARACILIK HİZMETLERİ LTD.ŞTİ.</v>
          </cell>
          <cell r="B1880">
            <v>60573</v>
          </cell>
          <cell r="C1880" t="str">
            <v>ÖZGÜR ÜNLÜ</v>
          </cell>
          <cell r="D1880" t="str">
            <v>E</v>
          </cell>
          <cell r="E1880" t="str">
            <v>Pazarlama Yetkilisi</v>
          </cell>
          <cell r="F1880" t="str">
            <v>Sağlık Sig.Mat2</v>
          </cell>
          <cell r="G1880">
            <v>990</v>
          </cell>
        </row>
        <row r="1881">
          <cell r="A1881" t="str">
            <v>BAŞAK SİGORTA ARACILIK HİZMETLERİ LTD.ŞTİ.</v>
          </cell>
          <cell r="B1881">
            <v>60691</v>
          </cell>
          <cell r="C1881" t="str">
            <v>ESRA KOYUNCU</v>
          </cell>
          <cell r="D1881" t="str">
            <v>K</v>
          </cell>
          <cell r="E1881" t="str">
            <v>Pazarlama Yetkilisi</v>
          </cell>
          <cell r="F1881" t="str">
            <v>BS Sağlık Sig. Vergisiz</v>
          </cell>
          <cell r="G1881">
            <v>42.25</v>
          </cell>
        </row>
        <row r="1882">
          <cell r="A1882" t="str">
            <v>BAŞAK SİGORTA ARACILIK HİZMETLERİ LTD.ŞTİ.</v>
          </cell>
          <cell r="B1882">
            <v>60691</v>
          </cell>
          <cell r="C1882" t="str">
            <v>ESRA KOYUNCU</v>
          </cell>
          <cell r="D1882" t="str">
            <v>K</v>
          </cell>
          <cell r="E1882" t="str">
            <v>Pazarlama Yetkilisi</v>
          </cell>
          <cell r="F1882" t="str">
            <v>BS Sağlık Sigorta Ödeneği</v>
          </cell>
          <cell r="G1882">
            <v>99.77</v>
          </cell>
        </row>
        <row r="1883">
          <cell r="A1883" t="str">
            <v>BAŞAK SİGORTA ARACILIK HİZMETLERİ LTD.ŞTİ.</v>
          </cell>
          <cell r="B1883">
            <v>60691</v>
          </cell>
          <cell r="C1883" t="str">
            <v>ESRA KOYUNCU</v>
          </cell>
          <cell r="D1883" t="str">
            <v>K</v>
          </cell>
          <cell r="E1883" t="str">
            <v>Pazarlama Yetkilisi</v>
          </cell>
          <cell r="F1883" t="str">
            <v>Grup Sağlık Matrahı</v>
          </cell>
          <cell r="G1883">
            <v>342.69</v>
          </cell>
        </row>
        <row r="1884">
          <cell r="A1884" t="str">
            <v>BAŞAK SİGORTA ARACILIK HİZMETLERİ LTD.ŞTİ.</v>
          </cell>
          <cell r="B1884">
            <v>60691</v>
          </cell>
          <cell r="C1884" t="str">
            <v>ESRA KOYUNCU</v>
          </cell>
          <cell r="D1884" t="str">
            <v>K</v>
          </cell>
          <cell r="E1884" t="str">
            <v>Pazarlama Yetkilisi</v>
          </cell>
          <cell r="F1884" t="str">
            <v>Prim</v>
          </cell>
          <cell r="G1884">
            <v>4134.3900000000003</v>
          </cell>
        </row>
        <row r="1885">
          <cell r="A1885" t="str">
            <v>BAŞAK SİGORTA ARACILIK HİZMETLERİ LTD.ŞTİ.</v>
          </cell>
          <cell r="B1885">
            <v>60691</v>
          </cell>
          <cell r="C1885" t="str">
            <v>ESRA KOYUNCU</v>
          </cell>
          <cell r="D1885" t="str">
            <v>K</v>
          </cell>
          <cell r="E1885" t="str">
            <v>Pazarlama Yetkilisi</v>
          </cell>
          <cell r="F1885" t="str">
            <v>Sağlık Sig.Mat2</v>
          </cell>
          <cell r="G1885">
            <v>990</v>
          </cell>
        </row>
        <row r="1886">
          <cell r="A1886" t="str">
            <v>BAŞAK SİGORTA ARACILIK HİZMETLERİ LTD.ŞTİ.</v>
          </cell>
          <cell r="B1886">
            <v>60854</v>
          </cell>
          <cell r="C1886" t="str">
            <v>EBRU YÜCEL</v>
          </cell>
          <cell r="D1886" t="str">
            <v>K</v>
          </cell>
          <cell r="E1886" t="str">
            <v>Pazarlama Yetkilisi</v>
          </cell>
          <cell r="F1886" t="str">
            <v>BS Sağlık Sig. Vergisiz</v>
          </cell>
          <cell r="G1886">
            <v>49.77</v>
          </cell>
        </row>
        <row r="1887">
          <cell r="A1887" t="str">
            <v>BAŞAK SİGORTA ARACILIK HİZMETLERİ LTD.ŞTİ.</v>
          </cell>
          <cell r="B1887">
            <v>60854</v>
          </cell>
          <cell r="C1887" t="str">
            <v>EBRU YÜCEL</v>
          </cell>
          <cell r="D1887" t="str">
            <v>K</v>
          </cell>
          <cell r="E1887" t="str">
            <v>Pazarlama Yetkilisi</v>
          </cell>
          <cell r="F1887" t="str">
            <v>BS Sağlık Sigorta Ödeneği</v>
          </cell>
          <cell r="G1887">
            <v>107.16</v>
          </cell>
        </row>
        <row r="1888">
          <cell r="A1888" t="str">
            <v>BAŞAK SİGORTA ARACILIK HİZMETLERİ LTD.ŞTİ.</v>
          </cell>
          <cell r="B1888">
            <v>60854</v>
          </cell>
          <cell r="C1888" t="str">
            <v>EBRU YÜCEL</v>
          </cell>
          <cell r="D1888" t="str">
            <v>K</v>
          </cell>
          <cell r="E1888" t="str">
            <v>Pazarlama Yetkilisi</v>
          </cell>
          <cell r="F1888" t="str">
            <v>Grup Sağlık Matrahı</v>
          </cell>
          <cell r="G1888">
            <v>342.69</v>
          </cell>
        </row>
        <row r="1889">
          <cell r="A1889" t="str">
            <v>BAŞAK SİGORTA ARACILIK HİZMETLERİ LTD.ŞTİ.</v>
          </cell>
          <cell r="B1889">
            <v>60854</v>
          </cell>
          <cell r="C1889" t="str">
            <v>EBRU YÜCEL</v>
          </cell>
          <cell r="D1889" t="str">
            <v>K</v>
          </cell>
          <cell r="E1889" t="str">
            <v>Pazarlama Yetkilisi</v>
          </cell>
          <cell r="F1889" t="str">
            <v>Prim</v>
          </cell>
          <cell r="G1889">
            <v>2720.45</v>
          </cell>
        </row>
        <row r="1890">
          <cell r="A1890" t="str">
            <v>BAŞAK SİGORTA ARACILIK HİZMETLERİ LTD.ŞTİ.</v>
          </cell>
          <cell r="B1890">
            <v>60854</v>
          </cell>
          <cell r="C1890" t="str">
            <v>EBRU YÜCEL</v>
          </cell>
          <cell r="D1890" t="str">
            <v>K</v>
          </cell>
          <cell r="E1890" t="str">
            <v>Pazarlama Yetkilisi</v>
          </cell>
          <cell r="F1890" t="str">
            <v>Sağlık Sig.Mat2</v>
          </cell>
          <cell r="G1890">
            <v>990</v>
          </cell>
        </row>
        <row r="1891">
          <cell r="A1891" t="str">
            <v>BAŞAK SİGORTA ARACILIK HİZMETLERİ LTD.ŞTİ.</v>
          </cell>
          <cell r="B1891">
            <v>60860</v>
          </cell>
          <cell r="C1891" t="str">
            <v>HÜLYA ASA</v>
          </cell>
          <cell r="D1891" t="str">
            <v>K</v>
          </cell>
          <cell r="E1891" t="str">
            <v>Pazarlama Yetkilisi</v>
          </cell>
          <cell r="F1891" t="str">
            <v>BS Sağlık Sig. Vergisiz</v>
          </cell>
          <cell r="G1891">
            <v>49.77</v>
          </cell>
        </row>
        <row r="1892">
          <cell r="A1892" t="str">
            <v>BAŞAK SİGORTA ARACILIK HİZMETLERİ LTD.ŞTİ.</v>
          </cell>
          <cell r="B1892">
            <v>60860</v>
          </cell>
          <cell r="C1892" t="str">
            <v>HÜLYA ASA</v>
          </cell>
          <cell r="D1892" t="str">
            <v>K</v>
          </cell>
          <cell r="E1892" t="str">
            <v>Pazarlama Yetkilisi</v>
          </cell>
          <cell r="F1892" t="str">
            <v>BS Sağlık Sigorta Ödeneği</v>
          </cell>
          <cell r="G1892">
            <v>190.11</v>
          </cell>
        </row>
        <row r="1893">
          <cell r="A1893" t="str">
            <v>BAŞAK SİGORTA ARACILIK HİZMETLERİ LTD.ŞTİ.</v>
          </cell>
          <cell r="B1893">
            <v>60860</v>
          </cell>
          <cell r="C1893" t="str">
            <v>HÜLYA ASA</v>
          </cell>
          <cell r="D1893" t="str">
            <v>K</v>
          </cell>
          <cell r="E1893" t="str">
            <v>Pazarlama Yetkilisi</v>
          </cell>
          <cell r="F1893" t="str">
            <v>Grup Sağlık Matrahı</v>
          </cell>
          <cell r="G1893">
            <v>510.39</v>
          </cell>
        </row>
        <row r="1894">
          <cell r="A1894" t="str">
            <v>BAŞAK SİGORTA ARACILIK HİZMETLERİ LTD.ŞTİ.</v>
          </cell>
          <cell r="B1894">
            <v>60860</v>
          </cell>
          <cell r="C1894" t="str">
            <v>HÜLYA ASA</v>
          </cell>
          <cell r="D1894" t="str">
            <v>K</v>
          </cell>
          <cell r="E1894" t="str">
            <v>Pazarlama Yetkilisi</v>
          </cell>
          <cell r="F1894" t="str">
            <v>Prim</v>
          </cell>
          <cell r="G1894">
            <v>931.08</v>
          </cell>
        </row>
        <row r="1895">
          <cell r="A1895" t="str">
            <v>BAŞAK SİGORTA ARACILIK HİZMETLERİ LTD.ŞTİ.</v>
          </cell>
          <cell r="B1895">
            <v>60860</v>
          </cell>
          <cell r="C1895" t="str">
            <v>HÜLYA ASA</v>
          </cell>
          <cell r="D1895" t="str">
            <v>K</v>
          </cell>
          <cell r="E1895" t="str">
            <v>Pazarlama Yetkilisi</v>
          </cell>
          <cell r="F1895" t="str">
            <v>Sağlık Sig.Mat2</v>
          </cell>
          <cell r="G1895">
            <v>990</v>
          </cell>
        </row>
        <row r="1896">
          <cell r="A1896" t="str">
            <v>BAŞAK SİGORTA ARACILIK HİZMETLERİ LTD.ŞTİ.</v>
          </cell>
          <cell r="B1896">
            <v>60895</v>
          </cell>
          <cell r="C1896" t="str">
            <v>ENGİN ERGİN</v>
          </cell>
          <cell r="D1896" t="str">
            <v>E</v>
          </cell>
          <cell r="E1896" t="str">
            <v>Pazarlama Yetkilisi</v>
          </cell>
          <cell r="F1896" t="str">
            <v>BS Sağlık Sig. Vergisiz</v>
          </cell>
          <cell r="G1896">
            <v>49.77</v>
          </cell>
        </row>
        <row r="1897">
          <cell r="A1897" t="str">
            <v>BAŞAK SİGORTA ARACILIK HİZMETLERİ LTD.ŞTİ.</v>
          </cell>
          <cell r="B1897">
            <v>60895</v>
          </cell>
          <cell r="C1897" t="str">
            <v>ENGİN ERGİN</v>
          </cell>
          <cell r="D1897" t="str">
            <v>E</v>
          </cell>
          <cell r="E1897" t="str">
            <v>Pazarlama Yetkilisi</v>
          </cell>
          <cell r="F1897" t="str">
            <v>BS Sağlık Sigorta Ödeneği</v>
          </cell>
          <cell r="G1897">
            <v>153.12</v>
          </cell>
        </row>
        <row r="1898">
          <cell r="A1898" t="str">
            <v>BAŞAK SİGORTA ARACILIK HİZMETLERİ LTD.ŞTİ.</v>
          </cell>
          <cell r="B1898">
            <v>60895</v>
          </cell>
          <cell r="C1898" t="str">
            <v>ENGİN ERGİN</v>
          </cell>
          <cell r="D1898" t="str">
            <v>E</v>
          </cell>
          <cell r="E1898" t="str">
            <v>Pazarlama Yetkilisi</v>
          </cell>
          <cell r="F1898" t="str">
            <v>Grup Sağlık Matrahı</v>
          </cell>
          <cell r="G1898">
            <v>435.6</v>
          </cell>
        </row>
        <row r="1899">
          <cell r="A1899" t="str">
            <v>BAŞAK SİGORTA ARACILIK HİZMETLERİ LTD.ŞTİ.</v>
          </cell>
          <cell r="B1899">
            <v>60895</v>
          </cell>
          <cell r="C1899" t="str">
            <v>ENGİN ERGİN</v>
          </cell>
          <cell r="D1899" t="str">
            <v>E</v>
          </cell>
          <cell r="E1899" t="str">
            <v>Pazarlama Yetkilisi</v>
          </cell>
          <cell r="F1899" t="str">
            <v>Prim</v>
          </cell>
          <cell r="G1899">
            <v>1680.35</v>
          </cell>
        </row>
        <row r="1900">
          <cell r="A1900" t="str">
            <v>BAŞAK SİGORTA ARACILIK HİZMETLERİ LTD.ŞTİ.</v>
          </cell>
          <cell r="B1900">
            <v>60895</v>
          </cell>
          <cell r="C1900" t="str">
            <v>ENGİN ERGİN</v>
          </cell>
          <cell r="D1900" t="str">
            <v>E</v>
          </cell>
          <cell r="E1900" t="str">
            <v>Pazarlama Yetkilisi</v>
          </cell>
          <cell r="F1900" t="str">
            <v>Sağlık Sig.Mat2</v>
          </cell>
          <cell r="G1900">
            <v>990</v>
          </cell>
        </row>
        <row r="1901">
          <cell r="A1901" t="str">
            <v>BAŞAK SİGORTA ARACILIK HİZMETLERİ LTD.ŞTİ.</v>
          </cell>
          <cell r="B1901">
            <v>60921</v>
          </cell>
          <cell r="C1901" t="str">
            <v>EVŞEN ERGÜN</v>
          </cell>
          <cell r="D1901" t="str">
            <v>K</v>
          </cell>
          <cell r="E1901" t="str">
            <v>Pazarlama Yetkilisi</v>
          </cell>
          <cell r="F1901" t="str">
            <v>BS Sağlık Sig. Vergisiz</v>
          </cell>
          <cell r="G1901">
            <v>49.77</v>
          </cell>
        </row>
        <row r="1902">
          <cell r="A1902" t="str">
            <v>BAŞAK SİGORTA ARACILIK HİZMETLERİ LTD.ŞTİ.</v>
          </cell>
          <cell r="B1902">
            <v>60921</v>
          </cell>
          <cell r="C1902" t="str">
            <v>EVŞEN ERGÜN</v>
          </cell>
          <cell r="D1902" t="str">
            <v>K</v>
          </cell>
          <cell r="E1902" t="str">
            <v>Pazarlama Yetkilisi</v>
          </cell>
          <cell r="F1902" t="str">
            <v>BS Sağlık Sigorta Ödeneği</v>
          </cell>
          <cell r="G1902">
            <v>107.16</v>
          </cell>
        </row>
        <row r="1903">
          <cell r="A1903" t="str">
            <v>BAŞAK SİGORTA ARACILIK HİZMETLERİ LTD.ŞTİ.</v>
          </cell>
          <cell r="B1903">
            <v>60921</v>
          </cell>
          <cell r="C1903" t="str">
            <v>EVŞEN ERGÜN</v>
          </cell>
          <cell r="D1903" t="str">
            <v>K</v>
          </cell>
          <cell r="E1903" t="str">
            <v>Pazarlama Yetkilisi</v>
          </cell>
          <cell r="F1903" t="str">
            <v>Grup Sağlık Matrahı</v>
          </cell>
          <cell r="G1903">
            <v>342.69</v>
          </cell>
        </row>
        <row r="1904">
          <cell r="A1904" t="str">
            <v>BAŞAK SİGORTA ARACILIK HİZMETLERİ LTD.ŞTİ.</v>
          </cell>
          <cell r="B1904">
            <v>60921</v>
          </cell>
          <cell r="C1904" t="str">
            <v>EVŞEN ERGÜN</v>
          </cell>
          <cell r="D1904" t="str">
            <v>K</v>
          </cell>
          <cell r="E1904" t="str">
            <v>Pazarlama Yetkilisi</v>
          </cell>
          <cell r="F1904" t="str">
            <v>Prim</v>
          </cell>
          <cell r="G1904">
            <v>2276.77</v>
          </cell>
        </row>
        <row r="1905">
          <cell r="A1905" t="str">
            <v>BAŞAK SİGORTA ARACILIK HİZMETLERİ LTD.ŞTİ.</v>
          </cell>
          <cell r="B1905">
            <v>60921</v>
          </cell>
          <cell r="C1905" t="str">
            <v>EVŞEN ERGÜN</v>
          </cell>
          <cell r="D1905" t="str">
            <v>K</v>
          </cell>
          <cell r="E1905" t="str">
            <v>Pazarlama Yetkilisi</v>
          </cell>
          <cell r="F1905" t="str">
            <v>Sağlık Sig.Mat2</v>
          </cell>
          <cell r="G1905">
            <v>990</v>
          </cell>
        </row>
        <row r="1906">
          <cell r="A1906" t="str">
            <v>BAŞAK SİGORTA ARACILIK HİZMETLERİ LTD.ŞTİ.</v>
          </cell>
          <cell r="B1906">
            <v>60957</v>
          </cell>
          <cell r="C1906" t="str">
            <v>DOĞU TOLGA EROĞLU</v>
          </cell>
          <cell r="D1906" t="str">
            <v>E</v>
          </cell>
          <cell r="E1906" t="str">
            <v>Pazarlama Yetkilisi</v>
          </cell>
          <cell r="F1906" t="str">
            <v>BS Sağlık Sig. Vergisiz</v>
          </cell>
          <cell r="G1906">
            <v>49.77</v>
          </cell>
        </row>
        <row r="1907">
          <cell r="A1907" t="str">
            <v>BAŞAK SİGORTA ARACILIK HİZMETLERİ LTD.ŞTİ.</v>
          </cell>
          <cell r="B1907">
            <v>60957</v>
          </cell>
          <cell r="C1907" t="str">
            <v>DOĞU TOLGA EROĞLU</v>
          </cell>
          <cell r="D1907" t="str">
            <v>E</v>
          </cell>
          <cell r="E1907" t="str">
            <v>Pazarlama Yetkilisi</v>
          </cell>
          <cell r="F1907" t="str">
            <v>BS Sağlık Sigorta Ödeneği</v>
          </cell>
          <cell r="G1907">
            <v>153.12</v>
          </cell>
        </row>
        <row r="1908">
          <cell r="A1908" t="str">
            <v>BAŞAK SİGORTA ARACILIK HİZMETLERİ LTD.ŞTİ.</v>
          </cell>
          <cell r="B1908">
            <v>60957</v>
          </cell>
          <cell r="C1908" t="str">
            <v>DOĞU TOLGA EROĞLU</v>
          </cell>
          <cell r="D1908" t="str">
            <v>E</v>
          </cell>
          <cell r="E1908" t="str">
            <v>Pazarlama Yetkilisi</v>
          </cell>
          <cell r="F1908" t="str">
            <v>Grup Sağlık Matrahı</v>
          </cell>
          <cell r="G1908">
            <v>435.6</v>
          </cell>
        </row>
        <row r="1909">
          <cell r="A1909" t="str">
            <v>BAŞAK SİGORTA ARACILIK HİZMETLERİ LTD.ŞTİ.</v>
          </cell>
          <cell r="B1909">
            <v>60957</v>
          </cell>
          <cell r="C1909" t="str">
            <v>DOĞU TOLGA EROĞLU</v>
          </cell>
          <cell r="D1909" t="str">
            <v>E</v>
          </cell>
          <cell r="E1909" t="str">
            <v>Pazarlama Yetkilisi</v>
          </cell>
          <cell r="F1909" t="str">
            <v>Prim</v>
          </cell>
          <cell r="G1909">
            <v>1404.95</v>
          </cell>
        </row>
        <row r="1910">
          <cell r="A1910" t="str">
            <v>BAŞAK SİGORTA ARACILIK HİZMETLERİ LTD.ŞTİ.</v>
          </cell>
          <cell r="B1910">
            <v>60957</v>
          </cell>
          <cell r="C1910" t="str">
            <v>DOĞU TOLGA EROĞLU</v>
          </cell>
          <cell r="D1910" t="str">
            <v>E</v>
          </cell>
          <cell r="E1910" t="str">
            <v>Pazarlama Yetkilisi</v>
          </cell>
          <cell r="F1910" t="str">
            <v>Sağlık Sig.Mat2</v>
          </cell>
          <cell r="G1910">
            <v>990</v>
          </cell>
        </row>
        <row r="1911">
          <cell r="A1911" t="str">
            <v>BAŞAK SİGORTA ARACILIK HİZMETLERİ LTD.ŞTİ.</v>
          </cell>
          <cell r="B1911">
            <v>61016</v>
          </cell>
          <cell r="C1911" t="str">
            <v>ESRA İPEK</v>
          </cell>
          <cell r="D1911" t="str">
            <v>K</v>
          </cell>
          <cell r="E1911" t="str">
            <v>Pazarlama Yetkilisi</v>
          </cell>
          <cell r="F1911" t="str">
            <v>BS Sağlık Sig. Vergisiz</v>
          </cell>
          <cell r="G1911">
            <v>49.77</v>
          </cell>
        </row>
        <row r="1912">
          <cell r="A1912" t="str">
            <v>BAŞAK SİGORTA ARACILIK HİZMETLERİ LTD.ŞTİ.</v>
          </cell>
          <cell r="B1912">
            <v>61016</v>
          </cell>
          <cell r="C1912" t="str">
            <v>ESRA İPEK</v>
          </cell>
          <cell r="D1912" t="str">
            <v>K</v>
          </cell>
          <cell r="E1912" t="str">
            <v>Pazarlama Yetkilisi</v>
          </cell>
          <cell r="F1912" t="str">
            <v>BS Sağlık Sigorta Ödeneği</v>
          </cell>
          <cell r="G1912">
            <v>299.44</v>
          </cell>
        </row>
        <row r="1913">
          <cell r="A1913" t="str">
            <v>BAŞAK SİGORTA ARACILIK HİZMETLERİ LTD.ŞTİ.</v>
          </cell>
          <cell r="B1913">
            <v>61016</v>
          </cell>
          <cell r="C1913" t="str">
            <v>ESRA İPEK</v>
          </cell>
          <cell r="D1913" t="str">
            <v>K</v>
          </cell>
          <cell r="E1913" t="str">
            <v>Pazarlama Yetkilisi</v>
          </cell>
          <cell r="F1913" t="str">
            <v>Grup Sağlık Matrahı</v>
          </cell>
          <cell r="G1913">
            <v>731.46</v>
          </cell>
        </row>
        <row r="1914">
          <cell r="A1914" t="str">
            <v>BAŞAK SİGORTA ARACILIK HİZMETLERİ LTD.ŞTİ.</v>
          </cell>
          <cell r="B1914">
            <v>61016</v>
          </cell>
          <cell r="C1914" t="str">
            <v>ESRA İPEK</v>
          </cell>
          <cell r="D1914" t="str">
            <v>K</v>
          </cell>
          <cell r="E1914" t="str">
            <v>Pazarlama Yetkilisi</v>
          </cell>
          <cell r="F1914" t="str">
            <v>Sağlık Sig.Mat2</v>
          </cell>
          <cell r="G1914">
            <v>990</v>
          </cell>
        </row>
        <row r="1915">
          <cell r="A1915" t="str">
            <v>BAŞAK SİGORTA ARACILIK HİZMETLERİ LTD.ŞTİ.</v>
          </cell>
          <cell r="B1915">
            <v>61017</v>
          </cell>
          <cell r="C1915" t="str">
            <v>GÜLDEM MENEKŞE</v>
          </cell>
          <cell r="D1915" t="str">
            <v>K</v>
          </cell>
          <cell r="E1915" t="str">
            <v>Pazarlama Yetkilisi</v>
          </cell>
          <cell r="F1915" t="str">
            <v>BS Sağlık Sig. Vergisiz</v>
          </cell>
          <cell r="G1915">
            <v>49.77</v>
          </cell>
        </row>
        <row r="1916">
          <cell r="A1916" t="str">
            <v>BAŞAK SİGORTA ARACILIK HİZMETLERİ LTD.ŞTİ.</v>
          </cell>
          <cell r="B1916">
            <v>61017</v>
          </cell>
          <cell r="C1916" t="str">
            <v>GÜLDEM MENEKŞE</v>
          </cell>
          <cell r="D1916" t="str">
            <v>K</v>
          </cell>
          <cell r="E1916" t="str">
            <v>Pazarlama Yetkilisi</v>
          </cell>
          <cell r="F1916" t="str">
            <v>BS Sağlık Sigorta Ödeneği</v>
          </cell>
          <cell r="G1916">
            <v>299.44</v>
          </cell>
        </row>
        <row r="1917">
          <cell r="A1917" t="str">
            <v>BAŞAK SİGORTA ARACILIK HİZMETLERİ LTD.ŞTİ.</v>
          </cell>
          <cell r="B1917">
            <v>61017</v>
          </cell>
          <cell r="C1917" t="str">
            <v>GÜLDEM MENEKŞE</v>
          </cell>
          <cell r="D1917" t="str">
            <v>K</v>
          </cell>
          <cell r="E1917" t="str">
            <v>Pazarlama Yetkilisi</v>
          </cell>
          <cell r="F1917" t="str">
            <v>Grup Sağlık Matrahı</v>
          </cell>
          <cell r="G1917">
            <v>731.46</v>
          </cell>
        </row>
        <row r="1918">
          <cell r="A1918" t="str">
            <v>BAŞAK SİGORTA ARACILIK HİZMETLERİ LTD.ŞTİ.</v>
          </cell>
          <cell r="B1918">
            <v>61017</v>
          </cell>
          <cell r="C1918" t="str">
            <v>GÜLDEM MENEKŞE</v>
          </cell>
          <cell r="D1918" t="str">
            <v>K</v>
          </cell>
          <cell r="E1918" t="str">
            <v>Pazarlama Yetkilisi</v>
          </cell>
          <cell r="F1918" t="str">
            <v>Prim</v>
          </cell>
          <cell r="G1918">
            <v>566.82000000000005</v>
          </cell>
        </row>
        <row r="1919">
          <cell r="A1919" t="str">
            <v>BAŞAK SİGORTA ARACILIK HİZMETLERİ LTD.ŞTİ.</v>
          </cell>
          <cell r="B1919">
            <v>61017</v>
          </cell>
          <cell r="C1919" t="str">
            <v>GÜLDEM MENEKŞE</v>
          </cell>
          <cell r="D1919" t="str">
            <v>K</v>
          </cell>
          <cell r="E1919" t="str">
            <v>Pazarlama Yetkilisi</v>
          </cell>
          <cell r="F1919" t="str">
            <v>Sağlık Sig.Mat2</v>
          </cell>
          <cell r="G1919">
            <v>990</v>
          </cell>
        </row>
        <row r="1920">
          <cell r="A1920" t="str">
            <v>BAŞAK SİGORTA ARACILIK HİZMETLERİ LTD.ŞTİ.</v>
          </cell>
          <cell r="B1920">
            <v>61050</v>
          </cell>
          <cell r="C1920" t="str">
            <v>BURCU SELANİK</v>
          </cell>
          <cell r="D1920" t="str">
            <v>K</v>
          </cell>
          <cell r="E1920" t="str">
            <v>Pazarlama Yetkilisi</v>
          </cell>
          <cell r="F1920" t="str">
            <v>BS Sağlık Sig. Vergisiz</v>
          </cell>
          <cell r="G1920">
            <v>49.77</v>
          </cell>
        </row>
        <row r="1921">
          <cell r="A1921" t="str">
            <v>BAŞAK SİGORTA ARACILIK HİZMETLERİ LTD.ŞTİ.</v>
          </cell>
          <cell r="B1921">
            <v>61050</v>
          </cell>
          <cell r="C1921" t="str">
            <v>BURCU SELANİK</v>
          </cell>
          <cell r="D1921" t="str">
            <v>K</v>
          </cell>
          <cell r="E1921" t="str">
            <v>Pazarlama Yetkilisi</v>
          </cell>
          <cell r="F1921" t="str">
            <v>BS Sağlık Sigorta Ödeneği</v>
          </cell>
          <cell r="G1921">
            <v>404.01</v>
          </cell>
        </row>
        <row r="1922">
          <cell r="A1922" t="str">
            <v>BAŞAK SİGORTA ARACILIK HİZMETLERİ LTD.ŞTİ.</v>
          </cell>
          <cell r="B1922">
            <v>61050</v>
          </cell>
          <cell r="C1922" t="str">
            <v>BURCU SELANİK</v>
          </cell>
          <cell r="D1922" t="str">
            <v>K</v>
          </cell>
          <cell r="E1922" t="str">
            <v>Pazarlama Yetkilisi</v>
          </cell>
          <cell r="F1922" t="str">
            <v>Grup Sağlık Matrahı</v>
          </cell>
          <cell r="G1922">
            <v>942.93</v>
          </cell>
        </row>
        <row r="1923">
          <cell r="A1923" t="str">
            <v>BAŞAK SİGORTA ARACILIK HİZMETLERİ LTD.ŞTİ.</v>
          </cell>
          <cell r="B1923">
            <v>61050</v>
          </cell>
          <cell r="C1923" t="str">
            <v>BURCU SELANİK</v>
          </cell>
          <cell r="D1923" t="str">
            <v>K</v>
          </cell>
          <cell r="E1923" t="str">
            <v>Pazarlama Yetkilisi</v>
          </cell>
          <cell r="F1923" t="str">
            <v>Prim</v>
          </cell>
          <cell r="G1923">
            <v>1528.52</v>
          </cell>
        </row>
        <row r="1924">
          <cell r="A1924" t="str">
            <v>BAŞAK SİGORTA ARACILIK HİZMETLERİ LTD.ŞTİ.</v>
          </cell>
          <cell r="B1924">
            <v>61050</v>
          </cell>
          <cell r="C1924" t="str">
            <v>BURCU SELANİK</v>
          </cell>
          <cell r="D1924" t="str">
            <v>K</v>
          </cell>
          <cell r="E1924" t="str">
            <v>Pazarlama Yetkilisi</v>
          </cell>
          <cell r="F1924" t="str">
            <v>Sağlık Sig.Mat2</v>
          </cell>
          <cell r="G1924">
            <v>990</v>
          </cell>
        </row>
        <row r="1925">
          <cell r="A1925" t="str">
            <v>BAŞAK SİGORTA ARACILIK HİZMETLERİ LTD.ŞTİ.</v>
          </cell>
          <cell r="B1925">
            <v>61190</v>
          </cell>
          <cell r="C1925" t="str">
            <v>SERDAR ÇUBUKÇU</v>
          </cell>
          <cell r="D1925" t="str">
            <v>E</v>
          </cell>
          <cell r="E1925" t="str">
            <v>Pazarlama Yetkilisi</v>
          </cell>
          <cell r="F1925" t="str">
            <v>BS Sağlık Sig. Vergisiz</v>
          </cell>
          <cell r="G1925">
            <v>49.77</v>
          </cell>
        </row>
        <row r="1926">
          <cell r="A1926" t="str">
            <v>BAŞAK SİGORTA ARACILIK HİZMETLERİ LTD.ŞTİ.</v>
          </cell>
          <cell r="B1926">
            <v>61190</v>
          </cell>
          <cell r="C1926" t="str">
            <v>SERDAR ÇUBUKÇU</v>
          </cell>
          <cell r="D1926" t="str">
            <v>E</v>
          </cell>
          <cell r="E1926" t="str">
            <v>Pazarlama Yetkilisi</v>
          </cell>
          <cell r="F1926" t="str">
            <v>BS Sağlık Sigorta Ödeneği</v>
          </cell>
          <cell r="G1926">
            <v>404.01</v>
          </cell>
        </row>
        <row r="1927">
          <cell r="A1927" t="str">
            <v>BAŞAK SİGORTA ARACILIK HİZMETLERİ LTD.ŞTİ.</v>
          </cell>
          <cell r="B1927">
            <v>61190</v>
          </cell>
          <cell r="C1927" t="str">
            <v>SERDAR ÇUBUKÇU</v>
          </cell>
          <cell r="D1927" t="str">
            <v>E</v>
          </cell>
          <cell r="E1927" t="str">
            <v>Pazarlama Yetkilisi</v>
          </cell>
          <cell r="F1927" t="str">
            <v>Grup Sağlık Matrahı</v>
          </cell>
          <cell r="G1927">
            <v>942.93</v>
          </cell>
        </row>
        <row r="1928">
          <cell r="A1928" t="str">
            <v>BAŞAK SİGORTA ARACILIK HİZMETLERİ LTD.ŞTİ.</v>
          </cell>
          <cell r="B1928">
            <v>61190</v>
          </cell>
          <cell r="C1928" t="str">
            <v>SERDAR ÇUBUKÇU</v>
          </cell>
          <cell r="D1928" t="str">
            <v>E</v>
          </cell>
          <cell r="E1928" t="str">
            <v>Pazarlama Yetkilisi</v>
          </cell>
          <cell r="F1928" t="str">
            <v>Prim</v>
          </cell>
          <cell r="G1928">
            <v>1015.51</v>
          </cell>
        </row>
        <row r="1929">
          <cell r="A1929" t="str">
            <v>BAŞAK SİGORTA ARACILIK HİZMETLERİ LTD.ŞTİ.</v>
          </cell>
          <cell r="B1929">
            <v>61190</v>
          </cell>
          <cell r="C1929" t="str">
            <v>SERDAR ÇUBUKÇU</v>
          </cell>
          <cell r="D1929" t="str">
            <v>E</v>
          </cell>
          <cell r="E1929" t="str">
            <v>Pazarlama Yetkilisi</v>
          </cell>
          <cell r="F1929" t="str">
            <v>Sağlık Sig.Mat2</v>
          </cell>
          <cell r="G1929">
            <v>990</v>
          </cell>
        </row>
        <row r="1930">
          <cell r="A1930" t="str">
            <v>BAŞAK SİGORTA ARACILIK HİZMETLERİ LTD.ŞTİ.</v>
          </cell>
          <cell r="B1930">
            <v>61236</v>
          </cell>
          <cell r="C1930" t="str">
            <v>HAKAN ALKAŞ</v>
          </cell>
          <cell r="D1930" t="str">
            <v>E</v>
          </cell>
          <cell r="E1930" t="str">
            <v>Pazarlama Yetkilisi</v>
          </cell>
          <cell r="F1930" t="str">
            <v>BS Sağlık Sig. Vergisiz</v>
          </cell>
          <cell r="G1930">
            <v>42.25</v>
          </cell>
        </row>
        <row r="1931">
          <cell r="A1931" t="str">
            <v>BAŞAK SİGORTA ARACILIK HİZMETLERİ LTD.ŞTİ.</v>
          </cell>
          <cell r="B1931">
            <v>61236</v>
          </cell>
          <cell r="C1931" t="str">
            <v>HAKAN ALKAŞ</v>
          </cell>
          <cell r="D1931" t="str">
            <v>E</v>
          </cell>
          <cell r="E1931" t="str">
            <v>Pazarlama Yetkilisi</v>
          </cell>
          <cell r="F1931" t="str">
            <v>BS Sağlık Sigorta Ödeneği</v>
          </cell>
          <cell r="G1931">
            <v>90.98</v>
          </cell>
        </row>
        <row r="1932">
          <cell r="A1932" t="str">
            <v>BAŞAK SİGORTA ARACILIK HİZMETLERİ LTD.ŞTİ.</v>
          </cell>
          <cell r="B1932">
            <v>61236</v>
          </cell>
          <cell r="C1932" t="str">
            <v>HAKAN ALKAŞ</v>
          </cell>
          <cell r="D1932" t="str">
            <v>E</v>
          </cell>
          <cell r="E1932" t="str">
            <v>Pazarlama Yetkilisi</v>
          </cell>
          <cell r="F1932" t="str">
            <v>Grup Sağlık Matrahı</v>
          </cell>
          <cell r="G1932">
            <v>342.69</v>
          </cell>
        </row>
        <row r="1933">
          <cell r="A1933" t="str">
            <v>BAŞAK SİGORTA ARACILIK HİZMETLERİ LTD.ŞTİ.</v>
          </cell>
          <cell r="B1933">
            <v>61236</v>
          </cell>
          <cell r="C1933" t="str">
            <v>HAKAN ALKAŞ</v>
          </cell>
          <cell r="D1933" t="str">
            <v>E</v>
          </cell>
          <cell r="E1933" t="str">
            <v>Pazarlama Yetkilisi</v>
          </cell>
          <cell r="F1933" t="str">
            <v>Prim</v>
          </cell>
          <cell r="G1933">
            <v>3419.98</v>
          </cell>
        </row>
        <row r="1934">
          <cell r="A1934" t="str">
            <v>BAŞAK SİGORTA ARACILIK HİZMETLERİ LTD.ŞTİ.</v>
          </cell>
          <cell r="B1934">
            <v>61236</v>
          </cell>
          <cell r="C1934" t="str">
            <v>HAKAN ALKAŞ</v>
          </cell>
          <cell r="D1934" t="str">
            <v>E</v>
          </cell>
          <cell r="E1934" t="str">
            <v>Pazarlama Yetkilisi</v>
          </cell>
          <cell r="F1934" t="str">
            <v>Sağlık Sig.Mat2</v>
          </cell>
          <cell r="G1934">
            <v>990</v>
          </cell>
        </row>
        <row r="1935">
          <cell r="A1935" t="str">
            <v>BAŞAK SİGORTA ARACILIK HİZMETLERİ LTD.ŞTİ.</v>
          </cell>
          <cell r="B1935">
            <v>61285</v>
          </cell>
          <cell r="C1935" t="str">
            <v>NALAN ÖZDEMİR</v>
          </cell>
          <cell r="D1935" t="str">
            <v>K</v>
          </cell>
          <cell r="E1935" t="str">
            <v>Pazarlama Yetkilisi</v>
          </cell>
          <cell r="F1935" t="str">
            <v>BS Sağlık Sig. Vergisiz</v>
          </cell>
          <cell r="G1935">
            <v>49.77</v>
          </cell>
        </row>
        <row r="1936">
          <cell r="A1936" t="str">
            <v>BAŞAK SİGORTA ARACILIK HİZMETLERİ LTD.ŞTİ.</v>
          </cell>
          <cell r="B1936">
            <v>61285</v>
          </cell>
          <cell r="C1936" t="str">
            <v>NALAN ÖZDEMİR</v>
          </cell>
          <cell r="D1936" t="str">
            <v>K</v>
          </cell>
          <cell r="E1936" t="str">
            <v>Pazarlama Yetkilisi</v>
          </cell>
          <cell r="F1936" t="str">
            <v>BS Sağlık Sigorta Ödeneği</v>
          </cell>
          <cell r="G1936">
            <v>107.16</v>
          </cell>
        </row>
        <row r="1937">
          <cell r="A1937" t="str">
            <v>BAŞAK SİGORTA ARACILIK HİZMETLERİ LTD.ŞTİ.</v>
          </cell>
          <cell r="B1937">
            <v>61285</v>
          </cell>
          <cell r="C1937" t="str">
            <v>NALAN ÖZDEMİR</v>
          </cell>
          <cell r="D1937" t="str">
            <v>K</v>
          </cell>
          <cell r="E1937" t="str">
            <v>Pazarlama Yetkilisi</v>
          </cell>
          <cell r="F1937" t="str">
            <v>Grup Sağlık Matrahı</v>
          </cell>
          <cell r="G1937">
            <v>342.69</v>
          </cell>
        </row>
        <row r="1938">
          <cell r="A1938" t="str">
            <v>BAŞAK SİGORTA ARACILIK HİZMETLERİ LTD.ŞTİ.</v>
          </cell>
          <cell r="B1938">
            <v>61285</v>
          </cell>
          <cell r="C1938" t="str">
            <v>NALAN ÖZDEMİR</v>
          </cell>
          <cell r="D1938" t="str">
            <v>K</v>
          </cell>
          <cell r="E1938" t="str">
            <v>Pazarlama Yetkilisi</v>
          </cell>
          <cell r="F1938" t="str">
            <v>Prim</v>
          </cell>
          <cell r="G1938">
            <v>338.62</v>
          </cell>
        </row>
        <row r="1939">
          <cell r="A1939" t="str">
            <v>BAŞAK SİGORTA ARACILIK HİZMETLERİ LTD.ŞTİ.</v>
          </cell>
          <cell r="B1939">
            <v>61285</v>
          </cell>
          <cell r="C1939" t="str">
            <v>NALAN ÖZDEMİR</v>
          </cell>
          <cell r="D1939" t="str">
            <v>K</v>
          </cell>
          <cell r="E1939" t="str">
            <v>Pazarlama Yetkilisi</v>
          </cell>
          <cell r="F1939" t="str">
            <v>Sağlık Sig.Mat2</v>
          </cell>
          <cell r="G1939">
            <v>990</v>
          </cell>
        </row>
        <row r="1940">
          <cell r="A1940" t="str">
            <v>BAŞAK SİGORTA ARACILIK HİZMETLERİ LTD.ŞTİ.</v>
          </cell>
          <cell r="B1940">
            <v>61330</v>
          </cell>
          <cell r="C1940" t="str">
            <v>BARIŞ ÇELİK</v>
          </cell>
          <cell r="D1940" t="str">
            <v>E</v>
          </cell>
          <cell r="E1940" t="str">
            <v>Pazarlama Yetkilisi</v>
          </cell>
          <cell r="F1940" t="str">
            <v>BS Sağlık Sig. Vergisiz</v>
          </cell>
          <cell r="G1940">
            <v>49.77</v>
          </cell>
        </row>
        <row r="1941">
          <cell r="A1941" t="str">
            <v>BAŞAK SİGORTA ARACILIK HİZMETLERİ LTD.ŞTİ.</v>
          </cell>
          <cell r="B1941">
            <v>61330</v>
          </cell>
          <cell r="C1941" t="str">
            <v>BARIŞ ÇELİK</v>
          </cell>
          <cell r="D1941" t="str">
            <v>E</v>
          </cell>
          <cell r="E1941" t="str">
            <v>Pazarlama Yetkilisi</v>
          </cell>
          <cell r="F1941" t="str">
            <v>BS Sağlık Sigorta Ödeneği</v>
          </cell>
          <cell r="G1941">
            <v>107.16</v>
          </cell>
        </row>
        <row r="1942">
          <cell r="A1942" t="str">
            <v>BAŞAK SİGORTA ARACILIK HİZMETLERİ LTD.ŞTİ.</v>
          </cell>
          <cell r="B1942">
            <v>61330</v>
          </cell>
          <cell r="C1942" t="str">
            <v>BARIŞ ÇELİK</v>
          </cell>
          <cell r="D1942" t="str">
            <v>E</v>
          </cell>
          <cell r="E1942" t="str">
            <v>Pazarlama Yetkilisi</v>
          </cell>
          <cell r="F1942" t="str">
            <v>Grup Sağlık Matrahı</v>
          </cell>
          <cell r="G1942">
            <v>342.69</v>
          </cell>
        </row>
        <row r="1943">
          <cell r="A1943" t="str">
            <v>BAŞAK SİGORTA ARACILIK HİZMETLERİ LTD.ŞTİ.</v>
          </cell>
          <cell r="B1943">
            <v>61330</v>
          </cell>
          <cell r="C1943" t="str">
            <v>BARIŞ ÇELİK</v>
          </cell>
          <cell r="D1943" t="str">
            <v>E</v>
          </cell>
          <cell r="E1943" t="str">
            <v>Pazarlama Yetkilisi</v>
          </cell>
          <cell r="F1943" t="str">
            <v>Prim</v>
          </cell>
          <cell r="G1943">
            <v>2511.27</v>
          </cell>
        </row>
        <row r="1944">
          <cell r="A1944" t="str">
            <v>BAŞAK SİGORTA ARACILIK HİZMETLERİ LTD.ŞTİ.</v>
          </cell>
          <cell r="B1944">
            <v>61330</v>
          </cell>
          <cell r="C1944" t="str">
            <v>BARIŞ ÇELİK</v>
          </cell>
          <cell r="D1944" t="str">
            <v>E</v>
          </cell>
          <cell r="E1944" t="str">
            <v>Pazarlama Yetkilisi</v>
          </cell>
          <cell r="F1944" t="str">
            <v>Sağlık Sig.Mat2</v>
          </cell>
          <cell r="G1944">
            <v>990</v>
          </cell>
        </row>
        <row r="1945">
          <cell r="A1945" t="str">
            <v>BAŞAK SİGORTA ARACILIK HİZMETLERİ LTD.ŞTİ.</v>
          </cell>
          <cell r="B1945">
            <v>61337</v>
          </cell>
          <cell r="C1945" t="str">
            <v>EMRAH TUNÇEL</v>
          </cell>
          <cell r="D1945" t="str">
            <v>E</v>
          </cell>
          <cell r="E1945" t="str">
            <v>Pazarlama Yetkilisi</v>
          </cell>
          <cell r="F1945" t="str">
            <v>BS Sağlık Sig. Vergisiz</v>
          </cell>
          <cell r="G1945">
            <v>49.77</v>
          </cell>
        </row>
        <row r="1946">
          <cell r="A1946" t="str">
            <v>BAŞAK SİGORTA ARACILIK HİZMETLERİ LTD.ŞTİ.</v>
          </cell>
          <cell r="B1946">
            <v>61337</v>
          </cell>
          <cell r="C1946" t="str">
            <v>EMRAH TUNÇEL</v>
          </cell>
          <cell r="D1946" t="str">
            <v>E</v>
          </cell>
          <cell r="E1946" t="str">
            <v>Pazarlama Yetkilisi</v>
          </cell>
          <cell r="F1946" t="str">
            <v>BS Sağlık Sigorta Ödeneği</v>
          </cell>
          <cell r="G1946">
            <v>107.16</v>
          </cell>
        </row>
        <row r="1947">
          <cell r="A1947" t="str">
            <v>BAŞAK SİGORTA ARACILIK HİZMETLERİ LTD.ŞTİ.</v>
          </cell>
          <cell r="B1947">
            <v>61337</v>
          </cell>
          <cell r="C1947" t="str">
            <v>EMRAH TUNÇEL</v>
          </cell>
          <cell r="D1947" t="str">
            <v>E</v>
          </cell>
          <cell r="E1947" t="str">
            <v>Pazarlama Yetkilisi</v>
          </cell>
          <cell r="F1947" t="str">
            <v>Grup Sağlık Matrahı</v>
          </cell>
          <cell r="G1947">
            <v>342.69</v>
          </cell>
        </row>
        <row r="1948">
          <cell r="A1948" t="str">
            <v>BAŞAK SİGORTA ARACILIK HİZMETLERİ LTD.ŞTİ.</v>
          </cell>
          <cell r="B1948">
            <v>61337</v>
          </cell>
          <cell r="C1948" t="str">
            <v>EMRAH TUNÇEL</v>
          </cell>
          <cell r="D1948" t="str">
            <v>E</v>
          </cell>
          <cell r="E1948" t="str">
            <v>Pazarlama Yetkilisi</v>
          </cell>
          <cell r="F1948" t="str">
            <v>Prim</v>
          </cell>
          <cell r="G1948">
            <v>1434.46</v>
          </cell>
        </row>
        <row r="1949">
          <cell r="A1949" t="str">
            <v>BAŞAK SİGORTA ARACILIK HİZMETLERİ LTD.ŞTİ.</v>
          </cell>
          <cell r="B1949">
            <v>61337</v>
          </cell>
          <cell r="C1949" t="str">
            <v>EMRAH TUNÇEL</v>
          </cell>
          <cell r="D1949" t="str">
            <v>E</v>
          </cell>
          <cell r="E1949" t="str">
            <v>Pazarlama Yetkilisi</v>
          </cell>
          <cell r="F1949" t="str">
            <v>Sağlık Sig.Mat2</v>
          </cell>
          <cell r="G1949">
            <v>990</v>
          </cell>
        </row>
        <row r="1950">
          <cell r="A1950" t="str">
            <v>BAŞAK SİGORTA ARACILIK HİZMETLERİ LTD.ŞTİ.</v>
          </cell>
          <cell r="B1950">
            <v>61360</v>
          </cell>
          <cell r="C1950" t="str">
            <v>YÜCEL FIŞKIN</v>
          </cell>
          <cell r="D1950" t="str">
            <v>E</v>
          </cell>
          <cell r="E1950" t="str">
            <v>Pazarlama Yetkilisi</v>
          </cell>
          <cell r="F1950" t="str">
            <v>BS Sağlık Sig. Vergisiz</v>
          </cell>
          <cell r="G1950">
            <v>49.77</v>
          </cell>
        </row>
        <row r="1951">
          <cell r="A1951" t="str">
            <v>BAŞAK SİGORTA ARACILIK HİZMETLERİ LTD.ŞTİ.</v>
          </cell>
          <cell r="B1951">
            <v>61360</v>
          </cell>
          <cell r="C1951" t="str">
            <v>YÜCEL FIŞKIN</v>
          </cell>
          <cell r="D1951" t="str">
            <v>E</v>
          </cell>
          <cell r="E1951" t="str">
            <v>Pazarlama Yetkilisi</v>
          </cell>
          <cell r="F1951" t="str">
            <v>BS Sağlık Sigorta Ödeneği</v>
          </cell>
          <cell r="G1951">
            <v>153.12</v>
          </cell>
        </row>
        <row r="1952">
          <cell r="A1952" t="str">
            <v>BAŞAK SİGORTA ARACILIK HİZMETLERİ LTD.ŞTİ.</v>
          </cell>
          <cell r="B1952">
            <v>61360</v>
          </cell>
          <cell r="C1952" t="str">
            <v>YÜCEL FIŞKIN</v>
          </cell>
          <cell r="D1952" t="str">
            <v>E</v>
          </cell>
          <cell r="E1952" t="str">
            <v>Pazarlama Yetkilisi</v>
          </cell>
          <cell r="F1952" t="str">
            <v>Grup Sağlık Matrahı</v>
          </cell>
          <cell r="G1952">
            <v>435.6</v>
          </cell>
        </row>
        <row r="1953">
          <cell r="A1953" t="str">
            <v>BAŞAK SİGORTA ARACILIK HİZMETLERİ LTD.ŞTİ.</v>
          </cell>
          <cell r="B1953">
            <v>61360</v>
          </cell>
          <cell r="C1953" t="str">
            <v>YÜCEL FIŞKIN</v>
          </cell>
          <cell r="D1953" t="str">
            <v>E</v>
          </cell>
          <cell r="E1953" t="str">
            <v>Pazarlama Yetkilisi</v>
          </cell>
          <cell r="F1953" t="str">
            <v>Prim</v>
          </cell>
          <cell r="G1953">
            <v>834.81</v>
          </cell>
        </row>
        <row r="1954">
          <cell r="A1954" t="str">
            <v>BAŞAK SİGORTA ARACILIK HİZMETLERİ LTD.ŞTİ.</v>
          </cell>
          <cell r="B1954">
            <v>61360</v>
          </cell>
          <cell r="C1954" t="str">
            <v>YÜCEL FIŞKIN</v>
          </cell>
          <cell r="D1954" t="str">
            <v>E</v>
          </cell>
          <cell r="E1954" t="str">
            <v>Pazarlama Yetkilisi</v>
          </cell>
          <cell r="F1954" t="str">
            <v>Sağlık Sig.Mat2</v>
          </cell>
          <cell r="G1954">
            <v>990</v>
          </cell>
        </row>
        <row r="1955">
          <cell r="A1955" t="str">
            <v>BAŞAK SİGORTA ARACILIK HİZMETLERİ LTD.ŞTİ.</v>
          </cell>
          <cell r="B1955">
            <v>61370</v>
          </cell>
          <cell r="C1955" t="str">
            <v>FUAT BOZKURT</v>
          </cell>
          <cell r="D1955" t="str">
            <v>E</v>
          </cell>
          <cell r="E1955" t="str">
            <v>Pazarlama Yetkilisi</v>
          </cell>
          <cell r="F1955" t="str">
            <v>BS Sağlık Sig. Vergisiz</v>
          </cell>
          <cell r="G1955">
            <v>49.77</v>
          </cell>
        </row>
        <row r="1956">
          <cell r="A1956" t="str">
            <v>BAŞAK SİGORTA ARACILIK HİZMETLERİ LTD.ŞTİ.</v>
          </cell>
          <cell r="B1956">
            <v>61370</v>
          </cell>
          <cell r="C1956" t="str">
            <v>FUAT BOZKURT</v>
          </cell>
          <cell r="D1956" t="str">
            <v>E</v>
          </cell>
          <cell r="E1956" t="str">
            <v>Pazarlama Yetkilisi</v>
          </cell>
          <cell r="F1956" t="str">
            <v>BS Sağlık Sigorta Ödeneği</v>
          </cell>
          <cell r="G1956">
            <v>107.16</v>
          </cell>
        </row>
        <row r="1957">
          <cell r="A1957" t="str">
            <v>BAŞAK SİGORTA ARACILIK HİZMETLERİ LTD.ŞTİ.</v>
          </cell>
          <cell r="B1957">
            <v>61370</v>
          </cell>
          <cell r="C1957" t="str">
            <v>FUAT BOZKURT</v>
          </cell>
          <cell r="D1957" t="str">
            <v>E</v>
          </cell>
          <cell r="E1957" t="str">
            <v>Pazarlama Yetkilisi</v>
          </cell>
          <cell r="F1957" t="str">
            <v>Grup Sağlık Matrahı</v>
          </cell>
          <cell r="G1957">
            <v>342.69</v>
          </cell>
        </row>
        <row r="1958">
          <cell r="A1958" t="str">
            <v>BAŞAK SİGORTA ARACILIK HİZMETLERİ LTD.ŞTİ.</v>
          </cell>
          <cell r="B1958">
            <v>61370</v>
          </cell>
          <cell r="C1958" t="str">
            <v>FUAT BOZKURT</v>
          </cell>
          <cell r="D1958" t="str">
            <v>E</v>
          </cell>
          <cell r="E1958" t="str">
            <v>Pazarlama Yetkilisi</v>
          </cell>
          <cell r="F1958" t="str">
            <v>Prim</v>
          </cell>
          <cell r="G1958">
            <v>1827.22</v>
          </cell>
        </row>
        <row r="1959">
          <cell r="A1959" t="str">
            <v>BAŞAK SİGORTA ARACILIK HİZMETLERİ LTD.ŞTİ.</v>
          </cell>
          <cell r="B1959">
            <v>61370</v>
          </cell>
          <cell r="C1959" t="str">
            <v>FUAT BOZKURT</v>
          </cell>
          <cell r="D1959" t="str">
            <v>E</v>
          </cell>
          <cell r="E1959" t="str">
            <v>Pazarlama Yetkilisi</v>
          </cell>
          <cell r="F1959" t="str">
            <v>Sağlık Sig.Mat2</v>
          </cell>
          <cell r="G1959">
            <v>990</v>
          </cell>
        </row>
        <row r="1960">
          <cell r="A1960" t="str">
            <v>BAŞAK SİGORTA ARACILIK HİZMETLERİ LTD.ŞTİ.</v>
          </cell>
          <cell r="B1960">
            <v>61385</v>
          </cell>
          <cell r="C1960" t="str">
            <v>BUKET KABACAOĞLU</v>
          </cell>
          <cell r="D1960" t="str">
            <v>K</v>
          </cell>
          <cell r="E1960" t="str">
            <v>Pazarlama Yetkilisi</v>
          </cell>
          <cell r="F1960" t="str">
            <v>BS Sağlık Sig. Vergisiz</v>
          </cell>
          <cell r="G1960">
            <v>49.77</v>
          </cell>
        </row>
        <row r="1961">
          <cell r="A1961" t="str">
            <v>BAŞAK SİGORTA ARACILIK HİZMETLERİ LTD.ŞTİ.</v>
          </cell>
          <cell r="B1961">
            <v>61385</v>
          </cell>
          <cell r="C1961" t="str">
            <v>BUKET KABACAOĞLU</v>
          </cell>
          <cell r="D1961" t="str">
            <v>K</v>
          </cell>
          <cell r="E1961" t="str">
            <v>Pazarlama Yetkilisi</v>
          </cell>
          <cell r="F1961" t="str">
            <v>BS Sağlık Sigorta Ödeneği</v>
          </cell>
          <cell r="G1961">
            <v>190.11</v>
          </cell>
        </row>
        <row r="1962">
          <cell r="A1962" t="str">
            <v>BAŞAK SİGORTA ARACILIK HİZMETLERİ LTD.ŞTİ.</v>
          </cell>
          <cell r="B1962">
            <v>61385</v>
          </cell>
          <cell r="C1962" t="str">
            <v>BUKET KABACAOĞLU</v>
          </cell>
          <cell r="D1962" t="str">
            <v>K</v>
          </cell>
          <cell r="E1962" t="str">
            <v>Pazarlama Yetkilisi</v>
          </cell>
          <cell r="F1962" t="str">
            <v>Grup Sağlık Matrahı</v>
          </cell>
          <cell r="G1962">
            <v>510.39</v>
          </cell>
        </row>
        <row r="1963">
          <cell r="A1963" t="str">
            <v>BAŞAK SİGORTA ARACILIK HİZMETLERİ LTD.ŞTİ.</v>
          </cell>
          <cell r="B1963">
            <v>61385</v>
          </cell>
          <cell r="C1963" t="str">
            <v>BUKET KABACAOĞLU</v>
          </cell>
          <cell r="D1963" t="str">
            <v>K</v>
          </cell>
          <cell r="E1963" t="str">
            <v>Pazarlama Yetkilisi</v>
          </cell>
          <cell r="F1963" t="str">
            <v>Prim</v>
          </cell>
          <cell r="G1963">
            <v>1067.83</v>
          </cell>
        </row>
        <row r="1964">
          <cell r="A1964" t="str">
            <v>BAŞAK SİGORTA ARACILIK HİZMETLERİ LTD.ŞTİ.</v>
          </cell>
          <cell r="B1964">
            <v>61385</v>
          </cell>
          <cell r="C1964" t="str">
            <v>BUKET KABACAOĞLU</v>
          </cell>
          <cell r="D1964" t="str">
            <v>K</v>
          </cell>
          <cell r="E1964" t="str">
            <v>Pazarlama Yetkilisi</v>
          </cell>
          <cell r="F1964" t="str">
            <v>Sağlık Sig.Mat2</v>
          </cell>
          <cell r="G1964">
            <v>990</v>
          </cell>
        </row>
        <row r="1965">
          <cell r="A1965" t="str">
            <v>BAŞAK SİGORTA ARACILIK HİZMETLERİ LTD.ŞTİ.</v>
          </cell>
          <cell r="B1965">
            <v>61426</v>
          </cell>
          <cell r="C1965" t="str">
            <v>BERNA ÖZDAŞ KURBAN</v>
          </cell>
          <cell r="D1965" t="str">
            <v>K</v>
          </cell>
          <cell r="E1965" t="str">
            <v>Pazarlama Yetkilisi</v>
          </cell>
          <cell r="F1965" t="str">
            <v>BS Sağlık Sig. Vergisiz</v>
          </cell>
          <cell r="G1965">
            <v>49.77</v>
          </cell>
        </row>
        <row r="1966">
          <cell r="A1966" t="str">
            <v>BAŞAK SİGORTA ARACILIK HİZMETLERİ LTD.ŞTİ.</v>
          </cell>
          <cell r="B1966">
            <v>61426</v>
          </cell>
          <cell r="C1966" t="str">
            <v>BERNA ÖZDAŞ KURBAN</v>
          </cell>
          <cell r="D1966" t="str">
            <v>K</v>
          </cell>
          <cell r="E1966" t="str">
            <v>Pazarlama Yetkilisi</v>
          </cell>
          <cell r="F1966" t="str">
            <v>BS Sağlık Sigorta Ödeneği</v>
          </cell>
          <cell r="G1966">
            <v>144.02000000000001</v>
          </cell>
        </row>
        <row r="1967">
          <cell r="A1967" t="str">
            <v>BAŞAK SİGORTA ARACILIK HİZMETLERİ LTD.ŞTİ.</v>
          </cell>
          <cell r="B1967">
            <v>61426</v>
          </cell>
          <cell r="C1967" t="str">
            <v>BERNA ÖZDAŞ KURBAN</v>
          </cell>
          <cell r="D1967" t="str">
            <v>K</v>
          </cell>
          <cell r="E1967" t="str">
            <v>Pazarlama Yetkilisi</v>
          </cell>
          <cell r="F1967" t="str">
            <v>Grup Sağlık Matrahı</v>
          </cell>
          <cell r="G1967">
            <v>435.6</v>
          </cell>
        </row>
        <row r="1968">
          <cell r="A1968" t="str">
            <v>BAŞAK SİGORTA ARACILIK HİZMETLERİ LTD.ŞTİ.</v>
          </cell>
          <cell r="B1968">
            <v>61426</v>
          </cell>
          <cell r="C1968" t="str">
            <v>BERNA ÖZDAŞ KURBAN</v>
          </cell>
          <cell r="D1968" t="str">
            <v>K</v>
          </cell>
          <cell r="E1968" t="str">
            <v>Pazarlama Yetkilisi</v>
          </cell>
          <cell r="F1968" t="str">
            <v>Prim</v>
          </cell>
          <cell r="G1968">
            <v>342.23</v>
          </cell>
        </row>
        <row r="1969">
          <cell r="A1969" t="str">
            <v>BAŞAK SİGORTA ARACILIK HİZMETLERİ LTD.ŞTİ.</v>
          </cell>
          <cell r="B1969">
            <v>61426</v>
          </cell>
          <cell r="C1969" t="str">
            <v>BERNA ÖZDAŞ KURBAN</v>
          </cell>
          <cell r="D1969" t="str">
            <v>K</v>
          </cell>
          <cell r="E1969" t="str">
            <v>Pazarlama Yetkilisi</v>
          </cell>
          <cell r="F1969" t="str">
            <v>Sağlık Sig.Mat2</v>
          </cell>
          <cell r="G1969">
            <v>990</v>
          </cell>
        </row>
        <row r="1970">
          <cell r="A1970" t="str">
            <v>BAŞAK SİGORTA ARACILIK HİZMETLERİ LTD.ŞTİ.</v>
          </cell>
          <cell r="B1970">
            <v>61467</v>
          </cell>
          <cell r="C1970" t="str">
            <v>SEVİL BOZKURT</v>
          </cell>
          <cell r="D1970" t="str">
            <v>K</v>
          </cell>
          <cell r="E1970" t="str">
            <v>Pazarlama Yetkilisi</v>
          </cell>
          <cell r="F1970" t="str">
            <v>BS Sağlık Sig. Vergisiz</v>
          </cell>
          <cell r="G1970">
            <v>49.77</v>
          </cell>
        </row>
        <row r="1971">
          <cell r="A1971" t="str">
            <v>BAŞAK SİGORTA ARACILIK HİZMETLERİ LTD.ŞTİ.</v>
          </cell>
          <cell r="B1971">
            <v>61467</v>
          </cell>
          <cell r="C1971" t="str">
            <v>SEVİL BOZKURT</v>
          </cell>
          <cell r="D1971" t="str">
            <v>K</v>
          </cell>
          <cell r="E1971" t="str">
            <v>Pazarlama Yetkilisi</v>
          </cell>
          <cell r="F1971" t="str">
            <v>BS Sağlık Sigorta Ödeneği</v>
          </cell>
          <cell r="G1971">
            <v>404.01</v>
          </cell>
        </row>
        <row r="1972">
          <cell r="A1972" t="str">
            <v>BAŞAK SİGORTA ARACILIK HİZMETLERİ LTD.ŞTİ.</v>
          </cell>
          <cell r="B1972">
            <v>61467</v>
          </cell>
          <cell r="C1972" t="str">
            <v>SEVİL BOZKURT</v>
          </cell>
          <cell r="D1972" t="str">
            <v>K</v>
          </cell>
          <cell r="E1972" t="str">
            <v>Pazarlama Yetkilisi</v>
          </cell>
          <cell r="F1972" t="str">
            <v>Grup Sağlık Matrahı</v>
          </cell>
          <cell r="G1972">
            <v>942.93</v>
          </cell>
        </row>
        <row r="1973">
          <cell r="A1973" t="str">
            <v>BAŞAK SİGORTA ARACILIK HİZMETLERİ LTD.ŞTİ.</v>
          </cell>
          <cell r="B1973">
            <v>61467</v>
          </cell>
          <cell r="C1973" t="str">
            <v>SEVİL BOZKURT</v>
          </cell>
          <cell r="D1973" t="str">
            <v>K</v>
          </cell>
          <cell r="E1973" t="str">
            <v>Pazarlama Yetkilisi</v>
          </cell>
          <cell r="F1973" t="str">
            <v>Prim</v>
          </cell>
          <cell r="G1973">
            <v>1105.6300000000001</v>
          </cell>
        </row>
        <row r="1974">
          <cell r="A1974" t="str">
            <v>BAŞAK SİGORTA ARACILIK HİZMETLERİ LTD.ŞTİ.</v>
          </cell>
          <cell r="B1974">
            <v>61467</v>
          </cell>
          <cell r="C1974" t="str">
            <v>SEVİL BOZKURT</v>
          </cell>
          <cell r="D1974" t="str">
            <v>K</v>
          </cell>
          <cell r="E1974" t="str">
            <v>Pazarlama Yetkilisi</v>
          </cell>
          <cell r="F1974" t="str">
            <v>Sağlık Sig.Mat2</v>
          </cell>
          <cell r="G1974">
            <v>990</v>
          </cell>
        </row>
        <row r="1975">
          <cell r="A1975" t="str">
            <v>BAŞAK SİGORTA ARACILIK HİZMETLERİ LTD.ŞTİ.</v>
          </cell>
          <cell r="B1975">
            <v>61502</v>
          </cell>
          <cell r="C1975" t="str">
            <v>ÖZGE ŞAYUK</v>
          </cell>
          <cell r="D1975" t="str">
            <v>K</v>
          </cell>
          <cell r="E1975" t="str">
            <v>Pazarlama Yetkilisi</v>
          </cell>
          <cell r="F1975" t="str">
            <v>BS Sağlık Sig. Vergisiz</v>
          </cell>
          <cell r="G1975">
            <v>49.77</v>
          </cell>
        </row>
        <row r="1976">
          <cell r="A1976" t="str">
            <v>BAŞAK SİGORTA ARACILIK HİZMETLERİ LTD.ŞTİ.</v>
          </cell>
          <cell r="B1976">
            <v>61502</v>
          </cell>
          <cell r="C1976" t="str">
            <v>ÖZGE ŞAYUK</v>
          </cell>
          <cell r="D1976" t="str">
            <v>K</v>
          </cell>
          <cell r="E1976" t="str">
            <v>Pazarlama Yetkilisi</v>
          </cell>
          <cell r="F1976" t="str">
            <v>BS Sağlık Sigorta Ödeneği</v>
          </cell>
          <cell r="G1976">
            <v>178.83</v>
          </cell>
        </row>
        <row r="1977">
          <cell r="A1977" t="str">
            <v>BAŞAK SİGORTA ARACILIK HİZMETLERİ LTD.ŞTİ.</v>
          </cell>
          <cell r="B1977">
            <v>61502</v>
          </cell>
          <cell r="C1977" t="str">
            <v>ÖZGE ŞAYUK</v>
          </cell>
          <cell r="D1977" t="str">
            <v>K</v>
          </cell>
          <cell r="E1977" t="str">
            <v>Pazarlama Yetkilisi</v>
          </cell>
          <cell r="F1977" t="str">
            <v>Grup Sağlık Matrahı</v>
          </cell>
          <cell r="G1977">
            <v>510.39</v>
          </cell>
        </row>
        <row r="1978">
          <cell r="A1978" t="str">
            <v>BAŞAK SİGORTA ARACILIK HİZMETLERİ LTD.ŞTİ.</v>
          </cell>
          <cell r="B1978">
            <v>61502</v>
          </cell>
          <cell r="C1978" t="str">
            <v>ÖZGE ŞAYUK</v>
          </cell>
          <cell r="D1978" t="str">
            <v>K</v>
          </cell>
          <cell r="E1978" t="str">
            <v>Pazarlama Yetkilisi</v>
          </cell>
          <cell r="F1978" t="str">
            <v>Prim</v>
          </cell>
          <cell r="G1978">
            <v>100.21</v>
          </cell>
        </row>
        <row r="1979">
          <cell r="A1979" t="str">
            <v>BAŞAK SİGORTA ARACILIK HİZMETLERİ LTD.ŞTİ.</v>
          </cell>
          <cell r="B1979">
            <v>61502</v>
          </cell>
          <cell r="C1979" t="str">
            <v>ÖZGE ŞAYUK</v>
          </cell>
          <cell r="D1979" t="str">
            <v>K</v>
          </cell>
          <cell r="E1979" t="str">
            <v>Pazarlama Yetkilisi</v>
          </cell>
          <cell r="F1979" t="str">
            <v>Sağlık Sig.Mat2</v>
          </cell>
          <cell r="G1979">
            <v>990</v>
          </cell>
        </row>
        <row r="1980">
          <cell r="A1980" t="str">
            <v>BAŞAK SİGORTA ARACILIK HİZMETLERİ LTD.ŞTİ.</v>
          </cell>
          <cell r="B1980">
            <v>61657</v>
          </cell>
          <cell r="C1980" t="str">
            <v>MEHTAP TAN</v>
          </cell>
          <cell r="D1980" t="str">
            <v>K</v>
          </cell>
          <cell r="E1980" t="str">
            <v>Pazarlama Yetkilisi</v>
          </cell>
          <cell r="F1980" t="str">
            <v>BS Sağlık Sig. Vergisiz</v>
          </cell>
          <cell r="G1980">
            <v>49.77</v>
          </cell>
        </row>
        <row r="1981">
          <cell r="A1981" t="str">
            <v>BAŞAK SİGORTA ARACILIK HİZMETLERİ LTD.ŞTİ.</v>
          </cell>
          <cell r="B1981">
            <v>61657</v>
          </cell>
          <cell r="C1981" t="str">
            <v>MEHTAP TAN</v>
          </cell>
          <cell r="D1981" t="str">
            <v>K</v>
          </cell>
          <cell r="E1981" t="str">
            <v>Pazarlama Yetkilisi</v>
          </cell>
          <cell r="F1981" t="str">
            <v>BS Sağlık Sigorta Ödeneği</v>
          </cell>
          <cell r="G1981">
            <v>107.16</v>
          </cell>
        </row>
        <row r="1982">
          <cell r="A1982" t="str">
            <v>BAŞAK SİGORTA ARACILIK HİZMETLERİ LTD.ŞTİ.</v>
          </cell>
          <cell r="B1982">
            <v>61657</v>
          </cell>
          <cell r="C1982" t="str">
            <v>MEHTAP TAN</v>
          </cell>
          <cell r="D1982" t="str">
            <v>K</v>
          </cell>
          <cell r="E1982" t="str">
            <v>Pazarlama Yetkilisi</v>
          </cell>
          <cell r="F1982" t="str">
            <v>Grup Sağlık Matrahı</v>
          </cell>
          <cell r="G1982">
            <v>342.69</v>
          </cell>
        </row>
        <row r="1983">
          <cell r="A1983" t="str">
            <v>BAŞAK SİGORTA ARACILIK HİZMETLERİ LTD.ŞTİ.</v>
          </cell>
          <cell r="B1983">
            <v>61657</v>
          </cell>
          <cell r="C1983" t="str">
            <v>MEHTAP TAN</v>
          </cell>
          <cell r="D1983" t="str">
            <v>K</v>
          </cell>
          <cell r="E1983" t="str">
            <v>Pazarlama Yetkilisi</v>
          </cell>
          <cell r="F1983" t="str">
            <v>Prim</v>
          </cell>
          <cell r="G1983">
            <v>2634.74</v>
          </cell>
        </row>
        <row r="1984">
          <cell r="A1984" t="str">
            <v>BAŞAK SİGORTA ARACILIK HİZMETLERİ LTD.ŞTİ.</v>
          </cell>
          <cell r="B1984">
            <v>61657</v>
          </cell>
          <cell r="C1984" t="str">
            <v>MEHTAP TAN</v>
          </cell>
          <cell r="D1984" t="str">
            <v>K</v>
          </cell>
          <cell r="E1984" t="str">
            <v>Pazarlama Yetkilisi</v>
          </cell>
          <cell r="F1984" t="str">
            <v>Sağlık Sig.Mat2</v>
          </cell>
          <cell r="G1984">
            <v>990</v>
          </cell>
        </row>
        <row r="1985">
          <cell r="A1985" t="str">
            <v>BAŞAK SİGORTA ARACILIK HİZMETLERİ LTD.ŞTİ.</v>
          </cell>
          <cell r="B1985">
            <v>61877</v>
          </cell>
          <cell r="C1985" t="str">
            <v>AYTAÇ BİLGE</v>
          </cell>
          <cell r="D1985" t="str">
            <v>E</v>
          </cell>
          <cell r="E1985" t="str">
            <v>Pazarlama Yetkilisi</v>
          </cell>
          <cell r="F1985" t="str">
            <v>BS Sağlık Sig. Vergisiz</v>
          </cell>
          <cell r="G1985">
            <v>49.77</v>
          </cell>
        </row>
        <row r="1986">
          <cell r="A1986" t="str">
            <v>BAŞAK SİGORTA ARACILIK HİZMETLERİ LTD.ŞTİ.</v>
          </cell>
          <cell r="B1986">
            <v>61877</v>
          </cell>
          <cell r="C1986" t="str">
            <v>AYTAÇ BİLGE</v>
          </cell>
          <cell r="D1986" t="str">
            <v>E</v>
          </cell>
          <cell r="E1986" t="str">
            <v>Pazarlama Yetkilisi</v>
          </cell>
          <cell r="F1986" t="str">
            <v>BS Sağlık Sigorta Ödeneği</v>
          </cell>
          <cell r="G1986">
            <v>100.83</v>
          </cell>
        </row>
        <row r="1987">
          <cell r="A1987" t="str">
            <v>BAŞAK SİGORTA ARACILIK HİZMETLERİ LTD.ŞTİ.</v>
          </cell>
          <cell r="B1987">
            <v>61877</v>
          </cell>
          <cell r="C1987" t="str">
            <v>AYTAÇ BİLGE</v>
          </cell>
          <cell r="D1987" t="str">
            <v>E</v>
          </cell>
          <cell r="E1987" t="str">
            <v>Pazarlama Yetkilisi</v>
          </cell>
          <cell r="F1987" t="str">
            <v>Grup Sağlık Matrahı</v>
          </cell>
          <cell r="G1987">
            <v>342.69</v>
          </cell>
        </row>
        <row r="1988">
          <cell r="A1988" t="str">
            <v>BAŞAK SİGORTA ARACILIK HİZMETLERİ LTD.ŞTİ.</v>
          </cell>
          <cell r="B1988">
            <v>61877</v>
          </cell>
          <cell r="C1988" t="str">
            <v>AYTAÇ BİLGE</v>
          </cell>
          <cell r="D1988" t="str">
            <v>E</v>
          </cell>
          <cell r="E1988" t="str">
            <v>Pazarlama Yetkilisi</v>
          </cell>
          <cell r="F1988" t="str">
            <v>Prim</v>
          </cell>
          <cell r="G1988">
            <v>6.95</v>
          </cell>
        </row>
        <row r="1989">
          <cell r="A1989" t="str">
            <v>BAŞAK SİGORTA ARACILIK HİZMETLERİ LTD.ŞTİ.</v>
          </cell>
          <cell r="B1989">
            <v>61877</v>
          </cell>
          <cell r="C1989" t="str">
            <v>AYTAÇ BİLGE</v>
          </cell>
          <cell r="D1989" t="str">
            <v>E</v>
          </cell>
          <cell r="E1989" t="str">
            <v>Pazarlama Yetkilisi</v>
          </cell>
          <cell r="F1989" t="str">
            <v>Sağlık Sig.Mat2</v>
          </cell>
          <cell r="G1989">
            <v>990</v>
          </cell>
        </row>
        <row r="1990">
          <cell r="A1990" t="str">
            <v>BAŞAK SİGORTA ARACILIK HİZMETLERİ LTD.ŞTİ.</v>
          </cell>
          <cell r="B1990">
            <v>60062</v>
          </cell>
          <cell r="C1990" t="str">
            <v>HÜRMÜZ HANDAN PAMUKCU</v>
          </cell>
          <cell r="D1990" t="str">
            <v>K</v>
          </cell>
          <cell r="E1990" t="str">
            <v>Operasyon Destek Asistanı</v>
          </cell>
          <cell r="F1990" t="str">
            <v>BS Sağlık Sig. Vergisiz</v>
          </cell>
          <cell r="G1990">
            <v>84.48</v>
          </cell>
        </row>
        <row r="1991">
          <cell r="A1991" t="str">
            <v>BAŞAK SİGORTA ARACILIK HİZMETLERİ LTD.ŞTİ.</v>
          </cell>
          <cell r="B1991">
            <v>60062</v>
          </cell>
          <cell r="C1991" t="str">
            <v>HÜRMÜZ HANDAN PAMUKCU</v>
          </cell>
          <cell r="D1991" t="str">
            <v>K</v>
          </cell>
          <cell r="E1991" t="str">
            <v>Operasyon Destek Asistanı</v>
          </cell>
          <cell r="F1991" t="str">
            <v>BS Sağlık Sigorta Ödeneği</v>
          </cell>
          <cell r="G1991">
            <v>360.55</v>
          </cell>
        </row>
        <row r="1992">
          <cell r="A1992" t="str">
            <v>BAŞAK SİGORTA ARACILIK HİZMETLERİ LTD.ŞTİ.</v>
          </cell>
          <cell r="B1992">
            <v>60062</v>
          </cell>
          <cell r="C1992" t="str">
            <v>HÜRMÜZ HANDAN PAMUKCU</v>
          </cell>
          <cell r="D1992" t="str">
            <v>K</v>
          </cell>
          <cell r="E1992" t="str">
            <v>Operasyon Destek Asistanı</v>
          </cell>
          <cell r="F1992" t="str">
            <v>Grup Sağlık Matrahı</v>
          </cell>
          <cell r="G1992">
            <v>942.93</v>
          </cell>
        </row>
        <row r="1993">
          <cell r="A1993" t="str">
            <v>BAŞAK SİGORTA ARACILIK HİZMETLERİ LTD.ŞTİ.</v>
          </cell>
          <cell r="B1993">
            <v>60062</v>
          </cell>
          <cell r="C1993" t="str">
            <v>HÜRMÜZ HANDAN PAMUKCU</v>
          </cell>
          <cell r="D1993" t="str">
            <v>K</v>
          </cell>
          <cell r="E1993" t="str">
            <v>Operasyon Destek Asistanı</v>
          </cell>
          <cell r="F1993" t="str">
            <v>Sağlık Sig.Mat2</v>
          </cell>
          <cell r="G1993">
            <v>1426</v>
          </cell>
        </row>
        <row r="1994">
          <cell r="A1994" t="str">
            <v>BAŞAK SİGORTA ARACILIK HİZMETLERİ LTD.ŞTİ.</v>
          </cell>
          <cell r="B1994">
            <v>61423</v>
          </cell>
          <cell r="C1994" t="str">
            <v>NALAN KEKLİK</v>
          </cell>
          <cell r="D1994" t="str">
            <v>K</v>
          </cell>
          <cell r="E1994" t="str">
            <v>Operasyon Destek Asistanı</v>
          </cell>
          <cell r="F1994" t="str">
            <v>BS Sağlık Sig. Vergisiz</v>
          </cell>
          <cell r="G1994">
            <v>110.19</v>
          </cell>
        </row>
        <row r="1995">
          <cell r="A1995" t="str">
            <v>BAŞAK SİGORTA ARACILIK HİZMETLERİ LTD.ŞTİ.</v>
          </cell>
          <cell r="B1995">
            <v>61423</v>
          </cell>
          <cell r="C1995" t="str">
            <v>NALAN KEKLİK</v>
          </cell>
          <cell r="D1995" t="str">
            <v>K</v>
          </cell>
          <cell r="E1995" t="str">
            <v>Operasyon Destek Asistanı</v>
          </cell>
          <cell r="F1995" t="str">
            <v>BS Sağlık Sigorta Ödeneği</v>
          </cell>
          <cell r="G1995">
            <v>31.51</v>
          </cell>
        </row>
        <row r="1996">
          <cell r="A1996" t="str">
            <v>BAŞAK SİGORTA ARACILIK HİZMETLERİ LTD.ŞTİ.</v>
          </cell>
          <cell r="B1996">
            <v>61423</v>
          </cell>
          <cell r="C1996" t="str">
            <v>NALAN KEKLİK</v>
          </cell>
          <cell r="D1996" t="str">
            <v>K</v>
          </cell>
          <cell r="E1996" t="str">
            <v>Operasyon Destek Asistanı</v>
          </cell>
          <cell r="F1996" t="str">
            <v>Grup Sağlık Matrahı</v>
          </cell>
          <cell r="G1996">
            <v>342.69</v>
          </cell>
        </row>
        <row r="1997">
          <cell r="A1997" t="str">
            <v>BAŞAK SİGORTA ARACILIK HİZMETLERİ LTD.ŞTİ.</v>
          </cell>
          <cell r="B1997">
            <v>61423</v>
          </cell>
          <cell r="C1997" t="str">
            <v>NALAN KEKLİK</v>
          </cell>
          <cell r="D1997" t="str">
            <v>K</v>
          </cell>
          <cell r="E1997" t="str">
            <v>Operasyon Destek Asistanı</v>
          </cell>
          <cell r="F1997" t="str">
            <v>Sağlık Sig.Mat2</v>
          </cell>
          <cell r="G1997">
            <v>1680</v>
          </cell>
        </row>
        <row r="1998">
          <cell r="A1998" t="str">
            <v>BAŞAK SİGORTA ARACILIK HİZMETLERİ LTD.ŞTİ.</v>
          </cell>
          <cell r="B1998">
            <v>61889</v>
          </cell>
          <cell r="C1998" t="str">
            <v>OĞUZ EMRE ÖZKURT</v>
          </cell>
          <cell r="D1998" t="str">
            <v>E</v>
          </cell>
          <cell r="E1998" t="str">
            <v>Operasyon Destek Asistanı</v>
          </cell>
          <cell r="F1998" t="str">
            <v>BS Sağlık Sig. Vergisiz</v>
          </cell>
          <cell r="G1998">
            <v>36.049999999999997</v>
          </cell>
        </row>
        <row r="1999">
          <cell r="A1999" t="str">
            <v>BAŞAK SİGORTA ARACILIK HİZMETLERİ LTD.ŞTİ.</v>
          </cell>
          <cell r="B1999">
            <v>61889</v>
          </cell>
          <cell r="C1999" t="str">
            <v>OĞUZ EMRE ÖZKURT</v>
          </cell>
          <cell r="D1999" t="str">
            <v>E</v>
          </cell>
          <cell r="E1999" t="str">
            <v>Operasyon Destek Asistanı</v>
          </cell>
          <cell r="F1999" t="str">
            <v>BS Sağlık Sigorta Ödeneği</v>
          </cell>
          <cell r="G1999">
            <v>100.48</v>
          </cell>
        </row>
        <row r="2000">
          <cell r="A2000" t="str">
            <v>BAŞAK SİGORTA ARACILIK HİZMETLERİ LTD.ŞTİ.</v>
          </cell>
          <cell r="B2000">
            <v>61889</v>
          </cell>
          <cell r="C2000" t="str">
            <v>OĞUZ EMRE ÖZKURT</v>
          </cell>
          <cell r="D2000" t="str">
            <v>E</v>
          </cell>
          <cell r="E2000" t="str">
            <v>Operasyon Destek Asistanı</v>
          </cell>
          <cell r="F2000" t="str">
            <v>Grup Sağlık Matrahı</v>
          </cell>
          <cell r="G2000">
            <v>307.26</v>
          </cell>
        </row>
        <row r="2001">
          <cell r="A2001" t="str">
            <v>BAŞAK SİGORTA ARACILIK HİZMETLERİ LTD.ŞTİ.</v>
          </cell>
          <cell r="B2001">
            <v>61889</v>
          </cell>
          <cell r="C2001" t="str">
            <v>OĞUZ EMRE ÖZKURT</v>
          </cell>
          <cell r="D2001" t="str">
            <v>E</v>
          </cell>
          <cell r="E2001" t="str">
            <v>Operasyon Destek Asistanı</v>
          </cell>
          <cell r="F2001" t="str">
            <v>Sağlık Sig.Mat2</v>
          </cell>
          <cell r="G2001">
            <v>758.4</v>
          </cell>
        </row>
        <row r="2002">
          <cell r="A2002" t="str">
            <v>BAŞAK SİGORTA ARACILIK HİZMETLERİ LTD.ŞTİ.</v>
          </cell>
          <cell r="B2002">
            <v>61892</v>
          </cell>
          <cell r="C2002" t="str">
            <v>DERYA KAPLAN</v>
          </cell>
          <cell r="D2002" t="str">
            <v>K</v>
          </cell>
          <cell r="E2002" t="str">
            <v>Operasyon Destek Asistanı</v>
          </cell>
          <cell r="F2002" t="str">
            <v>BS Sağlık Sig. Vergisiz</v>
          </cell>
          <cell r="G2002">
            <v>36.049999999999997</v>
          </cell>
        </row>
        <row r="2003">
          <cell r="A2003" t="str">
            <v>BAŞAK SİGORTA ARACILIK HİZMETLERİ LTD.ŞTİ.</v>
          </cell>
          <cell r="B2003">
            <v>61892</v>
          </cell>
          <cell r="C2003" t="str">
            <v>DERYA KAPLAN</v>
          </cell>
          <cell r="D2003" t="str">
            <v>K</v>
          </cell>
          <cell r="E2003" t="str">
            <v>Operasyon Destek Asistanı</v>
          </cell>
          <cell r="F2003" t="str">
            <v>BS Sağlık Sigorta Ödeneği</v>
          </cell>
          <cell r="G2003">
            <v>160.19999999999999</v>
          </cell>
        </row>
        <row r="2004">
          <cell r="A2004" t="str">
            <v>BAŞAK SİGORTA ARACILIK HİZMETLERİ LTD.ŞTİ.</v>
          </cell>
          <cell r="B2004">
            <v>61892</v>
          </cell>
          <cell r="C2004" t="str">
            <v>DERYA KAPLAN</v>
          </cell>
          <cell r="D2004" t="str">
            <v>K</v>
          </cell>
          <cell r="E2004" t="str">
            <v>Operasyon Destek Asistanı</v>
          </cell>
          <cell r="F2004" t="str">
            <v>Grup Sağlık Matrahı</v>
          </cell>
          <cell r="G2004">
            <v>435.6</v>
          </cell>
        </row>
        <row r="2005">
          <cell r="A2005" t="str">
            <v>BAŞAK SİGORTA ARACILIK HİZMETLERİ LTD.ŞTİ.</v>
          </cell>
          <cell r="B2005">
            <v>61892</v>
          </cell>
          <cell r="C2005" t="str">
            <v>DERYA KAPLAN</v>
          </cell>
          <cell r="D2005" t="str">
            <v>K</v>
          </cell>
          <cell r="E2005" t="str">
            <v>Operasyon Destek Asistanı</v>
          </cell>
          <cell r="F2005" t="str">
            <v>Sağlık Sig.Mat2</v>
          </cell>
          <cell r="G2005">
            <v>758.4</v>
          </cell>
        </row>
        <row r="2006">
          <cell r="A2006" t="str">
            <v>BAŞAK SİGORTA ARACILIK HİZMETLERİ LTD.ŞTİ.</v>
          </cell>
          <cell r="B2006">
            <v>61130</v>
          </cell>
          <cell r="C2006" t="str">
            <v>DERYA ÇELİK</v>
          </cell>
          <cell r="D2006" t="str">
            <v>K</v>
          </cell>
          <cell r="E2006" t="str">
            <v>Müşteri Temsilcisi</v>
          </cell>
          <cell r="F2006" t="str">
            <v>BS Sağlık Sig. Vergisiz</v>
          </cell>
          <cell r="G2006">
            <v>41.47</v>
          </cell>
        </row>
        <row r="2007">
          <cell r="A2007" t="str">
            <v>BAŞAK SİGORTA ARACILIK HİZMETLERİ LTD.ŞTİ.</v>
          </cell>
          <cell r="B2007">
            <v>61130</v>
          </cell>
          <cell r="C2007" t="str">
            <v>DERYA ÇELİK</v>
          </cell>
          <cell r="D2007" t="str">
            <v>K</v>
          </cell>
          <cell r="E2007" t="str">
            <v>Müşteri Temsilcisi</v>
          </cell>
          <cell r="F2007" t="str">
            <v>BS Sağlık Sigorta Ödeneği</v>
          </cell>
          <cell r="G2007">
            <v>163.51</v>
          </cell>
        </row>
        <row r="2008">
          <cell r="A2008" t="str">
            <v>BAŞAK SİGORTA ARACILIK HİZMETLERİ LTD.ŞTİ.</v>
          </cell>
          <cell r="B2008">
            <v>61130</v>
          </cell>
          <cell r="C2008" t="str">
            <v>DERYA ÇELİK</v>
          </cell>
          <cell r="D2008" t="str">
            <v>K</v>
          </cell>
          <cell r="E2008" t="str">
            <v>Müşteri Temsilcisi</v>
          </cell>
          <cell r="F2008" t="str">
            <v>Grup Sağlık Matrahı</v>
          </cell>
          <cell r="G2008">
            <v>435.6</v>
          </cell>
        </row>
        <row r="2009">
          <cell r="A2009" t="str">
            <v>BAŞAK SİGORTA ARACILIK HİZMETLERİ LTD.ŞTİ.</v>
          </cell>
          <cell r="B2009">
            <v>61130</v>
          </cell>
          <cell r="C2009" t="str">
            <v>DERYA ÇELİK</v>
          </cell>
          <cell r="D2009" t="str">
            <v>K</v>
          </cell>
          <cell r="E2009" t="str">
            <v>Müşteri Temsilcisi</v>
          </cell>
          <cell r="F2009" t="str">
            <v>Prim</v>
          </cell>
          <cell r="G2009">
            <v>827.7</v>
          </cell>
        </row>
        <row r="2010">
          <cell r="A2010" t="str">
            <v>BAŞAK SİGORTA ARACILIK HİZMETLERİ LTD.ŞTİ.</v>
          </cell>
          <cell r="B2010">
            <v>61130</v>
          </cell>
          <cell r="C2010" t="str">
            <v>DERYA ÇELİK</v>
          </cell>
          <cell r="D2010" t="str">
            <v>K</v>
          </cell>
          <cell r="E2010" t="str">
            <v>Müşteri Temsilcisi</v>
          </cell>
          <cell r="F2010" t="str">
            <v>Sağlık Sig.Mat2</v>
          </cell>
          <cell r="G2010">
            <v>850</v>
          </cell>
        </row>
        <row r="2011">
          <cell r="A2011" t="str">
            <v>BAŞAK SİGORTA ARACILIK HİZMETLERİ LTD.ŞTİ.</v>
          </cell>
          <cell r="B2011">
            <v>61523</v>
          </cell>
          <cell r="C2011" t="str">
            <v>MAHMUT İNAN</v>
          </cell>
          <cell r="D2011" t="str">
            <v>E</v>
          </cell>
          <cell r="E2011" t="str">
            <v>Müşteri Temsilcisi</v>
          </cell>
          <cell r="F2011" t="str">
            <v>BS Sağlık Sig. Vergisiz</v>
          </cell>
          <cell r="G2011">
            <v>41.47</v>
          </cell>
        </row>
        <row r="2012">
          <cell r="A2012" t="str">
            <v>BAŞAK SİGORTA ARACILIK HİZMETLERİ LTD.ŞTİ.</v>
          </cell>
          <cell r="B2012">
            <v>61523</v>
          </cell>
          <cell r="C2012" t="str">
            <v>MAHMUT İNAN</v>
          </cell>
          <cell r="D2012" t="str">
            <v>E</v>
          </cell>
          <cell r="E2012" t="str">
            <v>Müşteri Temsilcisi</v>
          </cell>
          <cell r="F2012" t="str">
            <v>BS Sağlık Sigorta Ödeneği</v>
          </cell>
          <cell r="G2012">
            <v>117.57</v>
          </cell>
        </row>
        <row r="2013">
          <cell r="A2013" t="str">
            <v>BAŞAK SİGORTA ARACILIK HİZMETLERİ LTD.ŞTİ.</v>
          </cell>
          <cell r="B2013">
            <v>61523</v>
          </cell>
          <cell r="C2013" t="str">
            <v>MAHMUT İNAN</v>
          </cell>
          <cell r="D2013" t="str">
            <v>E</v>
          </cell>
          <cell r="E2013" t="str">
            <v>Müşteri Temsilcisi</v>
          </cell>
          <cell r="F2013" t="str">
            <v>Grup Sağlık Matrahı</v>
          </cell>
          <cell r="G2013">
            <v>342.69</v>
          </cell>
        </row>
        <row r="2014">
          <cell r="A2014" t="str">
            <v>BAŞAK SİGORTA ARACILIK HİZMETLERİ LTD.ŞTİ.</v>
          </cell>
          <cell r="B2014">
            <v>61523</v>
          </cell>
          <cell r="C2014" t="str">
            <v>MAHMUT İNAN</v>
          </cell>
          <cell r="D2014" t="str">
            <v>E</v>
          </cell>
          <cell r="E2014" t="str">
            <v>Müşteri Temsilcisi</v>
          </cell>
          <cell r="F2014" t="str">
            <v>Prim</v>
          </cell>
          <cell r="G2014">
            <v>1894.26</v>
          </cell>
        </row>
        <row r="2015">
          <cell r="A2015" t="str">
            <v>BAŞAK SİGORTA ARACILIK HİZMETLERİ LTD.ŞTİ.</v>
          </cell>
          <cell r="B2015">
            <v>61523</v>
          </cell>
          <cell r="C2015" t="str">
            <v>MAHMUT İNAN</v>
          </cell>
          <cell r="D2015" t="str">
            <v>E</v>
          </cell>
          <cell r="E2015" t="str">
            <v>Müşteri Temsilcisi</v>
          </cell>
          <cell r="F2015" t="str">
            <v>Sağlık Sig.Mat2</v>
          </cell>
          <cell r="G2015">
            <v>850</v>
          </cell>
        </row>
        <row r="2016">
          <cell r="A2016" t="str">
            <v>BAŞAK SİGORTA ARACILIK HİZMETLERİ LTD.ŞTİ.</v>
          </cell>
          <cell r="B2016">
            <v>61660</v>
          </cell>
          <cell r="C2016" t="str">
            <v>ALPER KAPLAN</v>
          </cell>
          <cell r="D2016" t="str">
            <v>E</v>
          </cell>
          <cell r="E2016" t="str">
            <v>Müşteri Temsilcisi</v>
          </cell>
          <cell r="F2016" t="str">
            <v>BS Sağlık Sig. Vergisiz</v>
          </cell>
          <cell r="G2016">
            <v>41.47</v>
          </cell>
        </row>
        <row r="2017">
          <cell r="A2017" t="str">
            <v>BAŞAK SİGORTA ARACILIK HİZMETLERİ LTD.ŞTİ.</v>
          </cell>
          <cell r="B2017">
            <v>61660</v>
          </cell>
          <cell r="C2017" t="str">
            <v>ALPER KAPLAN</v>
          </cell>
          <cell r="D2017" t="str">
            <v>E</v>
          </cell>
          <cell r="E2017" t="str">
            <v>Müşteri Temsilcisi</v>
          </cell>
          <cell r="F2017" t="str">
            <v>BS Sağlık Sigorta Ödeneği</v>
          </cell>
          <cell r="G2017">
            <v>117.57</v>
          </cell>
        </row>
        <row r="2018">
          <cell r="A2018" t="str">
            <v>BAŞAK SİGORTA ARACILIK HİZMETLERİ LTD.ŞTİ.</v>
          </cell>
          <cell r="B2018">
            <v>61660</v>
          </cell>
          <cell r="C2018" t="str">
            <v>ALPER KAPLAN</v>
          </cell>
          <cell r="D2018" t="str">
            <v>E</v>
          </cell>
          <cell r="E2018" t="str">
            <v>Müşteri Temsilcisi</v>
          </cell>
          <cell r="F2018" t="str">
            <v>Grup Sağlık Matrahı</v>
          </cell>
          <cell r="G2018">
            <v>342.69</v>
          </cell>
        </row>
        <row r="2019">
          <cell r="A2019" t="str">
            <v>BAŞAK SİGORTA ARACILIK HİZMETLERİ LTD.ŞTİ.</v>
          </cell>
          <cell r="B2019">
            <v>61660</v>
          </cell>
          <cell r="C2019" t="str">
            <v>ALPER KAPLAN</v>
          </cell>
          <cell r="D2019" t="str">
            <v>E</v>
          </cell>
          <cell r="E2019" t="str">
            <v>Müşteri Temsilcisi</v>
          </cell>
          <cell r="F2019" t="str">
            <v>Prim</v>
          </cell>
          <cell r="G2019">
            <v>1275.7</v>
          </cell>
        </row>
        <row r="2020">
          <cell r="A2020" t="str">
            <v>BAŞAK SİGORTA ARACILIK HİZMETLERİ LTD.ŞTİ.</v>
          </cell>
          <cell r="B2020">
            <v>61660</v>
          </cell>
          <cell r="C2020" t="str">
            <v>ALPER KAPLAN</v>
          </cell>
          <cell r="D2020" t="str">
            <v>E</v>
          </cell>
          <cell r="E2020" t="str">
            <v>Müşteri Temsilcisi</v>
          </cell>
          <cell r="F2020" t="str">
            <v>Sağlık Sig.Mat2</v>
          </cell>
          <cell r="G2020">
            <v>850</v>
          </cell>
        </row>
        <row r="2021">
          <cell r="A2021" t="str">
            <v>BAŞAK SİGORTA ARACILIK HİZMETLERİ LTD.ŞTİ.</v>
          </cell>
          <cell r="B2021">
            <v>61680</v>
          </cell>
          <cell r="C2021" t="str">
            <v>SERKAN OĞUZ</v>
          </cell>
          <cell r="D2021" t="str">
            <v>E</v>
          </cell>
          <cell r="E2021" t="str">
            <v>Müşteri Temsilcisi</v>
          </cell>
          <cell r="F2021" t="str">
            <v>BS Sağlık Sig. Vergisiz</v>
          </cell>
          <cell r="G2021">
            <v>41.47</v>
          </cell>
        </row>
        <row r="2022">
          <cell r="A2022" t="str">
            <v>BAŞAK SİGORTA ARACILIK HİZMETLERİ LTD.ŞTİ.</v>
          </cell>
          <cell r="B2022">
            <v>61680</v>
          </cell>
          <cell r="C2022" t="str">
            <v>SERKAN OĞUZ</v>
          </cell>
          <cell r="D2022" t="str">
            <v>E</v>
          </cell>
          <cell r="E2022" t="str">
            <v>Müşteri Temsilcisi</v>
          </cell>
          <cell r="F2022" t="str">
            <v>BS Sağlık Sigorta Ödeneği</v>
          </cell>
          <cell r="G2022">
            <v>153.80000000000001</v>
          </cell>
        </row>
        <row r="2023">
          <cell r="A2023" t="str">
            <v>BAŞAK SİGORTA ARACILIK HİZMETLERİ LTD.ŞTİ.</v>
          </cell>
          <cell r="B2023">
            <v>61680</v>
          </cell>
          <cell r="C2023" t="str">
            <v>SERKAN OĞUZ</v>
          </cell>
          <cell r="D2023" t="str">
            <v>E</v>
          </cell>
          <cell r="E2023" t="str">
            <v>Müşteri Temsilcisi</v>
          </cell>
          <cell r="F2023" t="str">
            <v>Grup Sağlık Matrahı</v>
          </cell>
          <cell r="G2023">
            <v>435.6</v>
          </cell>
        </row>
        <row r="2024">
          <cell r="A2024" t="str">
            <v>BAŞAK SİGORTA ARACILIK HİZMETLERİ LTD.ŞTİ.</v>
          </cell>
          <cell r="B2024">
            <v>61680</v>
          </cell>
          <cell r="C2024" t="str">
            <v>SERKAN OĞUZ</v>
          </cell>
          <cell r="D2024" t="str">
            <v>E</v>
          </cell>
          <cell r="E2024" t="str">
            <v>Müşteri Temsilcisi</v>
          </cell>
          <cell r="F2024" t="str">
            <v>Prim</v>
          </cell>
          <cell r="G2024">
            <v>467.23</v>
          </cell>
        </row>
        <row r="2025">
          <cell r="A2025" t="str">
            <v>BAŞAK SİGORTA ARACILIK HİZMETLERİ LTD.ŞTİ.</v>
          </cell>
          <cell r="B2025">
            <v>61680</v>
          </cell>
          <cell r="C2025" t="str">
            <v>SERKAN OĞUZ</v>
          </cell>
          <cell r="D2025" t="str">
            <v>E</v>
          </cell>
          <cell r="E2025" t="str">
            <v>Müşteri Temsilcisi</v>
          </cell>
          <cell r="F2025" t="str">
            <v>Sağlık Sig.Mat2</v>
          </cell>
          <cell r="G2025">
            <v>850</v>
          </cell>
        </row>
        <row r="2026">
          <cell r="A2026" t="str">
            <v>BAŞAK SİGORTA ARACILIK HİZMETLERİ LTD.ŞTİ.</v>
          </cell>
          <cell r="B2026">
            <v>61703</v>
          </cell>
          <cell r="C2026" t="str">
            <v>BAHAR KÜPÇÜ</v>
          </cell>
          <cell r="D2026" t="str">
            <v>K</v>
          </cell>
          <cell r="E2026" t="str">
            <v>Müşteri Temsilcisi</v>
          </cell>
          <cell r="F2026" t="str">
            <v>BS Sağlık Sig. Vergisiz</v>
          </cell>
          <cell r="G2026">
            <v>41.47</v>
          </cell>
        </row>
        <row r="2027">
          <cell r="A2027" t="str">
            <v>BAŞAK SİGORTA ARACILIK HİZMETLERİ LTD.ŞTİ.</v>
          </cell>
          <cell r="B2027">
            <v>61703</v>
          </cell>
          <cell r="C2027" t="str">
            <v>BAHAR KÜPÇÜ</v>
          </cell>
          <cell r="D2027" t="str">
            <v>K</v>
          </cell>
          <cell r="E2027" t="str">
            <v>Müşteri Temsilcisi</v>
          </cell>
          <cell r="F2027" t="str">
            <v>BS Sağlık Sigorta Ödeneği</v>
          </cell>
          <cell r="G2027">
            <v>153.80000000000001</v>
          </cell>
        </row>
        <row r="2028">
          <cell r="A2028" t="str">
            <v>BAŞAK SİGORTA ARACILIK HİZMETLERİ LTD.ŞTİ.</v>
          </cell>
          <cell r="B2028">
            <v>61703</v>
          </cell>
          <cell r="C2028" t="str">
            <v>BAHAR KÜPÇÜ</v>
          </cell>
          <cell r="D2028" t="str">
            <v>K</v>
          </cell>
          <cell r="E2028" t="str">
            <v>Müşteri Temsilcisi</v>
          </cell>
          <cell r="F2028" t="str">
            <v>Grup Sağlık Matrahı</v>
          </cell>
          <cell r="G2028">
            <v>435.6</v>
          </cell>
        </row>
        <row r="2029">
          <cell r="A2029" t="str">
            <v>BAŞAK SİGORTA ARACILIK HİZMETLERİ LTD.ŞTİ.</v>
          </cell>
          <cell r="B2029">
            <v>61703</v>
          </cell>
          <cell r="C2029" t="str">
            <v>BAHAR KÜPÇÜ</v>
          </cell>
          <cell r="D2029" t="str">
            <v>K</v>
          </cell>
          <cell r="E2029" t="str">
            <v>Müşteri Temsilcisi</v>
          </cell>
          <cell r="F2029" t="str">
            <v>Prim</v>
          </cell>
          <cell r="G2029">
            <v>342.48</v>
          </cell>
        </row>
        <row r="2030">
          <cell r="A2030" t="str">
            <v>BAŞAK SİGORTA ARACILIK HİZMETLERİ LTD.ŞTİ.</v>
          </cell>
          <cell r="B2030">
            <v>61703</v>
          </cell>
          <cell r="C2030" t="str">
            <v>BAHAR KÜPÇÜ</v>
          </cell>
          <cell r="D2030" t="str">
            <v>K</v>
          </cell>
          <cell r="E2030" t="str">
            <v>Müşteri Temsilcisi</v>
          </cell>
          <cell r="F2030" t="str">
            <v>Sağlık Sig.Mat2</v>
          </cell>
          <cell r="G2030">
            <v>850</v>
          </cell>
        </row>
        <row r="2031">
          <cell r="A2031" t="str">
            <v>BAŞAK SİGORTA ARACILIK HİZMETLERİ LTD.ŞTİ.</v>
          </cell>
          <cell r="B2031">
            <v>61704</v>
          </cell>
          <cell r="C2031" t="str">
            <v>HAKKI MERT DİNKCİ</v>
          </cell>
          <cell r="D2031" t="str">
            <v>E</v>
          </cell>
          <cell r="E2031" t="str">
            <v>Müşteri Temsilcisi</v>
          </cell>
          <cell r="F2031" t="str">
            <v>BS Sağlık Sig. Vergisiz</v>
          </cell>
          <cell r="G2031">
            <v>41.47</v>
          </cell>
        </row>
        <row r="2032">
          <cell r="A2032" t="str">
            <v>BAŞAK SİGORTA ARACILIK HİZMETLERİ LTD.ŞTİ.</v>
          </cell>
          <cell r="B2032">
            <v>61704</v>
          </cell>
          <cell r="C2032" t="str">
            <v>HAKKI MERT DİNKCİ</v>
          </cell>
          <cell r="D2032" t="str">
            <v>E</v>
          </cell>
          <cell r="E2032" t="str">
            <v>Müşteri Temsilcisi</v>
          </cell>
          <cell r="F2032" t="str">
            <v>BS Sağlık Sigorta Ödeneği</v>
          </cell>
          <cell r="G2032">
            <v>110.58</v>
          </cell>
        </row>
        <row r="2033">
          <cell r="A2033" t="str">
            <v>BAŞAK SİGORTA ARACILIK HİZMETLERİ LTD.ŞTİ.</v>
          </cell>
          <cell r="B2033">
            <v>61704</v>
          </cell>
          <cell r="C2033" t="str">
            <v>HAKKI MERT DİNKCİ</v>
          </cell>
          <cell r="D2033" t="str">
            <v>E</v>
          </cell>
          <cell r="E2033" t="str">
            <v>Müşteri Temsilcisi</v>
          </cell>
          <cell r="F2033" t="str">
            <v>Grup Sağlık Matrahı</v>
          </cell>
          <cell r="G2033">
            <v>342.69</v>
          </cell>
        </row>
        <row r="2034">
          <cell r="A2034" t="str">
            <v>BAŞAK SİGORTA ARACILIK HİZMETLERİ LTD.ŞTİ.</v>
          </cell>
          <cell r="B2034">
            <v>61704</v>
          </cell>
          <cell r="C2034" t="str">
            <v>HAKKI MERT DİNKCİ</v>
          </cell>
          <cell r="D2034" t="str">
            <v>E</v>
          </cell>
          <cell r="E2034" t="str">
            <v>Müşteri Temsilcisi</v>
          </cell>
          <cell r="F2034" t="str">
            <v>Prim</v>
          </cell>
          <cell r="G2034">
            <v>689.97</v>
          </cell>
        </row>
        <row r="2035">
          <cell r="A2035" t="str">
            <v>BAŞAK SİGORTA ARACILIK HİZMETLERİ LTD.ŞTİ.</v>
          </cell>
          <cell r="B2035">
            <v>61704</v>
          </cell>
          <cell r="C2035" t="str">
            <v>HAKKI MERT DİNKCİ</v>
          </cell>
          <cell r="D2035" t="str">
            <v>E</v>
          </cell>
          <cell r="E2035" t="str">
            <v>Müşteri Temsilcisi</v>
          </cell>
          <cell r="F2035" t="str">
            <v>Sağlık Sig.Mat2</v>
          </cell>
          <cell r="G2035">
            <v>850</v>
          </cell>
        </row>
        <row r="2036">
          <cell r="A2036" t="str">
            <v>BAŞAK SİGORTA ARACILIK HİZMETLERİ LTD.ŞTİ.</v>
          </cell>
          <cell r="B2036">
            <v>61708</v>
          </cell>
          <cell r="C2036" t="str">
            <v>MURAT YARDIMCI</v>
          </cell>
          <cell r="D2036" t="str">
            <v>E</v>
          </cell>
          <cell r="E2036" t="str">
            <v>Müşteri Temsilcisi</v>
          </cell>
          <cell r="F2036" t="str">
            <v>BS Sağlık Sig. Vergisiz</v>
          </cell>
          <cell r="G2036">
            <v>41.47</v>
          </cell>
        </row>
        <row r="2037">
          <cell r="A2037" t="str">
            <v>BAŞAK SİGORTA ARACILIK HİZMETLERİ LTD.ŞTİ.</v>
          </cell>
          <cell r="B2037">
            <v>61708</v>
          </cell>
          <cell r="C2037" t="str">
            <v>MURAT YARDIMCI</v>
          </cell>
          <cell r="D2037" t="str">
            <v>E</v>
          </cell>
          <cell r="E2037" t="str">
            <v>Müşteri Temsilcisi</v>
          </cell>
          <cell r="F2037" t="str">
            <v>BS Sağlık Sigorta Ödeneği</v>
          </cell>
          <cell r="G2037">
            <v>110.58</v>
          </cell>
        </row>
        <row r="2038">
          <cell r="A2038" t="str">
            <v>BAŞAK SİGORTA ARACILIK HİZMETLERİ LTD.ŞTİ.</v>
          </cell>
          <cell r="B2038">
            <v>61708</v>
          </cell>
          <cell r="C2038" t="str">
            <v>MURAT YARDIMCI</v>
          </cell>
          <cell r="D2038" t="str">
            <v>E</v>
          </cell>
          <cell r="E2038" t="str">
            <v>Müşteri Temsilcisi</v>
          </cell>
          <cell r="F2038" t="str">
            <v>Grup Sağlık Matrahı</v>
          </cell>
          <cell r="G2038">
            <v>342.69</v>
          </cell>
        </row>
        <row r="2039">
          <cell r="A2039" t="str">
            <v>BAŞAK SİGORTA ARACILIK HİZMETLERİ LTD.ŞTİ.</v>
          </cell>
          <cell r="B2039">
            <v>61708</v>
          </cell>
          <cell r="C2039" t="str">
            <v>MURAT YARDIMCI</v>
          </cell>
          <cell r="D2039" t="str">
            <v>E</v>
          </cell>
          <cell r="E2039" t="str">
            <v>Müşteri Temsilcisi</v>
          </cell>
          <cell r="F2039" t="str">
            <v>Prim</v>
          </cell>
          <cell r="G2039">
            <v>167.61</v>
          </cell>
        </row>
        <row r="2040">
          <cell r="A2040" t="str">
            <v>BAŞAK SİGORTA ARACILIK HİZMETLERİ LTD.ŞTİ.</v>
          </cell>
          <cell r="B2040">
            <v>61708</v>
          </cell>
          <cell r="C2040" t="str">
            <v>MURAT YARDIMCI</v>
          </cell>
          <cell r="D2040" t="str">
            <v>E</v>
          </cell>
          <cell r="E2040" t="str">
            <v>Müşteri Temsilcisi</v>
          </cell>
          <cell r="F2040" t="str">
            <v>Sağlık Sig.Mat2</v>
          </cell>
          <cell r="G2040">
            <v>850</v>
          </cell>
        </row>
        <row r="2041">
          <cell r="A2041" t="str">
            <v>BAŞAK SİGORTA ARACILIK HİZMETLERİ LTD.ŞTİ.</v>
          </cell>
          <cell r="B2041">
            <v>61716</v>
          </cell>
          <cell r="C2041" t="str">
            <v>ERKAN ENGÜL</v>
          </cell>
          <cell r="D2041" t="str">
            <v>E</v>
          </cell>
          <cell r="E2041" t="str">
            <v>Müşteri Temsilcisi</v>
          </cell>
          <cell r="F2041" t="str">
            <v>BS Sağlık Sig. Vergisiz</v>
          </cell>
          <cell r="G2041">
            <v>41.47</v>
          </cell>
        </row>
        <row r="2042">
          <cell r="A2042" t="str">
            <v>BAŞAK SİGORTA ARACILIK HİZMETLERİ LTD.ŞTİ.</v>
          </cell>
          <cell r="B2042">
            <v>61716</v>
          </cell>
          <cell r="C2042" t="str">
            <v>ERKAN ENGÜL</v>
          </cell>
          <cell r="D2042" t="str">
            <v>E</v>
          </cell>
          <cell r="E2042" t="str">
            <v>Müşteri Temsilcisi</v>
          </cell>
          <cell r="F2042" t="str">
            <v>BS Sağlık Sigorta Ödeneği</v>
          </cell>
          <cell r="G2042">
            <v>117.57</v>
          </cell>
        </row>
        <row r="2043">
          <cell r="A2043" t="str">
            <v>BAŞAK SİGORTA ARACILIK HİZMETLERİ LTD.ŞTİ.</v>
          </cell>
          <cell r="B2043">
            <v>61716</v>
          </cell>
          <cell r="C2043" t="str">
            <v>ERKAN ENGÜL</v>
          </cell>
          <cell r="D2043" t="str">
            <v>E</v>
          </cell>
          <cell r="E2043" t="str">
            <v>Müşteri Temsilcisi</v>
          </cell>
          <cell r="F2043" t="str">
            <v>Grup Sağlık Matrahı</v>
          </cell>
          <cell r="G2043">
            <v>342.69</v>
          </cell>
        </row>
        <row r="2044">
          <cell r="A2044" t="str">
            <v>BAŞAK SİGORTA ARACILIK HİZMETLERİ LTD.ŞTİ.</v>
          </cell>
          <cell r="B2044">
            <v>61716</v>
          </cell>
          <cell r="C2044" t="str">
            <v>ERKAN ENGÜL</v>
          </cell>
          <cell r="D2044" t="str">
            <v>E</v>
          </cell>
          <cell r="E2044" t="str">
            <v>Müşteri Temsilcisi</v>
          </cell>
          <cell r="F2044" t="str">
            <v>Prim</v>
          </cell>
          <cell r="G2044">
            <v>1810.6</v>
          </cell>
        </row>
        <row r="2045">
          <cell r="A2045" t="str">
            <v>BAŞAK SİGORTA ARACILIK HİZMETLERİ LTD.ŞTİ.</v>
          </cell>
          <cell r="B2045">
            <v>61716</v>
          </cell>
          <cell r="C2045" t="str">
            <v>ERKAN ENGÜL</v>
          </cell>
          <cell r="D2045" t="str">
            <v>E</v>
          </cell>
          <cell r="E2045" t="str">
            <v>Müşteri Temsilcisi</v>
          </cell>
          <cell r="F2045" t="str">
            <v>Sağlık Sig.Mat2</v>
          </cell>
          <cell r="G2045">
            <v>850</v>
          </cell>
        </row>
        <row r="2046">
          <cell r="A2046" t="str">
            <v>BAŞAK SİGORTA ARACILIK HİZMETLERİ LTD.ŞTİ.</v>
          </cell>
          <cell r="B2046">
            <v>61724</v>
          </cell>
          <cell r="C2046" t="str">
            <v>SİNAN DEMİR</v>
          </cell>
          <cell r="D2046" t="str">
            <v>E</v>
          </cell>
          <cell r="E2046" t="str">
            <v>Müşteri Temsilcisi</v>
          </cell>
          <cell r="F2046" t="str">
            <v>BS Sağlık Sig. Vergisiz</v>
          </cell>
          <cell r="G2046">
            <v>41.47</v>
          </cell>
        </row>
        <row r="2047">
          <cell r="A2047" t="str">
            <v>BAŞAK SİGORTA ARACILIK HİZMETLERİ LTD.ŞTİ.</v>
          </cell>
          <cell r="B2047">
            <v>61724</v>
          </cell>
          <cell r="C2047" t="str">
            <v>SİNAN DEMİR</v>
          </cell>
          <cell r="D2047" t="str">
            <v>E</v>
          </cell>
          <cell r="E2047" t="str">
            <v>Müşteri Temsilcisi</v>
          </cell>
          <cell r="F2047" t="str">
            <v>BS Sağlık Sigorta Ödeneği</v>
          </cell>
          <cell r="G2047">
            <v>117.57</v>
          </cell>
        </row>
        <row r="2048">
          <cell r="A2048" t="str">
            <v>BAŞAK SİGORTA ARACILIK HİZMETLERİ LTD.ŞTİ.</v>
          </cell>
          <cell r="B2048">
            <v>61724</v>
          </cell>
          <cell r="C2048" t="str">
            <v>SİNAN DEMİR</v>
          </cell>
          <cell r="D2048" t="str">
            <v>E</v>
          </cell>
          <cell r="E2048" t="str">
            <v>Müşteri Temsilcisi</v>
          </cell>
          <cell r="F2048" t="str">
            <v>Grup Sağlık Matrahı</v>
          </cell>
          <cell r="G2048">
            <v>342.69</v>
          </cell>
        </row>
        <row r="2049">
          <cell r="A2049" t="str">
            <v>BAŞAK SİGORTA ARACILIK HİZMETLERİ LTD.ŞTİ.</v>
          </cell>
          <cell r="B2049">
            <v>61724</v>
          </cell>
          <cell r="C2049" t="str">
            <v>SİNAN DEMİR</v>
          </cell>
          <cell r="D2049" t="str">
            <v>E</v>
          </cell>
          <cell r="E2049" t="str">
            <v>Müşteri Temsilcisi</v>
          </cell>
          <cell r="F2049" t="str">
            <v>Prim</v>
          </cell>
          <cell r="G2049">
            <v>1112.9100000000001</v>
          </cell>
        </row>
        <row r="2050">
          <cell r="A2050" t="str">
            <v>BAŞAK SİGORTA ARACILIK HİZMETLERİ LTD.ŞTİ.</v>
          </cell>
          <cell r="B2050">
            <v>61724</v>
          </cell>
          <cell r="C2050" t="str">
            <v>SİNAN DEMİR</v>
          </cell>
          <cell r="D2050" t="str">
            <v>E</v>
          </cell>
          <cell r="E2050" t="str">
            <v>Müşteri Temsilcisi</v>
          </cell>
          <cell r="F2050" t="str">
            <v>Sağlık Sig.Mat2</v>
          </cell>
          <cell r="G2050">
            <v>850</v>
          </cell>
        </row>
        <row r="2051">
          <cell r="A2051" t="str">
            <v>BAŞAK SİGORTA ARACILIK HİZMETLERİ LTD.ŞTİ.</v>
          </cell>
          <cell r="B2051">
            <v>61725</v>
          </cell>
          <cell r="C2051" t="str">
            <v>CENGİZ KARATAŞ</v>
          </cell>
          <cell r="D2051" t="str">
            <v>E</v>
          </cell>
          <cell r="E2051" t="str">
            <v>Müşteri Temsilcisi</v>
          </cell>
          <cell r="F2051" t="str">
            <v>BS Sağlık Sig. Vergisiz</v>
          </cell>
          <cell r="G2051">
            <v>41.47</v>
          </cell>
        </row>
        <row r="2052">
          <cell r="A2052" t="str">
            <v>BAŞAK SİGORTA ARACILIK HİZMETLERİ LTD.ŞTİ.</v>
          </cell>
          <cell r="B2052">
            <v>61725</v>
          </cell>
          <cell r="C2052" t="str">
            <v>CENGİZ KARATAŞ</v>
          </cell>
          <cell r="D2052" t="str">
            <v>E</v>
          </cell>
          <cell r="E2052" t="str">
            <v>Müşteri Temsilcisi</v>
          </cell>
          <cell r="F2052" t="str">
            <v>BS Sağlık Sigorta Ödeneği</v>
          </cell>
          <cell r="G2052">
            <v>117.57</v>
          </cell>
        </row>
        <row r="2053">
          <cell r="A2053" t="str">
            <v>BAŞAK SİGORTA ARACILIK HİZMETLERİ LTD.ŞTİ.</v>
          </cell>
          <cell r="B2053">
            <v>61725</v>
          </cell>
          <cell r="C2053" t="str">
            <v>CENGİZ KARATAŞ</v>
          </cell>
          <cell r="D2053" t="str">
            <v>E</v>
          </cell>
          <cell r="E2053" t="str">
            <v>Müşteri Temsilcisi</v>
          </cell>
          <cell r="F2053" t="str">
            <v>Grup Sağlık Matrahı</v>
          </cell>
          <cell r="G2053">
            <v>342.69</v>
          </cell>
        </row>
        <row r="2054">
          <cell r="A2054" t="str">
            <v>BAŞAK SİGORTA ARACILIK HİZMETLERİ LTD.ŞTİ.</v>
          </cell>
          <cell r="B2054">
            <v>61725</v>
          </cell>
          <cell r="C2054" t="str">
            <v>CENGİZ KARATAŞ</v>
          </cell>
          <cell r="D2054" t="str">
            <v>E</v>
          </cell>
          <cell r="E2054" t="str">
            <v>Müşteri Temsilcisi</v>
          </cell>
          <cell r="F2054" t="str">
            <v>Prim</v>
          </cell>
          <cell r="G2054">
            <v>981.56</v>
          </cell>
        </row>
        <row r="2055">
          <cell r="A2055" t="str">
            <v>BAŞAK SİGORTA ARACILIK HİZMETLERİ LTD.ŞTİ.</v>
          </cell>
          <cell r="B2055">
            <v>61725</v>
          </cell>
          <cell r="C2055" t="str">
            <v>CENGİZ KARATAŞ</v>
          </cell>
          <cell r="D2055" t="str">
            <v>E</v>
          </cell>
          <cell r="E2055" t="str">
            <v>Müşteri Temsilcisi</v>
          </cell>
          <cell r="F2055" t="str">
            <v>Sağlık Sig.Mat2</v>
          </cell>
          <cell r="G2055">
            <v>850</v>
          </cell>
        </row>
        <row r="2056">
          <cell r="A2056" t="str">
            <v>BAŞAK SİGORTA ARACILIK HİZMETLERİ LTD.ŞTİ.</v>
          </cell>
          <cell r="B2056">
            <v>61730</v>
          </cell>
          <cell r="C2056" t="str">
            <v>AHMET BAŞKUT</v>
          </cell>
          <cell r="D2056" t="str">
            <v>E</v>
          </cell>
          <cell r="E2056" t="str">
            <v>Müşteri Temsilcisi</v>
          </cell>
          <cell r="F2056" t="str">
            <v>BS Sağlık Sig. Vergisiz</v>
          </cell>
          <cell r="G2056">
            <v>41.47</v>
          </cell>
        </row>
        <row r="2057">
          <cell r="A2057" t="str">
            <v>BAŞAK SİGORTA ARACILIK HİZMETLERİ LTD.ŞTİ.</v>
          </cell>
          <cell r="B2057">
            <v>61730</v>
          </cell>
          <cell r="C2057" t="str">
            <v>AHMET BAŞKUT</v>
          </cell>
          <cell r="D2057" t="str">
            <v>E</v>
          </cell>
          <cell r="E2057" t="str">
            <v>Müşteri Temsilcisi</v>
          </cell>
          <cell r="F2057" t="str">
            <v>BS Sağlık Sigorta Ödeneği</v>
          </cell>
          <cell r="G2057">
            <v>163.51</v>
          </cell>
        </row>
        <row r="2058">
          <cell r="A2058" t="str">
            <v>BAŞAK SİGORTA ARACILIK HİZMETLERİ LTD.ŞTİ.</v>
          </cell>
          <cell r="B2058">
            <v>61730</v>
          </cell>
          <cell r="C2058" t="str">
            <v>AHMET BAŞKUT</v>
          </cell>
          <cell r="D2058" t="str">
            <v>E</v>
          </cell>
          <cell r="E2058" t="str">
            <v>Müşteri Temsilcisi</v>
          </cell>
          <cell r="F2058" t="str">
            <v>Grup Sağlık Matrahı</v>
          </cell>
          <cell r="G2058">
            <v>435.6</v>
          </cell>
        </row>
        <row r="2059">
          <cell r="A2059" t="str">
            <v>BAŞAK SİGORTA ARACILIK HİZMETLERİ LTD.ŞTİ.</v>
          </cell>
          <cell r="B2059">
            <v>61730</v>
          </cell>
          <cell r="C2059" t="str">
            <v>AHMET BAŞKUT</v>
          </cell>
          <cell r="D2059" t="str">
            <v>E</v>
          </cell>
          <cell r="E2059" t="str">
            <v>Müşteri Temsilcisi</v>
          </cell>
          <cell r="F2059" t="str">
            <v>Prim</v>
          </cell>
          <cell r="G2059">
            <v>595.89</v>
          </cell>
        </row>
        <row r="2060">
          <cell r="A2060" t="str">
            <v>BAŞAK SİGORTA ARACILIK HİZMETLERİ LTD.ŞTİ.</v>
          </cell>
          <cell r="B2060">
            <v>61730</v>
          </cell>
          <cell r="C2060" t="str">
            <v>AHMET BAŞKUT</v>
          </cell>
          <cell r="D2060" t="str">
            <v>E</v>
          </cell>
          <cell r="E2060" t="str">
            <v>Müşteri Temsilcisi</v>
          </cell>
          <cell r="F2060" t="str">
            <v>Sağlık Sig.Mat2</v>
          </cell>
          <cell r="G2060">
            <v>850</v>
          </cell>
        </row>
        <row r="2061">
          <cell r="A2061" t="str">
            <v>BAŞAK SİGORTA ARACILIK HİZMETLERİ LTD.ŞTİ.</v>
          </cell>
          <cell r="B2061">
            <v>61739</v>
          </cell>
          <cell r="C2061" t="str">
            <v>HATİCE KORKMAZ KUTLU</v>
          </cell>
          <cell r="D2061" t="str">
            <v>K</v>
          </cell>
          <cell r="E2061" t="str">
            <v>Müşteri Temsilcisi</v>
          </cell>
          <cell r="F2061" t="str">
            <v>BS Sağlık Sig. Vergisiz</v>
          </cell>
          <cell r="G2061">
            <v>41.47</v>
          </cell>
        </row>
        <row r="2062">
          <cell r="A2062" t="str">
            <v>BAŞAK SİGORTA ARACILIK HİZMETLERİ LTD.ŞTİ.</v>
          </cell>
          <cell r="B2062">
            <v>61739</v>
          </cell>
          <cell r="C2062" t="str">
            <v>HATİCE KORKMAZ KUTLU</v>
          </cell>
          <cell r="D2062" t="str">
            <v>K</v>
          </cell>
          <cell r="E2062" t="str">
            <v>Müşteri Temsilcisi</v>
          </cell>
          <cell r="F2062" t="str">
            <v>BS Sağlık Sigorta Ödeneği</v>
          </cell>
          <cell r="G2062">
            <v>291.44</v>
          </cell>
        </row>
        <row r="2063">
          <cell r="A2063" t="str">
            <v>BAŞAK SİGORTA ARACILIK HİZMETLERİ LTD.ŞTİ.</v>
          </cell>
          <cell r="B2063">
            <v>61739</v>
          </cell>
          <cell r="C2063" t="str">
            <v>HATİCE KORKMAZ KUTLU</v>
          </cell>
          <cell r="D2063" t="str">
            <v>K</v>
          </cell>
          <cell r="E2063" t="str">
            <v>Müşteri Temsilcisi</v>
          </cell>
          <cell r="F2063" t="str">
            <v>Grup Sağlık Matrahı</v>
          </cell>
          <cell r="G2063">
            <v>731.46</v>
          </cell>
        </row>
        <row r="2064">
          <cell r="A2064" t="str">
            <v>BAŞAK SİGORTA ARACILIK HİZMETLERİ LTD.ŞTİ.</v>
          </cell>
          <cell r="B2064">
            <v>61739</v>
          </cell>
          <cell r="C2064" t="str">
            <v>HATİCE KORKMAZ KUTLU</v>
          </cell>
          <cell r="D2064" t="str">
            <v>K</v>
          </cell>
          <cell r="E2064" t="str">
            <v>Müşteri Temsilcisi</v>
          </cell>
          <cell r="F2064" t="str">
            <v>Sağlık Sig.Mat2</v>
          </cell>
          <cell r="G2064">
            <v>850</v>
          </cell>
        </row>
        <row r="2065">
          <cell r="A2065" t="str">
            <v>BAŞAK SİGORTA ARACILIK HİZMETLERİ LTD.ŞTİ.</v>
          </cell>
          <cell r="B2065">
            <v>61763</v>
          </cell>
          <cell r="C2065" t="str">
            <v>GÜLFİYE DEMİRCİ</v>
          </cell>
          <cell r="D2065" t="str">
            <v>K</v>
          </cell>
          <cell r="E2065" t="str">
            <v>Müşteri Temsilcisi</v>
          </cell>
          <cell r="F2065" t="str">
            <v>BS Sağlık Sig. Vergisiz</v>
          </cell>
          <cell r="G2065">
            <v>41.47</v>
          </cell>
        </row>
        <row r="2066">
          <cell r="A2066" t="str">
            <v>BAŞAK SİGORTA ARACILIK HİZMETLERİ LTD.ŞTİ.</v>
          </cell>
          <cell r="B2066">
            <v>61763</v>
          </cell>
          <cell r="C2066" t="str">
            <v>GÜLFİYE DEMİRCİ</v>
          </cell>
          <cell r="D2066" t="str">
            <v>K</v>
          </cell>
          <cell r="E2066" t="str">
            <v>Müşteri Temsilcisi</v>
          </cell>
          <cell r="F2066" t="str">
            <v>BS Sağlık Sigorta Ödeneği</v>
          </cell>
          <cell r="G2066">
            <v>153.80000000000001</v>
          </cell>
        </row>
        <row r="2067">
          <cell r="A2067" t="str">
            <v>BAŞAK SİGORTA ARACILIK HİZMETLERİ LTD.ŞTİ.</v>
          </cell>
          <cell r="B2067">
            <v>61763</v>
          </cell>
          <cell r="C2067" t="str">
            <v>GÜLFİYE DEMİRCİ</v>
          </cell>
          <cell r="D2067" t="str">
            <v>K</v>
          </cell>
          <cell r="E2067" t="str">
            <v>Müşteri Temsilcisi</v>
          </cell>
          <cell r="F2067" t="str">
            <v>Grup Sağlık Matrahı</v>
          </cell>
          <cell r="G2067">
            <v>435.6</v>
          </cell>
        </row>
        <row r="2068">
          <cell r="A2068" t="str">
            <v>BAŞAK SİGORTA ARACILIK HİZMETLERİ LTD.ŞTİ.</v>
          </cell>
          <cell r="B2068">
            <v>61763</v>
          </cell>
          <cell r="C2068" t="str">
            <v>GÜLFİYE DEMİRCİ</v>
          </cell>
          <cell r="D2068" t="str">
            <v>K</v>
          </cell>
          <cell r="E2068" t="str">
            <v>Müşteri Temsilcisi</v>
          </cell>
          <cell r="F2068" t="str">
            <v>Prim</v>
          </cell>
          <cell r="G2068">
            <v>97.99</v>
          </cell>
        </row>
        <row r="2069">
          <cell r="A2069" t="str">
            <v>BAŞAK SİGORTA ARACILIK HİZMETLERİ LTD.ŞTİ.</v>
          </cell>
          <cell r="B2069">
            <v>61763</v>
          </cell>
          <cell r="C2069" t="str">
            <v>GÜLFİYE DEMİRCİ</v>
          </cell>
          <cell r="D2069" t="str">
            <v>K</v>
          </cell>
          <cell r="E2069" t="str">
            <v>Müşteri Temsilcisi</v>
          </cell>
          <cell r="F2069" t="str">
            <v>Sağlık Sig.Mat2</v>
          </cell>
          <cell r="G2069">
            <v>850</v>
          </cell>
        </row>
        <row r="2070">
          <cell r="A2070" t="str">
            <v>BAŞAK SİGORTA ARACILIK HİZMETLERİ LTD.ŞTİ.</v>
          </cell>
          <cell r="B2070">
            <v>61767</v>
          </cell>
          <cell r="C2070" t="str">
            <v>KORAY HALAT</v>
          </cell>
          <cell r="D2070" t="str">
            <v>E</v>
          </cell>
          <cell r="E2070" t="str">
            <v>Müşteri Temsilcisi</v>
          </cell>
          <cell r="F2070" t="str">
            <v>BS Sağlık Sig. Vergisiz</v>
          </cell>
          <cell r="G2070">
            <v>41.47</v>
          </cell>
        </row>
        <row r="2071">
          <cell r="A2071" t="str">
            <v>BAŞAK SİGORTA ARACILIK HİZMETLERİ LTD.ŞTİ.</v>
          </cell>
          <cell r="B2071">
            <v>61767</v>
          </cell>
          <cell r="C2071" t="str">
            <v>KORAY HALAT</v>
          </cell>
          <cell r="D2071" t="str">
            <v>E</v>
          </cell>
          <cell r="E2071" t="str">
            <v>Müşteri Temsilcisi</v>
          </cell>
          <cell r="F2071" t="str">
            <v>BS Sağlık Sigorta Ödeneği</v>
          </cell>
          <cell r="G2071">
            <v>153.80000000000001</v>
          </cell>
        </row>
        <row r="2072">
          <cell r="A2072" t="str">
            <v>BAŞAK SİGORTA ARACILIK HİZMETLERİ LTD.ŞTİ.</v>
          </cell>
          <cell r="B2072">
            <v>61767</v>
          </cell>
          <cell r="C2072" t="str">
            <v>KORAY HALAT</v>
          </cell>
          <cell r="D2072" t="str">
            <v>E</v>
          </cell>
          <cell r="E2072" t="str">
            <v>Müşteri Temsilcisi</v>
          </cell>
          <cell r="F2072" t="str">
            <v>Grup Sağlık Matrahı</v>
          </cell>
          <cell r="G2072">
            <v>435.6</v>
          </cell>
        </row>
        <row r="2073">
          <cell r="A2073" t="str">
            <v>BAŞAK SİGORTA ARACILIK HİZMETLERİ LTD.ŞTİ.</v>
          </cell>
          <cell r="B2073">
            <v>61767</v>
          </cell>
          <cell r="C2073" t="str">
            <v>KORAY HALAT</v>
          </cell>
          <cell r="D2073" t="str">
            <v>E</v>
          </cell>
          <cell r="E2073" t="str">
            <v>Müşteri Temsilcisi</v>
          </cell>
          <cell r="F2073" t="str">
            <v>Prim</v>
          </cell>
          <cell r="G2073">
            <v>33.01</v>
          </cell>
        </row>
        <row r="2074">
          <cell r="A2074" t="str">
            <v>BAŞAK SİGORTA ARACILIK HİZMETLERİ LTD.ŞTİ.</v>
          </cell>
          <cell r="B2074">
            <v>61767</v>
          </cell>
          <cell r="C2074" t="str">
            <v>KORAY HALAT</v>
          </cell>
          <cell r="D2074" t="str">
            <v>E</v>
          </cell>
          <cell r="E2074" t="str">
            <v>Müşteri Temsilcisi</v>
          </cell>
          <cell r="F2074" t="str">
            <v>Sağlık Sig.Mat2</v>
          </cell>
          <cell r="G2074">
            <v>850</v>
          </cell>
        </row>
        <row r="2075">
          <cell r="A2075" t="str">
            <v>BAŞAK SİGORTA ARACILIK HİZMETLERİ LTD.ŞTİ.</v>
          </cell>
          <cell r="B2075">
            <v>61768</v>
          </cell>
          <cell r="C2075" t="str">
            <v>ERMAN HİÇSOLMAZ</v>
          </cell>
          <cell r="D2075" t="str">
            <v>E</v>
          </cell>
          <cell r="E2075" t="str">
            <v>Müşteri Temsilcisi</v>
          </cell>
          <cell r="F2075" t="str">
            <v>BS Sağlık Sig. Vergisiz</v>
          </cell>
          <cell r="G2075">
            <v>41.47</v>
          </cell>
        </row>
        <row r="2076">
          <cell r="A2076" t="str">
            <v>BAŞAK SİGORTA ARACILIK HİZMETLERİ LTD.ŞTİ.</v>
          </cell>
          <cell r="B2076">
            <v>61768</v>
          </cell>
          <cell r="C2076" t="str">
            <v>ERMAN HİÇSOLMAZ</v>
          </cell>
          <cell r="D2076" t="str">
            <v>E</v>
          </cell>
          <cell r="E2076" t="str">
            <v>Müşteri Temsilcisi</v>
          </cell>
          <cell r="F2076" t="str">
            <v>BS Sağlık Sigorta Ödeneği</v>
          </cell>
          <cell r="G2076">
            <v>153.80000000000001</v>
          </cell>
        </row>
        <row r="2077">
          <cell r="A2077" t="str">
            <v>BAŞAK SİGORTA ARACILIK HİZMETLERİ LTD.ŞTİ.</v>
          </cell>
          <cell r="B2077">
            <v>61768</v>
          </cell>
          <cell r="C2077" t="str">
            <v>ERMAN HİÇSOLMAZ</v>
          </cell>
          <cell r="D2077" t="str">
            <v>E</v>
          </cell>
          <cell r="E2077" t="str">
            <v>Müşteri Temsilcisi</v>
          </cell>
          <cell r="F2077" t="str">
            <v>Grup Sağlık Matrahı</v>
          </cell>
          <cell r="G2077">
            <v>435.6</v>
          </cell>
        </row>
        <row r="2078">
          <cell r="A2078" t="str">
            <v>BAŞAK SİGORTA ARACILIK HİZMETLERİ LTD.ŞTİ.</v>
          </cell>
          <cell r="B2078">
            <v>61768</v>
          </cell>
          <cell r="C2078" t="str">
            <v>ERMAN HİÇSOLMAZ</v>
          </cell>
          <cell r="D2078" t="str">
            <v>E</v>
          </cell>
          <cell r="E2078" t="str">
            <v>Müşteri Temsilcisi</v>
          </cell>
          <cell r="F2078" t="str">
            <v>Prim</v>
          </cell>
          <cell r="G2078">
            <v>151.69</v>
          </cell>
        </row>
        <row r="2079">
          <cell r="A2079" t="str">
            <v>BAŞAK SİGORTA ARACILIK HİZMETLERİ LTD.ŞTİ.</v>
          </cell>
          <cell r="B2079">
            <v>61768</v>
          </cell>
          <cell r="C2079" t="str">
            <v>ERMAN HİÇSOLMAZ</v>
          </cell>
          <cell r="D2079" t="str">
            <v>E</v>
          </cell>
          <cell r="E2079" t="str">
            <v>Müşteri Temsilcisi</v>
          </cell>
          <cell r="F2079" t="str">
            <v>Sağlık Sig.Mat2</v>
          </cell>
          <cell r="G2079">
            <v>850</v>
          </cell>
        </row>
        <row r="2080">
          <cell r="A2080" t="str">
            <v>BAŞAK SİGORTA ARACILIK HİZMETLERİ LTD.ŞTİ.</v>
          </cell>
          <cell r="B2080">
            <v>61778</v>
          </cell>
          <cell r="C2080" t="str">
            <v>UMUT SALİH ÖZKAYA</v>
          </cell>
          <cell r="D2080" t="str">
            <v>E</v>
          </cell>
          <cell r="E2080" t="str">
            <v>Müşteri Temsilcisi</v>
          </cell>
          <cell r="F2080" t="str">
            <v>BS Sağlık Sig. Vergisiz</v>
          </cell>
          <cell r="G2080">
            <v>41.47</v>
          </cell>
        </row>
        <row r="2081">
          <cell r="A2081" t="str">
            <v>BAŞAK SİGORTA ARACILIK HİZMETLERİ LTD.ŞTİ.</v>
          </cell>
          <cell r="B2081">
            <v>61778</v>
          </cell>
          <cell r="C2081" t="str">
            <v>UMUT SALİH ÖZKAYA</v>
          </cell>
          <cell r="D2081" t="str">
            <v>E</v>
          </cell>
          <cell r="E2081" t="str">
            <v>Müşteri Temsilcisi</v>
          </cell>
          <cell r="F2081" t="str">
            <v>BS Sağlık Sigorta Ödeneği</v>
          </cell>
          <cell r="G2081">
            <v>389.83</v>
          </cell>
        </row>
        <row r="2082">
          <cell r="A2082" t="str">
            <v>BAŞAK SİGORTA ARACILIK HİZMETLERİ LTD.ŞTİ.</v>
          </cell>
          <cell r="B2082">
            <v>61778</v>
          </cell>
          <cell r="C2082" t="str">
            <v>UMUT SALİH ÖZKAYA</v>
          </cell>
          <cell r="D2082" t="str">
            <v>E</v>
          </cell>
          <cell r="E2082" t="str">
            <v>Müşteri Temsilcisi</v>
          </cell>
          <cell r="F2082" t="str">
            <v>Grup Sağlık Matrahı</v>
          </cell>
          <cell r="G2082">
            <v>942.93</v>
          </cell>
        </row>
        <row r="2083">
          <cell r="A2083" t="str">
            <v>BAŞAK SİGORTA ARACILIK HİZMETLERİ LTD.ŞTİ.</v>
          </cell>
          <cell r="B2083">
            <v>61778</v>
          </cell>
          <cell r="C2083" t="str">
            <v>UMUT SALİH ÖZKAYA</v>
          </cell>
          <cell r="D2083" t="str">
            <v>E</v>
          </cell>
          <cell r="E2083" t="str">
            <v>Müşteri Temsilcisi</v>
          </cell>
          <cell r="F2083" t="str">
            <v>Sağlık Sig.Mat2</v>
          </cell>
          <cell r="G2083">
            <v>850</v>
          </cell>
        </row>
        <row r="2084">
          <cell r="A2084" t="str">
            <v>BAŞAK SİGORTA ARACILIK HİZMETLERİ LTD.ŞTİ.</v>
          </cell>
          <cell r="B2084">
            <v>61780</v>
          </cell>
          <cell r="C2084" t="str">
            <v>NİHAL BALTAŞ</v>
          </cell>
          <cell r="D2084" t="str">
            <v>K</v>
          </cell>
          <cell r="E2084" t="str">
            <v>Müşteri Temsilcisi</v>
          </cell>
          <cell r="F2084" t="str">
            <v>BS Sağlık Sig. Vergisiz</v>
          </cell>
          <cell r="G2084">
            <v>41.47</v>
          </cell>
        </row>
        <row r="2085">
          <cell r="A2085" t="str">
            <v>BAŞAK SİGORTA ARACILIK HİZMETLERİ LTD.ŞTİ.</v>
          </cell>
          <cell r="B2085">
            <v>61780</v>
          </cell>
          <cell r="C2085" t="str">
            <v>NİHAL BALTAŞ</v>
          </cell>
          <cell r="D2085" t="str">
            <v>K</v>
          </cell>
          <cell r="E2085" t="str">
            <v>Müşteri Temsilcisi</v>
          </cell>
          <cell r="F2085" t="str">
            <v>BS Sağlık Sigorta Ödeneği</v>
          </cell>
          <cell r="G2085">
            <v>188.61</v>
          </cell>
        </row>
        <row r="2086">
          <cell r="A2086" t="str">
            <v>BAŞAK SİGORTA ARACILIK HİZMETLERİ LTD.ŞTİ.</v>
          </cell>
          <cell r="B2086">
            <v>61780</v>
          </cell>
          <cell r="C2086" t="str">
            <v>NİHAL BALTAŞ</v>
          </cell>
          <cell r="D2086" t="str">
            <v>K</v>
          </cell>
          <cell r="E2086" t="str">
            <v>Müşteri Temsilcisi</v>
          </cell>
          <cell r="F2086" t="str">
            <v>Grup Sağlık Matrahı</v>
          </cell>
          <cell r="G2086">
            <v>510.39</v>
          </cell>
        </row>
        <row r="2087">
          <cell r="A2087" t="str">
            <v>BAŞAK SİGORTA ARACILIK HİZMETLERİ LTD.ŞTİ.</v>
          </cell>
          <cell r="B2087">
            <v>61780</v>
          </cell>
          <cell r="C2087" t="str">
            <v>NİHAL BALTAŞ</v>
          </cell>
          <cell r="D2087" t="str">
            <v>K</v>
          </cell>
          <cell r="E2087" t="str">
            <v>Müşteri Temsilcisi</v>
          </cell>
          <cell r="F2087" t="str">
            <v>Prim</v>
          </cell>
          <cell r="G2087">
            <v>289.18</v>
          </cell>
        </row>
        <row r="2088">
          <cell r="A2088" t="str">
            <v>BAŞAK SİGORTA ARACILIK HİZMETLERİ LTD.ŞTİ.</v>
          </cell>
          <cell r="B2088">
            <v>61780</v>
          </cell>
          <cell r="C2088" t="str">
            <v>NİHAL BALTAŞ</v>
          </cell>
          <cell r="D2088" t="str">
            <v>K</v>
          </cell>
          <cell r="E2088" t="str">
            <v>Müşteri Temsilcisi</v>
          </cell>
          <cell r="F2088" t="str">
            <v>Sağlık Sig.Mat2</v>
          </cell>
          <cell r="G2088">
            <v>850</v>
          </cell>
        </row>
        <row r="2089">
          <cell r="A2089" t="str">
            <v>BAŞAK SİGORTA ARACILIK HİZMETLERİ LTD.ŞTİ.</v>
          </cell>
          <cell r="B2089">
            <v>61787</v>
          </cell>
          <cell r="C2089" t="str">
            <v>AYKUT ERGEN</v>
          </cell>
          <cell r="D2089" t="str">
            <v>E</v>
          </cell>
          <cell r="E2089" t="str">
            <v>Müşteri Temsilcisi</v>
          </cell>
          <cell r="F2089" t="str">
            <v>BS Sağlık Sig. Vergisiz</v>
          </cell>
          <cell r="G2089">
            <v>41.47</v>
          </cell>
        </row>
        <row r="2090">
          <cell r="A2090" t="str">
            <v>BAŞAK SİGORTA ARACILIK HİZMETLERİ LTD.ŞTİ.</v>
          </cell>
          <cell r="B2090">
            <v>61787</v>
          </cell>
          <cell r="C2090" t="str">
            <v>AYKUT ERGEN</v>
          </cell>
          <cell r="D2090" t="str">
            <v>E</v>
          </cell>
          <cell r="E2090" t="str">
            <v>Müşteri Temsilcisi</v>
          </cell>
          <cell r="F2090" t="str">
            <v>BS Sağlık Sigorta Ödeneği</v>
          </cell>
          <cell r="G2090">
            <v>110.58</v>
          </cell>
        </row>
        <row r="2091">
          <cell r="A2091" t="str">
            <v>BAŞAK SİGORTA ARACILIK HİZMETLERİ LTD.ŞTİ.</v>
          </cell>
          <cell r="B2091">
            <v>61787</v>
          </cell>
          <cell r="C2091" t="str">
            <v>AYKUT ERGEN</v>
          </cell>
          <cell r="D2091" t="str">
            <v>E</v>
          </cell>
          <cell r="E2091" t="str">
            <v>Müşteri Temsilcisi</v>
          </cell>
          <cell r="F2091" t="str">
            <v>Grup Sağlık Matrahı</v>
          </cell>
          <cell r="G2091">
            <v>342.69</v>
          </cell>
        </row>
        <row r="2092">
          <cell r="A2092" t="str">
            <v>BAŞAK SİGORTA ARACILIK HİZMETLERİ LTD.ŞTİ.</v>
          </cell>
          <cell r="B2092">
            <v>61787</v>
          </cell>
          <cell r="C2092" t="str">
            <v>AYKUT ERGEN</v>
          </cell>
          <cell r="D2092" t="str">
            <v>E</v>
          </cell>
          <cell r="E2092" t="str">
            <v>Müşteri Temsilcisi</v>
          </cell>
          <cell r="F2092" t="str">
            <v>Prim</v>
          </cell>
          <cell r="G2092">
            <v>958.63</v>
          </cell>
        </row>
        <row r="2093">
          <cell r="A2093" t="str">
            <v>BAŞAK SİGORTA ARACILIK HİZMETLERİ LTD.ŞTİ.</v>
          </cell>
          <cell r="B2093">
            <v>61787</v>
          </cell>
          <cell r="C2093" t="str">
            <v>AYKUT ERGEN</v>
          </cell>
          <cell r="D2093" t="str">
            <v>E</v>
          </cell>
          <cell r="E2093" t="str">
            <v>Müşteri Temsilcisi</v>
          </cell>
          <cell r="F2093" t="str">
            <v>Sağlık Sig.Mat2</v>
          </cell>
          <cell r="G2093">
            <v>850</v>
          </cell>
        </row>
        <row r="2094">
          <cell r="A2094" t="str">
            <v>BAŞAK SİGORTA ARACILIK HİZMETLERİ LTD.ŞTİ.</v>
          </cell>
          <cell r="B2094">
            <v>61791</v>
          </cell>
          <cell r="C2094" t="str">
            <v>NESLİHAN KAZANCI</v>
          </cell>
          <cell r="D2094" t="str">
            <v>K</v>
          </cell>
          <cell r="E2094" t="str">
            <v>Müşteri Temsilcisi</v>
          </cell>
          <cell r="F2094" t="str">
            <v>BS Sağlık Sig. Vergisiz</v>
          </cell>
          <cell r="G2094">
            <v>41.47</v>
          </cell>
        </row>
        <row r="2095">
          <cell r="A2095" t="str">
            <v>BAŞAK SİGORTA ARACILIK HİZMETLERİ LTD.ŞTİ.</v>
          </cell>
          <cell r="B2095">
            <v>61791</v>
          </cell>
          <cell r="C2095" t="str">
            <v>NESLİHAN KAZANCI</v>
          </cell>
          <cell r="D2095" t="str">
            <v>K</v>
          </cell>
          <cell r="E2095" t="str">
            <v>Müşteri Temsilcisi</v>
          </cell>
          <cell r="F2095" t="str">
            <v>BS Sağlık Sigorta Ödeneği</v>
          </cell>
          <cell r="G2095">
            <v>110.58</v>
          </cell>
        </row>
        <row r="2096">
          <cell r="A2096" t="str">
            <v>BAŞAK SİGORTA ARACILIK HİZMETLERİ LTD.ŞTİ.</v>
          </cell>
          <cell r="B2096">
            <v>61791</v>
          </cell>
          <cell r="C2096" t="str">
            <v>NESLİHAN KAZANCI</v>
          </cell>
          <cell r="D2096" t="str">
            <v>K</v>
          </cell>
          <cell r="E2096" t="str">
            <v>Müşteri Temsilcisi</v>
          </cell>
          <cell r="F2096" t="str">
            <v>Grup Sağlık Matrahı</v>
          </cell>
          <cell r="G2096">
            <v>342.69</v>
          </cell>
        </row>
        <row r="2097">
          <cell r="A2097" t="str">
            <v>BAŞAK SİGORTA ARACILIK HİZMETLERİ LTD.ŞTİ.</v>
          </cell>
          <cell r="B2097">
            <v>61791</v>
          </cell>
          <cell r="C2097" t="str">
            <v>NESLİHAN KAZANCI</v>
          </cell>
          <cell r="D2097" t="str">
            <v>K</v>
          </cell>
          <cell r="E2097" t="str">
            <v>Müşteri Temsilcisi</v>
          </cell>
          <cell r="F2097" t="str">
            <v>Prim</v>
          </cell>
          <cell r="G2097">
            <v>573.98</v>
          </cell>
        </row>
        <row r="2098">
          <cell r="A2098" t="str">
            <v>BAŞAK SİGORTA ARACILIK HİZMETLERİ LTD.ŞTİ.</v>
          </cell>
          <cell r="B2098">
            <v>61791</v>
          </cell>
          <cell r="C2098" t="str">
            <v>NESLİHAN KAZANCI</v>
          </cell>
          <cell r="D2098" t="str">
            <v>K</v>
          </cell>
          <cell r="E2098" t="str">
            <v>Müşteri Temsilcisi</v>
          </cell>
          <cell r="F2098" t="str">
            <v>Sağlık Sig.Mat2</v>
          </cell>
          <cell r="G2098">
            <v>850</v>
          </cell>
        </row>
        <row r="2099">
          <cell r="A2099" t="str">
            <v>BAŞAK SİGORTA ARACILIK HİZMETLERİ LTD.ŞTİ.</v>
          </cell>
          <cell r="B2099">
            <v>61802</v>
          </cell>
          <cell r="C2099" t="str">
            <v>OKTAY ÖZGÜR OKTAYOĞLU</v>
          </cell>
          <cell r="D2099" t="str">
            <v>E</v>
          </cell>
          <cell r="E2099" t="str">
            <v>Müşteri Temsilcisi</v>
          </cell>
          <cell r="F2099" t="str">
            <v>BS Sağlık Sig. Vergisiz</v>
          </cell>
          <cell r="G2099">
            <v>41.47</v>
          </cell>
        </row>
        <row r="2100">
          <cell r="A2100" t="str">
            <v>BAŞAK SİGORTA ARACILIK HİZMETLERİ LTD.ŞTİ.</v>
          </cell>
          <cell r="B2100">
            <v>61802</v>
          </cell>
          <cell r="C2100" t="str">
            <v>OKTAY ÖZGÜR OKTAYOĞLU</v>
          </cell>
          <cell r="D2100" t="str">
            <v>E</v>
          </cell>
          <cell r="E2100" t="str">
            <v>Müşteri Temsilcisi</v>
          </cell>
          <cell r="F2100" t="str">
            <v>BS Sağlık Sigorta Ödeneği</v>
          </cell>
          <cell r="G2100">
            <v>110.58</v>
          </cell>
        </row>
        <row r="2101">
          <cell r="A2101" t="str">
            <v>BAŞAK SİGORTA ARACILIK HİZMETLERİ LTD.ŞTİ.</v>
          </cell>
          <cell r="B2101">
            <v>61802</v>
          </cell>
          <cell r="C2101" t="str">
            <v>OKTAY ÖZGÜR OKTAYOĞLU</v>
          </cell>
          <cell r="D2101" t="str">
            <v>E</v>
          </cell>
          <cell r="E2101" t="str">
            <v>Müşteri Temsilcisi</v>
          </cell>
          <cell r="F2101" t="str">
            <v>Grup Sağlık Matrahı</v>
          </cell>
          <cell r="G2101">
            <v>342.69</v>
          </cell>
        </row>
        <row r="2102">
          <cell r="A2102" t="str">
            <v>BAŞAK SİGORTA ARACILIK HİZMETLERİ LTD.ŞTİ.</v>
          </cell>
          <cell r="B2102">
            <v>61802</v>
          </cell>
          <cell r="C2102" t="str">
            <v>OKTAY ÖZGÜR OKTAYOĞLU</v>
          </cell>
          <cell r="D2102" t="str">
            <v>E</v>
          </cell>
          <cell r="E2102" t="str">
            <v>Müşteri Temsilcisi</v>
          </cell>
          <cell r="F2102" t="str">
            <v>Sağlık Sig.Mat2</v>
          </cell>
          <cell r="G2102">
            <v>850</v>
          </cell>
        </row>
        <row r="2103">
          <cell r="A2103" t="str">
            <v>BAŞAK SİGORTA ARACILIK HİZMETLERİ LTD.ŞTİ.</v>
          </cell>
          <cell r="B2103">
            <v>61809</v>
          </cell>
          <cell r="C2103" t="str">
            <v>IŞIL ALKAÇ</v>
          </cell>
          <cell r="D2103" t="str">
            <v>K</v>
          </cell>
          <cell r="E2103" t="str">
            <v>Müşteri Temsilcisi</v>
          </cell>
          <cell r="F2103" t="str">
            <v>BS Sağlık Sig. Vergisiz</v>
          </cell>
          <cell r="G2103">
            <v>41.47</v>
          </cell>
        </row>
        <row r="2104">
          <cell r="A2104" t="str">
            <v>BAŞAK SİGORTA ARACILIK HİZMETLERİ LTD.ŞTİ.</v>
          </cell>
          <cell r="B2104">
            <v>61809</v>
          </cell>
          <cell r="C2104" t="str">
            <v>IŞIL ALKAÇ</v>
          </cell>
          <cell r="D2104" t="str">
            <v>K</v>
          </cell>
          <cell r="E2104" t="str">
            <v>Müşteri Temsilcisi</v>
          </cell>
          <cell r="F2104" t="str">
            <v>BS Sağlık Sigorta Ödeneği</v>
          </cell>
          <cell r="G2104">
            <v>110.58</v>
          </cell>
        </row>
        <row r="2105">
          <cell r="A2105" t="str">
            <v>BAŞAK SİGORTA ARACILIK HİZMETLERİ LTD.ŞTİ.</v>
          </cell>
          <cell r="B2105">
            <v>61809</v>
          </cell>
          <cell r="C2105" t="str">
            <v>IŞIL ALKAÇ</v>
          </cell>
          <cell r="D2105" t="str">
            <v>K</v>
          </cell>
          <cell r="E2105" t="str">
            <v>Müşteri Temsilcisi</v>
          </cell>
          <cell r="F2105" t="str">
            <v>Grup Sağlık Matrahı</v>
          </cell>
          <cell r="G2105">
            <v>342.69</v>
          </cell>
        </row>
        <row r="2106">
          <cell r="A2106" t="str">
            <v>BAŞAK SİGORTA ARACILIK HİZMETLERİ LTD.ŞTİ.</v>
          </cell>
          <cell r="B2106">
            <v>61809</v>
          </cell>
          <cell r="C2106" t="str">
            <v>IŞIL ALKAÇ</v>
          </cell>
          <cell r="D2106" t="str">
            <v>K</v>
          </cell>
          <cell r="E2106" t="str">
            <v>Müşteri Temsilcisi</v>
          </cell>
          <cell r="F2106" t="str">
            <v>Prim</v>
          </cell>
          <cell r="G2106">
            <v>254.36</v>
          </cell>
        </row>
        <row r="2107">
          <cell r="A2107" t="str">
            <v>BAŞAK SİGORTA ARACILIK HİZMETLERİ LTD.ŞTİ.</v>
          </cell>
          <cell r="B2107">
            <v>61809</v>
          </cell>
          <cell r="C2107" t="str">
            <v>IŞIL ALKAÇ</v>
          </cell>
          <cell r="D2107" t="str">
            <v>K</v>
          </cell>
          <cell r="E2107" t="str">
            <v>Müşteri Temsilcisi</v>
          </cell>
          <cell r="F2107" t="str">
            <v>Sağlık Sig.Mat2</v>
          </cell>
          <cell r="G2107">
            <v>850</v>
          </cell>
        </row>
        <row r="2108">
          <cell r="A2108" t="str">
            <v>BAŞAK SİGORTA ARACILIK HİZMETLERİ LTD.ŞTİ.</v>
          </cell>
          <cell r="B2108">
            <v>61810</v>
          </cell>
          <cell r="C2108" t="str">
            <v>ÇİĞDEM SERT</v>
          </cell>
          <cell r="D2108" t="str">
            <v>K</v>
          </cell>
          <cell r="E2108" t="str">
            <v>Müşteri Temsilcisi</v>
          </cell>
          <cell r="F2108" t="str">
            <v>BS Sağlık Sig. Vergisiz</v>
          </cell>
          <cell r="G2108">
            <v>41.47</v>
          </cell>
        </row>
        <row r="2109">
          <cell r="A2109" t="str">
            <v>BAŞAK SİGORTA ARACILIK HİZMETLERİ LTD.ŞTİ.</v>
          </cell>
          <cell r="B2109">
            <v>61810</v>
          </cell>
          <cell r="C2109" t="str">
            <v>ÇİĞDEM SERT</v>
          </cell>
          <cell r="D2109" t="str">
            <v>K</v>
          </cell>
          <cell r="E2109" t="str">
            <v>Müşteri Temsilcisi</v>
          </cell>
          <cell r="F2109" t="str">
            <v>BS Sağlık Sigorta Ödeneği</v>
          </cell>
          <cell r="G2109">
            <v>110.58</v>
          </cell>
        </row>
        <row r="2110">
          <cell r="A2110" t="str">
            <v>BAŞAK SİGORTA ARACILIK HİZMETLERİ LTD.ŞTİ.</v>
          </cell>
          <cell r="B2110">
            <v>61810</v>
          </cell>
          <cell r="C2110" t="str">
            <v>ÇİĞDEM SERT</v>
          </cell>
          <cell r="D2110" t="str">
            <v>K</v>
          </cell>
          <cell r="E2110" t="str">
            <v>Müşteri Temsilcisi</v>
          </cell>
          <cell r="F2110" t="str">
            <v>Grup Sağlık Matrahı</v>
          </cell>
          <cell r="G2110">
            <v>342.69</v>
          </cell>
        </row>
        <row r="2111">
          <cell r="A2111" t="str">
            <v>BAŞAK SİGORTA ARACILIK HİZMETLERİ LTD.ŞTİ.</v>
          </cell>
          <cell r="B2111">
            <v>61810</v>
          </cell>
          <cell r="C2111" t="str">
            <v>ÇİĞDEM SERT</v>
          </cell>
          <cell r="D2111" t="str">
            <v>K</v>
          </cell>
          <cell r="E2111" t="str">
            <v>Müşteri Temsilcisi</v>
          </cell>
          <cell r="F2111" t="str">
            <v>Prim</v>
          </cell>
          <cell r="G2111">
            <v>15.95</v>
          </cell>
        </row>
        <row r="2112">
          <cell r="A2112" t="str">
            <v>BAŞAK SİGORTA ARACILIK HİZMETLERİ LTD.ŞTİ.</v>
          </cell>
          <cell r="B2112">
            <v>61810</v>
          </cell>
          <cell r="C2112" t="str">
            <v>ÇİĞDEM SERT</v>
          </cell>
          <cell r="D2112" t="str">
            <v>K</v>
          </cell>
          <cell r="E2112" t="str">
            <v>Müşteri Temsilcisi</v>
          </cell>
          <cell r="F2112" t="str">
            <v>Sağlık Sig.Mat2</v>
          </cell>
          <cell r="G2112">
            <v>850</v>
          </cell>
        </row>
        <row r="2113">
          <cell r="A2113" t="str">
            <v>BAŞAK SİGORTA ARACILIK HİZMETLERİ LTD.ŞTİ.</v>
          </cell>
          <cell r="B2113">
            <v>61811</v>
          </cell>
          <cell r="C2113" t="str">
            <v>FERDA SİNOP</v>
          </cell>
          <cell r="D2113" t="str">
            <v>K</v>
          </cell>
          <cell r="E2113" t="str">
            <v>Müşteri Temsilcisi</v>
          </cell>
          <cell r="F2113" t="str">
            <v>BS Sağlık Sig. Vergisiz</v>
          </cell>
          <cell r="G2113">
            <v>41.47</v>
          </cell>
        </row>
        <row r="2114">
          <cell r="A2114" t="str">
            <v>BAŞAK SİGORTA ARACILIK HİZMETLERİ LTD.ŞTİ.</v>
          </cell>
          <cell r="B2114">
            <v>61811</v>
          </cell>
          <cell r="C2114" t="str">
            <v>FERDA SİNOP</v>
          </cell>
          <cell r="D2114" t="str">
            <v>K</v>
          </cell>
          <cell r="E2114" t="str">
            <v>Müşteri Temsilcisi</v>
          </cell>
          <cell r="F2114" t="str">
            <v>BS Sağlık Sigorta Ödeneği</v>
          </cell>
          <cell r="G2114">
            <v>153.80000000000001</v>
          </cell>
        </row>
        <row r="2115">
          <cell r="A2115" t="str">
            <v>BAŞAK SİGORTA ARACILIK HİZMETLERİ LTD.ŞTİ.</v>
          </cell>
          <cell r="B2115">
            <v>61811</v>
          </cell>
          <cell r="C2115" t="str">
            <v>FERDA SİNOP</v>
          </cell>
          <cell r="D2115" t="str">
            <v>K</v>
          </cell>
          <cell r="E2115" t="str">
            <v>Müşteri Temsilcisi</v>
          </cell>
          <cell r="F2115" t="str">
            <v>Grup Sağlık Matrahı</v>
          </cell>
          <cell r="G2115">
            <v>435.6</v>
          </cell>
        </row>
        <row r="2116">
          <cell r="A2116" t="str">
            <v>BAŞAK SİGORTA ARACILIK HİZMETLERİ LTD.ŞTİ.</v>
          </cell>
          <cell r="B2116">
            <v>61811</v>
          </cell>
          <cell r="C2116" t="str">
            <v>FERDA SİNOP</v>
          </cell>
          <cell r="D2116" t="str">
            <v>K</v>
          </cell>
          <cell r="E2116" t="str">
            <v>Müşteri Temsilcisi</v>
          </cell>
          <cell r="F2116" t="str">
            <v>Prim</v>
          </cell>
          <cell r="G2116">
            <v>80.03</v>
          </cell>
        </row>
        <row r="2117">
          <cell r="A2117" t="str">
            <v>BAŞAK SİGORTA ARACILIK HİZMETLERİ LTD.ŞTİ.</v>
          </cell>
          <cell r="B2117">
            <v>61811</v>
          </cell>
          <cell r="C2117" t="str">
            <v>FERDA SİNOP</v>
          </cell>
          <cell r="D2117" t="str">
            <v>K</v>
          </cell>
          <cell r="E2117" t="str">
            <v>Müşteri Temsilcisi</v>
          </cell>
          <cell r="F2117" t="str">
            <v>Sağlık Sig.Mat2</v>
          </cell>
          <cell r="G2117">
            <v>850</v>
          </cell>
        </row>
        <row r="2118">
          <cell r="A2118" t="str">
            <v>BAŞAK SİGORTA ARACILIK HİZMETLERİ LTD.ŞTİ.</v>
          </cell>
          <cell r="B2118">
            <v>61813</v>
          </cell>
          <cell r="C2118" t="str">
            <v>SERDAR YILDIZ</v>
          </cell>
          <cell r="D2118" t="str">
            <v>E</v>
          </cell>
          <cell r="E2118" t="str">
            <v>Müşteri Temsilcisi</v>
          </cell>
          <cell r="F2118" t="str">
            <v>BS Sağlık Sig. Vergisiz</v>
          </cell>
          <cell r="G2118">
            <v>41.47</v>
          </cell>
        </row>
        <row r="2119">
          <cell r="A2119" t="str">
            <v>BAŞAK SİGORTA ARACILIK HİZMETLERİ LTD.ŞTİ.</v>
          </cell>
          <cell r="B2119">
            <v>61813</v>
          </cell>
          <cell r="C2119" t="str">
            <v>SERDAR YILDIZ</v>
          </cell>
          <cell r="D2119" t="str">
            <v>E</v>
          </cell>
          <cell r="E2119" t="str">
            <v>Müşteri Temsilcisi</v>
          </cell>
          <cell r="F2119" t="str">
            <v>BS Sağlık Sigorta Ödeneği</v>
          </cell>
          <cell r="G2119">
            <v>153.80000000000001</v>
          </cell>
        </row>
        <row r="2120">
          <cell r="A2120" t="str">
            <v>BAŞAK SİGORTA ARACILIK HİZMETLERİ LTD.ŞTİ.</v>
          </cell>
          <cell r="B2120">
            <v>61813</v>
          </cell>
          <cell r="C2120" t="str">
            <v>SERDAR YILDIZ</v>
          </cell>
          <cell r="D2120" t="str">
            <v>E</v>
          </cell>
          <cell r="E2120" t="str">
            <v>Müşteri Temsilcisi</v>
          </cell>
          <cell r="F2120" t="str">
            <v>Grup Sağlık Matrahı</v>
          </cell>
          <cell r="G2120">
            <v>435.6</v>
          </cell>
        </row>
        <row r="2121">
          <cell r="A2121" t="str">
            <v>BAŞAK SİGORTA ARACILIK HİZMETLERİ LTD.ŞTİ.</v>
          </cell>
          <cell r="B2121">
            <v>61813</v>
          </cell>
          <cell r="C2121" t="str">
            <v>SERDAR YILDIZ</v>
          </cell>
          <cell r="D2121" t="str">
            <v>E</v>
          </cell>
          <cell r="E2121" t="str">
            <v>Müşteri Temsilcisi</v>
          </cell>
          <cell r="F2121" t="str">
            <v>Sağlık Sig.Mat2</v>
          </cell>
          <cell r="G2121">
            <v>850</v>
          </cell>
        </row>
        <row r="2122">
          <cell r="A2122" t="str">
            <v>BAŞAK SİGORTA ARACILIK HİZMETLERİ LTD.ŞTİ.</v>
          </cell>
          <cell r="B2122">
            <v>61814</v>
          </cell>
          <cell r="C2122" t="str">
            <v>GÜRSEL AKDOĞAN</v>
          </cell>
          <cell r="D2122" t="str">
            <v>E</v>
          </cell>
          <cell r="E2122" t="str">
            <v>Müşteri Temsilcisi</v>
          </cell>
          <cell r="F2122" t="str">
            <v>BS Sağlık Sig. Vergisiz</v>
          </cell>
          <cell r="G2122">
            <v>41.47</v>
          </cell>
        </row>
        <row r="2123">
          <cell r="A2123" t="str">
            <v>BAŞAK SİGORTA ARACILIK HİZMETLERİ LTD.ŞTİ.</v>
          </cell>
          <cell r="B2123">
            <v>61814</v>
          </cell>
          <cell r="C2123" t="str">
            <v>GÜRSEL AKDOĞAN</v>
          </cell>
          <cell r="D2123" t="str">
            <v>E</v>
          </cell>
          <cell r="E2123" t="str">
            <v>Müşteri Temsilcisi</v>
          </cell>
          <cell r="F2123" t="str">
            <v>BS Sağlık Sigorta Ödeneği</v>
          </cell>
          <cell r="G2123">
            <v>153.80000000000001</v>
          </cell>
        </row>
        <row r="2124">
          <cell r="A2124" t="str">
            <v>BAŞAK SİGORTA ARACILIK HİZMETLERİ LTD.ŞTİ.</v>
          </cell>
          <cell r="B2124">
            <v>61814</v>
          </cell>
          <cell r="C2124" t="str">
            <v>GÜRSEL AKDOĞAN</v>
          </cell>
          <cell r="D2124" t="str">
            <v>E</v>
          </cell>
          <cell r="E2124" t="str">
            <v>Müşteri Temsilcisi</v>
          </cell>
          <cell r="F2124" t="str">
            <v>Grup Sağlık Matrahı</v>
          </cell>
          <cell r="G2124">
            <v>435.6</v>
          </cell>
        </row>
        <row r="2125">
          <cell r="A2125" t="str">
            <v>BAŞAK SİGORTA ARACILIK HİZMETLERİ LTD.ŞTİ.</v>
          </cell>
          <cell r="B2125">
            <v>61814</v>
          </cell>
          <cell r="C2125" t="str">
            <v>GÜRSEL AKDOĞAN</v>
          </cell>
          <cell r="D2125" t="str">
            <v>E</v>
          </cell>
          <cell r="E2125" t="str">
            <v>Müşteri Temsilcisi</v>
          </cell>
          <cell r="F2125" t="str">
            <v>Sağlık Sig.Mat2</v>
          </cell>
          <cell r="G2125">
            <v>850</v>
          </cell>
        </row>
        <row r="2126">
          <cell r="A2126" t="str">
            <v>BAŞAK SİGORTA ARACILIK HİZMETLERİ LTD.ŞTİ.</v>
          </cell>
          <cell r="B2126">
            <v>61815</v>
          </cell>
          <cell r="C2126" t="str">
            <v>RIFAT ÖZGARİP</v>
          </cell>
          <cell r="D2126" t="str">
            <v>E</v>
          </cell>
          <cell r="E2126" t="str">
            <v>Müşteri Temsilcisi</v>
          </cell>
          <cell r="F2126" t="str">
            <v>BS Sağlık Sig. Vergisiz</v>
          </cell>
          <cell r="G2126">
            <v>41.47</v>
          </cell>
        </row>
        <row r="2127">
          <cell r="A2127" t="str">
            <v>BAŞAK SİGORTA ARACILIK HİZMETLERİ LTD.ŞTİ.</v>
          </cell>
          <cell r="B2127">
            <v>61815</v>
          </cell>
          <cell r="C2127" t="str">
            <v>RIFAT ÖZGARİP</v>
          </cell>
          <cell r="D2127" t="str">
            <v>E</v>
          </cell>
          <cell r="E2127" t="str">
            <v>Müşteri Temsilcisi</v>
          </cell>
          <cell r="F2127" t="str">
            <v>BS Sağlık Sigorta Ödeneği</v>
          </cell>
          <cell r="G2127">
            <v>153.80000000000001</v>
          </cell>
        </row>
        <row r="2128">
          <cell r="A2128" t="str">
            <v>BAŞAK SİGORTA ARACILIK HİZMETLERİ LTD.ŞTİ.</v>
          </cell>
          <cell r="B2128">
            <v>61815</v>
          </cell>
          <cell r="C2128" t="str">
            <v>RIFAT ÖZGARİP</v>
          </cell>
          <cell r="D2128" t="str">
            <v>E</v>
          </cell>
          <cell r="E2128" t="str">
            <v>Müşteri Temsilcisi</v>
          </cell>
          <cell r="F2128" t="str">
            <v>Grup Sağlık Matrahı</v>
          </cell>
          <cell r="G2128">
            <v>435.6</v>
          </cell>
        </row>
        <row r="2129">
          <cell r="A2129" t="str">
            <v>BAŞAK SİGORTA ARACILIK HİZMETLERİ LTD.ŞTİ.</v>
          </cell>
          <cell r="B2129">
            <v>61815</v>
          </cell>
          <cell r="C2129" t="str">
            <v>RIFAT ÖZGARİP</v>
          </cell>
          <cell r="D2129" t="str">
            <v>E</v>
          </cell>
          <cell r="E2129" t="str">
            <v>Müşteri Temsilcisi</v>
          </cell>
          <cell r="F2129" t="str">
            <v>Prim</v>
          </cell>
          <cell r="G2129">
            <v>139.93</v>
          </cell>
        </row>
        <row r="2130">
          <cell r="A2130" t="str">
            <v>BAŞAK SİGORTA ARACILIK HİZMETLERİ LTD.ŞTİ.</v>
          </cell>
          <cell r="B2130">
            <v>61815</v>
          </cell>
          <cell r="C2130" t="str">
            <v>RIFAT ÖZGARİP</v>
          </cell>
          <cell r="D2130" t="str">
            <v>E</v>
          </cell>
          <cell r="E2130" t="str">
            <v>Müşteri Temsilcisi</v>
          </cell>
          <cell r="F2130" t="str">
            <v>Sağlık Sig.Mat2</v>
          </cell>
          <cell r="G2130">
            <v>850</v>
          </cell>
        </row>
        <row r="2131">
          <cell r="A2131" t="str">
            <v>BAŞAK SİGORTA ARACILIK HİZMETLERİ LTD.ŞTİ.</v>
          </cell>
          <cell r="B2131">
            <v>61816</v>
          </cell>
          <cell r="C2131" t="str">
            <v>HALİT ÇAĞLAYAN</v>
          </cell>
          <cell r="D2131" t="str">
            <v>E</v>
          </cell>
          <cell r="E2131" t="str">
            <v>Müşteri Temsilcisi</v>
          </cell>
          <cell r="F2131" t="str">
            <v>BS Sağlık Sig. Vergisiz</v>
          </cell>
          <cell r="G2131">
            <v>35.21</v>
          </cell>
        </row>
        <row r="2132">
          <cell r="A2132" t="str">
            <v>BAŞAK SİGORTA ARACILIK HİZMETLERİ LTD.ŞTİ.</v>
          </cell>
          <cell r="B2132">
            <v>61816</v>
          </cell>
          <cell r="C2132" t="str">
            <v>HALİT ÇAĞLAYAN</v>
          </cell>
          <cell r="D2132" t="str">
            <v>E</v>
          </cell>
          <cell r="E2132" t="str">
            <v>Müşteri Temsilcisi</v>
          </cell>
          <cell r="F2132" t="str">
            <v>BS Sağlık Sigorta Ödeneği</v>
          </cell>
          <cell r="G2132">
            <v>93.87</v>
          </cell>
        </row>
        <row r="2133">
          <cell r="A2133" t="str">
            <v>BAŞAK SİGORTA ARACILIK HİZMETLERİ LTD.ŞTİ.</v>
          </cell>
          <cell r="B2133">
            <v>61816</v>
          </cell>
          <cell r="C2133" t="str">
            <v>HALİT ÇAĞLAYAN</v>
          </cell>
          <cell r="D2133" t="str">
            <v>E</v>
          </cell>
          <cell r="E2133" t="str">
            <v>Müşteri Temsilcisi</v>
          </cell>
          <cell r="F2133" t="str">
            <v>Grup Sağlık Matrahı</v>
          </cell>
          <cell r="G2133">
            <v>342.69</v>
          </cell>
        </row>
        <row r="2134">
          <cell r="A2134" t="str">
            <v>BAŞAK SİGORTA ARACILIK HİZMETLERİ LTD.ŞTİ.</v>
          </cell>
          <cell r="B2134">
            <v>61816</v>
          </cell>
          <cell r="C2134" t="str">
            <v>HALİT ÇAĞLAYAN</v>
          </cell>
          <cell r="D2134" t="str">
            <v>E</v>
          </cell>
          <cell r="E2134" t="str">
            <v>Müşteri Temsilcisi</v>
          </cell>
          <cell r="F2134" t="str">
            <v>Prim</v>
          </cell>
          <cell r="G2134">
            <v>2563.42</v>
          </cell>
        </row>
        <row r="2135">
          <cell r="A2135" t="str">
            <v>BAŞAK SİGORTA ARACILIK HİZMETLERİ LTD.ŞTİ.</v>
          </cell>
          <cell r="B2135">
            <v>61816</v>
          </cell>
          <cell r="C2135" t="str">
            <v>HALİT ÇAĞLAYAN</v>
          </cell>
          <cell r="D2135" t="str">
            <v>E</v>
          </cell>
          <cell r="E2135" t="str">
            <v>Müşteri Temsilcisi</v>
          </cell>
          <cell r="F2135" t="str">
            <v>Sağlık Sig.Mat2</v>
          </cell>
          <cell r="G2135">
            <v>850</v>
          </cell>
        </row>
        <row r="2136">
          <cell r="A2136" t="str">
            <v>BAŞAK SİGORTA ARACILIK HİZMETLERİ LTD.ŞTİ.</v>
          </cell>
          <cell r="B2136">
            <v>61817</v>
          </cell>
          <cell r="C2136" t="str">
            <v>ŞÜKRÜ GÜLER</v>
          </cell>
          <cell r="D2136" t="str">
            <v>E</v>
          </cell>
          <cell r="E2136" t="str">
            <v>Müşteri Temsilcisi</v>
          </cell>
          <cell r="F2136" t="str">
            <v>BS Sağlık Sig. Vergisiz</v>
          </cell>
          <cell r="G2136">
            <v>41.47</v>
          </cell>
        </row>
        <row r="2137">
          <cell r="A2137" t="str">
            <v>BAŞAK SİGORTA ARACILIK HİZMETLERİ LTD.ŞTİ.</v>
          </cell>
          <cell r="B2137">
            <v>61817</v>
          </cell>
          <cell r="C2137" t="str">
            <v>ŞÜKRÜ GÜLER</v>
          </cell>
          <cell r="D2137" t="str">
            <v>E</v>
          </cell>
          <cell r="E2137" t="str">
            <v>Müşteri Temsilcisi</v>
          </cell>
          <cell r="F2137" t="str">
            <v>BS Sağlık Sigorta Ödeneği</v>
          </cell>
          <cell r="G2137">
            <v>291.44</v>
          </cell>
        </row>
        <row r="2138">
          <cell r="A2138" t="str">
            <v>BAŞAK SİGORTA ARACILIK HİZMETLERİ LTD.ŞTİ.</v>
          </cell>
          <cell r="B2138">
            <v>61817</v>
          </cell>
          <cell r="C2138" t="str">
            <v>ŞÜKRÜ GÜLER</v>
          </cell>
          <cell r="D2138" t="str">
            <v>E</v>
          </cell>
          <cell r="E2138" t="str">
            <v>Müşteri Temsilcisi</v>
          </cell>
          <cell r="F2138" t="str">
            <v>Grup Sağlık Matrahı</v>
          </cell>
          <cell r="G2138">
            <v>731.46</v>
          </cell>
        </row>
        <row r="2139">
          <cell r="A2139" t="str">
            <v>BAŞAK SİGORTA ARACILIK HİZMETLERİ LTD.ŞTİ.</v>
          </cell>
          <cell r="B2139">
            <v>61817</v>
          </cell>
          <cell r="C2139" t="str">
            <v>ŞÜKRÜ GÜLER</v>
          </cell>
          <cell r="D2139" t="str">
            <v>E</v>
          </cell>
          <cell r="E2139" t="str">
            <v>Müşteri Temsilcisi</v>
          </cell>
          <cell r="F2139" t="str">
            <v>Sağlık Sig.Mat2</v>
          </cell>
          <cell r="G2139">
            <v>850</v>
          </cell>
        </row>
        <row r="2140">
          <cell r="A2140" t="str">
            <v>BAŞAK SİGORTA ARACILIK HİZMETLERİ LTD.ŞTİ.</v>
          </cell>
          <cell r="B2140">
            <v>61830</v>
          </cell>
          <cell r="C2140" t="str">
            <v>ESRA KABLAN</v>
          </cell>
          <cell r="D2140" t="str">
            <v>K</v>
          </cell>
          <cell r="E2140" t="str">
            <v>Müşteri Temsilcisi</v>
          </cell>
          <cell r="F2140" t="str">
            <v>BS Sağlık Sig. Vergisiz</v>
          </cell>
          <cell r="G2140">
            <v>41.47</v>
          </cell>
        </row>
        <row r="2141">
          <cell r="A2141" t="str">
            <v>BAŞAK SİGORTA ARACILIK HİZMETLERİ LTD.ŞTİ.</v>
          </cell>
          <cell r="B2141">
            <v>61830</v>
          </cell>
          <cell r="C2141" t="str">
            <v>ESRA KABLAN</v>
          </cell>
          <cell r="D2141" t="str">
            <v>K</v>
          </cell>
          <cell r="E2141" t="str">
            <v>Müşteri Temsilcisi</v>
          </cell>
          <cell r="F2141" t="str">
            <v>BS Sağlık Sigorta Ödeneği</v>
          </cell>
          <cell r="G2141">
            <v>389.83</v>
          </cell>
        </row>
        <row r="2142">
          <cell r="A2142" t="str">
            <v>BAŞAK SİGORTA ARACILIK HİZMETLERİ LTD.ŞTİ.</v>
          </cell>
          <cell r="B2142">
            <v>61830</v>
          </cell>
          <cell r="C2142" t="str">
            <v>ESRA KABLAN</v>
          </cell>
          <cell r="D2142" t="str">
            <v>K</v>
          </cell>
          <cell r="E2142" t="str">
            <v>Müşteri Temsilcisi</v>
          </cell>
          <cell r="F2142" t="str">
            <v>Grup Sağlık Matrahı</v>
          </cell>
          <cell r="G2142">
            <v>942.93</v>
          </cell>
        </row>
        <row r="2143">
          <cell r="A2143" t="str">
            <v>BAŞAK SİGORTA ARACILIK HİZMETLERİ LTD.ŞTİ.</v>
          </cell>
          <cell r="B2143">
            <v>61830</v>
          </cell>
          <cell r="C2143" t="str">
            <v>ESRA KABLAN</v>
          </cell>
          <cell r="D2143" t="str">
            <v>K</v>
          </cell>
          <cell r="E2143" t="str">
            <v>Müşteri Temsilcisi</v>
          </cell>
          <cell r="F2143" t="str">
            <v>Prim</v>
          </cell>
          <cell r="G2143">
            <v>148.41</v>
          </cell>
        </row>
        <row r="2144">
          <cell r="A2144" t="str">
            <v>BAŞAK SİGORTA ARACILIK HİZMETLERİ LTD.ŞTİ.</v>
          </cell>
          <cell r="B2144">
            <v>61830</v>
          </cell>
          <cell r="C2144" t="str">
            <v>ESRA KABLAN</v>
          </cell>
          <cell r="D2144" t="str">
            <v>K</v>
          </cell>
          <cell r="E2144" t="str">
            <v>Müşteri Temsilcisi</v>
          </cell>
          <cell r="F2144" t="str">
            <v>Sağlık Sig.Mat2</v>
          </cell>
          <cell r="G2144">
            <v>850</v>
          </cell>
        </row>
        <row r="2145">
          <cell r="A2145" t="str">
            <v>BAŞAK SİGORTA ARACILIK HİZMETLERİ LTD.ŞTİ.</v>
          </cell>
          <cell r="B2145">
            <v>61848</v>
          </cell>
          <cell r="C2145" t="str">
            <v>CAN HAKAN DENİZYILMAZ</v>
          </cell>
          <cell r="D2145" t="str">
            <v>E</v>
          </cell>
          <cell r="E2145" t="str">
            <v>Müşteri Temsilcisi</v>
          </cell>
          <cell r="F2145" t="str">
            <v>BS Sağlık Sig. Vergisiz</v>
          </cell>
          <cell r="G2145">
            <v>41.47</v>
          </cell>
        </row>
        <row r="2146">
          <cell r="A2146" t="str">
            <v>BAŞAK SİGORTA ARACILIK HİZMETLERİ LTD.ŞTİ.</v>
          </cell>
          <cell r="B2146">
            <v>61848</v>
          </cell>
          <cell r="C2146" t="str">
            <v>CAN HAKAN DENİZYILMAZ</v>
          </cell>
          <cell r="D2146" t="str">
            <v>E</v>
          </cell>
          <cell r="E2146" t="str">
            <v>Müşteri Temsilcisi</v>
          </cell>
          <cell r="F2146" t="str">
            <v>BS Sağlık Sigorta Ödeneği</v>
          </cell>
          <cell r="G2146">
            <v>110.58</v>
          </cell>
        </row>
        <row r="2147">
          <cell r="A2147" t="str">
            <v>BAŞAK SİGORTA ARACILIK HİZMETLERİ LTD.ŞTİ.</v>
          </cell>
          <cell r="B2147">
            <v>61848</v>
          </cell>
          <cell r="C2147" t="str">
            <v>CAN HAKAN DENİZYILMAZ</v>
          </cell>
          <cell r="D2147" t="str">
            <v>E</v>
          </cell>
          <cell r="E2147" t="str">
            <v>Müşteri Temsilcisi</v>
          </cell>
          <cell r="F2147" t="str">
            <v>Grup Sağlık Matrahı</v>
          </cell>
          <cell r="G2147">
            <v>342.69</v>
          </cell>
        </row>
        <row r="2148">
          <cell r="A2148" t="str">
            <v>BAŞAK SİGORTA ARACILIK HİZMETLERİ LTD.ŞTİ.</v>
          </cell>
          <cell r="B2148">
            <v>61848</v>
          </cell>
          <cell r="C2148" t="str">
            <v>CAN HAKAN DENİZYILMAZ</v>
          </cell>
          <cell r="D2148" t="str">
            <v>E</v>
          </cell>
          <cell r="E2148" t="str">
            <v>Müşteri Temsilcisi</v>
          </cell>
          <cell r="F2148" t="str">
            <v>Sağlık Sig.Mat2</v>
          </cell>
          <cell r="G2148">
            <v>850</v>
          </cell>
        </row>
        <row r="2149">
          <cell r="A2149" t="str">
            <v>BAŞAK SİGORTA ARACILIK HİZMETLERİ LTD.ŞTİ.</v>
          </cell>
          <cell r="B2149">
            <v>61850</v>
          </cell>
          <cell r="C2149" t="str">
            <v>GÜLİZ KAYA</v>
          </cell>
          <cell r="D2149" t="str">
            <v>K</v>
          </cell>
          <cell r="E2149" t="str">
            <v>Müşteri Temsilcisi</v>
          </cell>
          <cell r="F2149" t="str">
            <v>BS Sağlık Sig. Vergisiz</v>
          </cell>
          <cell r="G2149">
            <v>41.47</v>
          </cell>
        </row>
        <row r="2150">
          <cell r="A2150" t="str">
            <v>BAŞAK SİGORTA ARACILIK HİZMETLERİ LTD.ŞTİ.</v>
          </cell>
          <cell r="B2150">
            <v>61850</v>
          </cell>
          <cell r="C2150" t="str">
            <v>GÜLİZ KAYA</v>
          </cell>
          <cell r="D2150" t="str">
            <v>K</v>
          </cell>
          <cell r="E2150" t="str">
            <v>Müşteri Temsilcisi</v>
          </cell>
          <cell r="F2150" t="str">
            <v>BS Sağlık Sigorta Ödeneği</v>
          </cell>
          <cell r="G2150">
            <v>389.83</v>
          </cell>
        </row>
        <row r="2151">
          <cell r="A2151" t="str">
            <v>BAŞAK SİGORTA ARACILIK HİZMETLERİ LTD.ŞTİ.</v>
          </cell>
          <cell r="B2151">
            <v>61850</v>
          </cell>
          <cell r="C2151" t="str">
            <v>GÜLİZ KAYA</v>
          </cell>
          <cell r="D2151" t="str">
            <v>K</v>
          </cell>
          <cell r="E2151" t="str">
            <v>Müşteri Temsilcisi</v>
          </cell>
          <cell r="F2151" t="str">
            <v>Grup Sağlık Matrahı</v>
          </cell>
          <cell r="G2151">
            <v>942.93</v>
          </cell>
        </row>
        <row r="2152">
          <cell r="A2152" t="str">
            <v>BAŞAK SİGORTA ARACILIK HİZMETLERİ LTD.ŞTİ.</v>
          </cell>
          <cell r="B2152">
            <v>61850</v>
          </cell>
          <cell r="C2152" t="str">
            <v>GÜLİZ KAYA</v>
          </cell>
          <cell r="D2152" t="str">
            <v>K</v>
          </cell>
          <cell r="E2152" t="str">
            <v>Müşteri Temsilcisi</v>
          </cell>
          <cell r="F2152" t="str">
            <v>Prim</v>
          </cell>
          <cell r="G2152">
            <v>140.58000000000001</v>
          </cell>
        </row>
        <row r="2153">
          <cell r="A2153" t="str">
            <v>BAŞAK SİGORTA ARACILIK HİZMETLERİ LTD.ŞTİ.</v>
          </cell>
          <cell r="B2153">
            <v>61850</v>
          </cell>
          <cell r="C2153" t="str">
            <v>GÜLİZ KAYA</v>
          </cell>
          <cell r="D2153" t="str">
            <v>K</v>
          </cell>
          <cell r="E2153" t="str">
            <v>Müşteri Temsilcisi</v>
          </cell>
          <cell r="F2153" t="str">
            <v>Sağlık Sig.Mat2</v>
          </cell>
          <cell r="G2153">
            <v>850</v>
          </cell>
        </row>
        <row r="2154">
          <cell r="A2154" t="str">
            <v>BAŞAK SİGORTA ARACILIK HİZMETLERİ LTD.ŞTİ.</v>
          </cell>
          <cell r="B2154">
            <v>61851</v>
          </cell>
          <cell r="C2154" t="str">
            <v>BANU ÇETİNKAYA</v>
          </cell>
          <cell r="D2154" t="str">
            <v>K</v>
          </cell>
          <cell r="E2154" t="str">
            <v>Müşteri Temsilcisi</v>
          </cell>
          <cell r="F2154" t="str">
            <v>Prim</v>
          </cell>
          <cell r="G2154">
            <v>41.09</v>
          </cell>
        </row>
        <row r="2155">
          <cell r="A2155" t="str">
            <v>BAŞAK SİGORTA ARACILIK HİZMETLERİ LTD.ŞTİ.</v>
          </cell>
          <cell r="B2155">
            <v>61851</v>
          </cell>
          <cell r="C2155" t="str">
            <v>BANU ÇETİNKAYA</v>
          </cell>
          <cell r="D2155" t="str">
            <v>K</v>
          </cell>
          <cell r="E2155" t="str">
            <v>Müşteri Temsilcisi</v>
          </cell>
          <cell r="F2155" t="str">
            <v>Sağlık Sig.Mat2</v>
          </cell>
          <cell r="G2155">
            <v>113.33</v>
          </cell>
        </row>
        <row r="2156">
          <cell r="A2156" t="str">
            <v>BAŞAK SİGORTA ARACILIK HİZMETLERİ LTD.ŞTİ.</v>
          </cell>
          <cell r="B2156">
            <v>61852</v>
          </cell>
          <cell r="C2156" t="str">
            <v>AYDAN BURÇE TAŞKIRAN</v>
          </cell>
          <cell r="D2156" t="str">
            <v>K</v>
          </cell>
          <cell r="E2156" t="str">
            <v>Müşteri Temsilcisi</v>
          </cell>
          <cell r="F2156" t="str">
            <v>BS Sağlık Sig. Vergisiz</v>
          </cell>
          <cell r="G2156">
            <v>41.47</v>
          </cell>
        </row>
        <row r="2157">
          <cell r="A2157" t="str">
            <v>BAŞAK SİGORTA ARACILIK HİZMETLERİ LTD.ŞTİ.</v>
          </cell>
          <cell r="B2157">
            <v>61852</v>
          </cell>
          <cell r="C2157" t="str">
            <v>AYDAN BURÇE TAŞKIRAN</v>
          </cell>
          <cell r="D2157" t="str">
            <v>K</v>
          </cell>
          <cell r="E2157" t="str">
            <v>Müşteri Temsilcisi</v>
          </cell>
          <cell r="F2157" t="str">
            <v>BS Sağlık Sigorta Ödeneği</v>
          </cell>
          <cell r="G2157">
            <v>389.83</v>
          </cell>
        </row>
        <row r="2158">
          <cell r="A2158" t="str">
            <v>BAŞAK SİGORTA ARACILIK HİZMETLERİ LTD.ŞTİ.</v>
          </cell>
          <cell r="B2158">
            <v>61852</v>
          </cell>
          <cell r="C2158" t="str">
            <v>AYDAN BURÇE TAŞKIRAN</v>
          </cell>
          <cell r="D2158" t="str">
            <v>K</v>
          </cell>
          <cell r="E2158" t="str">
            <v>Müşteri Temsilcisi</v>
          </cell>
          <cell r="F2158" t="str">
            <v>Grup Sağlık Matrahı</v>
          </cell>
          <cell r="G2158">
            <v>942.93</v>
          </cell>
        </row>
        <row r="2159">
          <cell r="A2159" t="str">
            <v>BAŞAK SİGORTA ARACILIK HİZMETLERİ LTD.ŞTİ.</v>
          </cell>
          <cell r="B2159">
            <v>61852</v>
          </cell>
          <cell r="C2159" t="str">
            <v>AYDAN BURÇE TAŞKIRAN</v>
          </cell>
          <cell r="D2159" t="str">
            <v>K</v>
          </cell>
          <cell r="E2159" t="str">
            <v>Müşteri Temsilcisi</v>
          </cell>
          <cell r="F2159" t="str">
            <v>Prim</v>
          </cell>
          <cell r="G2159">
            <v>158</v>
          </cell>
        </row>
        <row r="2160">
          <cell r="A2160" t="str">
            <v>BAŞAK SİGORTA ARACILIK HİZMETLERİ LTD.ŞTİ.</v>
          </cell>
          <cell r="B2160">
            <v>61852</v>
          </cell>
          <cell r="C2160" t="str">
            <v>AYDAN BURÇE TAŞKIRAN</v>
          </cell>
          <cell r="D2160" t="str">
            <v>K</v>
          </cell>
          <cell r="E2160" t="str">
            <v>Müşteri Temsilcisi</v>
          </cell>
          <cell r="F2160" t="str">
            <v>Sağlık Sig.Mat2</v>
          </cell>
          <cell r="G2160">
            <v>850</v>
          </cell>
        </row>
        <row r="2161">
          <cell r="A2161" t="str">
            <v>BAŞAK SİGORTA ARACILIK HİZMETLERİ LTD.ŞTİ.</v>
          </cell>
          <cell r="B2161">
            <v>61854</v>
          </cell>
          <cell r="C2161" t="str">
            <v>SEVAL ULU</v>
          </cell>
          <cell r="D2161" t="str">
            <v>K</v>
          </cell>
          <cell r="E2161" t="str">
            <v>Müşteri Temsilcisi</v>
          </cell>
          <cell r="F2161" t="str">
            <v>BS Sağlık Sig. Vergisiz</v>
          </cell>
          <cell r="G2161">
            <v>41.47</v>
          </cell>
        </row>
        <row r="2162">
          <cell r="A2162" t="str">
            <v>BAŞAK SİGORTA ARACILIK HİZMETLERİ LTD.ŞTİ.</v>
          </cell>
          <cell r="B2162">
            <v>61854</v>
          </cell>
          <cell r="C2162" t="str">
            <v>SEVAL ULU</v>
          </cell>
          <cell r="D2162" t="str">
            <v>K</v>
          </cell>
          <cell r="E2162" t="str">
            <v>Müşteri Temsilcisi</v>
          </cell>
          <cell r="F2162" t="str">
            <v>BS Sağlık Sigorta Ödeneği</v>
          </cell>
          <cell r="G2162">
            <v>110.58</v>
          </cell>
        </row>
        <row r="2163">
          <cell r="A2163" t="str">
            <v>BAŞAK SİGORTA ARACILIK HİZMETLERİ LTD.ŞTİ.</v>
          </cell>
          <cell r="B2163">
            <v>61854</v>
          </cell>
          <cell r="C2163" t="str">
            <v>SEVAL ULU</v>
          </cell>
          <cell r="D2163" t="str">
            <v>K</v>
          </cell>
          <cell r="E2163" t="str">
            <v>Müşteri Temsilcisi</v>
          </cell>
          <cell r="F2163" t="str">
            <v>Grup Sağlık Matrahı</v>
          </cell>
          <cell r="G2163">
            <v>342.69</v>
          </cell>
        </row>
        <row r="2164">
          <cell r="A2164" t="str">
            <v>BAŞAK SİGORTA ARACILIK HİZMETLERİ LTD.ŞTİ.</v>
          </cell>
          <cell r="B2164">
            <v>61854</v>
          </cell>
          <cell r="C2164" t="str">
            <v>SEVAL ULU</v>
          </cell>
          <cell r="D2164" t="str">
            <v>K</v>
          </cell>
          <cell r="E2164" t="str">
            <v>Müşteri Temsilcisi</v>
          </cell>
          <cell r="F2164" t="str">
            <v>Sağlık Sig.Mat2</v>
          </cell>
          <cell r="G2164">
            <v>850</v>
          </cell>
        </row>
        <row r="2165">
          <cell r="A2165" t="str">
            <v>BAŞAK SİGORTA ARACILIK HİZMETLERİ LTD.ŞTİ.</v>
          </cell>
          <cell r="B2165">
            <v>61855</v>
          </cell>
          <cell r="C2165" t="str">
            <v>BURAK ERDOĞAN</v>
          </cell>
          <cell r="D2165" t="str">
            <v>E</v>
          </cell>
          <cell r="E2165" t="str">
            <v>Müşteri Temsilcisi</v>
          </cell>
          <cell r="F2165" t="str">
            <v>BS Sağlık Sig. Vergisiz</v>
          </cell>
          <cell r="G2165">
            <v>41.47</v>
          </cell>
        </row>
        <row r="2166">
          <cell r="A2166" t="str">
            <v>BAŞAK SİGORTA ARACILIK HİZMETLERİ LTD.ŞTİ.</v>
          </cell>
          <cell r="B2166">
            <v>61855</v>
          </cell>
          <cell r="C2166" t="str">
            <v>BURAK ERDOĞAN</v>
          </cell>
          <cell r="D2166" t="str">
            <v>E</v>
          </cell>
          <cell r="E2166" t="str">
            <v>Müşteri Temsilcisi</v>
          </cell>
          <cell r="F2166" t="str">
            <v>BS Sağlık Sigorta Ödeneği</v>
          </cell>
          <cell r="G2166">
            <v>110.58</v>
          </cell>
        </row>
        <row r="2167">
          <cell r="A2167" t="str">
            <v>BAŞAK SİGORTA ARACILIK HİZMETLERİ LTD.ŞTİ.</v>
          </cell>
          <cell r="B2167">
            <v>61855</v>
          </cell>
          <cell r="C2167" t="str">
            <v>BURAK ERDOĞAN</v>
          </cell>
          <cell r="D2167" t="str">
            <v>E</v>
          </cell>
          <cell r="E2167" t="str">
            <v>Müşteri Temsilcisi</v>
          </cell>
          <cell r="F2167" t="str">
            <v>Grup Sağlık Matrahı</v>
          </cell>
          <cell r="G2167">
            <v>342.69</v>
          </cell>
        </row>
        <row r="2168">
          <cell r="A2168" t="str">
            <v>BAŞAK SİGORTA ARACILIK HİZMETLERİ LTD.ŞTİ.</v>
          </cell>
          <cell r="B2168">
            <v>61855</v>
          </cell>
          <cell r="C2168" t="str">
            <v>BURAK ERDOĞAN</v>
          </cell>
          <cell r="D2168" t="str">
            <v>E</v>
          </cell>
          <cell r="E2168" t="str">
            <v>Müşteri Temsilcisi</v>
          </cell>
          <cell r="F2168" t="str">
            <v>Sağlık Sig.Mat2</v>
          </cell>
          <cell r="G2168">
            <v>850</v>
          </cell>
        </row>
        <row r="2169">
          <cell r="A2169" t="str">
            <v>BAŞAK SİGORTA ARACILIK HİZMETLERİ LTD.ŞTİ.</v>
          </cell>
          <cell r="B2169">
            <v>61856</v>
          </cell>
          <cell r="C2169" t="str">
            <v>MUSTAFA MADEN</v>
          </cell>
          <cell r="D2169" t="str">
            <v>E</v>
          </cell>
          <cell r="E2169" t="str">
            <v>Müşteri Temsilcisi</v>
          </cell>
          <cell r="F2169" t="str">
            <v>BS Sağlık Sig. Vergisiz</v>
          </cell>
          <cell r="G2169">
            <v>41.47</v>
          </cell>
        </row>
        <row r="2170">
          <cell r="A2170" t="str">
            <v>BAŞAK SİGORTA ARACILIK HİZMETLERİ LTD.ŞTİ.</v>
          </cell>
          <cell r="B2170">
            <v>61856</v>
          </cell>
          <cell r="C2170" t="str">
            <v>MUSTAFA MADEN</v>
          </cell>
          <cell r="D2170" t="str">
            <v>E</v>
          </cell>
          <cell r="E2170" t="str">
            <v>Müşteri Temsilcisi</v>
          </cell>
          <cell r="F2170" t="str">
            <v>BS Sağlık Sigorta Ödeneği</v>
          </cell>
          <cell r="G2170">
            <v>110.58</v>
          </cell>
        </row>
        <row r="2171">
          <cell r="A2171" t="str">
            <v>BAŞAK SİGORTA ARACILIK HİZMETLERİ LTD.ŞTİ.</v>
          </cell>
          <cell r="B2171">
            <v>61856</v>
          </cell>
          <cell r="C2171" t="str">
            <v>MUSTAFA MADEN</v>
          </cell>
          <cell r="D2171" t="str">
            <v>E</v>
          </cell>
          <cell r="E2171" t="str">
            <v>Müşteri Temsilcisi</v>
          </cell>
          <cell r="F2171" t="str">
            <v>Grup Sağlık Matrahı</v>
          </cell>
          <cell r="G2171">
            <v>342.69</v>
          </cell>
        </row>
        <row r="2172">
          <cell r="A2172" t="str">
            <v>BAŞAK SİGORTA ARACILIK HİZMETLERİ LTD.ŞTİ.</v>
          </cell>
          <cell r="B2172">
            <v>61856</v>
          </cell>
          <cell r="C2172" t="str">
            <v>MUSTAFA MADEN</v>
          </cell>
          <cell r="D2172" t="str">
            <v>E</v>
          </cell>
          <cell r="E2172" t="str">
            <v>Müşteri Temsilcisi</v>
          </cell>
          <cell r="F2172" t="str">
            <v>Sağlık Sig.Mat2</v>
          </cell>
          <cell r="G2172">
            <v>850</v>
          </cell>
        </row>
        <row r="2173">
          <cell r="A2173" t="str">
            <v>BAŞAK SİGORTA ARACILIK HİZMETLERİ LTD.ŞTİ.</v>
          </cell>
          <cell r="B2173">
            <v>61859</v>
          </cell>
          <cell r="C2173" t="str">
            <v>ÇAĞRI ÇÖLGEÇEN</v>
          </cell>
          <cell r="D2173" t="str">
            <v>K</v>
          </cell>
          <cell r="E2173" t="str">
            <v>Müşteri Temsilcisi</v>
          </cell>
          <cell r="F2173" t="str">
            <v>BS Sağlık Sig. Vergisiz</v>
          </cell>
          <cell r="G2173">
            <v>41.47</v>
          </cell>
        </row>
        <row r="2174">
          <cell r="A2174" t="str">
            <v>BAŞAK SİGORTA ARACILIK HİZMETLERİ LTD.ŞTİ.</v>
          </cell>
          <cell r="B2174">
            <v>61859</v>
          </cell>
          <cell r="C2174" t="str">
            <v>ÇAĞRI ÇÖLGEÇEN</v>
          </cell>
          <cell r="D2174" t="str">
            <v>K</v>
          </cell>
          <cell r="E2174" t="str">
            <v>Müşteri Temsilcisi</v>
          </cell>
          <cell r="F2174" t="str">
            <v>BS Sağlık Sigorta Ödeneği</v>
          </cell>
          <cell r="G2174">
            <v>291.44</v>
          </cell>
        </row>
        <row r="2175">
          <cell r="A2175" t="str">
            <v>BAŞAK SİGORTA ARACILIK HİZMETLERİ LTD.ŞTİ.</v>
          </cell>
          <cell r="B2175">
            <v>61859</v>
          </cell>
          <cell r="C2175" t="str">
            <v>ÇAĞRI ÇÖLGEÇEN</v>
          </cell>
          <cell r="D2175" t="str">
            <v>K</v>
          </cell>
          <cell r="E2175" t="str">
            <v>Müşteri Temsilcisi</v>
          </cell>
          <cell r="F2175" t="str">
            <v>Grup Sağlık Matrahı</v>
          </cell>
          <cell r="G2175">
            <v>731.46</v>
          </cell>
        </row>
        <row r="2176">
          <cell r="A2176" t="str">
            <v>BAŞAK SİGORTA ARACILIK HİZMETLERİ LTD.ŞTİ.</v>
          </cell>
          <cell r="B2176">
            <v>61859</v>
          </cell>
          <cell r="C2176" t="str">
            <v>ÇAĞRI ÇÖLGEÇEN</v>
          </cell>
          <cell r="D2176" t="str">
            <v>K</v>
          </cell>
          <cell r="E2176" t="str">
            <v>Müşteri Temsilcisi</v>
          </cell>
          <cell r="F2176" t="str">
            <v>Sağlık Sig.Mat2</v>
          </cell>
          <cell r="G2176">
            <v>850</v>
          </cell>
        </row>
        <row r="2177">
          <cell r="A2177" t="str">
            <v>BAŞAK SİGORTA ARACILIK HİZMETLERİ LTD.ŞTİ.</v>
          </cell>
          <cell r="B2177">
            <v>61860</v>
          </cell>
          <cell r="C2177" t="str">
            <v>EMEL ÖZKAN</v>
          </cell>
          <cell r="D2177" t="str">
            <v>K</v>
          </cell>
          <cell r="E2177" t="str">
            <v>Müşteri Temsilcisi</v>
          </cell>
          <cell r="F2177" t="str">
            <v>BS Sağlık Sig. Vergisiz</v>
          </cell>
          <cell r="G2177">
            <v>41.47</v>
          </cell>
        </row>
        <row r="2178">
          <cell r="A2178" t="str">
            <v>BAŞAK SİGORTA ARACILIK HİZMETLERİ LTD.ŞTİ.</v>
          </cell>
          <cell r="B2178">
            <v>61860</v>
          </cell>
          <cell r="C2178" t="str">
            <v>EMEL ÖZKAN</v>
          </cell>
          <cell r="D2178" t="str">
            <v>K</v>
          </cell>
          <cell r="E2178" t="str">
            <v>Müşteri Temsilcisi</v>
          </cell>
          <cell r="F2178" t="str">
            <v>BS Sağlık Sigorta Ödeneği</v>
          </cell>
          <cell r="G2178">
            <v>291.44</v>
          </cell>
        </row>
        <row r="2179">
          <cell r="A2179" t="str">
            <v>BAŞAK SİGORTA ARACILIK HİZMETLERİ LTD.ŞTİ.</v>
          </cell>
          <cell r="B2179">
            <v>61860</v>
          </cell>
          <cell r="C2179" t="str">
            <v>EMEL ÖZKAN</v>
          </cell>
          <cell r="D2179" t="str">
            <v>K</v>
          </cell>
          <cell r="E2179" t="str">
            <v>Müşteri Temsilcisi</v>
          </cell>
          <cell r="F2179" t="str">
            <v>Grup Sağlık Matrahı</v>
          </cell>
          <cell r="G2179">
            <v>731.46</v>
          </cell>
        </row>
        <row r="2180">
          <cell r="A2180" t="str">
            <v>BAŞAK SİGORTA ARACILIK HİZMETLERİ LTD.ŞTİ.</v>
          </cell>
          <cell r="B2180">
            <v>61860</v>
          </cell>
          <cell r="C2180" t="str">
            <v>EMEL ÖZKAN</v>
          </cell>
          <cell r="D2180" t="str">
            <v>K</v>
          </cell>
          <cell r="E2180" t="str">
            <v>Müşteri Temsilcisi</v>
          </cell>
          <cell r="F2180" t="str">
            <v>Sağlık Sig.Mat2</v>
          </cell>
          <cell r="G2180">
            <v>850</v>
          </cell>
        </row>
        <row r="2181">
          <cell r="A2181" t="str">
            <v>BAŞAK SİGORTA ARACILIK HİZMETLERİ LTD.ŞTİ.</v>
          </cell>
          <cell r="B2181">
            <v>61878</v>
          </cell>
          <cell r="C2181" t="str">
            <v>CANAN KARAHAN</v>
          </cell>
          <cell r="D2181" t="str">
            <v>K</v>
          </cell>
          <cell r="E2181" t="str">
            <v>Müşteri Temsilcisi</v>
          </cell>
          <cell r="F2181" t="str">
            <v>BS Sağlık Sig. Vergisiz</v>
          </cell>
          <cell r="G2181">
            <v>41.47</v>
          </cell>
        </row>
        <row r="2182">
          <cell r="A2182" t="str">
            <v>BAŞAK SİGORTA ARACILIK HİZMETLERİ LTD.ŞTİ.</v>
          </cell>
          <cell r="B2182">
            <v>61878</v>
          </cell>
          <cell r="C2182" t="str">
            <v>CANAN KARAHAN</v>
          </cell>
          <cell r="D2182" t="str">
            <v>K</v>
          </cell>
          <cell r="E2182" t="str">
            <v>Müşteri Temsilcisi</v>
          </cell>
          <cell r="F2182" t="str">
            <v>BS Sağlık Sigorta Ödeneği</v>
          </cell>
          <cell r="G2182">
            <v>291.44</v>
          </cell>
        </row>
        <row r="2183">
          <cell r="A2183" t="str">
            <v>BAŞAK SİGORTA ARACILIK HİZMETLERİ LTD.ŞTİ.</v>
          </cell>
          <cell r="B2183">
            <v>61878</v>
          </cell>
          <cell r="C2183" t="str">
            <v>CANAN KARAHAN</v>
          </cell>
          <cell r="D2183" t="str">
            <v>K</v>
          </cell>
          <cell r="E2183" t="str">
            <v>Müşteri Temsilcisi</v>
          </cell>
          <cell r="F2183" t="str">
            <v>Grup Sağlık Matrahı</v>
          </cell>
          <cell r="G2183">
            <v>731.46</v>
          </cell>
        </row>
        <row r="2184">
          <cell r="A2184" t="str">
            <v>BAŞAK SİGORTA ARACILIK HİZMETLERİ LTD.ŞTİ.</v>
          </cell>
          <cell r="B2184">
            <v>61878</v>
          </cell>
          <cell r="C2184" t="str">
            <v>CANAN KARAHAN</v>
          </cell>
          <cell r="D2184" t="str">
            <v>K</v>
          </cell>
          <cell r="E2184" t="str">
            <v>Müşteri Temsilcisi</v>
          </cell>
          <cell r="F2184" t="str">
            <v>Sağlık Sig.Mat2</v>
          </cell>
          <cell r="G2184">
            <v>850</v>
          </cell>
        </row>
        <row r="2185">
          <cell r="A2185" t="str">
            <v>BAŞAK SİGORTA ARACILIK HİZMETLERİ LTD.ŞTİ.</v>
          </cell>
          <cell r="B2185">
            <v>61879</v>
          </cell>
          <cell r="C2185" t="str">
            <v>SELDA ÖZTÜRK</v>
          </cell>
          <cell r="D2185" t="str">
            <v>K</v>
          </cell>
          <cell r="E2185" t="str">
            <v>Müşteri Temsilcisi</v>
          </cell>
          <cell r="F2185" t="str">
            <v>BS Sağlık Sig. Vergisiz</v>
          </cell>
          <cell r="G2185">
            <v>41.47</v>
          </cell>
        </row>
        <row r="2186">
          <cell r="A2186" t="str">
            <v>BAŞAK SİGORTA ARACILIK HİZMETLERİ LTD.ŞTİ.</v>
          </cell>
          <cell r="B2186">
            <v>61879</v>
          </cell>
          <cell r="C2186" t="str">
            <v>SELDA ÖZTÜRK</v>
          </cell>
          <cell r="D2186" t="str">
            <v>K</v>
          </cell>
          <cell r="E2186" t="str">
            <v>Müşteri Temsilcisi</v>
          </cell>
          <cell r="F2186" t="str">
            <v>BS Sağlık Sigorta Ödeneği</v>
          </cell>
          <cell r="G2186">
            <v>389.83</v>
          </cell>
        </row>
        <row r="2187">
          <cell r="A2187" t="str">
            <v>BAŞAK SİGORTA ARACILIK HİZMETLERİ LTD.ŞTİ.</v>
          </cell>
          <cell r="B2187">
            <v>61879</v>
          </cell>
          <cell r="C2187" t="str">
            <v>SELDA ÖZTÜRK</v>
          </cell>
          <cell r="D2187" t="str">
            <v>K</v>
          </cell>
          <cell r="E2187" t="str">
            <v>Müşteri Temsilcisi</v>
          </cell>
          <cell r="F2187" t="str">
            <v>Grup Sağlık Matrahı</v>
          </cell>
          <cell r="G2187">
            <v>942.93</v>
          </cell>
        </row>
        <row r="2188">
          <cell r="A2188" t="str">
            <v>BAŞAK SİGORTA ARACILIK HİZMETLERİ LTD.ŞTİ.</v>
          </cell>
          <cell r="B2188">
            <v>61879</v>
          </cell>
          <cell r="C2188" t="str">
            <v>SELDA ÖZTÜRK</v>
          </cell>
          <cell r="D2188" t="str">
            <v>K</v>
          </cell>
          <cell r="E2188" t="str">
            <v>Müşteri Temsilcisi</v>
          </cell>
          <cell r="F2188" t="str">
            <v>Sağlık Sig.Mat2</v>
          </cell>
          <cell r="G2188">
            <v>850</v>
          </cell>
        </row>
        <row r="2189">
          <cell r="A2189" t="str">
            <v>BAŞAK SİGORTA ARACILIK HİZMETLERİ LTD.ŞTİ.</v>
          </cell>
          <cell r="B2189">
            <v>61888</v>
          </cell>
          <cell r="C2189" t="str">
            <v>AYDIN PARS</v>
          </cell>
          <cell r="D2189" t="str">
            <v>E</v>
          </cell>
          <cell r="E2189" t="str">
            <v>Müşteri Temsilcisi</v>
          </cell>
          <cell r="F2189" t="str">
            <v>BS Sağlık Sig. Vergisiz</v>
          </cell>
          <cell r="G2189">
            <v>41.47</v>
          </cell>
        </row>
        <row r="2190">
          <cell r="A2190" t="str">
            <v>BAŞAK SİGORTA ARACILIK HİZMETLERİ LTD.ŞTİ.</v>
          </cell>
          <cell r="B2190">
            <v>61888</v>
          </cell>
          <cell r="C2190" t="str">
            <v>AYDIN PARS</v>
          </cell>
          <cell r="D2190" t="str">
            <v>E</v>
          </cell>
          <cell r="E2190" t="str">
            <v>Müşteri Temsilcisi</v>
          </cell>
          <cell r="F2190" t="str">
            <v>BS Sağlık Sigorta Ödeneği</v>
          </cell>
          <cell r="G2190">
            <v>110.58</v>
          </cell>
        </row>
        <row r="2191">
          <cell r="A2191" t="str">
            <v>BAŞAK SİGORTA ARACILIK HİZMETLERİ LTD.ŞTİ.</v>
          </cell>
          <cell r="B2191">
            <v>61888</v>
          </cell>
          <cell r="C2191" t="str">
            <v>AYDIN PARS</v>
          </cell>
          <cell r="D2191" t="str">
            <v>E</v>
          </cell>
          <cell r="E2191" t="str">
            <v>Müşteri Temsilcisi</v>
          </cell>
          <cell r="F2191" t="str">
            <v>Grup Sağlık Matrahı</v>
          </cell>
          <cell r="G2191">
            <v>342.69</v>
          </cell>
        </row>
        <row r="2192">
          <cell r="A2192" t="str">
            <v>BAŞAK SİGORTA ARACILIK HİZMETLERİ LTD.ŞTİ.</v>
          </cell>
          <cell r="B2192">
            <v>61888</v>
          </cell>
          <cell r="C2192" t="str">
            <v>AYDIN PARS</v>
          </cell>
          <cell r="D2192" t="str">
            <v>E</v>
          </cell>
          <cell r="E2192" t="str">
            <v>Müşteri Temsilcisi</v>
          </cell>
          <cell r="F2192" t="str">
            <v>Sağlık Sig.Mat2</v>
          </cell>
          <cell r="G2192">
            <v>850</v>
          </cell>
        </row>
        <row r="2193">
          <cell r="A2193" t="str">
            <v>Başak Groupama Emeklilik A.Ş.</v>
          </cell>
          <cell r="B2193">
            <v>10</v>
          </cell>
          <cell r="C2193" t="str">
            <v>ZELİHA SİDAL</v>
          </cell>
          <cell r="D2193" t="str">
            <v>K</v>
          </cell>
          <cell r="E2193" t="str">
            <v>Müdür</v>
          </cell>
          <cell r="F2193" t="str">
            <v>BS Sağlık Sig. Vergisiz</v>
          </cell>
          <cell r="G2193">
            <v>190.73</v>
          </cell>
        </row>
        <row r="2194">
          <cell r="A2194" t="str">
            <v>Başak Groupama Emeklilik A.Ş.</v>
          </cell>
          <cell r="B2194">
            <v>10</v>
          </cell>
          <cell r="C2194" t="str">
            <v>ZELİHA SİDAL</v>
          </cell>
          <cell r="D2194" t="str">
            <v>K</v>
          </cell>
          <cell r="E2194" t="str">
            <v>Müdür</v>
          </cell>
          <cell r="F2194" t="str">
            <v>Grup Sağlık Matrahı</v>
          </cell>
          <cell r="G2194">
            <v>568.77</v>
          </cell>
        </row>
        <row r="2195">
          <cell r="A2195" t="str">
            <v>Başak Groupama Emeklilik A.Ş.</v>
          </cell>
          <cell r="B2195">
            <v>10</v>
          </cell>
          <cell r="C2195" t="str">
            <v>ZELİHA SİDAL</v>
          </cell>
          <cell r="D2195" t="str">
            <v>K</v>
          </cell>
          <cell r="E2195" t="str">
            <v>Müdür</v>
          </cell>
          <cell r="F2195" t="str">
            <v>Sağlık Sig.Mat2</v>
          </cell>
          <cell r="G2195">
            <v>8128.33</v>
          </cell>
        </row>
        <row r="2196">
          <cell r="A2196" t="str">
            <v>Başak Groupama Sigorta A.Ş.</v>
          </cell>
          <cell r="B2196">
            <v>100332</v>
          </cell>
          <cell r="C2196" t="str">
            <v>İBRAHİM BAŞARIR</v>
          </cell>
          <cell r="D2196" t="str">
            <v>E</v>
          </cell>
          <cell r="E2196" t="str">
            <v>Müdür</v>
          </cell>
          <cell r="F2196" t="str">
            <v>BS Hayat Sig. Vergisiz</v>
          </cell>
          <cell r="G2196">
            <v>17.47</v>
          </cell>
        </row>
        <row r="2197">
          <cell r="A2197" t="str">
            <v>Başak Groupama Sigorta A.Ş.</v>
          </cell>
          <cell r="B2197">
            <v>100332</v>
          </cell>
          <cell r="C2197" t="str">
            <v>İBRAHİM BAŞARIR</v>
          </cell>
          <cell r="D2197" t="str">
            <v>E</v>
          </cell>
          <cell r="E2197" t="str">
            <v>Müdür</v>
          </cell>
          <cell r="F2197" t="str">
            <v>BS Sağlık Sig. Vergisiz</v>
          </cell>
          <cell r="G2197">
            <v>135.16999999999999</v>
          </cell>
        </row>
        <row r="2198">
          <cell r="A2198" t="str">
            <v>Başak Groupama Sigorta A.Ş.</v>
          </cell>
          <cell r="B2198">
            <v>100332</v>
          </cell>
          <cell r="C2198" t="str">
            <v>İBRAHİM BAŞARIR</v>
          </cell>
          <cell r="D2198" t="str">
            <v>E</v>
          </cell>
          <cell r="E2198" t="str">
            <v>Müdür</v>
          </cell>
          <cell r="F2198" t="str">
            <v>Grup Hayat Matrahı</v>
          </cell>
          <cell r="G2198">
            <v>52.08</v>
          </cell>
        </row>
        <row r="2199">
          <cell r="A2199" t="str">
            <v>Başak Groupama Sigorta A.Ş.</v>
          </cell>
          <cell r="B2199">
            <v>100332</v>
          </cell>
          <cell r="C2199" t="str">
            <v>İBRAHİM BAŞARIR</v>
          </cell>
          <cell r="D2199" t="str">
            <v>E</v>
          </cell>
          <cell r="E2199" t="str">
            <v>Müdür</v>
          </cell>
          <cell r="F2199" t="str">
            <v>Grup Sağlık Matrahı</v>
          </cell>
          <cell r="G2199">
            <v>403.08</v>
          </cell>
        </row>
        <row r="2200">
          <cell r="A2200" t="str">
            <v>Başak Groupama Sigorta A.Ş.</v>
          </cell>
          <cell r="B2200">
            <v>100332</v>
          </cell>
          <cell r="C2200" t="str">
            <v>İBRAHİM BAŞARIR</v>
          </cell>
          <cell r="D2200" t="str">
            <v>E</v>
          </cell>
          <cell r="E2200" t="str">
            <v>Müdür</v>
          </cell>
          <cell r="F2200" t="str">
            <v>Sağlık Sig.Mat2</v>
          </cell>
          <cell r="G2200">
            <v>10597.33</v>
          </cell>
        </row>
        <row r="2201">
          <cell r="A2201" t="str">
            <v>Başak Groupama Sigorta A.Ş.</v>
          </cell>
          <cell r="B2201">
            <v>100337</v>
          </cell>
          <cell r="C2201" t="str">
            <v>MUSTAFA KABACA</v>
          </cell>
          <cell r="D2201" t="str">
            <v>E</v>
          </cell>
          <cell r="E2201" t="str">
            <v>Müdür</v>
          </cell>
          <cell r="F2201" t="str">
            <v>BS Hayat Sig. Vergisiz</v>
          </cell>
          <cell r="G2201">
            <v>14.59</v>
          </cell>
        </row>
        <row r="2202">
          <cell r="A2202" t="str">
            <v>Başak Groupama Sigorta A.Ş.</v>
          </cell>
          <cell r="B2202">
            <v>100337</v>
          </cell>
          <cell r="C2202" t="str">
            <v>MUSTAFA KABACA</v>
          </cell>
          <cell r="D2202" t="str">
            <v>E</v>
          </cell>
          <cell r="E2202" t="str">
            <v>Müdür</v>
          </cell>
          <cell r="F2202" t="str">
            <v>BS Sağlık Sig. Vergisiz</v>
          </cell>
          <cell r="G2202">
            <v>135.16999999999999</v>
          </cell>
        </row>
        <row r="2203">
          <cell r="A2203" t="str">
            <v>Başak Groupama Sigorta A.Ş.</v>
          </cell>
          <cell r="B2203">
            <v>100337</v>
          </cell>
          <cell r="C2203" t="str">
            <v>MUSTAFA KABACA</v>
          </cell>
          <cell r="D2203" t="str">
            <v>E</v>
          </cell>
          <cell r="E2203" t="str">
            <v>Müdür</v>
          </cell>
          <cell r="F2203" t="str">
            <v>Grup Hayat Matrahı</v>
          </cell>
          <cell r="G2203">
            <v>43.5</v>
          </cell>
        </row>
        <row r="2204">
          <cell r="A2204" t="str">
            <v>Başak Groupama Sigorta A.Ş.</v>
          </cell>
          <cell r="B2204">
            <v>100337</v>
          </cell>
          <cell r="C2204" t="str">
            <v>MUSTAFA KABACA</v>
          </cell>
          <cell r="D2204" t="str">
            <v>E</v>
          </cell>
          <cell r="E2204" t="str">
            <v>Müdür</v>
          </cell>
          <cell r="F2204" t="str">
            <v>Grup Sağlık Matrahı</v>
          </cell>
          <cell r="G2204">
            <v>403.08</v>
          </cell>
        </row>
        <row r="2205">
          <cell r="A2205" t="str">
            <v>Başak Groupama Sigorta A.Ş.</v>
          </cell>
          <cell r="B2205">
            <v>100337</v>
          </cell>
          <cell r="C2205" t="str">
            <v>MUSTAFA KABACA</v>
          </cell>
          <cell r="D2205" t="str">
            <v>E</v>
          </cell>
          <cell r="E2205" t="str">
            <v>Müdür</v>
          </cell>
          <cell r="F2205" t="str">
            <v>Sağlık Sig.Mat2</v>
          </cell>
          <cell r="G2205">
            <v>9448.33</v>
          </cell>
        </row>
        <row r="2206">
          <cell r="A2206" t="str">
            <v>Başak Groupama Sigorta A.Ş.</v>
          </cell>
          <cell r="B2206">
            <v>100352</v>
          </cell>
          <cell r="C2206" t="str">
            <v>ŞENAY ÖZERAL</v>
          </cell>
          <cell r="D2206" t="str">
            <v>K</v>
          </cell>
          <cell r="E2206" t="str">
            <v>Müdür</v>
          </cell>
          <cell r="F2206" t="str">
            <v>BS Hayat Sig. Vergisiz</v>
          </cell>
          <cell r="G2206">
            <v>11.23</v>
          </cell>
        </row>
        <row r="2207">
          <cell r="A2207" t="str">
            <v>Başak Groupama Sigorta A.Ş.</v>
          </cell>
          <cell r="B2207">
            <v>100352</v>
          </cell>
          <cell r="C2207" t="str">
            <v>ŞENAY ÖZERAL</v>
          </cell>
          <cell r="D2207" t="str">
            <v>K</v>
          </cell>
          <cell r="E2207" t="str">
            <v>Müdür</v>
          </cell>
          <cell r="F2207" t="str">
            <v>BS Sağlık Sig. Vergisiz</v>
          </cell>
          <cell r="G2207">
            <v>135.16999999999999</v>
          </cell>
        </row>
        <row r="2208">
          <cell r="A2208" t="str">
            <v>Başak Groupama Sigorta A.Ş.</v>
          </cell>
          <cell r="B2208">
            <v>100352</v>
          </cell>
          <cell r="C2208" t="str">
            <v>ŞENAY ÖZERAL</v>
          </cell>
          <cell r="D2208" t="str">
            <v>K</v>
          </cell>
          <cell r="E2208" t="str">
            <v>Müdür</v>
          </cell>
          <cell r="F2208" t="str">
            <v>Grup Hayat Matrahı</v>
          </cell>
          <cell r="G2208">
            <v>33.479999999999997</v>
          </cell>
        </row>
        <row r="2209">
          <cell r="A2209" t="str">
            <v>Başak Groupama Sigorta A.Ş.</v>
          </cell>
          <cell r="B2209">
            <v>100352</v>
          </cell>
          <cell r="C2209" t="str">
            <v>ŞENAY ÖZERAL</v>
          </cell>
          <cell r="D2209" t="str">
            <v>K</v>
          </cell>
          <cell r="E2209" t="str">
            <v>Müdür</v>
          </cell>
          <cell r="F2209" t="str">
            <v>Grup Sağlık Matrahı</v>
          </cell>
          <cell r="G2209">
            <v>403.08</v>
          </cell>
        </row>
        <row r="2210">
          <cell r="A2210" t="str">
            <v>Başak Groupama Sigorta A.Ş.</v>
          </cell>
          <cell r="B2210">
            <v>100352</v>
          </cell>
          <cell r="C2210" t="str">
            <v>ŞENAY ÖZERAL</v>
          </cell>
          <cell r="D2210" t="str">
            <v>K</v>
          </cell>
          <cell r="E2210" t="str">
            <v>Müdür</v>
          </cell>
          <cell r="F2210" t="str">
            <v>Kreş Zammı</v>
          </cell>
          <cell r="G2210">
            <v>34</v>
          </cell>
        </row>
        <row r="2211">
          <cell r="A2211" t="str">
            <v>Başak Groupama Sigorta A.Ş.</v>
          </cell>
          <cell r="B2211">
            <v>100352</v>
          </cell>
          <cell r="C2211" t="str">
            <v>ŞENAY ÖZERAL</v>
          </cell>
          <cell r="D2211" t="str">
            <v>K</v>
          </cell>
          <cell r="E2211" t="str">
            <v>Müdür</v>
          </cell>
          <cell r="F2211" t="str">
            <v>Sağlık Sig.Mat2</v>
          </cell>
          <cell r="G2211">
            <v>9506.99</v>
          </cell>
        </row>
        <row r="2212">
          <cell r="A2212" t="str">
            <v>Başak Groupama Sigorta A.Ş.</v>
          </cell>
          <cell r="B2212">
            <v>100360</v>
          </cell>
          <cell r="C2212" t="str">
            <v>BULAK KARABEL</v>
          </cell>
          <cell r="D2212" t="str">
            <v>E</v>
          </cell>
          <cell r="E2212" t="str">
            <v>Müdür</v>
          </cell>
          <cell r="F2212" t="str">
            <v>BS Hayat Sig. Vergisiz</v>
          </cell>
          <cell r="G2212">
            <v>16.440000000000001</v>
          </cell>
        </row>
        <row r="2213">
          <cell r="A2213" t="str">
            <v>Başak Groupama Sigorta A.Ş.</v>
          </cell>
          <cell r="B2213">
            <v>100360</v>
          </cell>
          <cell r="C2213" t="str">
            <v>BULAK KARABEL</v>
          </cell>
          <cell r="D2213" t="str">
            <v>E</v>
          </cell>
          <cell r="E2213" t="str">
            <v>Müdür</v>
          </cell>
          <cell r="F2213" t="str">
            <v>BS Sağlık Sig. Vergisiz</v>
          </cell>
          <cell r="G2213">
            <v>135.16999999999999</v>
          </cell>
        </row>
        <row r="2214">
          <cell r="A2214" t="str">
            <v>Başak Groupama Sigorta A.Ş.</v>
          </cell>
          <cell r="B2214">
            <v>100360</v>
          </cell>
          <cell r="C2214" t="str">
            <v>BULAK KARABEL</v>
          </cell>
          <cell r="D2214" t="str">
            <v>E</v>
          </cell>
          <cell r="E2214" t="str">
            <v>Müdür</v>
          </cell>
          <cell r="F2214" t="str">
            <v>Grup Hayat Matrahı</v>
          </cell>
          <cell r="G2214">
            <v>49.02</v>
          </cell>
        </row>
        <row r="2215">
          <cell r="A2215" t="str">
            <v>Başak Groupama Sigorta A.Ş.</v>
          </cell>
          <cell r="B2215">
            <v>100360</v>
          </cell>
          <cell r="C2215" t="str">
            <v>BULAK KARABEL</v>
          </cell>
          <cell r="D2215" t="str">
            <v>E</v>
          </cell>
          <cell r="E2215" t="str">
            <v>Müdür</v>
          </cell>
          <cell r="F2215" t="str">
            <v>Grup Sağlık Matrahı</v>
          </cell>
          <cell r="G2215">
            <v>403.08</v>
          </cell>
        </row>
        <row r="2216">
          <cell r="A2216" t="str">
            <v>Başak Groupama Sigorta A.Ş.</v>
          </cell>
          <cell r="B2216">
            <v>100360</v>
          </cell>
          <cell r="C2216" t="str">
            <v>BULAK KARABEL</v>
          </cell>
          <cell r="D2216" t="str">
            <v>E</v>
          </cell>
          <cell r="E2216" t="str">
            <v>Müdür</v>
          </cell>
          <cell r="F2216" t="str">
            <v>Sağlık Sig.Mat2</v>
          </cell>
          <cell r="G2216">
            <v>9278.33</v>
          </cell>
        </row>
        <row r="2217">
          <cell r="A2217" t="str">
            <v>Başak Groupama Sigorta A.Ş.</v>
          </cell>
          <cell r="B2217">
            <v>100435</v>
          </cell>
          <cell r="C2217" t="str">
            <v>EBRU BUL</v>
          </cell>
          <cell r="D2217" t="str">
            <v>K</v>
          </cell>
          <cell r="E2217" t="str">
            <v>Müdür</v>
          </cell>
          <cell r="F2217" t="str">
            <v>BS Hayat Sig. Vergisiz</v>
          </cell>
          <cell r="G2217">
            <v>10.09</v>
          </cell>
        </row>
        <row r="2218">
          <cell r="A2218" t="str">
            <v>Başak Groupama Sigorta A.Ş.</v>
          </cell>
          <cell r="B2218">
            <v>100435</v>
          </cell>
          <cell r="C2218" t="str">
            <v>EBRU BUL</v>
          </cell>
          <cell r="D2218" t="str">
            <v>K</v>
          </cell>
          <cell r="E2218" t="str">
            <v>Müdür</v>
          </cell>
          <cell r="F2218" t="str">
            <v>BS Sağlık Sig. Vergisiz</v>
          </cell>
          <cell r="G2218">
            <v>131.07</v>
          </cell>
        </row>
        <row r="2219">
          <cell r="A2219" t="str">
            <v>Başak Groupama Sigorta A.Ş.</v>
          </cell>
          <cell r="B2219">
            <v>100435</v>
          </cell>
          <cell r="C2219" t="str">
            <v>EBRU BUL</v>
          </cell>
          <cell r="D2219" t="str">
            <v>K</v>
          </cell>
          <cell r="E2219" t="str">
            <v>Müdür</v>
          </cell>
          <cell r="F2219" t="str">
            <v>Grup Hayat Matrahı</v>
          </cell>
          <cell r="G2219">
            <v>30.09</v>
          </cell>
        </row>
        <row r="2220">
          <cell r="A2220" t="str">
            <v>Başak Groupama Sigorta A.Ş.</v>
          </cell>
          <cell r="B2220">
            <v>100435</v>
          </cell>
          <cell r="C2220" t="str">
            <v>EBRU BUL</v>
          </cell>
          <cell r="D2220" t="str">
            <v>K</v>
          </cell>
          <cell r="E2220" t="str">
            <v>Müdür</v>
          </cell>
          <cell r="F2220" t="str">
            <v>Grup Sağlık Matrahı</v>
          </cell>
          <cell r="G2220">
            <v>390.84</v>
          </cell>
        </row>
        <row r="2221">
          <cell r="A2221" t="str">
            <v>Başak Groupama Sigorta A.Ş.</v>
          </cell>
          <cell r="B2221">
            <v>100435</v>
          </cell>
          <cell r="C2221" t="str">
            <v>EBRU BUL</v>
          </cell>
          <cell r="D2221" t="str">
            <v>K</v>
          </cell>
          <cell r="E2221" t="str">
            <v>Müdür</v>
          </cell>
          <cell r="F2221" t="str">
            <v>Kreş Zammı</v>
          </cell>
          <cell r="G2221">
            <v>34</v>
          </cell>
        </row>
        <row r="2222">
          <cell r="A2222" t="str">
            <v>Başak Groupama Sigorta A.Ş.</v>
          </cell>
          <cell r="B2222">
            <v>100435</v>
          </cell>
          <cell r="C2222" t="str">
            <v>EBRU BUL</v>
          </cell>
          <cell r="D2222" t="str">
            <v>K</v>
          </cell>
          <cell r="E2222" t="str">
            <v>Müdür</v>
          </cell>
          <cell r="F2222" t="str">
            <v>Sağlık Sig.Mat2</v>
          </cell>
          <cell r="G2222">
            <v>9336.99</v>
          </cell>
        </row>
        <row r="2223">
          <cell r="A2223" t="str">
            <v>Başak Groupama Sigorta A.Ş.</v>
          </cell>
          <cell r="B2223">
            <v>100475</v>
          </cell>
          <cell r="C2223" t="str">
            <v>ÖMER YANAR</v>
          </cell>
          <cell r="D2223" t="str">
            <v>E</v>
          </cell>
          <cell r="E2223" t="str">
            <v>Müdür</v>
          </cell>
          <cell r="F2223" t="str">
            <v>BS Aile Yardımı</v>
          </cell>
          <cell r="G2223">
            <v>73.98</v>
          </cell>
        </row>
        <row r="2224">
          <cell r="A2224" t="str">
            <v>Başak Groupama Sigorta A.Ş.</v>
          </cell>
          <cell r="B2224">
            <v>100475</v>
          </cell>
          <cell r="C2224" t="str">
            <v>ÖMER YANAR</v>
          </cell>
          <cell r="D2224" t="str">
            <v>E</v>
          </cell>
          <cell r="E2224" t="str">
            <v>Müdür</v>
          </cell>
          <cell r="F2224" t="str">
            <v>BS Hayat Sig. Vergisiz</v>
          </cell>
          <cell r="G2224">
            <v>11.61</v>
          </cell>
        </row>
        <row r="2225">
          <cell r="A2225" t="str">
            <v>Başak Groupama Sigorta A.Ş.</v>
          </cell>
          <cell r="B2225">
            <v>100475</v>
          </cell>
          <cell r="C2225" t="str">
            <v>ÖMER YANAR</v>
          </cell>
          <cell r="D2225" t="str">
            <v>E</v>
          </cell>
          <cell r="E2225" t="str">
            <v>Müdür</v>
          </cell>
          <cell r="F2225" t="str">
            <v>BS Sağlık Sig. Vergisiz</v>
          </cell>
          <cell r="G2225">
            <v>135.16999999999999</v>
          </cell>
        </row>
        <row r="2226">
          <cell r="A2226" t="str">
            <v>Başak Groupama Sigorta A.Ş.</v>
          </cell>
          <cell r="B2226">
            <v>100475</v>
          </cell>
          <cell r="C2226" t="str">
            <v>ÖMER YANAR</v>
          </cell>
          <cell r="D2226" t="str">
            <v>E</v>
          </cell>
          <cell r="E2226" t="str">
            <v>Müdür</v>
          </cell>
          <cell r="F2226" t="str">
            <v>Grup Hayat Matrahı</v>
          </cell>
          <cell r="G2226">
            <v>34.619999999999997</v>
          </cell>
        </row>
        <row r="2227">
          <cell r="A2227" t="str">
            <v>Başak Groupama Sigorta A.Ş.</v>
          </cell>
          <cell r="B2227">
            <v>100475</v>
          </cell>
          <cell r="C2227" t="str">
            <v>ÖMER YANAR</v>
          </cell>
          <cell r="D2227" t="str">
            <v>E</v>
          </cell>
          <cell r="E2227" t="str">
            <v>Müdür</v>
          </cell>
          <cell r="F2227" t="str">
            <v>Grup Sağlık Matrahı</v>
          </cell>
          <cell r="G2227">
            <v>403.08</v>
          </cell>
        </row>
        <row r="2228">
          <cell r="A2228" t="str">
            <v>Başak Groupama Sigorta A.Ş.</v>
          </cell>
          <cell r="B2228">
            <v>100475</v>
          </cell>
          <cell r="C2228" t="str">
            <v>ÖMER YANAR</v>
          </cell>
          <cell r="D2228" t="str">
            <v>E</v>
          </cell>
          <cell r="E2228" t="str">
            <v>Müdür</v>
          </cell>
          <cell r="F2228" t="str">
            <v>Kreş Zammı</v>
          </cell>
          <cell r="G2228">
            <v>68</v>
          </cell>
        </row>
        <row r="2229">
          <cell r="A2229" t="str">
            <v>Başak Groupama Sigorta A.Ş.</v>
          </cell>
          <cell r="B2229">
            <v>100475</v>
          </cell>
          <cell r="C2229" t="str">
            <v>ÖMER YANAR</v>
          </cell>
          <cell r="D2229" t="str">
            <v>E</v>
          </cell>
          <cell r="E2229" t="str">
            <v>Müdür</v>
          </cell>
          <cell r="F2229" t="str">
            <v>Sağlık Sig.Mat2</v>
          </cell>
          <cell r="G2229">
            <v>9270.2999999999993</v>
          </cell>
        </row>
        <row r="2230">
          <cell r="A2230" t="str">
            <v>Başak Groupama Sigorta A.Ş.</v>
          </cell>
          <cell r="B2230">
            <v>100477</v>
          </cell>
          <cell r="C2230" t="str">
            <v>ŞÖLEN MALKOÇ</v>
          </cell>
          <cell r="D2230" t="str">
            <v>K</v>
          </cell>
          <cell r="E2230" t="str">
            <v>Müdür</v>
          </cell>
          <cell r="F2230" t="str">
            <v>BS Hayat Sig. Vergisiz</v>
          </cell>
          <cell r="G2230">
            <v>9.1199999999999992</v>
          </cell>
        </row>
        <row r="2231">
          <cell r="A2231" t="str">
            <v>Başak Groupama Sigorta A.Ş.</v>
          </cell>
          <cell r="B2231">
            <v>100477</v>
          </cell>
          <cell r="C2231" t="str">
            <v>ŞÖLEN MALKOÇ</v>
          </cell>
          <cell r="D2231" t="str">
            <v>K</v>
          </cell>
          <cell r="E2231" t="str">
            <v>Müdür</v>
          </cell>
          <cell r="F2231" t="str">
            <v>BS Sağlık Sig. Vergisiz</v>
          </cell>
          <cell r="G2231">
            <v>135.16999999999999</v>
          </cell>
        </row>
        <row r="2232">
          <cell r="A2232" t="str">
            <v>Başak Groupama Sigorta A.Ş.</v>
          </cell>
          <cell r="B2232">
            <v>100477</v>
          </cell>
          <cell r="C2232" t="str">
            <v>ŞÖLEN MALKOÇ</v>
          </cell>
          <cell r="D2232" t="str">
            <v>K</v>
          </cell>
          <cell r="E2232" t="str">
            <v>Müdür</v>
          </cell>
          <cell r="F2232" t="str">
            <v>Grup Hayat Matrahı</v>
          </cell>
          <cell r="G2232">
            <v>27.21</v>
          </cell>
        </row>
        <row r="2233">
          <cell r="A2233" t="str">
            <v>Başak Groupama Sigorta A.Ş.</v>
          </cell>
          <cell r="B2233">
            <v>100477</v>
          </cell>
          <cell r="C2233" t="str">
            <v>ŞÖLEN MALKOÇ</v>
          </cell>
          <cell r="D2233" t="str">
            <v>K</v>
          </cell>
          <cell r="E2233" t="str">
            <v>Müdür</v>
          </cell>
          <cell r="F2233" t="str">
            <v>Grup Sağlık Matrahı</v>
          </cell>
          <cell r="G2233">
            <v>403.08</v>
          </cell>
        </row>
        <row r="2234">
          <cell r="A2234" t="str">
            <v>Başak Groupama Sigorta A.Ş.</v>
          </cell>
          <cell r="B2234">
            <v>100477</v>
          </cell>
          <cell r="C2234" t="str">
            <v>ŞÖLEN MALKOÇ</v>
          </cell>
          <cell r="D2234" t="str">
            <v>K</v>
          </cell>
          <cell r="E2234" t="str">
            <v>Müdür</v>
          </cell>
          <cell r="F2234" t="str">
            <v>Sağlık Sig.Mat2</v>
          </cell>
          <cell r="G2234">
            <v>7105</v>
          </cell>
        </row>
        <row r="2235">
          <cell r="A2235" t="str">
            <v>Başak Groupama Sigorta A.Ş.</v>
          </cell>
          <cell r="B2235">
            <v>100482</v>
          </cell>
          <cell r="C2235" t="str">
            <v>NALAN ERSÖZ</v>
          </cell>
          <cell r="D2235" t="str">
            <v>K</v>
          </cell>
          <cell r="E2235" t="str">
            <v>Müdür</v>
          </cell>
          <cell r="F2235" t="str">
            <v>BS Hayat Sig. Vergisiz</v>
          </cell>
          <cell r="G2235">
            <v>12.99</v>
          </cell>
        </row>
        <row r="2236">
          <cell r="A2236" t="str">
            <v>Başak Groupama Sigorta A.Ş.</v>
          </cell>
          <cell r="B2236">
            <v>100482</v>
          </cell>
          <cell r="C2236" t="str">
            <v>NALAN ERSÖZ</v>
          </cell>
          <cell r="D2236" t="str">
            <v>K</v>
          </cell>
          <cell r="E2236" t="str">
            <v>Müdür</v>
          </cell>
          <cell r="F2236" t="str">
            <v>BS Sağlık Sig. Vergisiz</v>
          </cell>
          <cell r="G2236">
            <v>135.16999999999999</v>
          </cell>
        </row>
        <row r="2237">
          <cell r="A2237" t="str">
            <v>Başak Groupama Sigorta A.Ş.</v>
          </cell>
          <cell r="B2237">
            <v>100482</v>
          </cell>
          <cell r="C2237" t="str">
            <v>NALAN ERSÖZ</v>
          </cell>
          <cell r="D2237" t="str">
            <v>K</v>
          </cell>
          <cell r="E2237" t="str">
            <v>Müdür</v>
          </cell>
          <cell r="F2237" t="str">
            <v>Grup Hayat Matrahı</v>
          </cell>
          <cell r="G2237">
            <v>38.729999999999997</v>
          </cell>
        </row>
        <row r="2238">
          <cell r="A2238" t="str">
            <v>Başak Groupama Sigorta A.Ş.</v>
          </cell>
          <cell r="B2238">
            <v>100482</v>
          </cell>
          <cell r="C2238" t="str">
            <v>NALAN ERSÖZ</v>
          </cell>
          <cell r="D2238" t="str">
            <v>K</v>
          </cell>
          <cell r="E2238" t="str">
            <v>Müdür</v>
          </cell>
          <cell r="F2238" t="str">
            <v>Grup Sağlık Matrahı</v>
          </cell>
          <cell r="G2238">
            <v>403.08</v>
          </cell>
        </row>
        <row r="2239">
          <cell r="A2239" t="str">
            <v>Başak Groupama Sigorta A.Ş.</v>
          </cell>
          <cell r="B2239">
            <v>100482</v>
          </cell>
          <cell r="C2239" t="str">
            <v>NALAN ERSÖZ</v>
          </cell>
          <cell r="D2239" t="str">
            <v>K</v>
          </cell>
          <cell r="E2239" t="str">
            <v>Müdür</v>
          </cell>
          <cell r="F2239" t="str">
            <v>Sağlık Sig.Mat2</v>
          </cell>
          <cell r="G2239">
            <v>8841</v>
          </cell>
        </row>
        <row r="2240">
          <cell r="A2240" t="str">
            <v>Başak Groupama Sigorta A.Ş.</v>
          </cell>
          <cell r="B2240">
            <v>100494</v>
          </cell>
          <cell r="C2240" t="str">
            <v>GÜLYEŞİM DENİZLİ</v>
          </cell>
          <cell r="D2240" t="str">
            <v>K</v>
          </cell>
          <cell r="E2240" t="str">
            <v>Müdür</v>
          </cell>
          <cell r="F2240" t="str">
            <v>BS Hayat Sig. Vergisiz</v>
          </cell>
          <cell r="G2240">
            <v>9.58</v>
          </cell>
        </row>
        <row r="2241">
          <cell r="A2241" t="str">
            <v>Başak Groupama Sigorta A.Ş.</v>
          </cell>
          <cell r="B2241">
            <v>100494</v>
          </cell>
          <cell r="C2241" t="str">
            <v>GÜLYEŞİM DENİZLİ</v>
          </cell>
          <cell r="D2241" t="str">
            <v>K</v>
          </cell>
          <cell r="E2241" t="str">
            <v>Müdür</v>
          </cell>
          <cell r="F2241" t="str">
            <v>BS Sağlık Sig. Vergisiz</v>
          </cell>
          <cell r="G2241">
            <v>135.16999999999999</v>
          </cell>
        </row>
        <row r="2242">
          <cell r="A2242" t="str">
            <v>Başak Groupama Sigorta A.Ş.</v>
          </cell>
          <cell r="B2242">
            <v>100494</v>
          </cell>
          <cell r="C2242" t="str">
            <v>GÜLYEŞİM DENİZLİ</v>
          </cell>
          <cell r="D2242" t="str">
            <v>K</v>
          </cell>
          <cell r="E2242" t="str">
            <v>Müdür</v>
          </cell>
          <cell r="F2242" t="str">
            <v>Grup Hayat Matrahı</v>
          </cell>
          <cell r="G2242">
            <v>28.56</v>
          </cell>
        </row>
        <row r="2243">
          <cell r="A2243" t="str">
            <v>Başak Groupama Sigorta A.Ş.</v>
          </cell>
          <cell r="B2243">
            <v>100494</v>
          </cell>
          <cell r="C2243" t="str">
            <v>GÜLYEŞİM DENİZLİ</v>
          </cell>
          <cell r="D2243" t="str">
            <v>K</v>
          </cell>
          <cell r="E2243" t="str">
            <v>Müdür</v>
          </cell>
          <cell r="F2243" t="str">
            <v>Grup Sağlık Matrahı</v>
          </cell>
          <cell r="G2243">
            <v>403.08</v>
          </cell>
        </row>
        <row r="2244">
          <cell r="A2244" t="str">
            <v>Başak Groupama Sigorta A.Ş.</v>
          </cell>
          <cell r="B2244">
            <v>100494</v>
          </cell>
          <cell r="C2244" t="str">
            <v>GÜLYEŞİM DENİZLİ</v>
          </cell>
          <cell r="D2244" t="str">
            <v>K</v>
          </cell>
          <cell r="E2244" t="str">
            <v>Müdür</v>
          </cell>
          <cell r="F2244" t="str">
            <v>Kreş Zammı</v>
          </cell>
          <cell r="G2244">
            <v>34</v>
          </cell>
        </row>
        <row r="2245">
          <cell r="A2245" t="str">
            <v>Başak Groupama Sigorta A.Ş.</v>
          </cell>
          <cell r="B2245">
            <v>100494</v>
          </cell>
          <cell r="C2245" t="str">
            <v>GÜLYEŞİM DENİZLİ</v>
          </cell>
          <cell r="D2245" t="str">
            <v>K</v>
          </cell>
          <cell r="E2245" t="str">
            <v>Müdür</v>
          </cell>
          <cell r="F2245" t="str">
            <v>Sağlık Sig.Mat2</v>
          </cell>
          <cell r="G2245">
            <v>9655.99</v>
          </cell>
        </row>
        <row r="2246">
          <cell r="A2246" t="str">
            <v>Başak Groupama Sigorta A.Ş.</v>
          </cell>
          <cell r="B2246">
            <v>100518</v>
          </cell>
          <cell r="C2246" t="str">
            <v>HAYDAR ALBAYRAK</v>
          </cell>
          <cell r="D2246" t="str">
            <v>E</v>
          </cell>
          <cell r="E2246" t="str">
            <v>Müdür</v>
          </cell>
          <cell r="F2246" t="str">
            <v>BS Hayat Sig. Vergisiz</v>
          </cell>
          <cell r="G2246">
            <v>12.3</v>
          </cell>
        </row>
        <row r="2247">
          <cell r="A2247" t="str">
            <v>Başak Groupama Sigorta A.Ş.</v>
          </cell>
          <cell r="B2247">
            <v>100518</v>
          </cell>
          <cell r="C2247" t="str">
            <v>HAYDAR ALBAYRAK</v>
          </cell>
          <cell r="D2247" t="str">
            <v>E</v>
          </cell>
          <cell r="E2247" t="str">
            <v>Müdür</v>
          </cell>
          <cell r="F2247" t="str">
            <v>BS Sağlık Sig. Vergisiz</v>
          </cell>
          <cell r="G2247">
            <v>135.16999999999999</v>
          </cell>
        </row>
        <row r="2248">
          <cell r="A2248" t="str">
            <v>Başak Groupama Sigorta A.Ş.</v>
          </cell>
          <cell r="B2248">
            <v>100518</v>
          </cell>
          <cell r="C2248" t="str">
            <v>HAYDAR ALBAYRAK</v>
          </cell>
          <cell r="D2248" t="str">
            <v>E</v>
          </cell>
          <cell r="E2248" t="str">
            <v>Müdür</v>
          </cell>
          <cell r="F2248" t="str">
            <v>Grup Hayat Matrahı</v>
          </cell>
          <cell r="G2248">
            <v>36.69</v>
          </cell>
        </row>
        <row r="2249">
          <cell r="A2249" t="str">
            <v>Başak Groupama Sigorta A.Ş.</v>
          </cell>
          <cell r="B2249">
            <v>100518</v>
          </cell>
          <cell r="C2249" t="str">
            <v>HAYDAR ALBAYRAK</v>
          </cell>
          <cell r="D2249" t="str">
            <v>E</v>
          </cell>
          <cell r="E2249" t="str">
            <v>Müdür</v>
          </cell>
          <cell r="F2249" t="str">
            <v>Grup Sağlık Matrahı</v>
          </cell>
          <cell r="G2249">
            <v>403.08</v>
          </cell>
        </row>
        <row r="2250">
          <cell r="A2250" t="str">
            <v>Başak Groupama Sigorta A.Ş.</v>
          </cell>
          <cell r="B2250">
            <v>100518</v>
          </cell>
          <cell r="C2250" t="str">
            <v>HAYDAR ALBAYRAK</v>
          </cell>
          <cell r="D2250" t="str">
            <v>E</v>
          </cell>
          <cell r="E2250" t="str">
            <v>Müdür</v>
          </cell>
          <cell r="F2250" t="str">
            <v>Sağlık Sig.Mat2</v>
          </cell>
          <cell r="G2250">
            <v>9795.33</v>
          </cell>
        </row>
        <row r="2251">
          <cell r="A2251" t="str">
            <v>Başak Groupama Sigorta A.Ş.</v>
          </cell>
          <cell r="B2251">
            <v>100600</v>
          </cell>
          <cell r="C2251" t="str">
            <v>BANU AYDIN</v>
          </cell>
          <cell r="D2251" t="str">
            <v>K</v>
          </cell>
          <cell r="E2251" t="str">
            <v>Müdür</v>
          </cell>
          <cell r="F2251" t="str">
            <v>BS Hayat Sig. Vergisiz</v>
          </cell>
          <cell r="G2251">
            <v>8.1300000000000008</v>
          </cell>
        </row>
        <row r="2252">
          <cell r="A2252" t="str">
            <v>Başak Groupama Sigorta A.Ş.</v>
          </cell>
          <cell r="B2252">
            <v>100600</v>
          </cell>
          <cell r="C2252" t="str">
            <v>BANU AYDIN</v>
          </cell>
          <cell r="D2252" t="str">
            <v>K</v>
          </cell>
          <cell r="E2252" t="str">
            <v>Müdür</v>
          </cell>
          <cell r="F2252" t="str">
            <v>BS Sağlık Sig. Vergisiz</v>
          </cell>
          <cell r="G2252">
            <v>131.07</v>
          </cell>
        </row>
        <row r="2253">
          <cell r="A2253" t="str">
            <v>Başak Groupama Sigorta A.Ş.</v>
          </cell>
          <cell r="B2253">
            <v>100600</v>
          </cell>
          <cell r="C2253" t="str">
            <v>BANU AYDIN</v>
          </cell>
          <cell r="D2253" t="str">
            <v>K</v>
          </cell>
          <cell r="E2253" t="str">
            <v>Müdür</v>
          </cell>
          <cell r="F2253" t="str">
            <v>Grup Hayat Matrahı</v>
          </cell>
          <cell r="G2253">
            <v>24.24</v>
          </cell>
        </row>
        <row r="2254">
          <cell r="A2254" t="str">
            <v>Başak Groupama Sigorta A.Ş.</v>
          </cell>
          <cell r="B2254">
            <v>100600</v>
          </cell>
          <cell r="C2254" t="str">
            <v>BANU AYDIN</v>
          </cell>
          <cell r="D2254" t="str">
            <v>K</v>
          </cell>
          <cell r="E2254" t="str">
            <v>Müdür</v>
          </cell>
          <cell r="F2254" t="str">
            <v>Grup Sağlık Matrahı</v>
          </cell>
          <cell r="G2254">
            <v>390.84</v>
          </cell>
        </row>
        <row r="2255">
          <cell r="A2255" t="str">
            <v>Başak Groupama Sigorta A.Ş.</v>
          </cell>
          <cell r="B2255">
            <v>100600</v>
          </cell>
          <cell r="C2255" t="str">
            <v>BANU AYDIN</v>
          </cell>
          <cell r="D2255" t="str">
            <v>K</v>
          </cell>
          <cell r="E2255" t="str">
            <v>Müdür</v>
          </cell>
          <cell r="F2255" t="str">
            <v>Kreş Zammı</v>
          </cell>
          <cell r="G2255">
            <v>68</v>
          </cell>
        </row>
        <row r="2256">
          <cell r="A2256" t="str">
            <v>Başak Groupama Sigorta A.Ş.</v>
          </cell>
          <cell r="B2256">
            <v>100600</v>
          </cell>
          <cell r="C2256" t="str">
            <v>BANU AYDIN</v>
          </cell>
          <cell r="D2256" t="str">
            <v>K</v>
          </cell>
          <cell r="E2256" t="str">
            <v>Müdür</v>
          </cell>
          <cell r="F2256" t="str">
            <v>Sağlık Sig.Mat2</v>
          </cell>
          <cell r="G2256">
            <v>9706.32</v>
          </cell>
        </row>
        <row r="2257">
          <cell r="A2257" t="str">
            <v>Başak Groupama Sigorta A.Ş.</v>
          </cell>
          <cell r="B2257">
            <v>100660</v>
          </cell>
          <cell r="C2257" t="str">
            <v>FAHRİ MURAT TAŞ</v>
          </cell>
          <cell r="D2257" t="str">
            <v>E</v>
          </cell>
          <cell r="E2257" t="str">
            <v>Müdür</v>
          </cell>
          <cell r="F2257" t="str">
            <v>BS Hayat Sig. Vergisiz</v>
          </cell>
          <cell r="G2257">
            <v>10.039999999999999</v>
          </cell>
        </row>
        <row r="2258">
          <cell r="A2258" t="str">
            <v>Başak Groupama Sigorta A.Ş.</v>
          </cell>
          <cell r="B2258">
            <v>100660</v>
          </cell>
          <cell r="C2258" t="str">
            <v>FAHRİ MURAT TAŞ</v>
          </cell>
          <cell r="D2258" t="str">
            <v>E</v>
          </cell>
          <cell r="E2258" t="str">
            <v>Müdür</v>
          </cell>
          <cell r="F2258" t="str">
            <v>BS Sağlık Sig. Vergisiz</v>
          </cell>
          <cell r="G2258">
            <v>135.16999999999999</v>
          </cell>
        </row>
        <row r="2259">
          <cell r="A2259" t="str">
            <v>Başak Groupama Sigorta A.Ş.</v>
          </cell>
          <cell r="B2259">
            <v>100660</v>
          </cell>
          <cell r="C2259" t="str">
            <v>FAHRİ MURAT TAŞ</v>
          </cell>
          <cell r="D2259" t="str">
            <v>E</v>
          </cell>
          <cell r="E2259" t="str">
            <v>Müdür</v>
          </cell>
          <cell r="F2259" t="str">
            <v>Grup Hayat Matrahı</v>
          </cell>
          <cell r="G2259">
            <v>29.94</v>
          </cell>
        </row>
        <row r="2260">
          <cell r="A2260" t="str">
            <v>Başak Groupama Sigorta A.Ş.</v>
          </cell>
          <cell r="B2260">
            <v>100660</v>
          </cell>
          <cell r="C2260" t="str">
            <v>FAHRİ MURAT TAŞ</v>
          </cell>
          <cell r="D2260" t="str">
            <v>E</v>
          </cell>
          <cell r="E2260" t="str">
            <v>Müdür</v>
          </cell>
          <cell r="F2260" t="str">
            <v>Grup Sağlık Matrahı</v>
          </cell>
          <cell r="G2260">
            <v>403.08</v>
          </cell>
        </row>
        <row r="2261">
          <cell r="A2261" t="str">
            <v>Başak Groupama Sigorta A.Ş.</v>
          </cell>
          <cell r="B2261">
            <v>100660</v>
          </cell>
          <cell r="C2261" t="str">
            <v>FAHRİ MURAT TAŞ</v>
          </cell>
          <cell r="D2261" t="str">
            <v>E</v>
          </cell>
          <cell r="E2261" t="str">
            <v>Müdür</v>
          </cell>
          <cell r="F2261" t="str">
            <v>Sağlık Sig.Mat2</v>
          </cell>
          <cell r="G2261">
            <v>7145.33</v>
          </cell>
        </row>
        <row r="2262">
          <cell r="A2262" t="str">
            <v>Başak Groupama Sigorta A.Ş.</v>
          </cell>
          <cell r="B2262">
            <v>100661</v>
          </cell>
          <cell r="C2262" t="str">
            <v>TOLGA TİGİN ERSEN</v>
          </cell>
          <cell r="D2262" t="str">
            <v>E</v>
          </cell>
          <cell r="E2262" t="str">
            <v>Müdür</v>
          </cell>
          <cell r="F2262" t="str">
            <v>BS Hayat Sig. Vergisiz</v>
          </cell>
          <cell r="G2262">
            <v>10.039999999999999</v>
          </cell>
        </row>
        <row r="2263">
          <cell r="A2263" t="str">
            <v>Başak Groupama Sigorta A.Ş.</v>
          </cell>
          <cell r="B2263">
            <v>100661</v>
          </cell>
          <cell r="C2263" t="str">
            <v>TOLGA TİGİN ERSEN</v>
          </cell>
          <cell r="D2263" t="str">
            <v>E</v>
          </cell>
          <cell r="E2263" t="str">
            <v>Müdür</v>
          </cell>
          <cell r="F2263" t="str">
            <v>BS Sağlık Sig. Vergisiz</v>
          </cell>
          <cell r="G2263">
            <v>135.16999999999999</v>
          </cell>
        </row>
        <row r="2264">
          <cell r="A2264" t="str">
            <v>Başak Groupama Sigorta A.Ş.</v>
          </cell>
          <cell r="B2264">
            <v>100661</v>
          </cell>
          <cell r="C2264" t="str">
            <v>TOLGA TİGİN ERSEN</v>
          </cell>
          <cell r="D2264" t="str">
            <v>E</v>
          </cell>
          <cell r="E2264" t="str">
            <v>Müdür</v>
          </cell>
          <cell r="F2264" t="str">
            <v>Grup Hayat Matrahı</v>
          </cell>
          <cell r="G2264">
            <v>29.94</v>
          </cell>
        </row>
        <row r="2265">
          <cell r="A2265" t="str">
            <v>Başak Groupama Sigorta A.Ş.</v>
          </cell>
          <cell r="B2265">
            <v>100661</v>
          </cell>
          <cell r="C2265" t="str">
            <v>TOLGA TİGİN ERSEN</v>
          </cell>
          <cell r="D2265" t="str">
            <v>E</v>
          </cell>
          <cell r="E2265" t="str">
            <v>Müdür</v>
          </cell>
          <cell r="F2265" t="str">
            <v>Grup Sağlık Matrahı</v>
          </cell>
          <cell r="G2265">
            <v>403.08</v>
          </cell>
        </row>
        <row r="2266">
          <cell r="A2266" t="str">
            <v>Başak Groupama Sigorta A.Ş.</v>
          </cell>
          <cell r="B2266">
            <v>100661</v>
          </cell>
          <cell r="C2266" t="str">
            <v>TOLGA TİGİN ERSEN</v>
          </cell>
          <cell r="D2266" t="str">
            <v>E</v>
          </cell>
          <cell r="E2266" t="str">
            <v>Müdür</v>
          </cell>
          <cell r="F2266" t="str">
            <v>Sağlık Sig.Mat2</v>
          </cell>
          <cell r="G2266">
            <v>8981</v>
          </cell>
        </row>
        <row r="2267">
          <cell r="A2267" t="str">
            <v>Başak Groupama Sigorta A.Ş.</v>
          </cell>
          <cell r="B2267">
            <v>100831</v>
          </cell>
          <cell r="C2267" t="str">
            <v>ÖZLEM ZAMAN</v>
          </cell>
          <cell r="D2267" t="str">
            <v>K</v>
          </cell>
          <cell r="E2267" t="str">
            <v>Müdür</v>
          </cell>
          <cell r="F2267" t="str">
            <v>BS Hayat Sig. Vergisiz</v>
          </cell>
          <cell r="G2267">
            <v>7.36</v>
          </cell>
        </row>
        <row r="2268">
          <cell r="A2268" t="str">
            <v>Başak Groupama Sigorta A.Ş.</v>
          </cell>
          <cell r="B2268">
            <v>100831</v>
          </cell>
          <cell r="C2268" t="str">
            <v>ÖZLEM ZAMAN</v>
          </cell>
          <cell r="D2268" t="str">
            <v>K</v>
          </cell>
          <cell r="E2268" t="str">
            <v>Müdür</v>
          </cell>
          <cell r="F2268" t="str">
            <v>BS Sağlık Sig. Vergisiz</v>
          </cell>
          <cell r="G2268">
            <v>135.16999999999999</v>
          </cell>
        </row>
        <row r="2269">
          <cell r="A2269" t="str">
            <v>Başak Groupama Sigorta A.Ş.</v>
          </cell>
          <cell r="B2269">
            <v>100831</v>
          </cell>
          <cell r="C2269" t="str">
            <v>ÖZLEM ZAMAN</v>
          </cell>
          <cell r="D2269" t="str">
            <v>K</v>
          </cell>
          <cell r="E2269" t="str">
            <v>Müdür</v>
          </cell>
          <cell r="F2269" t="str">
            <v>Grup Hayat Matrahı</v>
          </cell>
          <cell r="G2269">
            <v>21.96</v>
          </cell>
        </row>
        <row r="2270">
          <cell r="A2270" t="str">
            <v>Başak Groupama Sigorta A.Ş.</v>
          </cell>
          <cell r="B2270">
            <v>100831</v>
          </cell>
          <cell r="C2270" t="str">
            <v>ÖZLEM ZAMAN</v>
          </cell>
          <cell r="D2270" t="str">
            <v>K</v>
          </cell>
          <cell r="E2270" t="str">
            <v>Müdür</v>
          </cell>
          <cell r="F2270" t="str">
            <v>Grup Sağlık Matrahı</v>
          </cell>
          <cell r="G2270">
            <v>403.08</v>
          </cell>
        </row>
        <row r="2271">
          <cell r="A2271" t="str">
            <v>Başak Groupama Sigorta A.Ş.</v>
          </cell>
          <cell r="B2271">
            <v>100831</v>
          </cell>
          <cell r="C2271" t="str">
            <v>ÖZLEM ZAMAN</v>
          </cell>
          <cell r="D2271" t="str">
            <v>K</v>
          </cell>
          <cell r="E2271" t="str">
            <v>Müdür</v>
          </cell>
          <cell r="F2271" t="str">
            <v>Sağlık Sig.Mat2</v>
          </cell>
          <cell r="G2271">
            <v>4823</v>
          </cell>
        </row>
        <row r="2272">
          <cell r="A2272" t="str">
            <v>Başak Groupama Sigorta A.Ş.</v>
          </cell>
          <cell r="B2272">
            <v>100913</v>
          </cell>
          <cell r="C2272" t="str">
            <v>NURTEN ERTÜRK</v>
          </cell>
          <cell r="D2272" t="str">
            <v>K</v>
          </cell>
          <cell r="E2272" t="str">
            <v>Müdür</v>
          </cell>
          <cell r="F2272" t="str">
            <v>BS Hayat Sig. Vergisiz</v>
          </cell>
          <cell r="G2272">
            <v>9.58</v>
          </cell>
        </row>
        <row r="2273">
          <cell r="A2273" t="str">
            <v>Başak Groupama Sigorta A.Ş.</v>
          </cell>
          <cell r="B2273">
            <v>100913</v>
          </cell>
          <cell r="C2273" t="str">
            <v>NURTEN ERTÜRK</v>
          </cell>
          <cell r="D2273" t="str">
            <v>K</v>
          </cell>
          <cell r="E2273" t="str">
            <v>Müdür</v>
          </cell>
          <cell r="F2273" t="str">
            <v>BS Sağlık Sig. Vergisiz</v>
          </cell>
          <cell r="G2273">
            <v>135.16999999999999</v>
          </cell>
        </row>
        <row r="2274">
          <cell r="A2274" t="str">
            <v>Başak Groupama Sigorta A.Ş.</v>
          </cell>
          <cell r="B2274">
            <v>100913</v>
          </cell>
          <cell r="C2274" t="str">
            <v>NURTEN ERTÜRK</v>
          </cell>
          <cell r="D2274" t="str">
            <v>K</v>
          </cell>
          <cell r="E2274" t="str">
            <v>Müdür</v>
          </cell>
          <cell r="F2274" t="str">
            <v>Grup Hayat Matrahı</v>
          </cell>
          <cell r="G2274">
            <v>28.56</v>
          </cell>
        </row>
        <row r="2275">
          <cell r="A2275" t="str">
            <v>Başak Groupama Sigorta A.Ş.</v>
          </cell>
          <cell r="B2275">
            <v>100913</v>
          </cell>
          <cell r="C2275" t="str">
            <v>NURTEN ERTÜRK</v>
          </cell>
          <cell r="D2275" t="str">
            <v>K</v>
          </cell>
          <cell r="E2275" t="str">
            <v>Müdür</v>
          </cell>
          <cell r="F2275" t="str">
            <v>Grup Sağlık Matrahı</v>
          </cell>
          <cell r="G2275">
            <v>403.08</v>
          </cell>
        </row>
        <row r="2276">
          <cell r="A2276" t="str">
            <v>Başak Groupama Sigorta A.Ş.</v>
          </cell>
          <cell r="B2276">
            <v>100913</v>
          </cell>
          <cell r="C2276" t="str">
            <v>NURTEN ERTÜRK</v>
          </cell>
          <cell r="D2276" t="str">
            <v>K</v>
          </cell>
          <cell r="E2276" t="str">
            <v>Müdür</v>
          </cell>
          <cell r="F2276" t="str">
            <v>Kreş Zammı</v>
          </cell>
          <cell r="G2276">
            <v>34</v>
          </cell>
        </row>
        <row r="2277">
          <cell r="A2277" t="str">
            <v>Başak Groupama Sigorta A.Ş.</v>
          </cell>
          <cell r="B2277">
            <v>100913</v>
          </cell>
          <cell r="C2277" t="str">
            <v>NURTEN ERTÜRK</v>
          </cell>
          <cell r="D2277" t="str">
            <v>K</v>
          </cell>
          <cell r="E2277" t="str">
            <v>Müdür</v>
          </cell>
          <cell r="F2277" t="str">
            <v>Sağlık Sig.Mat2</v>
          </cell>
          <cell r="G2277">
            <v>9336.99</v>
          </cell>
        </row>
        <row r="2278">
          <cell r="A2278" t="str">
            <v>Başak Groupama Sigorta A.Ş.</v>
          </cell>
          <cell r="B2278">
            <v>100996</v>
          </cell>
          <cell r="C2278" t="str">
            <v>KEREM KÜÇÜKKORUCU</v>
          </cell>
          <cell r="D2278" t="str">
            <v>E</v>
          </cell>
          <cell r="E2278" t="str">
            <v>Müdür</v>
          </cell>
          <cell r="F2278" t="str">
            <v>BS Hayat Sig. Vergisiz</v>
          </cell>
          <cell r="G2278">
            <v>9.6300000000000008</v>
          </cell>
        </row>
        <row r="2279">
          <cell r="A2279" t="str">
            <v>Başak Groupama Sigorta A.Ş.</v>
          </cell>
          <cell r="B2279">
            <v>100996</v>
          </cell>
          <cell r="C2279" t="str">
            <v>KEREM KÜÇÜKKORUCU</v>
          </cell>
          <cell r="D2279" t="str">
            <v>E</v>
          </cell>
          <cell r="E2279" t="str">
            <v>Müdür</v>
          </cell>
          <cell r="F2279" t="str">
            <v>BS Sağlık Sig. Vergisiz</v>
          </cell>
          <cell r="G2279">
            <v>135.16999999999999</v>
          </cell>
        </row>
        <row r="2280">
          <cell r="A2280" t="str">
            <v>Başak Groupama Sigorta A.Ş.</v>
          </cell>
          <cell r="B2280">
            <v>100996</v>
          </cell>
          <cell r="C2280" t="str">
            <v>KEREM KÜÇÜKKORUCU</v>
          </cell>
          <cell r="D2280" t="str">
            <v>E</v>
          </cell>
          <cell r="E2280" t="str">
            <v>Müdür</v>
          </cell>
          <cell r="F2280" t="str">
            <v>Grup Hayat Matrahı</v>
          </cell>
          <cell r="G2280">
            <v>28.71</v>
          </cell>
        </row>
        <row r="2281">
          <cell r="A2281" t="str">
            <v>Başak Groupama Sigorta A.Ş.</v>
          </cell>
          <cell r="B2281">
            <v>100996</v>
          </cell>
          <cell r="C2281" t="str">
            <v>KEREM KÜÇÜKKORUCU</v>
          </cell>
          <cell r="D2281" t="str">
            <v>E</v>
          </cell>
          <cell r="E2281" t="str">
            <v>Müdür</v>
          </cell>
          <cell r="F2281" t="str">
            <v>Grup Sağlık Matrahı</v>
          </cell>
          <cell r="G2281">
            <v>403.08</v>
          </cell>
        </row>
        <row r="2282">
          <cell r="A2282" t="str">
            <v>Başak Groupama Sigorta A.Ş.</v>
          </cell>
          <cell r="B2282">
            <v>100996</v>
          </cell>
          <cell r="C2282" t="str">
            <v>KEREM KÜÇÜKKORUCU</v>
          </cell>
          <cell r="D2282" t="str">
            <v>E</v>
          </cell>
          <cell r="E2282" t="str">
            <v>Müdür</v>
          </cell>
          <cell r="F2282" t="str">
            <v>Kreş Zammı</v>
          </cell>
          <cell r="G2282">
            <v>34</v>
          </cell>
        </row>
        <row r="2283">
          <cell r="A2283" t="str">
            <v>Başak Groupama Sigorta A.Ş.</v>
          </cell>
          <cell r="B2283">
            <v>100996</v>
          </cell>
          <cell r="C2283" t="str">
            <v>KEREM KÜÇÜKKORUCU</v>
          </cell>
          <cell r="D2283" t="str">
            <v>E</v>
          </cell>
          <cell r="E2283" t="str">
            <v>Müdür</v>
          </cell>
          <cell r="F2283" t="str">
            <v>Sağlık Sig.Mat2</v>
          </cell>
          <cell r="G2283">
            <v>7888.66</v>
          </cell>
        </row>
        <row r="2284">
          <cell r="A2284" t="str">
            <v>Başak Groupama Emeklilik A.Ş.</v>
          </cell>
          <cell r="B2284">
            <v>101</v>
          </cell>
          <cell r="C2284" t="str">
            <v>BAŞAK BİLAN ÜLKER</v>
          </cell>
          <cell r="D2284" t="str">
            <v>K</v>
          </cell>
          <cell r="E2284" t="str">
            <v>Müdür</v>
          </cell>
          <cell r="F2284" t="str">
            <v>BS Sağlık Sig. Vergisiz</v>
          </cell>
          <cell r="G2284">
            <v>190.73</v>
          </cell>
        </row>
        <row r="2285">
          <cell r="A2285" t="str">
            <v>Başak Groupama Emeklilik A.Ş.</v>
          </cell>
          <cell r="B2285">
            <v>101</v>
          </cell>
          <cell r="C2285" t="str">
            <v>BAŞAK BİLAN ÜLKER</v>
          </cell>
          <cell r="D2285" t="str">
            <v>K</v>
          </cell>
          <cell r="E2285" t="str">
            <v>Müdür</v>
          </cell>
          <cell r="F2285" t="str">
            <v>Grup Sağlık Matrahı</v>
          </cell>
          <cell r="G2285">
            <v>568.77</v>
          </cell>
        </row>
        <row r="2286">
          <cell r="A2286" t="str">
            <v>Başak Groupama Emeklilik A.Ş.</v>
          </cell>
          <cell r="B2286">
            <v>101</v>
          </cell>
          <cell r="C2286" t="str">
            <v>BAŞAK BİLAN ÜLKER</v>
          </cell>
          <cell r="D2286" t="str">
            <v>K</v>
          </cell>
          <cell r="E2286" t="str">
            <v>Müdür</v>
          </cell>
          <cell r="F2286" t="str">
            <v>Kreş Zammı</v>
          </cell>
          <cell r="G2286">
            <v>34</v>
          </cell>
        </row>
        <row r="2287">
          <cell r="A2287" t="str">
            <v>Başak Groupama Emeklilik A.Ş.</v>
          </cell>
          <cell r="B2287">
            <v>101</v>
          </cell>
          <cell r="C2287" t="str">
            <v>BAŞAK BİLAN ÜLKER</v>
          </cell>
          <cell r="D2287" t="str">
            <v>K</v>
          </cell>
          <cell r="E2287" t="str">
            <v>Müdür</v>
          </cell>
          <cell r="F2287" t="str">
            <v>Sağlık Sig.Mat2</v>
          </cell>
          <cell r="G2287">
            <v>7611.66</v>
          </cell>
        </row>
        <row r="2288">
          <cell r="A2288" t="str">
            <v>Başak Groupama Sigorta A.Ş.</v>
          </cell>
          <cell r="B2288">
            <v>101000</v>
          </cell>
          <cell r="C2288" t="str">
            <v>AYKUT TOSUN</v>
          </cell>
          <cell r="D2288" t="str">
            <v>E</v>
          </cell>
          <cell r="E2288" t="str">
            <v>Müdür</v>
          </cell>
          <cell r="F2288" t="str">
            <v>BS Hayat Sig. Vergisiz</v>
          </cell>
          <cell r="G2288">
            <v>8.7899999999999991</v>
          </cell>
        </row>
        <row r="2289">
          <cell r="A2289" t="str">
            <v>Başak Groupama Sigorta A.Ş.</v>
          </cell>
          <cell r="B2289">
            <v>101000</v>
          </cell>
          <cell r="C2289" t="str">
            <v>AYKUT TOSUN</v>
          </cell>
          <cell r="D2289" t="str">
            <v>E</v>
          </cell>
          <cell r="E2289" t="str">
            <v>Müdür</v>
          </cell>
          <cell r="F2289" t="str">
            <v>BS Sağlık Sig. Vergisiz</v>
          </cell>
          <cell r="G2289">
            <v>135.16999999999999</v>
          </cell>
        </row>
        <row r="2290">
          <cell r="A2290" t="str">
            <v>Başak Groupama Sigorta A.Ş.</v>
          </cell>
          <cell r="B2290">
            <v>101000</v>
          </cell>
          <cell r="C2290" t="str">
            <v>AYKUT TOSUN</v>
          </cell>
          <cell r="D2290" t="str">
            <v>E</v>
          </cell>
          <cell r="E2290" t="str">
            <v>Müdür</v>
          </cell>
          <cell r="F2290" t="str">
            <v>Grup Hayat Matrahı</v>
          </cell>
          <cell r="G2290">
            <v>26.22</v>
          </cell>
        </row>
        <row r="2291">
          <cell r="A2291" t="str">
            <v>Başak Groupama Sigorta A.Ş.</v>
          </cell>
          <cell r="B2291">
            <v>101000</v>
          </cell>
          <cell r="C2291" t="str">
            <v>AYKUT TOSUN</v>
          </cell>
          <cell r="D2291" t="str">
            <v>E</v>
          </cell>
          <cell r="E2291" t="str">
            <v>Müdür</v>
          </cell>
          <cell r="F2291" t="str">
            <v>Grup Sağlık Matrahı</v>
          </cell>
          <cell r="G2291">
            <v>403.08</v>
          </cell>
        </row>
        <row r="2292">
          <cell r="A2292" t="str">
            <v>Başak Groupama Sigorta A.Ş.</v>
          </cell>
          <cell r="B2292">
            <v>101000</v>
          </cell>
          <cell r="C2292" t="str">
            <v>AYKUT TOSUN</v>
          </cell>
          <cell r="D2292" t="str">
            <v>E</v>
          </cell>
          <cell r="E2292" t="str">
            <v>Müdür</v>
          </cell>
          <cell r="F2292" t="str">
            <v>Sağlık Sig.Mat2</v>
          </cell>
          <cell r="G2292">
            <v>9960</v>
          </cell>
        </row>
        <row r="2293">
          <cell r="A2293" t="str">
            <v>Başak Groupama Sigorta A.Ş.</v>
          </cell>
          <cell r="B2293">
            <v>101001</v>
          </cell>
          <cell r="C2293" t="str">
            <v>YUSUF UĞURCAN AKYÜZ</v>
          </cell>
          <cell r="D2293" t="str">
            <v>E</v>
          </cell>
          <cell r="E2293" t="str">
            <v>Müdür</v>
          </cell>
          <cell r="F2293" t="str">
            <v>BS Hayat Sig. Vergisiz</v>
          </cell>
          <cell r="G2293">
            <v>21</v>
          </cell>
        </row>
        <row r="2294">
          <cell r="A2294" t="str">
            <v>Başak Groupama Sigorta A.Ş.</v>
          </cell>
          <cell r="B2294">
            <v>101001</v>
          </cell>
          <cell r="C2294" t="str">
            <v>YUSUF UĞURCAN AKYÜZ</v>
          </cell>
          <cell r="D2294" t="str">
            <v>E</v>
          </cell>
          <cell r="E2294" t="str">
            <v>Müdür</v>
          </cell>
          <cell r="F2294" t="str">
            <v>BS Sağlık Sig. Vergisiz</v>
          </cell>
          <cell r="G2294">
            <v>135.16999999999999</v>
          </cell>
        </row>
        <row r="2295">
          <cell r="A2295" t="str">
            <v>Başak Groupama Sigorta A.Ş.</v>
          </cell>
          <cell r="B2295">
            <v>101001</v>
          </cell>
          <cell r="C2295" t="str">
            <v>YUSUF UĞURCAN AKYÜZ</v>
          </cell>
          <cell r="D2295" t="str">
            <v>E</v>
          </cell>
          <cell r="E2295" t="str">
            <v>Müdür</v>
          </cell>
          <cell r="F2295" t="str">
            <v>Grup Hayat Matrahı</v>
          </cell>
          <cell r="G2295">
            <v>62.61</v>
          </cell>
        </row>
        <row r="2296">
          <cell r="A2296" t="str">
            <v>Başak Groupama Sigorta A.Ş.</v>
          </cell>
          <cell r="B2296">
            <v>101001</v>
          </cell>
          <cell r="C2296" t="str">
            <v>YUSUF UĞURCAN AKYÜZ</v>
          </cell>
          <cell r="D2296" t="str">
            <v>E</v>
          </cell>
          <cell r="E2296" t="str">
            <v>Müdür</v>
          </cell>
          <cell r="F2296" t="str">
            <v>Grup Sağlık Matrahı</v>
          </cell>
          <cell r="G2296">
            <v>403.08</v>
          </cell>
        </row>
        <row r="2297">
          <cell r="A2297" t="str">
            <v>Başak Groupama Sigorta A.Ş.</v>
          </cell>
          <cell r="B2297">
            <v>101001</v>
          </cell>
          <cell r="C2297" t="str">
            <v>YUSUF UĞURCAN AKYÜZ</v>
          </cell>
          <cell r="D2297" t="str">
            <v>E</v>
          </cell>
          <cell r="E2297" t="str">
            <v>Müdür</v>
          </cell>
          <cell r="F2297" t="str">
            <v>Sağlık Sig.Mat2</v>
          </cell>
          <cell r="G2297">
            <v>9527.33</v>
          </cell>
        </row>
        <row r="2298">
          <cell r="A2298" t="str">
            <v>Başak Groupama Sigorta A.Ş.</v>
          </cell>
          <cell r="B2298">
            <v>101003</v>
          </cell>
          <cell r="C2298" t="str">
            <v>HÜSEYİN İLDOKUZ</v>
          </cell>
          <cell r="D2298" t="str">
            <v>E</v>
          </cell>
          <cell r="E2298" t="str">
            <v>Müdür</v>
          </cell>
          <cell r="F2298" t="str">
            <v>BS Aile Yardımı</v>
          </cell>
          <cell r="G2298">
            <v>73.98</v>
          </cell>
        </row>
        <row r="2299">
          <cell r="A2299" t="str">
            <v>Başak Groupama Sigorta A.Ş.</v>
          </cell>
          <cell r="B2299">
            <v>101003</v>
          </cell>
          <cell r="C2299" t="str">
            <v>HÜSEYİN İLDOKUZ</v>
          </cell>
          <cell r="D2299" t="str">
            <v>E</v>
          </cell>
          <cell r="E2299" t="str">
            <v>Müdür</v>
          </cell>
          <cell r="F2299" t="str">
            <v>BS Hayat Sig. Vergisiz</v>
          </cell>
          <cell r="G2299">
            <v>13.77</v>
          </cell>
        </row>
        <row r="2300">
          <cell r="A2300" t="str">
            <v>Başak Groupama Sigorta A.Ş.</v>
          </cell>
          <cell r="B2300">
            <v>101003</v>
          </cell>
          <cell r="C2300" t="str">
            <v>HÜSEYİN İLDOKUZ</v>
          </cell>
          <cell r="D2300" t="str">
            <v>E</v>
          </cell>
          <cell r="E2300" t="str">
            <v>Müdür</v>
          </cell>
          <cell r="F2300" t="str">
            <v>BS Sağlık Sig. Vergisiz</v>
          </cell>
          <cell r="G2300">
            <v>135.16999999999999</v>
          </cell>
        </row>
        <row r="2301">
          <cell r="A2301" t="str">
            <v>Başak Groupama Sigorta A.Ş.</v>
          </cell>
          <cell r="B2301">
            <v>101003</v>
          </cell>
          <cell r="C2301" t="str">
            <v>HÜSEYİN İLDOKUZ</v>
          </cell>
          <cell r="D2301" t="str">
            <v>E</v>
          </cell>
          <cell r="E2301" t="str">
            <v>Müdür</v>
          </cell>
          <cell r="F2301" t="str">
            <v>Grup Hayat Matrahı</v>
          </cell>
          <cell r="G2301">
            <v>41.07</v>
          </cell>
        </row>
        <row r="2302">
          <cell r="A2302" t="str">
            <v>Başak Groupama Sigorta A.Ş.</v>
          </cell>
          <cell r="B2302">
            <v>101003</v>
          </cell>
          <cell r="C2302" t="str">
            <v>HÜSEYİN İLDOKUZ</v>
          </cell>
          <cell r="D2302" t="str">
            <v>E</v>
          </cell>
          <cell r="E2302" t="str">
            <v>Müdür</v>
          </cell>
          <cell r="F2302" t="str">
            <v>Grup Sağlık Matrahı</v>
          </cell>
          <cell r="G2302">
            <v>403.08</v>
          </cell>
        </row>
        <row r="2303">
          <cell r="A2303" t="str">
            <v>Başak Groupama Sigorta A.Ş.</v>
          </cell>
          <cell r="B2303">
            <v>101003</v>
          </cell>
          <cell r="C2303" t="str">
            <v>HÜSEYİN İLDOKUZ</v>
          </cell>
          <cell r="D2303" t="str">
            <v>E</v>
          </cell>
          <cell r="E2303" t="str">
            <v>Müdür</v>
          </cell>
          <cell r="F2303" t="str">
            <v>Sağlık Sig.Mat2</v>
          </cell>
          <cell r="G2303">
            <v>8757.31</v>
          </cell>
        </row>
        <row r="2304">
          <cell r="A2304" t="str">
            <v>Başak Groupama Sigorta A.Ş.</v>
          </cell>
          <cell r="B2304">
            <v>101005</v>
          </cell>
          <cell r="C2304" t="str">
            <v>HÜSEYİN UYSAL</v>
          </cell>
          <cell r="D2304" t="str">
            <v>E</v>
          </cell>
          <cell r="E2304" t="str">
            <v>Müdür</v>
          </cell>
          <cell r="F2304" t="str">
            <v>BS Hayat Sig. Vergisiz</v>
          </cell>
          <cell r="G2304">
            <v>10.49</v>
          </cell>
        </row>
        <row r="2305">
          <cell r="A2305" t="str">
            <v>Başak Groupama Sigorta A.Ş.</v>
          </cell>
          <cell r="B2305">
            <v>101005</v>
          </cell>
          <cell r="C2305" t="str">
            <v>HÜSEYİN UYSAL</v>
          </cell>
          <cell r="D2305" t="str">
            <v>E</v>
          </cell>
          <cell r="E2305" t="str">
            <v>Müdür</v>
          </cell>
          <cell r="F2305" t="str">
            <v>BS Sağlık Sig. Vergisiz</v>
          </cell>
          <cell r="G2305">
            <v>131.07</v>
          </cell>
        </row>
        <row r="2306">
          <cell r="A2306" t="str">
            <v>Başak Groupama Sigorta A.Ş.</v>
          </cell>
          <cell r="B2306">
            <v>101005</v>
          </cell>
          <cell r="C2306" t="str">
            <v>HÜSEYİN UYSAL</v>
          </cell>
          <cell r="D2306" t="str">
            <v>E</v>
          </cell>
          <cell r="E2306" t="str">
            <v>Müdür</v>
          </cell>
          <cell r="F2306" t="str">
            <v>Grup Hayat Matrahı</v>
          </cell>
          <cell r="G2306">
            <v>31.29</v>
          </cell>
        </row>
        <row r="2307">
          <cell r="A2307" t="str">
            <v>Başak Groupama Sigorta A.Ş.</v>
          </cell>
          <cell r="B2307">
            <v>101005</v>
          </cell>
          <cell r="C2307" t="str">
            <v>HÜSEYİN UYSAL</v>
          </cell>
          <cell r="D2307" t="str">
            <v>E</v>
          </cell>
          <cell r="E2307" t="str">
            <v>Müdür</v>
          </cell>
          <cell r="F2307" t="str">
            <v>Grup Sağlık Matrahı</v>
          </cell>
          <cell r="G2307">
            <v>390.84</v>
          </cell>
        </row>
        <row r="2308">
          <cell r="A2308" t="str">
            <v>Başak Groupama Sigorta A.Ş.</v>
          </cell>
          <cell r="B2308">
            <v>101005</v>
          </cell>
          <cell r="C2308" t="str">
            <v>HÜSEYİN UYSAL</v>
          </cell>
          <cell r="D2308" t="str">
            <v>E</v>
          </cell>
          <cell r="E2308" t="str">
            <v>Müdür</v>
          </cell>
          <cell r="F2308" t="str">
            <v>Sağlık Sig.Mat2</v>
          </cell>
          <cell r="G2308">
            <v>9278.33</v>
          </cell>
        </row>
        <row r="2309">
          <cell r="A2309" t="str">
            <v>Başak Groupama Sigorta A.Ş.</v>
          </cell>
          <cell r="B2309">
            <v>101017</v>
          </cell>
          <cell r="C2309" t="str">
            <v>HACER IRMAK</v>
          </cell>
          <cell r="D2309" t="str">
            <v>K</v>
          </cell>
          <cell r="E2309" t="str">
            <v>Müdür</v>
          </cell>
          <cell r="F2309" t="str">
            <v>BS Hayat Sig. Vergisiz</v>
          </cell>
          <cell r="G2309">
            <v>9.58</v>
          </cell>
        </row>
        <row r="2310">
          <cell r="A2310" t="str">
            <v>Başak Groupama Sigorta A.Ş.</v>
          </cell>
          <cell r="B2310">
            <v>101017</v>
          </cell>
          <cell r="C2310" t="str">
            <v>HACER IRMAK</v>
          </cell>
          <cell r="D2310" t="str">
            <v>K</v>
          </cell>
          <cell r="E2310" t="str">
            <v>Müdür</v>
          </cell>
          <cell r="F2310" t="str">
            <v>BS Sağlık Sig. Vergisiz</v>
          </cell>
          <cell r="G2310">
            <v>135.16999999999999</v>
          </cell>
        </row>
        <row r="2311">
          <cell r="A2311" t="str">
            <v>Başak Groupama Sigorta A.Ş.</v>
          </cell>
          <cell r="B2311">
            <v>101017</v>
          </cell>
          <cell r="C2311" t="str">
            <v>HACER IRMAK</v>
          </cell>
          <cell r="D2311" t="str">
            <v>K</v>
          </cell>
          <cell r="E2311" t="str">
            <v>Müdür</v>
          </cell>
          <cell r="F2311" t="str">
            <v>Grup Hayat Matrahı</v>
          </cell>
          <cell r="G2311">
            <v>28.56</v>
          </cell>
        </row>
        <row r="2312">
          <cell r="A2312" t="str">
            <v>Başak Groupama Sigorta A.Ş.</v>
          </cell>
          <cell r="B2312">
            <v>101017</v>
          </cell>
          <cell r="C2312" t="str">
            <v>HACER IRMAK</v>
          </cell>
          <cell r="D2312" t="str">
            <v>K</v>
          </cell>
          <cell r="E2312" t="str">
            <v>Müdür</v>
          </cell>
          <cell r="F2312" t="str">
            <v>Grup Sağlık Matrahı</v>
          </cell>
          <cell r="G2312">
            <v>403.08</v>
          </cell>
        </row>
        <row r="2313">
          <cell r="A2313" t="str">
            <v>Başak Groupama Sigorta A.Ş.</v>
          </cell>
          <cell r="B2313">
            <v>101017</v>
          </cell>
          <cell r="C2313" t="str">
            <v>HACER IRMAK</v>
          </cell>
          <cell r="D2313" t="str">
            <v>K</v>
          </cell>
          <cell r="E2313" t="str">
            <v>Müdür</v>
          </cell>
          <cell r="F2313" t="str">
            <v>Kreş Zammı</v>
          </cell>
          <cell r="G2313">
            <v>34</v>
          </cell>
        </row>
        <row r="2314">
          <cell r="A2314" t="str">
            <v>Başak Groupama Sigorta A.Ş.</v>
          </cell>
          <cell r="B2314">
            <v>101017</v>
          </cell>
          <cell r="C2314" t="str">
            <v>HACER IRMAK</v>
          </cell>
          <cell r="D2314" t="str">
            <v>K</v>
          </cell>
          <cell r="E2314" t="str">
            <v>Müdür</v>
          </cell>
          <cell r="F2314" t="str">
            <v>Sağlık Sig.Mat2</v>
          </cell>
          <cell r="G2314">
            <v>9647.99</v>
          </cell>
        </row>
        <row r="2315">
          <cell r="A2315" t="str">
            <v>Başak Groupama Sigorta A.Ş.</v>
          </cell>
          <cell r="B2315">
            <v>101018</v>
          </cell>
          <cell r="C2315" t="str">
            <v>SADIK YÜKSEL</v>
          </cell>
          <cell r="D2315" t="str">
            <v>E</v>
          </cell>
          <cell r="E2315" t="str">
            <v>Müdür</v>
          </cell>
          <cell r="F2315" t="str">
            <v>BS Hayat Sig. Vergisiz</v>
          </cell>
          <cell r="G2315">
            <v>12.3</v>
          </cell>
        </row>
        <row r="2316">
          <cell r="A2316" t="str">
            <v>Başak Groupama Sigorta A.Ş.</v>
          </cell>
          <cell r="B2316">
            <v>101018</v>
          </cell>
          <cell r="C2316" t="str">
            <v>SADIK YÜKSEL</v>
          </cell>
          <cell r="D2316" t="str">
            <v>E</v>
          </cell>
          <cell r="E2316" t="str">
            <v>Müdür</v>
          </cell>
          <cell r="F2316" t="str">
            <v>BS Sağlık Sig. Vergisiz</v>
          </cell>
          <cell r="G2316">
            <v>135.16999999999999</v>
          </cell>
        </row>
        <row r="2317">
          <cell r="A2317" t="str">
            <v>Başak Groupama Sigorta A.Ş.</v>
          </cell>
          <cell r="B2317">
            <v>101018</v>
          </cell>
          <cell r="C2317" t="str">
            <v>SADIK YÜKSEL</v>
          </cell>
          <cell r="D2317" t="str">
            <v>E</v>
          </cell>
          <cell r="E2317" t="str">
            <v>Müdür</v>
          </cell>
          <cell r="F2317" t="str">
            <v>Grup Hayat Matrahı</v>
          </cell>
          <cell r="G2317">
            <v>36.69</v>
          </cell>
        </row>
        <row r="2318">
          <cell r="A2318" t="str">
            <v>Başak Groupama Sigorta A.Ş.</v>
          </cell>
          <cell r="B2318">
            <v>101018</v>
          </cell>
          <cell r="C2318" t="str">
            <v>SADIK YÜKSEL</v>
          </cell>
          <cell r="D2318" t="str">
            <v>E</v>
          </cell>
          <cell r="E2318" t="str">
            <v>Müdür</v>
          </cell>
          <cell r="F2318" t="str">
            <v>Grup Sağlık Matrahı</v>
          </cell>
          <cell r="G2318">
            <v>403.08</v>
          </cell>
        </row>
        <row r="2319">
          <cell r="A2319" t="str">
            <v>Başak Groupama Sigorta A.Ş.</v>
          </cell>
          <cell r="B2319">
            <v>101018</v>
          </cell>
          <cell r="C2319" t="str">
            <v>SADIK YÜKSEL</v>
          </cell>
          <cell r="D2319" t="str">
            <v>E</v>
          </cell>
          <cell r="E2319" t="str">
            <v>Müdür</v>
          </cell>
          <cell r="F2319" t="str">
            <v>Sağlık Sig.Mat2</v>
          </cell>
          <cell r="G2319">
            <v>9373.66</v>
          </cell>
        </row>
        <row r="2320">
          <cell r="A2320" t="str">
            <v>Başak Groupama Sigorta A.Ş.</v>
          </cell>
          <cell r="B2320">
            <v>101020</v>
          </cell>
          <cell r="C2320" t="str">
            <v>HALUK BALTACI</v>
          </cell>
          <cell r="D2320" t="str">
            <v>E</v>
          </cell>
          <cell r="E2320" t="str">
            <v>Müdür</v>
          </cell>
          <cell r="F2320" t="str">
            <v>BS Hayat Sig. Vergisiz</v>
          </cell>
          <cell r="G2320">
            <v>12.3</v>
          </cell>
        </row>
        <row r="2321">
          <cell r="A2321" t="str">
            <v>Başak Groupama Sigorta A.Ş.</v>
          </cell>
          <cell r="B2321">
            <v>101020</v>
          </cell>
          <cell r="C2321" t="str">
            <v>HALUK BALTACI</v>
          </cell>
          <cell r="D2321" t="str">
            <v>E</v>
          </cell>
          <cell r="E2321" t="str">
            <v>Müdür</v>
          </cell>
          <cell r="F2321" t="str">
            <v>BS Sağlık Sig. Vergisiz</v>
          </cell>
          <cell r="G2321">
            <v>135.16999999999999</v>
          </cell>
        </row>
        <row r="2322">
          <cell r="A2322" t="str">
            <v>Başak Groupama Sigorta A.Ş.</v>
          </cell>
          <cell r="B2322">
            <v>101020</v>
          </cell>
          <cell r="C2322" t="str">
            <v>HALUK BALTACI</v>
          </cell>
          <cell r="D2322" t="str">
            <v>E</v>
          </cell>
          <cell r="E2322" t="str">
            <v>Müdür</v>
          </cell>
          <cell r="F2322" t="str">
            <v>Grup Hayat Matrahı</v>
          </cell>
          <cell r="G2322">
            <v>36.69</v>
          </cell>
        </row>
        <row r="2323">
          <cell r="A2323" t="str">
            <v>Başak Groupama Sigorta A.Ş.</v>
          </cell>
          <cell r="B2323">
            <v>101020</v>
          </cell>
          <cell r="C2323" t="str">
            <v>HALUK BALTACI</v>
          </cell>
          <cell r="D2323" t="str">
            <v>E</v>
          </cell>
          <cell r="E2323" t="str">
            <v>Müdür</v>
          </cell>
          <cell r="F2323" t="str">
            <v>Grup Sağlık Matrahı</v>
          </cell>
          <cell r="G2323">
            <v>403.08</v>
          </cell>
        </row>
        <row r="2324">
          <cell r="A2324" t="str">
            <v>Başak Groupama Sigorta A.Ş.</v>
          </cell>
          <cell r="B2324">
            <v>101020</v>
          </cell>
          <cell r="C2324" t="str">
            <v>HALUK BALTACI</v>
          </cell>
          <cell r="D2324" t="str">
            <v>E</v>
          </cell>
          <cell r="E2324" t="str">
            <v>Müdür</v>
          </cell>
          <cell r="F2324" t="str">
            <v>Sağlık Sig.Mat2</v>
          </cell>
          <cell r="G2324">
            <v>9722</v>
          </cell>
        </row>
        <row r="2325">
          <cell r="A2325" t="str">
            <v>Başak Groupama Sigorta A.Ş.</v>
          </cell>
          <cell r="B2325">
            <v>101023</v>
          </cell>
          <cell r="C2325" t="str">
            <v>MEHMET ERTAN ÖZAY</v>
          </cell>
          <cell r="D2325" t="str">
            <v>E</v>
          </cell>
          <cell r="E2325" t="str">
            <v>Müdür</v>
          </cell>
          <cell r="F2325" t="str">
            <v>BS Hayat Sig. Vergisiz</v>
          </cell>
          <cell r="G2325">
            <v>9.3000000000000007</v>
          </cell>
        </row>
        <row r="2326">
          <cell r="A2326" t="str">
            <v>Başak Groupama Sigorta A.Ş.</v>
          </cell>
          <cell r="B2326">
            <v>101023</v>
          </cell>
          <cell r="C2326" t="str">
            <v>MEHMET ERTAN ÖZAY</v>
          </cell>
          <cell r="D2326" t="str">
            <v>E</v>
          </cell>
          <cell r="E2326" t="str">
            <v>Müdür</v>
          </cell>
          <cell r="F2326" t="str">
            <v>BS Sağlık Sig. Vergisiz</v>
          </cell>
          <cell r="G2326">
            <v>135.16999999999999</v>
          </cell>
        </row>
        <row r="2327">
          <cell r="A2327" t="str">
            <v>Başak Groupama Sigorta A.Ş.</v>
          </cell>
          <cell r="B2327">
            <v>101023</v>
          </cell>
          <cell r="C2327" t="str">
            <v>MEHMET ERTAN ÖZAY</v>
          </cell>
          <cell r="D2327" t="str">
            <v>E</v>
          </cell>
          <cell r="E2327" t="str">
            <v>Müdür</v>
          </cell>
          <cell r="F2327" t="str">
            <v>Grup Hayat Matrahı</v>
          </cell>
          <cell r="G2327">
            <v>27.72</v>
          </cell>
        </row>
        <row r="2328">
          <cell r="A2328" t="str">
            <v>Başak Groupama Sigorta A.Ş.</v>
          </cell>
          <cell r="B2328">
            <v>101023</v>
          </cell>
          <cell r="C2328" t="str">
            <v>MEHMET ERTAN ÖZAY</v>
          </cell>
          <cell r="D2328" t="str">
            <v>E</v>
          </cell>
          <cell r="E2328" t="str">
            <v>Müdür</v>
          </cell>
          <cell r="F2328" t="str">
            <v>Grup Sağlık Matrahı</v>
          </cell>
          <cell r="G2328">
            <v>403.08</v>
          </cell>
        </row>
        <row r="2329">
          <cell r="A2329" t="str">
            <v>Başak Groupama Sigorta A.Ş.</v>
          </cell>
          <cell r="B2329">
            <v>101023</v>
          </cell>
          <cell r="C2329" t="str">
            <v>MEHMET ERTAN ÖZAY</v>
          </cell>
          <cell r="D2329" t="str">
            <v>E</v>
          </cell>
          <cell r="E2329" t="str">
            <v>Müdür</v>
          </cell>
          <cell r="F2329" t="str">
            <v>Sağlık Sig.Mat2</v>
          </cell>
          <cell r="G2329">
            <v>9734</v>
          </cell>
        </row>
        <row r="2330">
          <cell r="A2330" t="str">
            <v>Başak Groupama Sigorta A.Ş.</v>
          </cell>
          <cell r="B2330">
            <v>101037</v>
          </cell>
          <cell r="C2330" t="str">
            <v>MÜJGAN KULÖZÜ</v>
          </cell>
          <cell r="D2330" t="str">
            <v>K</v>
          </cell>
          <cell r="E2330" t="str">
            <v>Müdür</v>
          </cell>
          <cell r="F2330" t="str">
            <v>BS Hayat Sig. Vergisiz</v>
          </cell>
          <cell r="G2330">
            <v>9.58</v>
          </cell>
        </row>
        <row r="2331">
          <cell r="A2331" t="str">
            <v>Başak Groupama Sigorta A.Ş.</v>
          </cell>
          <cell r="B2331">
            <v>101037</v>
          </cell>
          <cell r="C2331" t="str">
            <v>MÜJGAN KULÖZÜ</v>
          </cell>
          <cell r="D2331" t="str">
            <v>K</v>
          </cell>
          <cell r="E2331" t="str">
            <v>Müdür</v>
          </cell>
          <cell r="F2331" t="str">
            <v>BS Sağlık Sig. Vergisiz</v>
          </cell>
          <cell r="G2331">
            <v>135.16999999999999</v>
          </cell>
        </row>
        <row r="2332">
          <cell r="A2332" t="str">
            <v>Başak Groupama Sigorta A.Ş.</v>
          </cell>
          <cell r="B2332">
            <v>101037</v>
          </cell>
          <cell r="C2332" t="str">
            <v>MÜJGAN KULÖZÜ</v>
          </cell>
          <cell r="D2332" t="str">
            <v>K</v>
          </cell>
          <cell r="E2332" t="str">
            <v>Müdür</v>
          </cell>
          <cell r="F2332" t="str">
            <v>Grup Hayat Matrahı</v>
          </cell>
          <cell r="G2332">
            <v>28.56</v>
          </cell>
        </row>
        <row r="2333">
          <cell r="A2333" t="str">
            <v>Başak Groupama Sigorta A.Ş.</v>
          </cell>
          <cell r="B2333">
            <v>101037</v>
          </cell>
          <cell r="C2333" t="str">
            <v>MÜJGAN KULÖZÜ</v>
          </cell>
          <cell r="D2333" t="str">
            <v>K</v>
          </cell>
          <cell r="E2333" t="str">
            <v>Müdür</v>
          </cell>
          <cell r="F2333" t="str">
            <v>Grup Sağlık Matrahı</v>
          </cell>
          <cell r="G2333">
            <v>403.08</v>
          </cell>
        </row>
        <row r="2334">
          <cell r="A2334" t="str">
            <v>Başak Groupama Sigorta A.Ş.</v>
          </cell>
          <cell r="B2334">
            <v>101037</v>
          </cell>
          <cell r="C2334" t="str">
            <v>MÜJGAN KULÖZÜ</v>
          </cell>
          <cell r="D2334" t="str">
            <v>K</v>
          </cell>
          <cell r="E2334" t="str">
            <v>Müdür</v>
          </cell>
          <cell r="F2334" t="str">
            <v>Sağlık Sig.Mat2</v>
          </cell>
          <cell r="G2334">
            <v>10472.33</v>
          </cell>
        </row>
        <row r="2335">
          <cell r="A2335" t="str">
            <v>Başak Groupama Sigorta A.Ş.</v>
          </cell>
          <cell r="B2335">
            <v>101044</v>
          </cell>
          <cell r="C2335" t="str">
            <v>AHMET VEFA ERDEM</v>
          </cell>
          <cell r="D2335" t="str">
            <v>E</v>
          </cell>
          <cell r="E2335" t="str">
            <v>Müdür</v>
          </cell>
          <cell r="F2335" t="str">
            <v>BS Hayat Sig. Vergisiz</v>
          </cell>
          <cell r="G2335">
            <v>9.01</v>
          </cell>
        </row>
        <row r="2336">
          <cell r="A2336" t="str">
            <v>Başak Groupama Sigorta A.Ş.</v>
          </cell>
          <cell r="B2336">
            <v>101044</v>
          </cell>
          <cell r="C2336" t="str">
            <v>AHMET VEFA ERDEM</v>
          </cell>
          <cell r="D2336" t="str">
            <v>E</v>
          </cell>
          <cell r="E2336" t="str">
            <v>Müdür</v>
          </cell>
          <cell r="F2336" t="str">
            <v>BS Sağlık Sig. Vergisiz</v>
          </cell>
          <cell r="G2336">
            <v>165.21</v>
          </cell>
        </row>
        <row r="2337">
          <cell r="A2337" t="str">
            <v>Başak Groupama Sigorta A.Ş.</v>
          </cell>
          <cell r="B2337">
            <v>101044</v>
          </cell>
          <cell r="C2337" t="str">
            <v>AHMET VEFA ERDEM</v>
          </cell>
          <cell r="D2337" t="str">
            <v>E</v>
          </cell>
          <cell r="E2337" t="str">
            <v>Müdür</v>
          </cell>
          <cell r="F2337" t="str">
            <v>Grup Hayat Matrahı</v>
          </cell>
          <cell r="G2337">
            <v>26.88</v>
          </cell>
        </row>
        <row r="2338">
          <cell r="A2338" t="str">
            <v>Başak Groupama Sigorta A.Ş.</v>
          </cell>
          <cell r="B2338">
            <v>101044</v>
          </cell>
          <cell r="C2338" t="str">
            <v>AHMET VEFA ERDEM</v>
          </cell>
          <cell r="D2338" t="str">
            <v>E</v>
          </cell>
          <cell r="E2338" t="str">
            <v>Müdür</v>
          </cell>
          <cell r="F2338" t="str">
            <v>Grup Sağlık Matrahı</v>
          </cell>
          <cell r="G2338">
            <v>492.66</v>
          </cell>
        </row>
        <row r="2339">
          <cell r="A2339" t="str">
            <v>Başak Groupama Sigorta A.Ş.</v>
          </cell>
          <cell r="B2339">
            <v>101044</v>
          </cell>
          <cell r="C2339" t="str">
            <v>AHMET VEFA ERDEM</v>
          </cell>
          <cell r="D2339" t="str">
            <v>E</v>
          </cell>
          <cell r="E2339" t="str">
            <v>Müdür</v>
          </cell>
          <cell r="F2339" t="str">
            <v>Kreş Zammı</v>
          </cell>
          <cell r="G2339">
            <v>34</v>
          </cell>
        </row>
        <row r="2340">
          <cell r="A2340" t="str">
            <v>Başak Groupama Sigorta A.Ş.</v>
          </cell>
          <cell r="B2340">
            <v>101044</v>
          </cell>
          <cell r="C2340" t="str">
            <v>AHMET VEFA ERDEM</v>
          </cell>
          <cell r="D2340" t="str">
            <v>E</v>
          </cell>
          <cell r="E2340" t="str">
            <v>Müdür</v>
          </cell>
          <cell r="F2340" t="str">
            <v>Sağlık Sig.Mat2</v>
          </cell>
          <cell r="G2340">
            <v>10804.66</v>
          </cell>
        </row>
        <row r="2341">
          <cell r="A2341" t="str">
            <v>Başak Groupama Emeklilik A.Ş.</v>
          </cell>
          <cell r="B2341">
            <v>13</v>
          </cell>
          <cell r="C2341" t="str">
            <v>FİLİZ ER</v>
          </cell>
          <cell r="D2341" t="str">
            <v>K</v>
          </cell>
          <cell r="E2341" t="str">
            <v>Müdür</v>
          </cell>
          <cell r="F2341" t="str">
            <v>BS Sağlık Sig. Vergisiz</v>
          </cell>
          <cell r="G2341">
            <v>190.73</v>
          </cell>
        </row>
        <row r="2342">
          <cell r="A2342" t="str">
            <v>Başak Groupama Emeklilik A.Ş.</v>
          </cell>
          <cell r="B2342">
            <v>13</v>
          </cell>
          <cell r="C2342" t="str">
            <v>FİLİZ ER</v>
          </cell>
          <cell r="D2342" t="str">
            <v>K</v>
          </cell>
          <cell r="E2342" t="str">
            <v>Müdür</v>
          </cell>
          <cell r="F2342" t="str">
            <v>Grup Sağlık Matrahı</v>
          </cell>
          <cell r="G2342">
            <v>568.77</v>
          </cell>
        </row>
        <row r="2343">
          <cell r="A2343" t="str">
            <v>Başak Groupama Emeklilik A.Ş.</v>
          </cell>
          <cell r="B2343">
            <v>13</v>
          </cell>
          <cell r="C2343" t="str">
            <v>FİLİZ ER</v>
          </cell>
          <cell r="D2343" t="str">
            <v>K</v>
          </cell>
          <cell r="E2343" t="str">
            <v>Müdür</v>
          </cell>
          <cell r="F2343" t="str">
            <v>Sağlık Sig.Mat2</v>
          </cell>
          <cell r="G2343">
            <v>8660.33</v>
          </cell>
        </row>
        <row r="2344">
          <cell r="A2344" t="str">
            <v>Başak Groupama Emeklilik A.Ş.</v>
          </cell>
          <cell r="B2344">
            <v>179</v>
          </cell>
          <cell r="C2344" t="str">
            <v>FETAHNE GONCA APAK KARAHALLI</v>
          </cell>
          <cell r="D2344" t="str">
            <v>K</v>
          </cell>
          <cell r="E2344" t="str">
            <v>Müdür</v>
          </cell>
          <cell r="F2344" t="str">
            <v>BS Sağlık Sig. Vergisiz</v>
          </cell>
          <cell r="G2344">
            <v>190.73</v>
          </cell>
        </row>
        <row r="2345">
          <cell r="A2345" t="str">
            <v>Başak Groupama Emeklilik A.Ş.</v>
          </cell>
          <cell r="B2345">
            <v>179</v>
          </cell>
          <cell r="C2345" t="str">
            <v>FETAHNE GONCA APAK KARAHALLI</v>
          </cell>
          <cell r="D2345" t="str">
            <v>K</v>
          </cell>
          <cell r="E2345" t="str">
            <v>Müdür</v>
          </cell>
          <cell r="F2345" t="str">
            <v>Grup Sağlık Matrahı</v>
          </cell>
          <cell r="G2345">
            <v>568.77</v>
          </cell>
        </row>
        <row r="2346">
          <cell r="A2346" t="str">
            <v>Başak Groupama Emeklilik A.Ş.</v>
          </cell>
          <cell r="B2346">
            <v>179</v>
          </cell>
          <cell r="C2346" t="str">
            <v>FETAHNE GONCA APAK KARAHALLI</v>
          </cell>
          <cell r="D2346" t="str">
            <v>K</v>
          </cell>
          <cell r="E2346" t="str">
            <v>Müdür</v>
          </cell>
          <cell r="F2346" t="str">
            <v>Kreş Zammı</v>
          </cell>
          <cell r="G2346">
            <v>68</v>
          </cell>
        </row>
        <row r="2347">
          <cell r="A2347" t="str">
            <v>Başak Groupama Emeklilik A.Ş.</v>
          </cell>
          <cell r="B2347">
            <v>179</v>
          </cell>
          <cell r="C2347" t="str">
            <v>FETAHNE GONCA APAK KARAHALLI</v>
          </cell>
          <cell r="D2347" t="str">
            <v>K</v>
          </cell>
          <cell r="E2347" t="str">
            <v>Müdür</v>
          </cell>
          <cell r="F2347" t="str">
            <v>Sağlık Sig.Mat2</v>
          </cell>
          <cell r="G2347">
            <v>7968.32</v>
          </cell>
        </row>
        <row r="2348">
          <cell r="A2348" t="str">
            <v>Başak Groupama Emeklilik A.Ş.</v>
          </cell>
          <cell r="B2348">
            <v>180</v>
          </cell>
          <cell r="C2348" t="str">
            <v>MERAL ATAK</v>
          </cell>
          <cell r="D2348" t="str">
            <v>K</v>
          </cell>
          <cell r="E2348" t="str">
            <v>Müdür</v>
          </cell>
          <cell r="F2348" t="str">
            <v>BS Sağlık Sig. Vergisiz</v>
          </cell>
          <cell r="G2348">
            <v>182.45</v>
          </cell>
        </row>
        <row r="2349">
          <cell r="A2349" t="str">
            <v>Başak Groupama Emeklilik A.Ş.</v>
          </cell>
          <cell r="B2349">
            <v>180</v>
          </cell>
          <cell r="C2349" t="str">
            <v>MERAL ATAK</v>
          </cell>
          <cell r="D2349" t="str">
            <v>K</v>
          </cell>
          <cell r="E2349" t="str">
            <v>Müdür</v>
          </cell>
          <cell r="F2349" t="str">
            <v>Grup Sağlık Matrahı</v>
          </cell>
          <cell r="G2349">
            <v>544.08000000000004</v>
          </cell>
        </row>
        <row r="2350">
          <cell r="A2350" t="str">
            <v>Başak Groupama Emeklilik A.Ş.</v>
          </cell>
          <cell r="B2350">
            <v>180</v>
          </cell>
          <cell r="C2350" t="str">
            <v>MERAL ATAK</v>
          </cell>
          <cell r="D2350" t="str">
            <v>K</v>
          </cell>
          <cell r="E2350" t="str">
            <v>Müdür</v>
          </cell>
          <cell r="F2350" t="str">
            <v>Sağlık Sig.Mat2</v>
          </cell>
          <cell r="G2350">
            <v>9305</v>
          </cell>
        </row>
        <row r="2351">
          <cell r="A2351" t="str">
            <v>Başak Groupama Emeklilik A.Ş.</v>
          </cell>
          <cell r="B2351">
            <v>189</v>
          </cell>
          <cell r="C2351" t="str">
            <v>AHMET ENGİN</v>
          </cell>
          <cell r="D2351" t="str">
            <v>E</v>
          </cell>
          <cell r="E2351" t="str">
            <v>Müdür</v>
          </cell>
          <cell r="F2351" t="str">
            <v>BS Sağlık Sig. Vergisiz</v>
          </cell>
          <cell r="G2351">
            <v>182.45</v>
          </cell>
        </row>
        <row r="2352">
          <cell r="A2352" t="str">
            <v>Başak Groupama Emeklilik A.Ş.</v>
          </cell>
          <cell r="B2352">
            <v>189</v>
          </cell>
          <cell r="C2352" t="str">
            <v>AHMET ENGİN</v>
          </cell>
          <cell r="D2352" t="str">
            <v>E</v>
          </cell>
          <cell r="E2352" t="str">
            <v>Müdür</v>
          </cell>
          <cell r="F2352" t="str">
            <v>Grup Sağlık Matrahı</v>
          </cell>
          <cell r="G2352">
            <v>544.08000000000004</v>
          </cell>
        </row>
        <row r="2353">
          <cell r="A2353" t="str">
            <v>Başak Groupama Emeklilik A.Ş.</v>
          </cell>
          <cell r="B2353">
            <v>189</v>
          </cell>
          <cell r="C2353" t="str">
            <v>AHMET ENGİN</v>
          </cell>
          <cell r="D2353" t="str">
            <v>E</v>
          </cell>
          <cell r="E2353" t="str">
            <v>Müdür</v>
          </cell>
          <cell r="F2353" t="str">
            <v>Sağlık Sig.Mat2</v>
          </cell>
          <cell r="G2353">
            <v>4641</v>
          </cell>
        </row>
        <row r="2354">
          <cell r="A2354" t="str">
            <v>Başak Groupama Emeklilik A.Ş.</v>
          </cell>
          <cell r="B2354">
            <v>19</v>
          </cell>
          <cell r="C2354" t="str">
            <v>AHMET TEPE</v>
          </cell>
          <cell r="D2354" t="str">
            <v>E</v>
          </cell>
          <cell r="E2354" t="str">
            <v>Müdür</v>
          </cell>
          <cell r="F2354" t="str">
            <v>BS Sağlık Sig. Vergisiz</v>
          </cell>
          <cell r="G2354">
            <v>190.72</v>
          </cell>
        </row>
        <row r="2355">
          <cell r="A2355" t="str">
            <v>Başak Groupama Emeklilik A.Ş.</v>
          </cell>
          <cell r="B2355">
            <v>19</v>
          </cell>
          <cell r="C2355" t="str">
            <v>AHMET TEPE</v>
          </cell>
          <cell r="D2355" t="str">
            <v>E</v>
          </cell>
          <cell r="E2355" t="str">
            <v>Müdür</v>
          </cell>
          <cell r="F2355" t="str">
            <v>Grup Sağlık Matrahı</v>
          </cell>
          <cell r="G2355">
            <v>568.74</v>
          </cell>
        </row>
        <row r="2356">
          <cell r="A2356" t="str">
            <v>Başak Groupama Emeklilik A.Ş.</v>
          </cell>
          <cell r="B2356">
            <v>19</v>
          </cell>
          <cell r="C2356" t="str">
            <v>AHMET TEPE</v>
          </cell>
          <cell r="D2356" t="str">
            <v>E</v>
          </cell>
          <cell r="E2356" t="str">
            <v>Müdür</v>
          </cell>
          <cell r="F2356" t="str">
            <v>Sağlık Sig.Mat2</v>
          </cell>
          <cell r="G2356">
            <v>7218.66</v>
          </cell>
        </row>
        <row r="2357">
          <cell r="A2357" t="str">
            <v>Başak Groupama Emeklilik A.Ş.</v>
          </cell>
          <cell r="B2357">
            <v>26</v>
          </cell>
          <cell r="C2357" t="str">
            <v>CENK KURT</v>
          </cell>
          <cell r="D2357" t="str">
            <v>E</v>
          </cell>
          <cell r="E2357" t="str">
            <v>Müdür</v>
          </cell>
          <cell r="F2357" t="str">
            <v>BS Sağlık Sig. Vergisiz</v>
          </cell>
          <cell r="G2357">
            <v>190.73</v>
          </cell>
        </row>
        <row r="2358">
          <cell r="A2358" t="str">
            <v>Başak Groupama Emeklilik A.Ş.</v>
          </cell>
          <cell r="B2358">
            <v>26</v>
          </cell>
          <cell r="C2358" t="str">
            <v>CENK KURT</v>
          </cell>
          <cell r="D2358" t="str">
            <v>E</v>
          </cell>
          <cell r="E2358" t="str">
            <v>Müdür</v>
          </cell>
          <cell r="F2358" t="str">
            <v>Grup Sağlık Matrahı</v>
          </cell>
          <cell r="G2358">
            <v>568.77</v>
          </cell>
        </row>
        <row r="2359">
          <cell r="A2359" t="str">
            <v>Başak Groupama Emeklilik A.Ş.</v>
          </cell>
          <cell r="B2359">
            <v>26</v>
          </cell>
          <cell r="C2359" t="str">
            <v>CENK KURT</v>
          </cell>
          <cell r="D2359" t="str">
            <v>E</v>
          </cell>
          <cell r="E2359" t="str">
            <v>Müdür</v>
          </cell>
          <cell r="F2359" t="str">
            <v>Sağlık Sig.Mat2</v>
          </cell>
          <cell r="G2359">
            <v>8768.33</v>
          </cell>
        </row>
        <row r="2360">
          <cell r="A2360" t="str">
            <v>Başak Groupama Emeklilik A.Ş.</v>
          </cell>
          <cell r="B2360">
            <v>48</v>
          </cell>
          <cell r="C2360" t="str">
            <v>HAŞİM KILIÇ</v>
          </cell>
          <cell r="D2360" t="str">
            <v>E</v>
          </cell>
          <cell r="E2360" t="str">
            <v>Müdür</v>
          </cell>
          <cell r="F2360" t="str">
            <v>BS Sağlık Sig. Vergisiz</v>
          </cell>
          <cell r="G2360">
            <v>190.73</v>
          </cell>
        </row>
        <row r="2361">
          <cell r="A2361" t="str">
            <v>Başak Groupama Emeklilik A.Ş.</v>
          </cell>
          <cell r="B2361">
            <v>48</v>
          </cell>
          <cell r="C2361" t="str">
            <v>HAŞİM KILIÇ</v>
          </cell>
          <cell r="D2361" t="str">
            <v>E</v>
          </cell>
          <cell r="E2361" t="str">
            <v>Müdür</v>
          </cell>
          <cell r="F2361" t="str">
            <v>Grup Sağlık Matrahı</v>
          </cell>
          <cell r="G2361">
            <v>568.77</v>
          </cell>
        </row>
        <row r="2362">
          <cell r="A2362" t="str">
            <v>Başak Groupama Emeklilik A.Ş.</v>
          </cell>
          <cell r="B2362">
            <v>48</v>
          </cell>
          <cell r="C2362" t="str">
            <v>HAŞİM KILIÇ</v>
          </cell>
          <cell r="D2362" t="str">
            <v>E</v>
          </cell>
          <cell r="E2362" t="str">
            <v>Müdür</v>
          </cell>
          <cell r="F2362" t="str">
            <v>Sağlık Sig.Mat2</v>
          </cell>
          <cell r="G2362">
            <v>8661.98</v>
          </cell>
        </row>
        <row r="2363">
          <cell r="A2363" t="str">
            <v>Başak Groupama Emeklilik A.Ş.</v>
          </cell>
          <cell r="B2363">
            <v>79</v>
          </cell>
          <cell r="C2363" t="str">
            <v>AHMET İLTER</v>
          </cell>
          <cell r="D2363" t="str">
            <v>E</v>
          </cell>
          <cell r="E2363" t="str">
            <v>Müdür</v>
          </cell>
          <cell r="F2363" t="str">
            <v>BS Sağlık Sig. Vergisiz</v>
          </cell>
          <cell r="G2363">
            <v>190.72</v>
          </cell>
        </row>
        <row r="2364">
          <cell r="A2364" t="str">
            <v>Başak Groupama Emeklilik A.Ş.</v>
          </cell>
          <cell r="B2364">
            <v>79</v>
          </cell>
          <cell r="C2364" t="str">
            <v>AHMET İLTER</v>
          </cell>
          <cell r="D2364" t="str">
            <v>E</v>
          </cell>
          <cell r="E2364" t="str">
            <v>Müdür</v>
          </cell>
          <cell r="F2364" t="str">
            <v>Grup Sağlık Matrahı</v>
          </cell>
          <cell r="G2364">
            <v>568.74</v>
          </cell>
        </row>
        <row r="2365">
          <cell r="A2365" t="str">
            <v>Başak Groupama Emeklilik A.Ş.</v>
          </cell>
          <cell r="B2365">
            <v>79</v>
          </cell>
          <cell r="C2365" t="str">
            <v>AHMET İLTER</v>
          </cell>
          <cell r="D2365" t="str">
            <v>E</v>
          </cell>
          <cell r="E2365" t="str">
            <v>Müdür</v>
          </cell>
          <cell r="F2365" t="str">
            <v>Sağlık Sig.Mat2</v>
          </cell>
          <cell r="G2365">
            <v>8099.33</v>
          </cell>
        </row>
        <row r="2366">
          <cell r="A2366" t="str">
            <v>Başak Groupama Sigorta A.Ş.</v>
          </cell>
          <cell r="B2366">
            <v>100490</v>
          </cell>
          <cell r="C2366" t="str">
            <v>FERHAN KAHYAOĞLU</v>
          </cell>
          <cell r="D2366" t="str">
            <v>K</v>
          </cell>
          <cell r="E2366" t="str">
            <v>Kıdemli Underwriter</v>
          </cell>
          <cell r="F2366" t="str">
            <v>BS Hayat Sig. Vergisiz</v>
          </cell>
          <cell r="G2366">
            <v>12.37</v>
          </cell>
        </row>
        <row r="2367">
          <cell r="A2367" t="str">
            <v>Başak Groupama Sigorta A.Ş.</v>
          </cell>
          <cell r="B2367">
            <v>100490</v>
          </cell>
          <cell r="C2367" t="str">
            <v>FERHAN KAHYAOĞLU</v>
          </cell>
          <cell r="D2367" t="str">
            <v>K</v>
          </cell>
          <cell r="E2367" t="str">
            <v>Kıdemli Underwriter</v>
          </cell>
          <cell r="F2367" t="str">
            <v>BS Sağlık Sig. Vergisiz</v>
          </cell>
          <cell r="G2367">
            <v>135.16999999999999</v>
          </cell>
        </row>
        <row r="2368">
          <cell r="A2368" t="str">
            <v>Başak Groupama Sigorta A.Ş.</v>
          </cell>
          <cell r="B2368">
            <v>100490</v>
          </cell>
          <cell r="C2368" t="str">
            <v>FERHAN KAHYAOĞLU</v>
          </cell>
          <cell r="D2368" t="str">
            <v>K</v>
          </cell>
          <cell r="E2368" t="str">
            <v>Kıdemli Underwriter</v>
          </cell>
          <cell r="F2368" t="str">
            <v>Grup Hayat Matrahı</v>
          </cell>
          <cell r="G2368">
            <v>36.9</v>
          </cell>
        </row>
        <row r="2369">
          <cell r="A2369" t="str">
            <v>Başak Groupama Sigorta A.Ş.</v>
          </cell>
          <cell r="B2369">
            <v>100490</v>
          </cell>
          <cell r="C2369" t="str">
            <v>FERHAN KAHYAOĞLU</v>
          </cell>
          <cell r="D2369" t="str">
            <v>K</v>
          </cell>
          <cell r="E2369" t="str">
            <v>Kıdemli Underwriter</v>
          </cell>
          <cell r="F2369" t="str">
            <v>Grup Sağlık Matrahı</v>
          </cell>
          <cell r="G2369">
            <v>403.08</v>
          </cell>
        </row>
        <row r="2370">
          <cell r="A2370" t="str">
            <v>Başak Groupama Sigorta A.Ş.</v>
          </cell>
          <cell r="B2370">
            <v>100490</v>
          </cell>
          <cell r="C2370" t="str">
            <v>FERHAN KAHYAOĞLU</v>
          </cell>
          <cell r="D2370" t="str">
            <v>K</v>
          </cell>
          <cell r="E2370" t="str">
            <v>Kıdemli Underwriter</v>
          </cell>
          <cell r="F2370" t="str">
            <v>Sağlık Sig.Mat2</v>
          </cell>
          <cell r="G2370">
            <v>6510.33</v>
          </cell>
        </row>
        <row r="2371">
          <cell r="A2371" t="str">
            <v>Başak Groupama Sigorta A.Ş.</v>
          </cell>
          <cell r="B2371">
            <v>100656</v>
          </cell>
          <cell r="C2371" t="str">
            <v>MUSTAFA KOCAMAN</v>
          </cell>
          <cell r="D2371" t="str">
            <v>E</v>
          </cell>
          <cell r="E2371" t="str">
            <v>Kıdemli Underwriter</v>
          </cell>
          <cell r="F2371" t="str">
            <v>BS Hayat Sig. Vergisiz</v>
          </cell>
          <cell r="G2371">
            <v>9.6300000000000008</v>
          </cell>
        </row>
        <row r="2372">
          <cell r="A2372" t="str">
            <v>Başak Groupama Sigorta A.Ş.</v>
          </cell>
          <cell r="B2372">
            <v>100656</v>
          </cell>
          <cell r="C2372" t="str">
            <v>MUSTAFA KOCAMAN</v>
          </cell>
          <cell r="D2372" t="str">
            <v>E</v>
          </cell>
          <cell r="E2372" t="str">
            <v>Kıdemli Underwriter</v>
          </cell>
          <cell r="F2372" t="str">
            <v>BS Sağlık Sig. Vergisiz</v>
          </cell>
          <cell r="G2372">
            <v>135.16999999999999</v>
          </cell>
        </row>
        <row r="2373">
          <cell r="A2373" t="str">
            <v>Başak Groupama Sigorta A.Ş.</v>
          </cell>
          <cell r="B2373">
            <v>100656</v>
          </cell>
          <cell r="C2373" t="str">
            <v>MUSTAFA KOCAMAN</v>
          </cell>
          <cell r="D2373" t="str">
            <v>E</v>
          </cell>
          <cell r="E2373" t="str">
            <v>Kıdemli Underwriter</v>
          </cell>
          <cell r="F2373" t="str">
            <v>Grup Hayat Matrahı</v>
          </cell>
          <cell r="G2373">
            <v>28.71</v>
          </cell>
        </row>
        <row r="2374">
          <cell r="A2374" t="str">
            <v>Başak Groupama Sigorta A.Ş.</v>
          </cell>
          <cell r="B2374">
            <v>100656</v>
          </cell>
          <cell r="C2374" t="str">
            <v>MUSTAFA KOCAMAN</v>
          </cell>
          <cell r="D2374" t="str">
            <v>E</v>
          </cell>
          <cell r="E2374" t="str">
            <v>Kıdemli Underwriter</v>
          </cell>
          <cell r="F2374" t="str">
            <v>Grup Sağlık Matrahı</v>
          </cell>
          <cell r="G2374">
            <v>403.08</v>
          </cell>
        </row>
        <row r="2375">
          <cell r="A2375" t="str">
            <v>Başak Groupama Sigorta A.Ş.</v>
          </cell>
          <cell r="B2375">
            <v>100656</v>
          </cell>
          <cell r="C2375" t="str">
            <v>MUSTAFA KOCAMAN</v>
          </cell>
          <cell r="D2375" t="str">
            <v>E</v>
          </cell>
          <cell r="E2375" t="str">
            <v>Kıdemli Underwriter</v>
          </cell>
          <cell r="F2375" t="str">
            <v>Kreş Zammı</v>
          </cell>
          <cell r="G2375">
            <v>34</v>
          </cell>
        </row>
        <row r="2376">
          <cell r="A2376" t="str">
            <v>Başak Groupama Sigorta A.Ş.</v>
          </cell>
          <cell r="B2376">
            <v>100656</v>
          </cell>
          <cell r="C2376" t="str">
            <v>MUSTAFA KOCAMAN</v>
          </cell>
          <cell r="D2376" t="str">
            <v>E</v>
          </cell>
          <cell r="E2376" t="str">
            <v>Kıdemli Underwriter</v>
          </cell>
          <cell r="F2376" t="str">
            <v>Sağlık Sig.Mat2</v>
          </cell>
          <cell r="G2376">
            <v>5841.99</v>
          </cell>
        </row>
        <row r="2377">
          <cell r="A2377" t="str">
            <v>Başak Groupama Emeklilik A.Ş.</v>
          </cell>
          <cell r="B2377">
            <v>125</v>
          </cell>
          <cell r="C2377" t="str">
            <v>ANDAÇ YILMAZ</v>
          </cell>
          <cell r="D2377" t="str">
            <v>K</v>
          </cell>
          <cell r="E2377" t="str">
            <v>Kıdemli Aktüer</v>
          </cell>
          <cell r="F2377" t="str">
            <v>BS Sağlık Sig. Vergisiz</v>
          </cell>
          <cell r="G2377">
            <v>190.72</v>
          </cell>
        </row>
        <row r="2378">
          <cell r="A2378" t="str">
            <v>Başak Groupama Emeklilik A.Ş.</v>
          </cell>
          <cell r="B2378">
            <v>125</v>
          </cell>
          <cell r="C2378" t="str">
            <v>ANDAÇ YILMAZ</v>
          </cell>
          <cell r="D2378" t="str">
            <v>K</v>
          </cell>
          <cell r="E2378" t="str">
            <v>Kıdemli Aktüer</v>
          </cell>
          <cell r="F2378" t="str">
            <v>Grup Sağlık Matrahı</v>
          </cell>
          <cell r="G2378">
            <v>568.74</v>
          </cell>
        </row>
        <row r="2379">
          <cell r="A2379" t="str">
            <v>Başak Groupama Emeklilik A.Ş.</v>
          </cell>
          <cell r="B2379">
            <v>125</v>
          </cell>
          <cell r="C2379" t="str">
            <v>ANDAÇ YILMAZ</v>
          </cell>
          <cell r="D2379" t="str">
            <v>K</v>
          </cell>
          <cell r="E2379" t="str">
            <v>Kıdemli Aktüer</v>
          </cell>
          <cell r="F2379" t="str">
            <v>Sağlık Sig.Mat2</v>
          </cell>
          <cell r="G2379">
            <v>7280</v>
          </cell>
        </row>
        <row r="2380">
          <cell r="A2380" t="str">
            <v>Başak Groupama Sigorta A.Ş.</v>
          </cell>
          <cell r="B2380">
            <v>110111</v>
          </cell>
          <cell r="C2380" t="str">
            <v>FARUK ERGİNSOY</v>
          </cell>
          <cell r="D2380" t="str">
            <v>E</v>
          </cell>
          <cell r="E2380" t="str">
            <v>İş Hukuku Danışmanı</v>
          </cell>
          <cell r="F2380" t="str">
            <v>BS Hayat Sig. Vergisiz</v>
          </cell>
          <cell r="G2380">
            <v>95.84</v>
          </cell>
        </row>
        <row r="2381">
          <cell r="A2381" t="str">
            <v>Başak Groupama Sigorta A.Ş.</v>
          </cell>
          <cell r="B2381">
            <v>110111</v>
          </cell>
          <cell r="C2381" t="str">
            <v>FARUK ERGİNSOY</v>
          </cell>
          <cell r="D2381" t="str">
            <v>E</v>
          </cell>
          <cell r="E2381" t="str">
            <v>İş Hukuku Danışmanı</v>
          </cell>
          <cell r="F2381" t="str">
            <v>BS Sağlık Sig. Vergisiz</v>
          </cell>
          <cell r="G2381">
            <v>131.07</v>
          </cell>
        </row>
        <row r="2382">
          <cell r="A2382" t="str">
            <v>Başak Groupama Sigorta A.Ş.</v>
          </cell>
          <cell r="B2382">
            <v>110111</v>
          </cell>
          <cell r="C2382" t="str">
            <v>FARUK ERGİNSOY</v>
          </cell>
          <cell r="D2382" t="str">
            <v>E</v>
          </cell>
          <cell r="E2382" t="str">
            <v>İş Hukuku Danışmanı</v>
          </cell>
          <cell r="F2382" t="str">
            <v>Grup Hayat Matrahı</v>
          </cell>
          <cell r="G2382">
            <v>285.77999999999997</v>
          </cell>
        </row>
        <row r="2383">
          <cell r="A2383" t="str">
            <v>Başak Groupama Sigorta A.Ş.</v>
          </cell>
          <cell r="B2383">
            <v>110111</v>
          </cell>
          <cell r="C2383" t="str">
            <v>FARUK ERGİNSOY</v>
          </cell>
          <cell r="D2383" t="str">
            <v>E</v>
          </cell>
          <cell r="E2383" t="str">
            <v>İş Hukuku Danışmanı</v>
          </cell>
          <cell r="F2383" t="str">
            <v>Grup Sağlık Matrahı</v>
          </cell>
          <cell r="G2383">
            <v>390.84</v>
          </cell>
        </row>
        <row r="2384">
          <cell r="A2384" t="str">
            <v>Başak Groupama Sigorta A.Ş.</v>
          </cell>
          <cell r="B2384">
            <v>110111</v>
          </cell>
          <cell r="C2384" t="str">
            <v>FARUK ERGİNSOY</v>
          </cell>
          <cell r="D2384" t="str">
            <v>E</v>
          </cell>
          <cell r="E2384" t="str">
            <v>İş Hukuku Danışmanı</v>
          </cell>
          <cell r="F2384" t="str">
            <v>Sağlık Sig.Mat2</v>
          </cell>
          <cell r="G2384">
            <v>5894</v>
          </cell>
        </row>
        <row r="2385">
          <cell r="A2385" t="str">
            <v>Başak Groupama Emeklilik A.Ş.</v>
          </cell>
          <cell r="B2385">
            <v>71</v>
          </cell>
          <cell r="C2385" t="str">
            <v>ZEYNEP REVA</v>
          </cell>
          <cell r="D2385" t="str">
            <v>K</v>
          </cell>
          <cell r="E2385" t="str">
            <v>Hukuk Müşaviri</v>
          </cell>
          <cell r="F2385" t="str">
            <v>BS Sağlık Sig. Vergisiz</v>
          </cell>
          <cell r="G2385">
            <v>182.45</v>
          </cell>
        </row>
        <row r="2386">
          <cell r="A2386" t="str">
            <v>Başak Groupama Emeklilik A.Ş.</v>
          </cell>
          <cell r="B2386">
            <v>71</v>
          </cell>
          <cell r="C2386" t="str">
            <v>ZEYNEP REVA</v>
          </cell>
          <cell r="D2386" t="str">
            <v>K</v>
          </cell>
          <cell r="E2386" t="str">
            <v>Hukuk Müşaviri</v>
          </cell>
          <cell r="F2386" t="str">
            <v>Grup Sağlık Matrahı</v>
          </cell>
          <cell r="G2386">
            <v>544.08000000000004</v>
          </cell>
        </row>
        <row r="2387">
          <cell r="A2387" t="str">
            <v>Başak Groupama Emeklilik A.Ş.</v>
          </cell>
          <cell r="B2387">
            <v>71</v>
          </cell>
          <cell r="C2387" t="str">
            <v>ZEYNEP REVA</v>
          </cell>
          <cell r="D2387" t="str">
            <v>K</v>
          </cell>
          <cell r="E2387" t="str">
            <v>Hukuk Müşaviri</v>
          </cell>
          <cell r="F2387" t="str">
            <v>Sağlık Sig.Mat2</v>
          </cell>
          <cell r="G2387">
            <v>6852</v>
          </cell>
        </row>
        <row r="2388">
          <cell r="A2388" t="str">
            <v>Başak Groupama Sigorta A.Ş.</v>
          </cell>
          <cell r="B2388">
            <v>101016</v>
          </cell>
          <cell r="C2388" t="str">
            <v>FATMA DEMET PEHLİVANOĞLU</v>
          </cell>
          <cell r="D2388" t="str">
            <v>K</v>
          </cell>
          <cell r="E2388" t="str">
            <v>Hukuk Baş Müşaviri</v>
          </cell>
          <cell r="F2388" t="str">
            <v>BS Hayat Sig. Vergisiz</v>
          </cell>
          <cell r="G2388">
            <v>11.23</v>
          </cell>
        </row>
        <row r="2389">
          <cell r="A2389" t="str">
            <v>Başak Groupama Sigorta A.Ş.</v>
          </cell>
          <cell r="B2389">
            <v>101016</v>
          </cell>
          <cell r="C2389" t="str">
            <v>FATMA DEMET PEHLİVANOĞLU</v>
          </cell>
          <cell r="D2389" t="str">
            <v>K</v>
          </cell>
          <cell r="E2389" t="str">
            <v>Hukuk Baş Müşaviri</v>
          </cell>
          <cell r="F2389" t="str">
            <v>BS Sağlık Sig. Vergisiz</v>
          </cell>
          <cell r="G2389">
            <v>135.16999999999999</v>
          </cell>
        </row>
        <row r="2390">
          <cell r="A2390" t="str">
            <v>Başak Groupama Sigorta A.Ş.</v>
          </cell>
          <cell r="B2390">
            <v>101016</v>
          </cell>
          <cell r="C2390" t="str">
            <v>FATMA DEMET PEHLİVANOĞLU</v>
          </cell>
          <cell r="D2390" t="str">
            <v>K</v>
          </cell>
          <cell r="E2390" t="str">
            <v>Hukuk Baş Müşaviri</v>
          </cell>
          <cell r="F2390" t="str">
            <v>Grup Hayat Matrahı</v>
          </cell>
          <cell r="G2390">
            <v>33.479999999999997</v>
          </cell>
        </row>
        <row r="2391">
          <cell r="A2391" t="str">
            <v>Başak Groupama Sigorta A.Ş.</v>
          </cell>
          <cell r="B2391">
            <v>101016</v>
          </cell>
          <cell r="C2391" t="str">
            <v>FATMA DEMET PEHLİVANOĞLU</v>
          </cell>
          <cell r="D2391" t="str">
            <v>K</v>
          </cell>
          <cell r="E2391" t="str">
            <v>Hukuk Baş Müşaviri</v>
          </cell>
          <cell r="F2391" t="str">
            <v>Grup Sağlık Matrahı</v>
          </cell>
          <cell r="G2391">
            <v>403.08</v>
          </cell>
        </row>
        <row r="2392">
          <cell r="A2392" t="str">
            <v>Başak Groupama Sigorta A.Ş.</v>
          </cell>
          <cell r="B2392">
            <v>101016</v>
          </cell>
          <cell r="C2392" t="str">
            <v>FATMA DEMET PEHLİVANOĞLU</v>
          </cell>
          <cell r="D2392" t="str">
            <v>K</v>
          </cell>
          <cell r="E2392" t="str">
            <v>Hukuk Baş Müşaviri</v>
          </cell>
          <cell r="F2392" t="str">
            <v>Sağlık Sig.Mat2</v>
          </cell>
          <cell r="G2392">
            <v>9778.33</v>
          </cell>
        </row>
        <row r="2393">
          <cell r="A2393" t="str">
            <v>Başak Groupama Sigorta A.Ş.</v>
          </cell>
          <cell r="B2393">
            <v>100426</v>
          </cell>
          <cell r="C2393" t="str">
            <v>ERHAN BOZKURT</v>
          </cell>
          <cell r="D2393" t="str">
            <v>E</v>
          </cell>
          <cell r="E2393" t="str">
            <v>Grup Müdürü</v>
          </cell>
          <cell r="F2393" t="str">
            <v>BS Aile Yardımı</v>
          </cell>
          <cell r="G2393">
            <v>73.98</v>
          </cell>
        </row>
        <row r="2394">
          <cell r="A2394" t="str">
            <v>Başak Groupama Sigorta A.Ş.</v>
          </cell>
          <cell r="B2394">
            <v>100426</v>
          </cell>
          <cell r="C2394" t="str">
            <v>ERHAN BOZKURT</v>
          </cell>
          <cell r="D2394" t="str">
            <v>E</v>
          </cell>
          <cell r="E2394" t="str">
            <v>Grup Müdürü</v>
          </cell>
          <cell r="F2394" t="str">
            <v>BS Hayat Sig. Vergisiz</v>
          </cell>
          <cell r="G2394">
            <v>12.99</v>
          </cell>
        </row>
        <row r="2395">
          <cell r="A2395" t="str">
            <v>Başak Groupama Sigorta A.Ş.</v>
          </cell>
          <cell r="B2395">
            <v>100426</v>
          </cell>
          <cell r="C2395" t="str">
            <v>ERHAN BOZKURT</v>
          </cell>
          <cell r="D2395" t="str">
            <v>E</v>
          </cell>
          <cell r="E2395" t="str">
            <v>Grup Müdürü</v>
          </cell>
          <cell r="F2395" t="str">
            <v>BS Sağlık Sig. Vergisiz</v>
          </cell>
          <cell r="G2395">
            <v>216.95</v>
          </cell>
        </row>
        <row r="2396">
          <cell r="A2396" t="str">
            <v>Başak Groupama Sigorta A.Ş.</v>
          </cell>
          <cell r="B2396">
            <v>100426</v>
          </cell>
          <cell r="C2396" t="str">
            <v>ERHAN BOZKURT</v>
          </cell>
          <cell r="D2396" t="str">
            <v>E</v>
          </cell>
          <cell r="E2396" t="str">
            <v>Grup Müdürü</v>
          </cell>
          <cell r="F2396" t="str">
            <v>Grup Hayat Matrahı</v>
          </cell>
          <cell r="G2396">
            <v>38.729999999999997</v>
          </cell>
        </row>
        <row r="2397">
          <cell r="A2397" t="str">
            <v>Başak Groupama Sigorta A.Ş.</v>
          </cell>
          <cell r="B2397">
            <v>100426</v>
          </cell>
          <cell r="C2397" t="str">
            <v>ERHAN BOZKURT</v>
          </cell>
          <cell r="D2397" t="str">
            <v>E</v>
          </cell>
          <cell r="E2397" t="str">
            <v>Grup Müdürü</v>
          </cell>
          <cell r="F2397" t="str">
            <v>Grup Sağlık Matrahı</v>
          </cell>
          <cell r="G2397">
            <v>646.91999999999996</v>
          </cell>
        </row>
        <row r="2398">
          <cell r="A2398" t="str">
            <v>Başak Groupama Sigorta A.Ş.</v>
          </cell>
          <cell r="B2398">
            <v>100426</v>
          </cell>
          <cell r="C2398" t="str">
            <v>ERHAN BOZKURT</v>
          </cell>
          <cell r="D2398" t="str">
            <v>E</v>
          </cell>
          <cell r="E2398" t="str">
            <v>Grup Müdürü</v>
          </cell>
          <cell r="F2398" t="str">
            <v>Sağlık Sig.Mat2</v>
          </cell>
          <cell r="G2398">
            <v>13642.98</v>
          </cell>
        </row>
        <row r="2399">
          <cell r="A2399" t="str">
            <v>Başak Groupama Sigorta A.Ş.</v>
          </cell>
          <cell r="B2399">
            <v>101035</v>
          </cell>
          <cell r="C2399" t="str">
            <v>FREDERİQUE GUEGAN</v>
          </cell>
          <cell r="D2399" t="str">
            <v>K</v>
          </cell>
          <cell r="E2399" t="str">
            <v>Grup Müdürü</v>
          </cell>
          <cell r="F2399" t="str">
            <v>BS Hayat Sig. Vergisiz</v>
          </cell>
          <cell r="G2399">
            <v>11.23</v>
          </cell>
        </row>
        <row r="2400">
          <cell r="A2400" t="str">
            <v>Başak Groupama Sigorta A.Ş.</v>
          </cell>
          <cell r="B2400">
            <v>101035</v>
          </cell>
          <cell r="C2400" t="str">
            <v>FREDERİQUE GUEGAN</v>
          </cell>
          <cell r="D2400" t="str">
            <v>K</v>
          </cell>
          <cell r="E2400" t="str">
            <v>Grup Müdürü</v>
          </cell>
          <cell r="F2400" t="str">
            <v>BS Kira Aidatı (Net)YTL</v>
          </cell>
          <cell r="G2400">
            <v>1164.5999999999999</v>
          </cell>
        </row>
        <row r="2401">
          <cell r="A2401" t="str">
            <v>Başak Groupama Sigorta A.Ş.</v>
          </cell>
          <cell r="B2401">
            <v>101035</v>
          </cell>
          <cell r="C2401" t="str">
            <v>FREDERİQUE GUEGAN</v>
          </cell>
          <cell r="D2401" t="str">
            <v>K</v>
          </cell>
          <cell r="E2401" t="str">
            <v>Grup Müdürü</v>
          </cell>
          <cell r="F2401" t="str">
            <v>Grup Hayat Matrahı</v>
          </cell>
          <cell r="G2401">
            <v>33.479999999999997</v>
          </cell>
        </row>
        <row r="2402">
          <cell r="A2402" t="str">
            <v>Başak Groupama Sigorta A.Ş.</v>
          </cell>
          <cell r="B2402">
            <v>101035</v>
          </cell>
          <cell r="C2402" t="str">
            <v>FREDERİQUE GUEGAN</v>
          </cell>
          <cell r="D2402" t="str">
            <v>K</v>
          </cell>
          <cell r="E2402" t="str">
            <v>Grup Müdürü</v>
          </cell>
          <cell r="F2402" t="str">
            <v>Sağlık Sig.Mat2</v>
          </cell>
          <cell r="G2402">
            <v>10999.89</v>
          </cell>
        </row>
        <row r="2403">
          <cell r="A2403" t="str">
            <v>Başak Groupama Sigorta A.Ş.</v>
          </cell>
          <cell r="B2403">
            <v>101047</v>
          </cell>
          <cell r="C2403" t="str">
            <v>OLIVIER MICHEL CLAEYS</v>
          </cell>
          <cell r="D2403" t="str">
            <v>E</v>
          </cell>
          <cell r="E2403" t="str">
            <v>Grup Müdürü</v>
          </cell>
          <cell r="F2403" t="str">
            <v>BS Hayat Sig. Vergisiz</v>
          </cell>
          <cell r="G2403">
            <v>15.81</v>
          </cell>
        </row>
        <row r="2404">
          <cell r="A2404" t="str">
            <v>Başak Groupama Sigorta A.Ş.</v>
          </cell>
          <cell r="B2404">
            <v>101047</v>
          </cell>
          <cell r="C2404" t="str">
            <v>OLIVIER MICHEL CLAEYS</v>
          </cell>
          <cell r="D2404" t="str">
            <v>E</v>
          </cell>
          <cell r="E2404" t="str">
            <v>Grup Müdürü</v>
          </cell>
          <cell r="F2404" t="str">
            <v>Grup Hayat Matrahı</v>
          </cell>
          <cell r="G2404">
            <v>47.16</v>
          </cell>
        </row>
        <row r="2405">
          <cell r="A2405" t="str">
            <v>Başak Groupama Sigorta A.Ş.</v>
          </cell>
          <cell r="B2405">
            <v>101047</v>
          </cell>
          <cell r="C2405" t="str">
            <v>OLIVIER MICHEL CLAEYS</v>
          </cell>
          <cell r="D2405" t="str">
            <v>E</v>
          </cell>
          <cell r="E2405" t="str">
            <v>Grup Müdürü</v>
          </cell>
          <cell r="F2405" t="str">
            <v>Sağlık Sig.Mat2</v>
          </cell>
          <cell r="G2405">
            <v>13248.81</v>
          </cell>
        </row>
        <row r="2406">
          <cell r="A2406" t="str">
            <v>Başak Groupama Sigorta A.Ş.</v>
          </cell>
          <cell r="B2406">
            <v>101057</v>
          </cell>
          <cell r="C2406" t="str">
            <v>BERİL BAYTAN</v>
          </cell>
          <cell r="D2406" t="str">
            <v>K</v>
          </cell>
          <cell r="E2406" t="str">
            <v>Grup Müdürü</v>
          </cell>
          <cell r="F2406" t="str">
            <v>BS Sağlık Sig. Vergisiz</v>
          </cell>
          <cell r="G2406">
            <v>242.84</v>
          </cell>
        </row>
        <row r="2407">
          <cell r="A2407" t="str">
            <v>Başak Groupama Sigorta A.Ş.</v>
          </cell>
          <cell r="B2407">
            <v>101057</v>
          </cell>
          <cell r="C2407" t="str">
            <v>BERİL BAYTAN</v>
          </cell>
          <cell r="D2407" t="str">
            <v>K</v>
          </cell>
          <cell r="E2407" t="str">
            <v>Grup Müdürü</v>
          </cell>
          <cell r="F2407" t="str">
            <v>Grup Sağlık Matrahı</v>
          </cell>
          <cell r="G2407">
            <v>724.14</v>
          </cell>
        </row>
        <row r="2408">
          <cell r="A2408" t="str">
            <v>Başak Groupama Sigorta A.Ş.</v>
          </cell>
          <cell r="B2408">
            <v>101057</v>
          </cell>
          <cell r="C2408" t="str">
            <v>BERİL BAYTAN</v>
          </cell>
          <cell r="D2408" t="str">
            <v>K</v>
          </cell>
          <cell r="E2408" t="str">
            <v>Grup Müdürü</v>
          </cell>
          <cell r="F2408" t="str">
            <v>Sağlık Sig.Mat2</v>
          </cell>
          <cell r="G2408">
            <v>10012.33</v>
          </cell>
        </row>
        <row r="2409">
          <cell r="A2409" t="str">
            <v>Başak Groupama Emeklilik A.Ş.</v>
          </cell>
          <cell r="B2409">
            <v>148</v>
          </cell>
          <cell r="C2409" t="str">
            <v>ÜNAL KOCATEPE</v>
          </cell>
          <cell r="D2409" t="str">
            <v>E</v>
          </cell>
          <cell r="E2409" t="str">
            <v>Grup Müdürü</v>
          </cell>
          <cell r="F2409" t="str">
            <v>BS Sağlık Sig. Vergisiz</v>
          </cell>
          <cell r="G2409">
            <v>306.11</v>
          </cell>
        </row>
        <row r="2410">
          <cell r="A2410" t="str">
            <v>Başak Groupama Emeklilik A.Ş.</v>
          </cell>
          <cell r="B2410">
            <v>148</v>
          </cell>
          <cell r="C2410" t="str">
            <v>ÜNAL KOCATEPE</v>
          </cell>
          <cell r="D2410" t="str">
            <v>E</v>
          </cell>
          <cell r="E2410" t="str">
            <v>Grup Müdürü</v>
          </cell>
          <cell r="F2410" t="str">
            <v>Grup Sağlık Matrahı</v>
          </cell>
          <cell r="G2410">
            <v>912.81</v>
          </cell>
        </row>
        <row r="2411">
          <cell r="A2411" t="str">
            <v>Başak Groupama Emeklilik A.Ş.</v>
          </cell>
          <cell r="B2411">
            <v>148</v>
          </cell>
          <cell r="C2411" t="str">
            <v>ÜNAL KOCATEPE</v>
          </cell>
          <cell r="D2411" t="str">
            <v>E</v>
          </cell>
          <cell r="E2411" t="str">
            <v>Grup Müdürü</v>
          </cell>
          <cell r="F2411" t="str">
            <v>Sağlık Sig.Mat2</v>
          </cell>
          <cell r="G2411">
            <v>10698.64</v>
          </cell>
        </row>
        <row r="2412">
          <cell r="A2412" t="str">
            <v>Başak Groupama Emeklilik A.Ş.</v>
          </cell>
          <cell r="B2412">
            <v>249</v>
          </cell>
          <cell r="C2412" t="str">
            <v>THOMAS PIERRE MARIE GROLEAU</v>
          </cell>
          <cell r="D2412" t="str">
            <v>E</v>
          </cell>
          <cell r="E2412" t="str">
            <v>Grup Müdürü</v>
          </cell>
          <cell r="F2412" t="str">
            <v>Sağlık Sig.Mat2</v>
          </cell>
          <cell r="G2412">
            <v>13248.81</v>
          </cell>
        </row>
        <row r="2413">
          <cell r="A2413" t="str">
            <v>Başak Groupama Emeklilik A.Ş.</v>
          </cell>
          <cell r="B2413">
            <v>4</v>
          </cell>
          <cell r="C2413" t="str">
            <v>MEHMET AKAR</v>
          </cell>
          <cell r="D2413" t="str">
            <v>E</v>
          </cell>
          <cell r="E2413" t="str">
            <v>Grup Müdürü</v>
          </cell>
          <cell r="F2413" t="str">
            <v>BS Sağlık Sig. Vergisiz</v>
          </cell>
          <cell r="G2413">
            <v>306.11</v>
          </cell>
        </row>
        <row r="2414">
          <cell r="A2414" t="str">
            <v>Başak Groupama Emeklilik A.Ş.</v>
          </cell>
          <cell r="B2414">
            <v>4</v>
          </cell>
          <cell r="C2414" t="str">
            <v>MEHMET AKAR</v>
          </cell>
          <cell r="D2414" t="str">
            <v>E</v>
          </cell>
          <cell r="E2414" t="str">
            <v>Grup Müdürü</v>
          </cell>
          <cell r="F2414" t="str">
            <v>Grup Sağlık Matrahı</v>
          </cell>
          <cell r="G2414">
            <v>912.81</v>
          </cell>
        </row>
        <row r="2415">
          <cell r="A2415" t="str">
            <v>Başak Groupama Emeklilik A.Ş.</v>
          </cell>
          <cell r="B2415">
            <v>4</v>
          </cell>
          <cell r="C2415" t="str">
            <v>MEHMET AKAR</v>
          </cell>
          <cell r="D2415" t="str">
            <v>E</v>
          </cell>
          <cell r="E2415" t="str">
            <v>Grup Müdürü</v>
          </cell>
          <cell r="F2415" t="str">
            <v>Sağlık Sig.Mat2</v>
          </cell>
          <cell r="G2415">
            <v>10742.64</v>
          </cell>
        </row>
        <row r="2416">
          <cell r="A2416" t="str">
            <v>Başak Groupama Emeklilik A.Ş.</v>
          </cell>
          <cell r="B2416">
            <v>10007</v>
          </cell>
          <cell r="C2416" t="str">
            <v>RECEP ÇETİN</v>
          </cell>
          <cell r="D2416" t="str">
            <v>E</v>
          </cell>
          <cell r="E2416" t="str">
            <v>Görevli</v>
          </cell>
          <cell r="F2416" t="str">
            <v>BS Sağlık Sig. Vergisiz</v>
          </cell>
          <cell r="G2416">
            <v>89.04</v>
          </cell>
        </row>
        <row r="2417">
          <cell r="A2417" t="str">
            <v>Başak Groupama Emeklilik A.Ş.</v>
          </cell>
          <cell r="B2417">
            <v>10007</v>
          </cell>
          <cell r="C2417" t="str">
            <v>RECEP ÇETİN</v>
          </cell>
          <cell r="D2417" t="str">
            <v>E</v>
          </cell>
          <cell r="E2417" t="str">
            <v>Görevli</v>
          </cell>
          <cell r="F2417" t="str">
            <v>BS Sağlık Sigorta Ödeneği</v>
          </cell>
          <cell r="G2417">
            <v>169.8</v>
          </cell>
        </row>
        <row r="2418">
          <cell r="A2418" t="str">
            <v>Başak Groupama Emeklilik A.Ş.</v>
          </cell>
          <cell r="B2418">
            <v>10007</v>
          </cell>
          <cell r="C2418" t="str">
            <v>RECEP ÇETİN</v>
          </cell>
          <cell r="D2418" t="str">
            <v>E</v>
          </cell>
          <cell r="E2418" t="str">
            <v>Görevli</v>
          </cell>
          <cell r="F2418" t="str">
            <v>Grup Sağlık Matrahı</v>
          </cell>
          <cell r="G2418">
            <v>568.77</v>
          </cell>
        </row>
        <row r="2419">
          <cell r="A2419" t="str">
            <v>Başak Groupama Emeklilik A.Ş.</v>
          </cell>
          <cell r="B2419">
            <v>10007</v>
          </cell>
          <cell r="C2419" t="str">
            <v>RECEP ÇETİN</v>
          </cell>
          <cell r="D2419" t="str">
            <v>E</v>
          </cell>
          <cell r="E2419" t="str">
            <v>Görevli</v>
          </cell>
          <cell r="F2419" t="str">
            <v>Sağlık Sig.Mat2</v>
          </cell>
          <cell r="G2419">
            <v>1502.97</v>
          </cell>
        </row>
        <row r="2420">
          <cell r="A2420" t="str">
            <v>Başak Groupama Emeklilik A.Ş.</v>
          </cell>
          <cell r="B2420">
            <v>10012</v>
          </cell>
          <cell r="C2420" t="str">
            <v>ALİ RIZA DEMİRCİ</v>
          </cell>
          <cell r="D2420" t="str">
            <v>E</v>
          </cell>
          <cell r="E2420" t="str">
            <v>Görevli</v>
          </cell>
          <cell r="F2420" t="str">
            <v>BS Sağlık Sig. Vergisiz</v>
          </cell>
          <cell r="G2420">
            <v>108.35</v>
          </cell>
        </row>
        <row r="2421">
          <cell r="A2421" t="str">
            <v>Başak Groupama Emeklilik A.Ş.</v>
          </cell>
          <cell r="B2421">
            <v>10012</v>
          </cell>
          <cell r="C2421" t="str">
            <v>ALİ RIZA DEMİRCİ</v>
          </cell>
          <cell r="D2421" t="str">
            <v>E</v>
          </cell>
          <cell r="E2421" t="str">
            <v>Görevli</v>
          </cell>
          <cell r="F2421" t="str">
            <v>BS Sağlık Sigorta Ödeneği</v>
          </cell>
          <cell r="G2421">
            <v>145.61000000000001</v>
          </cell>
        </row>
        <row r="2422">
          <cell r="A2422" t="str">
            <v>Başak Groupama Emeklilik A.Ş.</v>
          </cell>
          <cell r="B2422">
            <v>10012</v>
          </cell>
          <cell r="C2422" t="str">
            <v>ALİ RIZA DEMİRCİ</v>
          </cell>
          <cell r="D2422" t="str">
            <v>E</v>
          </cell>
          <cell r="E2422" t="str">
            <v>Görevli</v>
          </cell>
          <cell r="F2422" t="str">
            <v>Grup Sağlık Matrahı</v>
          </cell>
          <cell r="G2422">
            <v>568.77</v>
          </cell>
        </row>
        <row r="2423">
          <cell r="A2423" t="str">
            <v>Başak Groupama Emeklilik A.Ş.</v>
          </cell>
          <cell r="B2423">
            <v>10012</v>
          </cell>
          <cell r="C2423" t="str">
            <v>ALİ RIZA DEMİRCİ</v>
          </cell>
          <cell r="D2423" t="str">
            <v>E</v>
          </cell>
          <cell r="E2423" t="str">
            <v>Görevli</v>
          </cell>
          <cell r="F2423" t="str">
            <v>Sağlık Sig.Mat2</v>
          </cell>
          <cell r="G2423">
            <v>1829</v>
          </cell>
        </row>
        <row r="2424">
          <cell r="A2424" t="str">
            <v>Başak Groupama Emeklilik A.Ş.</v>
          </cell>
          <cell r="B2424">
            <v>10014</v>
          </cell>
          <cell r="C2424" t="str">
            <v>HAMDİ ÖZAYDIN</v>
          </cell>
          <cell r="D2424" t="str">
            <v>E</v>
          </cell>
          <cell r="E2424" t="str">
            <v>Görevli</v>
          </cell>
          <cell r="F2424" t="str">
            <v>BS Sağlık Sig. Vergisiz</v>
          </cell>
          <cell r="G2424">
            <v>88.3</v>
          </cell>
        </row>
        <row r="2425">
          <cell r="A2425" t="str">
            <v>Başak Groupama Emeklilik A.Ş.</v>
          </cell>
          <cell r="B2425">
            <v>10014</v>
          </cell>
          <cell r="C2425" t="str">
            <v>HAMDİ ÖZAYDIN</v>
          </cell>
          <cell r="D2425" t="str">
            <v>E</v>
          </cell>
          <cell r="E2425" t="str">
            <v>Görevli</v>
          </cell>
          <cell r="F2425" t="str">
            <v>BS Sağlık Sigorta Ödeneği</v>
          </cell>
          <cell r="G2425">
            <v>170.71</v>
          </cell>
        </row>
        <row r="2426">
          <cell r="A2426" t="str">
            <v>Başak Groupama Emeklilik A.Ş.</v>
          </cell>
          <cell r="B2426">
            <v>10014</v>
          </cell>
          <cell r="C2426" t="str">
            <v>HAMDİ ÖZAYDIN</v>
          </cell>
          <cell r="D2426" t="str">
            <v>E</v>
          </cell>
          <cell r="E2426" t="str">
            <v>Görevli</v>
          </cell>
          <cell r="F2426" t="str">
            <v>Grup Sağlık Matrahı</v>
          </cell>
          <cell r="G2426">
            <v>568.77</v>
          </cell>
        </row>
        <row r="2427">
          <cell r="A2427" t="str">
            <v>Başak Groupama Emeklilik A.Ş.</v>
          </cell>
          <cell r="B2427">
            <v>10014</v>
          </cell>
          <cell r="C2427" t="str">
            <v>HAMDİ ÖZAYDIN</v>
          </cell>
          <cell r="D2427" t="str">
            <v>E</v>
          </cell>
          <cell r="E2427" t="str">
            <v>Görevli</v>
          </cell>
          <cell r="F2427" t="str">
            <v>Sağlık Sig.Mat2</v>
          </cell>
          <cell r="G2427">
            <v>1490.64</v>
          </cell>
        </row>
        <row r="2428">
          <cell r="A2428" t="str">
            <v>Başak Groupama Emeklilik A.Ş.</v>
          </cell>
          <cell r="B2428">
            <v>10021</v>
          </cell>
          <cell r="C2428" t="str">
            <v>BERNA SÖNMEZER</v>
          </cell>
          <cell r="D2428" t="str">
            <v>K</v>
          </cell>
          <cell r="E2428" t="str">
            <v>Görevli</v>
          </cell>
          <cell r="F2428" t="str">
            <v>BS Sağlık Sig. Vergisiz</v>
          </cell>
          <cell r="G2428">
            <v>83.23</v>
          </cell>
        </row>
        <row r="2429">
          <cell r="A2429" t="str">
            <v>Başak Groupama Emeklilik A.Ş.</v>
          </cell>
          <cell r="B2429">
            <v>10021</v>
          </cell>
          <cell r="C2429" t="str">
            <v>BERNA SÖNMEZER</v>
          </cell>
          <cell r="D2429" t="str">
            <v>K</v>
          </cell>
          <cell r="E2429" t="str">
            <v>Görevli</v>
          </cell>
          <cell r="F2429" t="str">
            <v>BS Sağlık Sigorta Ödeneği</v>
          </cell>
          <cell r="G2429">
            <v>177.06</v>
          </cell>
        </row>
        <row r="2430">
          <cell r="A2430" t="str">
            <v>Başak Groupama Emeklilik A.Ş.</v>
          </cell>
          <cell r="B2430">
            <v>10021</v>
          </cell>
          <cell r="C2430" t="str">
            <v>BERNA SÖNMEZER</v>
          </cell>
          <cell r="D2430" t="str">
            <v>K</v>
          </cell>
          <cell r="E2430" t="str">
            <v>Görevli</v>
          </cell>
          <cell r="F2430" t="str">
            <v>Grup Sağlık Matrahı</v>
          </cell>
          <cell r="G2430">
            <v>568.77</v>
          </cell>
        </row>
        <row r="2431">
          <cell r="A2431" t="str">
            <v>Başak Groupama Emeklilik A.Ş.</v>
          </cell>
          <cell r="B2431">
            <v>10021</v>
          </cell>
          <cell r="C2431" t="str">
            <v>BERNA SÖNMEZER</v>
          </cell>
          <cell r="D2431" t="str">
            <v>K</v>
          </cell>
          <cell r="E2431" t="str">
            <v>Görevli</v>
          </cell>
          <cell r="F2431" t="str">
            <v>Sağlık Sig.Mat2</v>
          </cell>
          <cell r="G2431">
            <v>1523</v>
          </cell>
        </row>
        <row r="2432">
          <cell r="A2432" t="str">
            <v>Başak Groupama Emeklilik A.Ş.</v>
          </cell>
          <cell r="B2432">
            <v>10026</v>
          </cell>
          <cell r="C2432" t="str">
            <v>YÜCEL GÜR</v>
          </cell>
          <cell r="D2432" t="str">
            <v>E</v>
          </cell>
          <cell r="E2432" t="str">
            <v>Görevli</v>
          </cell>
          <cell r="F2432" t="str">
            <v>BS Sağlık Sig. Vergisiz</v>
          </cell>
          <cell r="G2432">
            <v>131.19999999999999</v>
          </cell>
        </row>
        <row r="2433">
          <cell r="A2433" t="str">
            <v>Başak Groupama Emeklilik A.Ş.</v>
          </cell>
          <cell r="B2433">
            <v>10026</v>
          </cell>
          <cell r="C2433" t="str">
            <v>YÜCEL GÜR</v>
          </cell>
          <cell r="D2433" t="str">
            <v>E</v>
          </cell>
          <cell r="E2433" t="str">
            <v>Görevli</v>
          </cell>
          <cell r="F2433" t="str">
            <v>BS Sağlık Sigorta Ödeneği</v>
          </cell>
          <cell r="G2433">
            <v>117</v>
          </cell>
        </row>
        <row r="2434">
          <cell r="A2434" t="str">
            <v>Başak Groupama Emeklilik A.Ş.</v>
          </cell>
          <cell r="B2434">
            <v>10026</v>
          </cell>
          <cell r="C2434" t="str">
            <v>YÜCEL GÜR</v>
          </cell>
          <cell r="D2434" t="str">
            <v>E</v>
          </cell>
          <cell r="E2434" t="str">
            <v>Görevli</v>
          </cell>
          <cell r="F2434" t="str">
            <v>Grup Sağlık Matrahı</v>
          </cell>
          <cell r="G2434">
            <v>568.77</v>
          </cell>
        </row>
        <row r="2435">
          <cell r="A2435" t="str">
            <v>Başak Groupama Emeklilik A.Ş.</v>
          </cell>
          <cell r="B2435">
            <v>10026</v>
          </cell>
          <cell r="C2435" t="str">
            <v>YÜCEL GÜR</v>
          </cell>
          <cell r="D2435" t="str">
            <v>E</v>
          </cell>
          <cell r="E2435" t="str">
            <v>Görevli</v>
          </cell>
          <cell r="F2435" t="str">
            <v>Sağlık Sig.Mat2</v>
          </cell>
          <cell r="G2435">
            <v>2214.64</v>
          </cell>
        </row>
        <row r="2436">
          <cell r="A2436" t="str">
            <v>Başak Groupama Emeklilik A.Ş.</v>
          </cell>
          <cell r="B2436">
            <v>10037</v>
          </cell>
          <cell r="C2436" t="str">
            <v>ELİF EMİROĞLU</v>
          </cell>
          <cell r="D2436" t="str">
            <v>K</v>
          </cell>
          <cell r="E2436" t="str">
            <v>Görevli</v>
          </cell>
          <cell r="F2436" t="str">
            <v>BS Sağlık Sig. Vergisiz</v>
          </cell>
          <cell r="G2436">
            <v>75.06</v>
          </cell>
        </row>
        <row r="2437">
          <cell r="A2437" t="str">
            <v>Başak Groupama Emeklilik A.Ş.</v>
          </cell>
          <cell r="B2437">
            <v>10037</v>
          </cell>
          <cell r="C2437" t="str">
            <v>ELİF EMİROĞLU</v>
          </cell>
          <cell r="D2437" t="str">
            <v>K</v>
          </cell>
          <cell r="E2437" t="str">
            <v>Görevli</v>
          </cell>
          <cell r="F2437" t="str">
            <v>BS Sağlık Sigorta Ödeneği</v>
          </cell>
          <cell r="G2437">
            <v>187.29</v>
          </cell>
        </row>
        <row r="2438">
          <cell r="A2438" t="str">
            <v>Başak Groupama Emeklilik A.Ş.</v>
          </cell>
          <cell r="B2438">
            <v>10037</v>
          </cell>
          <cell r="C2438" t="str">
            <v>ELİF EMİROĞLU</v>
          </cell>
          <cell r="D2438" t="str">
            <v>K</v>
          </cell>
          <cell r="E2438" t="str">
            <v>Görevli</v>
          </cell>
          <cell r="F2438" t="str">
            <v>Grup Sağlık Matrahı</v>
          </cell>
          <cell r="G2438">
            <v>568.77</v>
          </cell>
        </row>
        <row r="2439">
          <cell r="A2439" t="str">
            <v>Başak Groupama Emeklilik A.Ş.</v>
          </cell>
          <cell r="B2439">
            <v>10037</v>
          </cell>
          <cell r="C2439" t="str">
            <v>ELİF EMİROĞLU</v>
          </cell>
          <cell r="D2439" t="str">
            <v>K</v>
          </cell>
          <cell r="E2439" t="str">
            <v>Görevli</v>
          </cell>
          <cell r="F2439" t="str">
            <v>Sağlık Sig.Mat2</v>
          </cell>
          <cell r="G2439">
            <v>1267</v>
          </cell>
        </row>
        <row r="2440">
          <cell r="A2440" t="str">
            <v>Başak Groupama Sigorta A.Ş.</v>
          </cell>
          <cell r="B2440">
            <v>100428</v>
          </cell>
          <cell r="C2440" t="str">
            <v>ALİ KOYUN</v>
          </cell>
          <cell r="D2440" t="str">
            <v>E</v>
          </cell>
          <cell r="E2440" t="str">
            <v>Görevli</v>
          </cell>
          <cell r="F2440" t="str">
            <v>BS Aile Yardımı</v>
          </cell>
          <cell r="G2440">
            <v>73.98</v>
          </cell>
        </row>
        <row r="2441">
          <cell r="A2441" t="str">
            <v>Başak Groupama Sigorta A.Ş.</v>
          </cell>
          <cell r="B2441">
            <v>100428</v>
          </cell>
          <cell r="C2441" t="str">
            <v>ALİ KOYUN</v>
          </cell>
          <cell r="D2441" t="str">
            <v>E</v>
          </cell>
          <cell r="E2441" t="str">
            <v>Görevli</v>
          </cell>
          <cell r="F2441" t="str">
            <v>BS Hayat Sig. Vergisiz</v>
          </cell>
          <cell r="G2441">
            <v>15.29</v>
          </cell>
        </row>
        <row r="2442">
          <cell r="A2442" t="str">
            <v>Başak Groupama Sigorta A.Ş.</v>
          </cell>
          <cell r="B2442">
            <v>100428</v>
          </cell>
          <cell r="C2442" t="str">
            <v>ALİ KOYUN</v>
          </cell>
          <cell r="D2442" t="str">
            <v>E</v>
          </cell>
          <cell r="E2442" t="str">
            <v>Görevli</v>
          </cell>
          <cell r="F2442" t="str">
            <v>BS Sağlık Sig. Vergisiz</v>
          </cell>
          <cell r="G2442">
            <v>159.19999999999999</v>
          </cell>
        </row>
        <row r="2443">
          <cell r="A2443" t="str">
            <v>Başak Groupama Sigorta A.Ş.</v>
          </cell>
          <cell r="B2443">
            <v>100428</v>
          </cell>
          <cell r="C2443" t="str">
            <v>ALİ KOYUN</v>
          </cell>
          <cell r="D2443" t="str">
            <v>E</v>
          </cell>
          <cell r="E2443" t="str">
            <v>Görevli</v>
          </cell>
          <cell r="F2443" t="str">
            <v>Grup Hayat Matrahı</v>
          </cell>
          <cell r="G2443">
            <v>38.729999999999997</v>
          </cell>
        </row>
        <row r="2444">
          <cell r="A2444" t="str">
            <v>Başak Groupama Sigorta A.Ş.</v>
          </cell>
          <cell r="B2444">
            <v>100428</v>
          </cell>
          <cell r="C2444" t="str">
            <v>ALİ KOYUN</v>
          </cell>
          <cell r="D2444" t="str">
            <v>E</v>
          </cell>
          <cell r="E2444" t="str">
            <v>Görevli</v>
          </cell>
          <cell r="F2444" t="str">
            <v>Grup Sağlık Matrahı</v>
          </cell>
          <cell r="G2444">
            <v>403.08</v>
          </cell>
        </row>
        <row r="2445">
          <cell r="A2445" t="str">
            <v>Başak Groupama Sigorta A.Ş.</v>
          </cell>
          <cell r="B2445">
            <v>100428</v>
          </cell>
          <cell r="C2445" t="str">
            <v>ALİ KOYUN</v>
          </cell>
          <cell r="D2445" t="str">
            <v>E</v>
          </cell>
          <cell r="E2445" t="str">
            <v>Görevli</v>
          </cell>
          <cell r="F2445" t="str">
            <v>Sağlık Sig.Mat2</v>
          </cell>
          <cell r="G2445">
            <v>3353.31</v>
          </cell>
        </row>
        <row r="2446">
          <cell r="A2446" t="str">
            <v>Başak Groupama Sigorta A.Ş.</v>
          </cell>
          <cell r="B2446">
            <v>100455</v>
          </cell>
          <cell r="C2446" t="str">
            <v>YASEM AKBULUT</v>
          </cell>
          <cell r="D2446" t="str">
            <v>E</v>
          </cell>
          <cell r="E2446" t="str">
            <v>Görevli</v>
          </cell>
          <cell r="F2446" t="str">
            <v>BS Aile Yardımı</v>
          </cell>
          <cell r="G2446">
            <v>73.98</v>
          </cell>
        </row>
        <row r="2447">
          <cell r="A2447" t="str">
            <v>Başak Groupama Sigorta A.Ş.</v>
          </cell>
          <cell r="B2447">
            <v>100455</v>
          </cell>
          <cell r="C2447" t="str">
            <v>YASEM AKBULUT</v>
          </cell>
          <cell r="D2447" t="str">
            <v>E</v>
          </cell>
          <cell r="E2447" t="str">
            <v>Görevli</v>
          </cell>
          <cell r="F2447" t="str">
            <v>BS Hayat Sig. Vergisiz</v>
          </cell>
          <cell r="G2447">
            <v>15.29</v>
          </cell>
        </row>
        <row r="2448">
          <cell r="A2448" t="str">
            <v>Başak Groupama Sigorta A.Ş.</v>
          </cell>
          <cell r="B2448">
            <v>100455</v>
          </cell>
          <cell r="C2448" t="str">
            <v>YASEM AKBULUT</v>
          </cell>
          <cell r="D2448" t="str">
            <v>E</v>
          </cell>
          <cell r="E2448" t="str">
            <v>Görevli</v>
          </cell>
          <cell r="F2448" t="str">
            <v>BS Sağlık Sig. Vergisiz</v>
          </cell>
          <cell r="G2448">
            <v>159.19999999999999</v>
          </cell>
        </row>
        <row r="2449">
          <cell r="A2449" t="str">
            <v>Başak Groupama Sigorta A.Ş.</v>
          </cell>
          <cell r="B2449">
            <v>100455</v>
          </cell>
          <cell r="C2449" t="str">
            <v>YASEM AKBULUT</v>
          </cell>
          <cell r="D2449" t="str">
            <v>E</v>
          </cell>
          <cell r="E2449" t="str">
            <v>Görevli</v>
          </cell>
          <cell r="F2449" t="str">
            <v>BS Yemek Ücreti</v>
          </cell>
          <cell r="G2449">
            <v>245.45</v>
          </cell>
        </row>
        <row r="2450">
          <cell r="A2450" t="str">
            <v>Başak Groupama Sigorta A.Ş.</v>
          </cell>
          <cell r="B2450">
            <v>100455</v>
          </cell>
          <cell r="C2450" t="str">
            <v>YASEM AKBULUT</v>
          </cell>
          <cell r="D2450" t="str">
            <v>E</v>
          </cell>
          <cell r="E2450" t="str">
            <v>Görevli</v>
          </cell>
          <cell r="F2450" t="str">
            <v>Grup Hayat Matrahı</v>
          </cell>
          <cell r="G2450">
            <v>38.729999999999997</v>
          </cell>
        </row>
        <row r="2451">
          <cell r="A2451" t="str">
            <v>Başak Groupama Sigorta A.Ş.</v>
          </cell>
          <cell r="B2451">
            <v>100455</v>
          </cell>
          <cell r="C2451" t="str">
            <v>YASEM AKBULUT</v>
          </cell>
          <cell r="D2451" t="str">
            <v>E</v>
          </cell>
          <cell r="E2451" t="str">
            <v>Görevli</v>
          </cell>
          <cell r="F2451" t="str">
            <v>Grup Sağlık Matrahı</v>
          </cell>
          <cell r="G2451">
            <v>403.08</v>
          </cell>
        </row>
        <row r="2452">
          <cell r="A2452" t="str">
            <v>Başak Groupama Sigorta A.Ş.</v>
          </cell>
          <cell r="B2452">
            <v>100455</v>
          </cell>
          <cell r="C2452" t="str">
            <v>YASEM AKBULUT</v>
          </cell>
          <cell r="D2452" t="str">
            <v>E</v>
          </cell>
          <cell r="E2452" t="str">
            <v>Görevli</v>
          </cell>
          <cell r="F2452" t="str">
            <v>Sağlık Sig.Mat2</v>
          </cell>
          <cell r="G2452">
            <v>3249.09</v>
          </cell>
        </row>
        <row r="2453">
          <cell r="A2453" t="str">
            <v>Başak Groupama Emeklilik A.Ş.</v>
          </cell>
          <cell r="B2453">
            <v>10050</v>
          </cell>
          <cell r="C2453" t="str">
            <v>BEHÇET İNALTUN</v>
          </cell>
          <cell r="D2453" t="str">
            <v>E</v>
          </cell>
          <cell r="E2453" t="str">
            <v>Görevli</v>
          </cell>
          <cell r="F2453" t="str">
            <v>BS Sağlık Sig. Vergisiz</v>
          </cell>
          <cell r="G2453">
            <v>80.8</v>
          </cell>
        </row>
        <row r="2454">
          <cell r="A2454" t="str">
            <v>Başak Groupama Emeklilik A.Ş.</v>
          </cell>
          <cell r="B2454">
            <v>10050</v>
          </cell>
          <cell r="C2454" t="str">
            <v>BEHÇET İNALTUN</v>
          </cell>
          <cell r="D2454" t="str">
            <v>E</v>
          </cell>
          <cell r="E2454" t="str">
            <v>Görevli</v>
          </cell>
          <cell r="F2454" t="str">
            <v>BS Sağlık Sigorta Ödeneği</v>
          </cell>
          <cell r="G2454">
            <v>180.11</v>
          </cell>
        </row>
        <row r="2455">
          <cell r="A2455" t="str">
            <v>Başak Groupama Emeklilik A.Ş.</v>
          </cell>
          <cell r="B2455">
            <v>10050</v>
          </cell>
          <cell r="C2455" t="str">
            <v>BEHÇET İNALTUN</v>
          </cell>
          <cell r="D2455" t="str">
            <v>E</v>
          </cell>
          <cell r="E2455" t="str">
            <v>Görevli</v>
          </cell>
          <cell r="F2455" t="str">
            <v>Grup Sağlık Matrahı</v>
          </cell>
          <cell r="G2455">
            <v>568.77</v>
          </cell>
        </row>
        <row r="2456">
          <cell r="A2456" t="str">
            <v>Başak Groupama Emeklilik A.Ş.</v>
          </cell>
          <cell r="B2456">
            <v>10050</v>
          </cell>
          <cell r="C2456" t="str">
            <v>BEHÇET İNALTUN</v>
          </cell>
          <cell r="D2456" t="str">
            <v>E</v>
          </cell>
          <cell r="E2456" t="str">
            <v>Görevli</v>
          </cell>
          <cell r="F2456" t="str">
            <v>Sağlık Sig.Mat2</v>
          </cell>
          <cell r="G2456">
            <v>1482</v>
          </cell>
        </row>
        <row r="2457">
          <cell r="A2457" t="str">
            <v>Başak Groupama Sigorta A.Ş.</v>
          </cell>
          <cell r="B2457">
            <v>100512</v>
          </cell>
          <cell r="C2457" t="str">
            <v>HÜLYA AKAN</v>
          </cell>
          <cell r="D2457" t="str">
            <v>K</v>
          </cell>
          <cell r="E2457" t="str">
            <v>Görevli</v>
          </cell>
          <cell r="F2457" t="str">
            <v>BS Hayat Sig. Vergisiz</v>
          </cell>
          <cell r="G2457">
            <v>11.89</v>
          </cell>
        </row>
        <row r="2458">
          <cell r="A2458" t="str">
            <v>Başak Groupama Sigorta A.Ş.</v>
          </cell>
          <cell r="B2458">
            <v>100512</v>
          </cell>
          <cell r="C2458" t="str">
            <v>HÜLYA AKAN</v>
          </cell>
          <cell r="D2458" t="str">
            <v>K</v>
          </cell>
          <cell r="E2458" t="str">
            <v>Görevli</v>
          </cell>
          <cell r="F2458" t="str">
            <v>BS Sağlık Sig. Vergisiz</v>
          </cell>
          <cell r="G2458">
            <v>159.19999999999999</v>
          </cell>
        </row>
        <row r="2459">
          <cell r="A2459" t="str">
            <v>Başak Groupama Sigorta A.Ş.</v>
          </cell>
          <cell r="B2459">
            <v>100512</v>
          </cell>
          <cell r="C2459" t="str">
            <v>HÜLYA AKAN</v>
          </cell>
          <cell r="D2459" t="str">
            <v>K</v>
          </cell>
          <cell r="E2459" t="str">
            <v>Görevli</v>
          </cell>
          <cell r="F2459" t="str">
            <v>Grup Hayat Matrahı</v>
          </cell>
          <cell r="G2459">
            <v>30.09</v>
          </cell>
        </row>
        <row r="2460">
          <cell r="A2460" t="str">
            <v>Başak Groupama Sigorta A.Ş.</v>
          </cell>
          <cell r="B2460">
            <v>100512</v>
          </cell>
          <cell r="C2460" t="str">
            <v>HÜLYA AKAN</v>
          </cell>
          <cell r="D2460" t="str">
            <v>K</v>
          </cell>
          <cell r="E2460" t="str">
            <v>Görevli</v>
          </cell>
          <cell r="F2460" t="str">
            <v>Grup Sağlık Matrahı</v>
          </cell>
          <cell r="G2460">
            <v>403.08</v>
          </cell>
        </row>
        <row r="2461">
          <cell r="A2461" t="str">
            <v>Başak Groupama Sigorta A.Ş.</v>
          </cell>
          <cell r="B2461">
            <v>100512</v>
          </cell>
          <cell r="C2461" t="str">
            <v>HÜLYA AKAN</v>
          </cell>
          <cell r="D2461" t="str">
            <v>K</v>
          </cell>
          <cell r="E2461" t="str">
            <v>Görevli</v>
          </cell>
          <cell r="F2461" t="str">
            <v>Sağlık Sig.Mat2</v>
          </cell>
          <cell r="G2461">
            <v>3067.33</v>
          </cell>
        </row>
        <row r="2462">
          <cell r="A2462" t="str">
            <v>Başak Groupama Emeklilik A.Ş.</v>
          </cell>
          <cell r="B2462">
            <v>10054</v>
          </cell>
          <cell r="C2462" t="str">
            <v>GAMZE DAVAN</v>
          </cell>
          <cell r="D2462" t="str">
            <v>K</v>
          </cell>
          <cell r="E2462" t="str">
            <v>Görevli</v>
          </cell>
          <cell r="F2462" t="str">
            <v>BS Sağlık Sig. Vergisiz</v>
          </cell>
          <cell r="G2462">
            <v>112.14</v>
          </cell>
        </row>
        <row r="2463">
          <cell r="A2463" t="str">
            <v>Başak Groupama Emeklilik A.Ş.</v>
          </cell>
          <cell r="B2463">
            <v>10054</v>
          </cell>
          <cell r="C2463" t="str">
            <v>GAMZE DAVAN</v>
          </cell>
          <cell r="D2463" t="str">
            <v>K</v>
          </cell>
          <cell r="E2463" t="str">
            <v>Görevli</v>
          </cell>
          <cell r="F2463" t="str">
            <v>BS Sağlık Sigorta Ödeneği</v>
          </cell>
          <cell r="G2463">
            <v>140.88</v>
          </cell>
        </row>
        <row r="2464">
          <cell r="A2464" t="str">
            <v>Başak Groupama Emeklilik A.Ş.</v>
          </cell>
          <cell r="B2464">
            <v>10054</v>
          </cell>
          <cell r="C2464" t="str">
            <v>GAMZE DAVAN</v>
          </cell>
          <cell r="D2464" t="str">
            <v>K</v>
          </cell>
          <cell r="E2464" t="str">
            <v>Görevli</v>
          </cell>
          <cell r="F2464" t="str">
            <v>Grup Sağlık Matrahı</v>
          </cell>
          <cell r="G2464">
            <v>568.77</v>
          </cell>
        </row>
        <row r="2465">
          <cell r="A2465" t="str">
            <v>Başak Groupama Emeklilik A.Ş.</v>
          </cell>
          <cell r="B2465">
            <v>10054</v>
          </cell>
          <cell r="C2465" t="str">
            <v>GAMZE DAVAN</v>
          </cell>
          <cell r="D2465" t="str">
            <v>K</v>
          </cell>
          <cell r="E2465" t="str">
            <v>Görevli</v>
          </cell>
          <cell r="F2465" t="str">
            <v>Sağlık Sig.Mat2</v>
          </cell>
          <cell r="G2465">
            <v>2011</v>
          </cell>
        </row>
        <row r="2466">
          <cell r="A2466" t="str">
            <v>Başak Groupama Emeklilik A.Ş.</v>
          </cell>
          <cell r="B2466">
            <v>10056</v>
          </cell>
          <cell r="C2466" t="str">
            <v>DAVUT ŞAHİN</v>
          </cell>
          <cell r="D2466" t="str">
            <v>E</v>
          </cell>
          <cell r="E2466" t="str">
            <v>Görevli</v>
          </cell>
          <cell r="F2466" t="str">
            <v>BS Sağlık Sig. Vergisiz</v>
          </cell>
          <cell r="G2466">
            <v>101.61</v>
          </cell>
        </row>
        <row r="2467">
          <cell r="A2467" t="str">
            <v>Başak Groupama Emeklilik A.Ş.</v>
          </cell>
          <cell r="B2467">
            <v>10056</v>
          </cell>
          <cell r="C2467" t="str">
            <v>DAVUT ŞAHİN</v>
          </cell>
          <cell r="D2467" t="str">
            <v>E</v>
          </cell>
          <cell r="E2467" t="str">
            <v>Görevli</v>
          </cell>
          <cell r="F2467" t="str">
            <v>BS Sağlık Sigorta Ödeneği</v>
          </cell>
          <cell r="G2467">
            <v>144.93</v>
          </cell>
        </row>
        <row r="2468">
          <cell r="A2468" t="str">
            <v>Başak Groupama Emeklilik A.Ş.</v>
          </cell>
          <cell r="B2468">
            <v>10056</v>
          </cell>
          <cell r="C2468" t="str">
            <v>DAVUT ŞAHİN</v>
          </cell>
          <cell r="D2468" t="str">
            <v>E</v>
          </cell>
          <cell r="E2468" t="str">
            <v>Görevli</v>
          </cell>
          <cell r="F2468" t="str">
            <v>Grup Sağlık Matrahı</v>
          </cell>
          <cell r="G2468">
            <v>568.77</v>
          </cell>
        </row>
        <row r="2469">
          <cell r="A2469" t="str">
            <v>Başak Groupama Emeklilik A.Ş.</v>
          </cell>
          <cell r="B2469">
            <v>10056</v>
          </cell>
          <cell r="C2469" t="str">
            <v>DAVUT ŞAHİN</v>
          </cell>
          <cell r="D2469" t="str">
            <v>E</v>
          </cell>
          <cell r="E2469" t="str">
            <v>Görevli</v>
          </cell>
          <cell r="F2469" t="str">
            <v>Sağlık Sig.Mat2</v>
          </cell>
          <cell r="G2469">
            <v>1715</v>
          </cell>
        </row>
        <row r="2470">
          <cell r="A2470" t="str">
            <v>Başak Groupama Emeklilik A.Ş.</v>
          </cell>
          <cell r="B2470">
            <v>10057</v>
          </cell>
          <cell r="C2470" t="str">
            <v>MELİHA KILIÇ</v>
          </cell>
          <cell r="D2470" t="str">
            <v>K</v>
          </cell>
          <cell r="E2470" t="str">
            <v>Görevli</v>
          </cell>
          <cell r="F2470" t="str">
            <v>BS Sağlık Sig. Vergisiz</v>
          </cell>
          <cell r="G2470">
            <v>75.41</v>
          </cell>
        </row>
        <row r="2471">
          <cell r="A2471" t="str">
            <v>Başak Groupama Emeklilik A.Ş.</v>
          </cell>
          <cell r="B2471">
            <v>10057</v>
          </cell>
          <cell r="C2471" t="str">
            <v>MELİHA KILIÇ</v>
          </cell>
          <cell r="D2471" t="str">
            <v>K</v>
          </cell>
          <cell r="E2471" t="str">
            <v>Görevli</v>
          </cell>
          <cell r="F2471" t="str">
            <v>BS Sağlık Sigorta Ödeneği</v>
          </cell>
          <cell r="G2471">
            <v>175.77</v>
          </cell>
        </row>
        <row r="2472">
          <cell r="A2472" t="str">
            <v>Başak Groupama Emeklilik A.Ş.</v>
          </cell>
          <cell r="B2472">
            <v>10057</v>
          </cell>
          <cell r="C2472" t="str">
            <v>MELİHA KILIÇ</v>
          </cell>
          <cell r="D2472" t="str">
            <v>K</v>
          </cell>
          <cell r="E2472" t="str">
            <v>Görevli</v>
          </cell>
          <cell r="F2472" t="str">
            <v>Grup Sağlık Matrahı</v>
          </cell>
          <cell r="G2472">
            <v>568.77</v>
          </cell>
        </row>
        <row r="2473">
          <cell r="A2473" t="str">
            <v>Başak Groupama Emeklilik A.Ş.</v>
          </cell>
          <cell r="B2473">
            <v>10057</v>
          </cell>
          <cell r="C2473" t="str">
            <v>MELİHA KILIÇ</v>
          </cell>
          <cell r="D2473" t="str">
            <v>K</v>
          </cell>
          <cell r="E2473" t="str">
            <v>Görevli</v>
          </cell>
          <cell r="F2473" t="str">
            <v>Sağlık Sig.Mat2</v>
          </cell>
          <cell r="G2473">
            <v>1273</v>
          </cell>
        </row>
        <row r="2474">
          <cell r="A2474" t="str">
            <v>Başak Groupama Emeklilik A.Ş.</v>
          </cell>
          <cell r="B2474">
            <v>10059</v>
          </cell>
          <cell r="C2474" t="str">
            <v>ŞEMSETTİN GÖZELLER</v>
          </cell>
          <cell r="D2474" t="str">
            <v>E</v>
          </cell>
          <cell r="E2474" t="str">
            <v>Görevli</v>
          </cell>
          <cell r="F2474" t="str">
            <v>BS Sağlık Sig. Vergisiz</v>
          </cell>
          <cell r="G2474">
            <v>61.5</v>
          </cell>
        </row>
        <row r="2475">
          <cell r="A2475" t="str">
            <v>Başak Groupama Emeklilik A.Ş.</v>
          </cell>
          <cell r="B2475">
            <v>10059</v>
          </cell>
          <cell r="C2475" t="str">
            <v>ŞEMSETTİN GÖZELLER</v>
          </cell>
          <cell r="D2475" t="str">
            <v>E</v>
          </cell>
          <cell r="E2475" t="str">
            <v>Görevli</v>
          </cell>
          <cell r="F2475" t="str">
            <v>BS Sağlık Sigorta Ödeneği</v>
          </cell>
          <cell r="G2475">
            <v>192.16</v>
          </cell>
        </row>
        <row r="2476">
          <cell r="A2476" t="str">
            <v>Başak Groupama Emeklilik A.Ş.</v>
          </cell>
          <cell r="B2476">
            <v>10059</v>
          </cell>
          <cell r="C2476" t="str">
            <v>ŞEMSETTİN GÖZELLER</v>
          </cell>
          <cell r="D2476" t="str">
            <v>E</v>
          </cell>
          <cell r="E2476" t="str">
            <v>Görevli</v>
          </cell>
          <cell r="F2476" t="str">
            <v>Grup Sağlık Matrahı</v>
          </cell>
          <cell r="G2476">
            <v>568.77</v>
          </cell>
        </row>
        <row r="2477">
          <cell r="A2477" t="str">
            <v>Başak Groupama Emeklilik A.Ş.</v>
          </cell>
          <cell r="B2477">
            <v>10059</v>
          </cell>
          <cell r="C2477" t="str">
            <v>ŞEMSETTİN GÖZELLER</v>
          </cell>
          <cell r="D2477" t="str">
            <v>E</v>
          </cell>
          <cell r="E2477" t="str">
            <v>Görevli</v>
          </cell>
          <cell r="F2477" t="str">
            <v>Sağlık Sig.Mat2</v>
          </cell>
          <cell r="G2477">
            <v>1038</v>
          </cell>
        </row>
        <row r="2478">
          <cell r="A2478" t="str">
            <v>Başak Groupama Emeklilik A.Ş.</v>
          </cell>
          <cell r="B2478">
            <v>10060</v>
          </cell>
          <cell r="C2478" t="str">
            <v>YUNUS ERTUĞRUL</v>
          </cell>
          <cell r="D2478" t="str">
            <v>E</v>
          </cell>
          <cell r="E2478" t="str">
            <v>Görevli</v>
          </cell>
          <cell r="F2478" t="str">
            <v>BS Sağlık Sig. Vergisiz</v>
          </cell>
          <cell r="G2478">
            <v>61.26</v>
          </cell>
        </row>
        <row r="2479">
          <cell r="A2479" t="str">
            <v>Başak Groupama Emeklilik A.Ş.</v>
          </cell>
          <cell r="B2479">
            <v>10060</v>
          </cell>
          <cell r="C2479" t="str">
            <v>YUNUS ERTUĞRUL</v>
          </cell>
          <cell r="D2479" t="str">
            <v>E</v>
          </cell>
          <cell r="E2479" t="str">
            <v>Görevli</v>
          </cell>
          <cell r="F2479" t="str">
            <v>BS Sağlık Sigorta Ödeneği</v>
          </cell>
          <cell r="G2479">
            <v>192.44</v>
          </cell>
        </row>
        <row r="2480">
          <cell r="A2480" t="str">
            <v>Başak Groupama Emeklilik A.Ş.</v>
          </cell>
          <cell r="B2480">
            <v>10060</v>
          </cell>
          <cell r="C2480" t="str">
            <v>YUNUS ERTUĞRUL</v>
          </cell>
          <cell r="D2480" t="str">
            <v>E</v>
          </cell>
          <cell r="E2480" t="str">
            <v>Görevli</v>
          </cell>
          <cell r="F2480" t="str">
            <v>Grup Sağlık Matrahı</v>
          </cell>
          <cell r="G2480">
            <v>568.77</v>
          </cell>
        </row>
        <row r="2481">
          <cell r="A2481" t="str">
            <v>Başak Groupama Emeklilik A.Ş.</v>
          </cell>
          <cell r="B2481">
            <v>10060</v>
          </cell>
          <cell r="C2481" t="str">
            <v>YUNUS ERTUĞRUL</v>
          </cell>
          <cell r="D2481" t="str">
            <v>E</v>
          </cell>
          <cell r="E2481" t="str">
            <v>Görevli</v>
          </cell>
          <cell r="F2481" t="str">
            <v>Sağlık Sig.Mat2</v>
          </cell>
          <cell r="G2481">
            <v>1152</v>
          </cell>
        </row>
        <row r="2482">
          <cell r="A2482" t="str">
            <v>Başak Groupama Sigorta A.Ş.</v>
          </cell>
          <cell r="B2482">
            <v>100610</v>
          </cell>
          <cell r="C2482" t="str">
            <v>MUSTAFA KARANLIK</v>
          </cell>
          <cell r="D2482" t="str">
            <v>E</v>
          </cell>
          <cell r="E2482" t="str">
            <v>Görevli</v>
          </cell>
          <cell r="F2482" t="str">
            <v>BS Aile Yardımı</v>
          </cell>
          <cell r="G2482">
            <v>73.98</v>
          </cell>
        </row>
        <row r="2483">
          <cell r="A2483" t="str">
            <v>Başak Groupama Sigorta A.Ş.</v>
          </cell>
          <cell r="B2483">
            <v>100610</v>
          </cell>
          <cell r="C2483" t="str">
            <v>MUSTAFA KARANLIK</v>
          </cell>
          <cell r="D2483" t="str">
            <v>E</v>
          </cell>
          <cell r="E2483" t="str">
            <v>Görevli</v>
          </cell>
          <cell r="F2483" t="str">
            <v>BS Hayat Sigorta Ödeneği</v>
          </cell>
          <cell r="G2483">
            <v>21.52</v>
          </cell>
        </row>
        <row r="2484">
          <cell r="A2484" t="str">
            <v>Başak Groupama Sigorta A.Ş.</v>
          </cell>
          <cell r="B2484">
            <v>100610</v>
          </cell>
          <cell r="C2484" t="str">
            <v>MUSTAFA KARANLIK</v>
          </cell>
          <cell r="D2484" t="str">
            <v>E</v>
          </cell>
          <cell r="E2484" t="str">
            <v>Görevli</v>
          </cell>
          <cell r="F2484" t="str">
            <v>BS Sağlık Sig. Vergisiz</v>
          </cell>
          <cell r="G2484">
            <v>137.29</v>
          </cell>
        </row>
        <row r="2485">
          <cell r="A2485" t="str">
            <v>Başak Groupama Sigorta A.Ş.</v>
          </cell>
          <cell r="B2485">
            <v>100610</v>
          </cell>
          <cell r="C2485" t="str">
            <v>MUSTAFA KARANLIK</v>
          </cell>
          <cell r="D2485" t="str">
            <v>E</v>
          </cell>
          <cell r="E2485" t="str">
            <v>Görevli</v>
          </cell>
          <cell r="F2485" t="str">
            <v>BS Sağlık Sigorta Ödeneği</v>
          </cell>
          <cell r="G2485">
            <v>27.41</v>
          </cell>
        </row>
        <row r="2486">
          <cell r="A2486" t="str">
            <v>Başak Groupama Sigorta A.Ş.</v>
          </cell>
          <cell r="B2486">
            <v>100610</v>
          </cell>
          <cell r="C2486" t="str">
            <v>MUSTAFA KARANLIK</v>
          </cell>
          <cell r="D2486" t="str">
            <v>E</v>
          </cell>
          <cell r="E2486" t="str">
            <v>Görevli</v>
          </cell>
          <cell r="F2486" t="str">
            <v>Grup Hayat Matrahı</v>
          </cell>
          <cell r="G2486">
            <v>43.5</v>
          </cell>
        </row>
        <row r="2487">
          <cell r="A2487" t="str">
            <v>Başak Groupama Sigorta A.Ş.</v>
          </cell>
          <cell r="B2487">
            <v>100610</v>
          </cell>
          <cell r="C2487" t="str">
            <v>MUSTAFA KARANLIK</v>
          </cell>
          <cell r="D2487" t="str">
            <v>E</v>
          </cell>
          <cell r="E2487" t="str">
            <v>Görevli</v>
          </cell>
          <cell r="F2487" t="str">
            <v>Grup Sağlık Matrahı</v>
          </cell>
          <cell r="G2487">
            <v>403.08</v>
          </cell>
        </row>
        <row r="2488">
          <cell r="A2488" t="str">
            <v>Başak Groupama Sigorta A.Ş.</v>
          </cell>
          <cell r="B2488">
            <v>100610</v>
          </cell>
          <cell r="C2488" t="str">
            <v>MUSTAFA KARANLIK</v>
          </cell>
          <cell r="D2488" t="str">
            <v>E</v>
          </cell>
          <cell r="E2488" t="str">
            <v>Görevli</v>
          </cell>
          <cell r="F2488" t="str">
            <v>Sağlık Sig.Mat2</v>
          </cell>
          <cell r="G2488">
            <v>2317.64</v>
          </cell>
        </row>
        <row r="2489">
          <cell r="A2489" t="str">
            <v>Başak Groupama Sigorta A.Ş.</v>
          </cell>
          <cell r="B2489">
            <v>100630</v>
          </cell>
          <cell r="C2489" t="str">
            <v>FAİK BAŞKAN</v>
          </cell>
          <cell r="D2489" t="str">
            <v>E</v>
          </cell>
          <cell r="E2489" t="str">
            <v>Görevli</v>
          </cell>
          <cell r="F2489" t="str">
            <v>BS Hayat Sigorta Ödeneği</v>
          </cell>
          <cell r="G2489">
            <v>20.3</v>
          </cell>
        </row>
        <row r="2490">
          <cell r="A2490" t="str">
            <v>Başak Groupama Sigorta A.Ş.</v>
          </cell>
          <cell r="B2490">
            <v>100630</v>
          </cell>
          <cell r="C2490" t="str">
            <v>FAİK BAŞKAN</v>
          </cell>
          <cell r="D2490" t="str">
            <v>E</v>
          </cell>
          <cell r="E2490" t="str">
            <v>Görevli</v>
          </cell>
          <cell r="F2490" t="str">
            <v>BS Sağlık Sig. Vergisiz</v>
          </cell>
          <cell r="G2490">
            <v>144.99</v>
          </cell>
        </row>
        <row r="2491">
          <cell r="A2491" t="str">
            <v>Başak Groupama Sigorta A.Ş.</v>
          </cell>
          <cell r="B2491">
            <v>100630</v>
          </cell>
          <cell r="C2491" t="str">
            <v>FAİK BAŞKAN</v>
          </cell>
          <cell r="D2491" t="str">
            <v>E</v>
          </cell>
          <cell r="E2491" t="str">
            <v>Görevli</v>
          </cell>
          <cell r="F2491" t="str">
            <v>BS Sağlık Sigorta Ödeneği</v>
          </cell>
          <cell r="G2491">
            <v>17.8</v>
          </cell>
        </row>
        <row r="2492">
          <cell r="A2492" t="str">
            <v>Başak Groupama Sigorta A.Ş.</v>
          </cell>
          <cell r="B2492">
            <v>100630</v>
          </cell>
          <cell r="C2492" t="str">
            <v>FAİK BAŞKAN</v>
          </cell>
          <cell r="D2492" t="str">
            <v>E</v>
          </cell>
          <cell r="E2492" t="str">
            <v>Görevli</v>
          </cell>
          <cell r="F2492" t="str">
            <v>Grup Hayat Matrahı</v>
          </cell>
          <cell r="G2492">
            <v>41.07</v>
          </cell>
        </row>
        <row r="2493">
          <cell r="A2493" t="str">
            <v>Başak Groupama Sigorta A.Ş.</v>
          </cell>
          <cell r="B2493">
            <v>100630</v>
          </cell>
          <cell r="C2493" t="str">
            <v>FAİK BAŞKAN</v>
          </cell>
          <cell r="D2493" t="str">
            <v>E</v>
          </cell>
          <cell r="E2493" t="str">
            <v>Görevli</v>
          </cell>
          <cell r="F2493" t="str">
            <v>Grup Sağlık Matrahı</v>
          </cell>
          <cell r="G2493">
            <v>403.08</v>
          </cell>
        </row>
        <row r="2494">
          <cell r="A2494" t="str">
            <v>Başak Groupama Sigorta A.Ş.</v>
          </cell>
          <cell r="B2494">
            <v>100630</v>
          </cell>
          <cell r="C2494" t="str">
            <v>FAİK BAŞKAN</v>
          </cell>
          <cell r="D2494" t="str">
            <v>E</v>
          </cell>
          <cell r="E2494" t="str">
            <v>Görevli</v>
          </cell>
          <cell r="F2494" t="str">
            <v>Sağlık Sig.Mat2</v>
          </cell>
          <cell r="G2494">
            <v>2447.33</v>
          </cell>
        </row>
        <row r="2495">
          <cell r="A2495" t="str">
            <v>Başak Groupama Sigorta A.Ş.</v>
          </cell>
          <cell r="B2495">
            <v>100646</v>
          </cell>
          <cell r="C2495" t="str">
            <v>ERHAN ÇETİNKAYA</v>
          </cell>
          <cell r="D2495" t="str">
            <v>E</v>
          </cell>
          <cell r="E2495" t="str">
            <v>Görevli</v>
          </cell>
          <cell r="F2495" t="str">
            <v>BS Aile Yardımı</v>
          </cell>
          <cell r="G2495">
            <v>73.98</v>
          </cell>
        </row>
        <row r="2496">
          <cell r="A2496" t="str">
            <v>Başak Groupama Sigorta A.Ş.</v>
          </cell>
          <cell r="B2496">
            <v>100646</v>
          </cell>
          <cell r="C2496" t="str">
            <v>ERHAN ÇETİNKAYA</v>
          </cell>
          <cell r="D2496" t="str">
            <v>E</v>
          </cell>
          <cell r="E2496" t="str">
            <v>Görevli</v>
          </cell>
          <cell r="F2496" t="str">
            <v>BS Hayat Sigorta Ödeneği</v>
          </cell>
          <cell r="G2496">
            <v>14.21</v>
          </cell>
        </row>
        <row r="2497">
          <cell r="A2497" t="str">
            <v>Başak Groupama Sigorta A.Ş.</v>
          </cell>
          <cell r="B2497">
            <v>100646</v>
          </cell>
          <cell r="C2497" t="str">
            <v>ERHAN ÇETİNKAYA</v>
          </cell>
          <cell r="D2497" t="str">
            <v>E</v>
          </cell>
          <cell r="E2497" t="str">
            <v>Görevli</v>
          </cell>
          <cell r="F2497" t="str">
            <v>BS Sağlık Sig. Vergisiz</v>
          </cell>
          <cell r="G2497">
            <v>126.84</v>
          </cell>
        </row>
        <row r="2498">
          <cell r="A2498" t="str">
            <v>Başak Groupama Sigorta A.Ş.</v>
          </cell>
          <cell r="B2498">
            <v>100646</v>
          </cell>
          <cell r="C2498" t="str">
            <v>ERHAN ÇETİNKAYA</v>
          </cell>
          <cell r="D2498" t="str">
            <v>E</v>
          </cell>
          <cell r="E2498" t="str">
            <v>Görevli</v>
          </cell>
          <cell r="F2498" t="str">
            <v>BS Sağlık Sigorta Ödeneği</v>
          </cell>
          <cell r="G2498">
            <v>40.520000000000003</v>
          </cell>
        </row>
        <row r="2499">
          <cell r="A2499" t="str">
            <v>Başak Groupama Sigorta A.Ş.</v>
          </cell>
          <cell r="B2499">
            <v>100646</v>
          </cell>
          <cell r="C2499" t="str">
            <v>ERHAN ÇETİNKAYA</v>
          </cell>
          <cell r="D2499" t="str">
            <v>E</v>
          </cell>
          <cell r="E2499" t="str">
            <v>Görevli</v>
          </cell>
          <cell r="F2499" t="str">
            <v>Grup Hayat Matrahı</v>
          </cell>
          <cell r="G2499">
            <v>28.71</v>
          </cell>
        </row>
        <row r="2500">
          <cell r="A2500" t="str">
            <v>Başak Groupama Sigorta A.Ş.</v>
          </cell>
          <cell r="B2500">
            <v>100646</v>
          </cell>
          <cell r="C2500" t="str">
            <v>ERHAN ÇETİNKAYA</v>
          </cell>
          <cell r="D2500" t="str">
            <v>E</v>
          </cell>
          <cell r="E2500" t="str">
            <v>Görevli</v>
          </cell>
          <cell r="F2500" t="str">
            <v>Grup Sağlık Matrahı</v>
          </cell>
          <cell r="G2500">
            <v>403.08</v>
          </cell>
        </row>
        <row r="2501">
          <cell r="A2501" t="str">
            <v>Başak Groupama Sigorta A.Ş.</v>
          </cell>
          <cell r="B2501">
            <v>100646</v>
          </cell>
          <cell r="C2501" t="str">
            <v>ERHAN ÇETİNKAYA</v>
          </cell>
          <cell r="D2501" t="str">
            <v>E</v>
          </cell>
          <cell r="E2501" t="str">
            <v>Görevli</v>
          </cell>
          <cell r="F2501" t="str">
            <v>Kreş Zammı</v>
          </cell>
          <cell r="G2501">
            <v>34</v>
          </cell>
        </row>
        <row r="2502">
          <cell r="A2502" t="str">
            <v>Başak Groupama Sigorta A.Ş.</v>
          </cell>
          <cell r="B2502">
            <v>100646</v>
          </cell>
          <cell r="C2502" t="str">
            <v>ERHAN ÇETİNKAYA</v>
          </cell>
          <cell r="D2502" t="str">
            <v>E</v>
          </cell>
          <cell r="E2502" t="str">
            <v>Görevli</v>
          </cell>
          <cell r="F2502" t="str">
            <v>Sağlık Sig.Mat2</v>
          </cell>
          <cell r="G2502">
            <v>2258.9699999999998</v>
          </cell>
        </row>
        <row r="2503">
          <cell r="A2503" t="str">
            <v>Başak Groupama Sigorta A.Ş.</v>
          </cell>
          <cell r="B2503">
            <v>100664</v>
          </cell>
          <cell r="C2503" t="str">
            <v>DOĞAN RAUF ÇELİK</v>
          </cell>
          <cell r="D2503" t="str">
            <v>E</v>
          </cell>
          <cell r="E2503" t="str">
            <v>Görevli</v>
          </cell>
          <cell r="F2503" t="str">
            <v>BS Aile Yardımı</v>
          </cell>
          <cell r="G2503">
            <v>73.98</v>
          </cell>
        </row>
        <row r="2504">
          <cell r="A2504" t="str">
            <v>Başak Groupama Sigorta A.Ş.</v>
          </cell>
          <cell r="B2504">
            <v>100664</v>
          </cell>
          <cell r="C2504" t="str">
            <v>DOĞAN RAUF ÇELİK</v>
          </cell>
          <cell r="D2504" t="str">
            <v>E</v>
          </cell>
          <cell r="E2504" t="str">
            <v>Görevli</v>
          </cell>
          <cell r="F2504" t="str">
            <v>BS Hayat Sig. Vergisiz</v>
          </cell>
          <cell r="G2504">
            <v>13.36</v>
          </cell>
        </row>
        <row r="2505">
          <cell r="A2505" t="str">
            <v>Başak Groupama Sigorta A.Ş.</v>
          </cell>
          <cell r="B2505">
            <v>100664</v>
          </cell>
          <cell r="C2505" t="str">
            <v>DOĞAN RAUF ÇELİK</v>
          </cell>
          <cell r="D2505" t="str">
            <v>E</v>
          </cell>
          <cell r="E2505" t="str">
            <v>Görevli</v>
          </cell>
          <cell r="F2505" t="str">
            <v>BS Hayat Sigorta Ödeneği</v>
          </cell>
          <cell r="G2505">
            <v>1.42</v>
          </cell>
        </row>
        <row r="2506">
          <cell r="A2506" t="str">
            <v>Başak Groupama Sigorta A.Ş.</v>
          </cell>
          <cell r="B2506">
            <v>100664</v>
          </cell>
          <cell r="C2506" t="str">
            <v>DOĞAN RAUF ÇELİK</v>
          </cell>
          <cell r="D2506" t="str">
            <v>E</v>
          </cell>
          <cell r="E2506" t="str">
            <v>Görevli</v>
          </cell>
          <cell r="F2506" t="str">
            <v>BS Sağlık Sig. Vergisiz</v>
          </cell>
          <cell r="G2506">
            <v>159.19999999999999</v>
          </cell>
        </row>
        <row r="2507">
          <cell r="A2507" t="str">
            <v>Başak Groupama Sigorta A.Ş.</v>
          </cell>
          <cell r="B2507">
            <v>100664</v>
          </cell>
          <cell r="C2507" t="str">
            <v>DOĞAN RAUF ÇELİK</v>
          </cell>
          <cell r="D2507" t="str">
            <v>E</v>
          </cell>
          <cell r="E2507" t="str">
            <v>Görevli</v>
          </cell>
          <cell r="F2507" t="str">
            <v>Grup Hayat Matrahı</v>
          </cell>
          <cell r="G2507">
            <v>36.69</v>
          </cell>
        </row>
        <row r="2508">
          <cell r="A2508" t="str">
            <v>Başak Groupama Sigorta A.Ş.</v>
          </cell>
          <cell r="B2508">
            <v>100664</v>
          </cell>
          <cell r="C2508" t="str">
            <v>DOĞAN RAUF ÇELİK</v>
          </cell>
          <cell r="D2508" t="str">
            <v>E</v>
          </cell>
          <cell r="E2508" t="str">
            <v>Görevli</v>
          </cell>
          <cell r="F2508" t="str">
            <v>Grup Sağlık Matrahı</v>
          </cell>
          <cell r="G2508">
            <v>403.08</v>
          </cell>
        </row>
        <row r="2509">
          <cell r="A2509" t="str">
            <v>Başak Groupama Sigorta A.Ş.</v>
          </cell>
          <cell r="B2509">
            <v>100664</v>
          </cell>
          <cell r="C2509" t="str">
            <v>DOĞAN RAUF ÇELİK</v>
          </cell>
          <cell r="D2509" t="str">
            <v>E</v>
          </cell>
          <cell r="E2509" t="str">
            <v>Görevli</v>
          </cell>
          <cell r="F2509" t="str">
            <v>Sağlık Sig.Mat2</v>
          </cell>
          <cell r="G2509">
            <v>3030.64</v>
          </cell>
        </row>
        <row r="2510">
          <cell r="A2510" t="str">
            <v>Başak Groupama Sigorta A.Ş.</v>
          </cell>
          <cell r="B2510">
            <v>100682</v>
          </cell>
          <cell r="C2510" t="str">
            <v>REYHAN ÖZCURAŞ</v>
          </cell>
          <cell r="D2510" t="str">
            <v>K</v>
          </cell>
          <cell r="E2510" t="str">
            <v>Görevli</v>
          </cell>
          <cell r="F2510" t="str">
            <v>BS Hayat Sigorta Ödeneği</v>
          </cell>
          <cell r="G2510">
            <v>11.72</v>
          </cell>
        </row>
        <row r="2511">
          <cell r="A2511" t="str">
            <v>Başak Groupama Sigorta A.Ş.</v>
          </cell>
          <cell r="B2511">
            <v>100682</v>
          </cell>
          <cell r="C2511" t="str">
            <v>REYHAN ÖZCURAŞ</v>
          </cell>
          <cell r="D2511" t="str">
            <v>K</v>
          </cell>
          <cell r="E2511" t="str">
            <v>Görevli</v>
          </cell>
          <cell r="F2511" t="str">
            <v>BS Sağlık Sig. Vergisiz</v>
          </cell>
          <cell r="G2511">
            <v>123.93</v>
          </cell>
        </row>
        <row r="2512">
          <cell r="A2512" t="str">
            <v>Başak Groupama Sigorta A.Ş.</v>
          </cell>
          <cell r="B2512">
            <v>100682</v>
          </cell>
          <cell r="C2512" t="str">
            <v>REYHAN ÖZCURAŞ</v>
          </cell>
          <cell r="D2512" t="str">
            <v>K</v>
          </cell>
          <cell r="E2512" t="str">
            <v>Görevli</v>
          </cell>
          <cell r="F2512" t="str">
            <v>BS Sağlık Sigorta Ödeneği</v>
          </cell>
          <cell r="G2512">
            <v>44.16</v>
          </cell>
        </row>
        <row r="2513">
          <cell r="A2513" t="str">
            <v>Başak Groupama Sigorta A.Ş.</v>
          </cell>
          <cell r="B2513">
            <v>100682</v>
          </cell>
          <cell r="C2513" t="str">
            <v>REYHAN ÖZCURAŞ</v>
          </cell>
          <cell r="D2513" t="str">
            <v>K</v>
          </cell>
          <cell r="E2513" t="str">
            <v>Görevli</v>
          </cell>
          <cell r="F2513" t="str">
            <v>Grup Hayat Matrahı</v>
          </cell>
          <cell r="G2513">
            <v>23.7</v>
          </cell>
        </row>
        <row r="2514">
          <cell r="A2514" t="str">
            <v>Başak Groupama Sigorta A.Ş.</v>
          </cell>
          <cell r="B2514">
            <v>100682</v>
          </cell>
          <cell r="C2514" t="str">
            <v>REYHAN ÖZCURAŞ</v>
          </cell>
          <cell r="D2514" t="str">
            <v>K</v>
          </cell>
          <cell r="E2514" t="str">
            <v>Görevli</v>
          </cell>
          <cell r="F2514" t="str">
            <v>Grup Sağlık Matrahı</v>
          </cell>
          <cell r="G2514">
            <v>403.08</v>
          </cell>
        </row>
        <row r="2515">
          <cell r="A2515" t="str">
            <v>Başak Groupama Sigorta A.Ş.</v>
          </cell>
          <cell r="B2515">
            <v>100682</v>
          </cell>
          <cell r="C2515" t="str">
            <v>REYHAN ÖZCURAŞ</v>
          </cell>
          <cell r="D2515" t="str">
            <v>K</v>
          </cell>
          <cell r="E2515" t="str">
            <v>Görevli</v>
          </cell>
          <cell r="F2515" t="str">
            <v>Sağlık Sig.Mat2</v>
          </cell>
          <cell r="G2515">
            <v>2210</v>
          </cell>
        </row>
        <row r="2516">
          <cell r="A2516" t="str">
            <v>Başak Groupama Sigorta A.Ş.</v>
          </cell>
          <cell r="B2516">
            <v>100714</v>
          </cell>
          <cell r="C2516" t="str">
            <v>MURAT TEMİZ</v>
          </cell>
          <cell r="D2516" t="str">
            <v>E</v>
          </cell>
          <cell r="E2516" t="str">
            <v>Görevli</v>
          </cell>
          <cell r="F2516" t="str">
            <v>BS Hayat Sigorta Ödeneği</v>
          </cell>
          <cell r="G2516">
            <v>19.16</v>
          </cell>
        </row>
        <row r="2517">
          <cell r="A2517" t="str">
            <v>Başak Groupama Sigorta A.Ş.</v>
          </cell>
          <cell r="B2517">
            <v>100714</v>
          </cell>
          <cell r="C2517" t="str">
            <v>MURAT TEMİZ</v>
          </cell>
          <cell r="D2517" t="str">
            <v>E</v>
          </cell>
          <cell r="E2517" t="str">
            <v>Görevli</v>
          </cell>
          <cell r="F2517" t="str">
            <v>BS Sağlık Sig. Vergisiz</v>
          </cell>
          <cell r="G2517">
            <v>148.96</v>
          </cell>
        </row>
        <row r="2518">
          <cell r="A2518" t="str">
            <v>Başak Groupama Sigorta A.Ş.</v>
          </cell>
          <cell r="B2518">
            <v>100714</v>
          </cell>
          <cell r="C2518" t="str">
            <v>MURAT TEMİZ</v>
          </cell>
          <cell r="D2518" t="str">
            <v>E</v>
          </cell>
          <cell r="E2518" t="str">
            <v>Görevli</v>
          </cell>
          <cell r="F2518" t="str">
            <v>BS Sağlık Sigorta Ödeneği</v>
          </cell>
          <cell r="G2518">
            <v>12.83</v>
          </cell>
        </row>
        <row r="2519">
          <cell r="A2519" t="str">
            <v>Başak Groupama Sigorta A.Ş.</v>
          </cell>
          <cell r="B2519">
            <v>100714</v>
          </cell>
          <cell r="C2519" t="str">
            <v>MURAT TEMİZ</v>
          </cell>
          <cell r="D2519" t="str">
            <v>E</v>
          </cell>
          <cell r="E2519" t="str">
            <v>Görevli</v>
          </cell>
          <cell r="F2519" t="str">
            <v>Grup Hayat Matrahı</v>
          </cell>
          <cell r="G2519">
            <v>38.729999999999997</v>
          </cell>
        </row>
        <row r="2520">
          <cell r="A2520" t="str">
            <v>Başak Groupama Sigorta A.Ş.</v>
          </cell>
          <cell r="B2520">
            <v>100714</v>
          </cell>
          <cell r="C2520" t="str">
            <v>MURAT TEMİZ</v>
          </cell>
          <cell r="D2520" t="str">
            <v>E</v>
          </cell>
          <cell r="E2520" t="str">
            <v>Görevli</v>
          </cell>
          <cell r="F2520" t="str">
            <v>Grup Sağlık Matrahı</v>
          </cell>
          <cell r="G2520">
            <v>403.08</v>
          </cell>
        </row>
        <row r="2521">
          <cell r="A2521" t="str">
            <v>Başak Groupama Sigorta A.Ş.</v>
          </cell>
          <cell r="B2521">
            <v>100714</v>
          </cell>
          <cell r="C2521" t="str">
            <v>MURAT TEMİZ</v>
          </cell>
          <cell r="D2521" t="str">
            <v>E</v>
          </cell>
          <cell r="E2521" t="str">
            <v>Görevli</v>
          </cell>
          <cell r="F2521" t="str">
            <v>Sağlık Sig.Mat2</v>
          </cell>
          <cell r="G2521">
            <v>2632.33</v>
          </cell>
        </row>
        <row r="2522">
          <cell r="A2522" t="str">
            <v>Başak Groupama Sigorta A.Ş.</v>
          </cell>
          <cell r="B2522">
            <v>100781</v>
          </cell>
          <cell r="C2522" t="str">
            <v>ATİLLA UZUN</v>
          </cell>
          <cell r="D2522" t="str">
            <v>E</v>
          </cell>
          <cell r="E2522" t="str">
            <v>Görevli</v>
          </cell>
          <cell r="F2522" t="str">
            <v>BS Aile Yardımı</v>
          </cell>
          <cell r="G2522">
            <v>73.98</v>
          </cell>
        </row>
        <row r="2523">
          <cell r="A2523" t="str">
            <v>Başak Groupama Sigorta A.Ş.</v>
          </cell>
          <cell r="B2523">
            <v>100781</v>
          </cell>
          <cell r="C2523" t="str">
            <v>ATİLLA UZUN</v>
          </cell>
          <cell r="D2523" t="str">
            <v>E</v>
          </cell>
          <cell r="E2523" t="str">
            <v>Görevli</v>
          </cell>
          <cell r="F2523" t="str">
            <v>BS Hayat Sigorta Ödeneği</v>
          </cell>
          <cell r="G2523">
            <v>13.29</v>
          </cell>
        </row>
        <row r="2524">
          <cell r="A2524" t="str">
            <v>Başak Groupama Sigorta A.Ş.</v>
          </cell>
          <cell r="B2524">
            <v>100781</v>
          </cell>
          <cell r="C2524" t="str">
            <v>ATİLLA UZUN</v>
          </cell>
          <cell r="D2524" t="str">
            <v>E</v>
          </cell>
          <cell r="E2524" t="str">
            <v>Görevli</v>
          </cell>
          <cell r="F2524" t="str">
            <v>BS Sağlık Sig. Vergisiz</v>
          </cell>
          <cell r="G2524">
            <v>101.3</v>
          </cell>
        </row>
        <row r="2525">
          <cell r="A2525" t="str">
            <v>Başak Groupama Sigorta A.Ş.</v>
          </cell>
          <cell r="B2525">
            <v>100781</v>
          </cell>
          <cell r="C2525" t="str">
            <v>ATİLLA UZUN</v>
          </cell>
          <cell r="D2525" t="str">
            <v>E</v>
          </cell>
          <cell r="E2525" t="str">
            <v>Görevli</v>
          </cell>
          <cell r="F2525" t="str">
            <v>BS Sağlık Sigorta Ödeneği</v>
          </cell>
          <cell r="G2525">
            <v>72.510000000000005</v>
          </cell>
        </row>
        <row r="2526">
          <cell r="A2526" t="str">
            <v>Başak Groupama Sigorta A.Ş.</v>
          </cell>
          <cell r="B2526">
            <v>100781</v>
          </cell>
          <cell r="C2526" t="str">
            <v>ATİLLA UZUN</v>
          </cell>
          <cell r="D2526" t="str">
            <v>E</v>
          </cell>
          <cell r="E2526" t="str">
            <v>Görevli</v>
          </cell>
          <cell r="F2526" t="str">
            <v>Grup Hayat Matrahı</v>
          </cell>
          <cell r="G2526">
            <v>26.88</v>
          </cell>
        </row>
        <row r="2527">
          <cell r="A2527" t="str">
            <v>Başak Groupama Sigorta A.Ş.</v>
          </cell>
          <cell r="B2527">
            <v>100781</v>
          </cell>
          <cell r="C2527" t="str">
            <v>ATİLLA UZUN</v>
          </cell>
          <cell r="D2527" t="str">
            <v>E</v>
          </cell>
          <cell r="E2527" t="str">
            <v>Görevli</v>
          </cell>
          <cell r="F2527" t="str">
            <v>Grup Sağlık Matrahı</v>
          </cell>
          <cell r="G2527">
            <v>403.08</v>
          </cell>
        </row>
        <row r="2528">
          <cell r="A2528" t="str">
            <v>Başak Groupama Sigorta A.Ş.</v>
          </cell>
          <cell r="B2528">
            <v>100781</v>
          </cell>
          <cell r="C2528" t="str">
            <v>ATİLLA UZUN</v>
          </cell>
          <cell r="D2528" t="str">
            <v>E</v>
          </cell>
          <cell r="E2528" t="str">
            <v>Görevli</v>
          </cell>
          <cell r="F2528" t="str">
            <v>Kreş Zammı</v>
          </cell>
          <cell r="G2528">
            <v>34</v>
          </cell>
        </row>
        <row r="2529">
          <cell r="A2529" t="str">
            <v>Başak Groupama Sigorta A.Ş.</v>
          </cell>
          <cell r="B2529">
            <v>100781</v>
          </cell>
          <cell r="C2529" t="str">
            <v>ATİLLA UZUN</v>
          </cell>
          <cell r="D2529" t="str">
            <v>E</v>
          </cell>
          <cell r="E2529" t="str">
            <v>Görevli</v>
          </cell>
          <cell r="F2529" t="str">
            <v>Sağlık Sig.Mat2</v>
          </cell>
          <cell r="G2529">
            <v>1709.97</v>
          </cell>
        </row>
        <row r="2530">
          <cell r="A2530" t="str">
            <v>Başak Groupama Sigorta A.Ş.</v>
          </cell>
          <cell r="B2530">
            <v>100837</v>
          </cell>
          <cell r="C2530" t="str">
            <v>H.OZAN ERTAM</v>
          </cell>
          <cell r="D2530" t="str">
            <v>E</v>
          </cell>
          <cell r="E2530" t="str">
            <v>Görevli</v>
          </cell>
          <cell r="F2530" t="str">
            <v>BS Hayat Sigorta Ödeneği</v>
          </cell>
          <cell r="G2530">
            <v>29.07</v>
          </cell>
        </row>
        <row r="2531">
          <cell r="A2531" t="str">
            <v>Başak Groupama Sigorta A.Ş.</v>
          </cell>
          <cell r="B2531">
            <v>100837</v>
          </cell>
          <cell r="C2531" t="str">
            <v>H.OZAN ERTAM</v>
          </cell>
          <cell r="D2531" t="str">
            <v>E</v>
          </cell>
          <cell r="E2531" t="str">
            <v>Görevli</v>
          </cell>
          <cell r="F2531" t="str">
            <v>BS Sağlık Sig. Vergisiz</v>
          </cell>
          <cell r="G2531">
            <v>133.44999999999999</v>
          </cell>
        </row>
        <row r="2532">
          <cell r="A2532" t="str">
            <v>Başak Groupama Sigorta A.Ş.</v>
          </cell>
          <cell r="B2532">
            <v>100837</v>
          </cell>
          <cell r="C2532" t="str">
            <v>H.OZAN ERTAM</v>
          </cell>
          <cell r="D2532" t="str">
            <v>E</v>
          </cell>
          <cell r="E2532" t="str">
            <v>Görevli</v>
          </cell>
          <cell r="F2532" t="str">
            <v>BS Sağlık Sigorta Ödeneği</v>
          </cell>
          <cell r="G2532">
            <v>32.229999999999997</v>
          </cell>
        </row>
        <row r="2533">
          <cell r="A2533" t="str">
            <v>Başak Groupama Sigorta A.Ş.</v>
          </cell>
          <cell r="B2533">
            <v>100837</v>
          </cell>
          <cell r="C2533" t="str">
            <v>H.OZAN ERTAM</v>
          </cell>
          <cell r="D2533" t="str">
            <v>E</v>
          </cell>
          <cell r="E2533" t="str">
            <v>Görevli</v>
          </cell>
          <cell r="F2533" t="str">
            <v>Grup Hayat Matrahı</v>
          </cell>
          <cell r="G2533">
            <v>58.8</v>
          </cell>
        </row>
        <row r="2534">
          <cell r="A2534" t="str">
            <v>Başak Groupama Sigorta A.Ş.</v>
          </cell>
          <cell r="B2534">
            <v>100837</v>
          </cell>
          <cell r="C2534" t="str">
            <v>H.OZAN ERTAM</v>
          </cell>
          <cell r="D2534" t="str">
            <v>E</v>
          </cell>
          <cell r="E2534" t="str">
            <v>Görevli</v>
          </cell>
          <cell r="F2534" t="str">
            <v>Grup Sağlık Matrahı</v>
          </cell>
          <cell r="G2534">
            <v>403.08</v>
          </cell>
        </row>
        <row r="2535">
          <cell r="A2535" t="str">
            <v>Başak Groupama Sigorta A.Ş.</v>
          </cell>
          <cell r="B2535">
            <v>100837</v>
          </cell>
          <cell r="C2535" t="str">
            <v>H.OZAN ERTAM</v>
          </cell>
          <cell r="D2535" t="str">
            <v>E</v>
          </cell>
          <cell r="E2535" t="str">
            <v>Görevli</v>
          </cell>
          <cell r="F2535" t="str">
            <v>Sağlık Sig.Mat2</v>
          </cell>
          <cell r="G2535">
            <v>2370.66</v>
          </cell>
        </row>
        <row r="2536">
          <cell r="A2536" t="str">
            <v>Başak Groupama Sigorta A.Ş.</v>
          </cell>
          <cell r="B2536">
            <v>100847</v>
          </cell>
          <cell r="C2536" t="str">
            <v>ORBAY YAPAN</v>
          </cell>
          <cell r="D2536" t="str">
            <v>E</v>
          </cell>
          <cell r="E2536" t="str">
            <v>Görevli</v>
          </cell>
          <cell r="F2536" t="str">
            <v>BS Hayat Sigorta Ödeneği</v>
          </cell>
          <cell r="G2536">
            <v>14.81</v>
          </cell>
        </row>
        <row r="2537">
          <cell r="A2537" t="str">
            <v>Başak Groupama Sigorta A.Ş.</v>
          </cell>
          <cell r="B2537">
            <v>100847</v>
          </cell>
          <cell r="C2537" t="str">
            <v>ORBAY YAPAN</v>
          </cell>
          <cell r="D2537" t="str">
            <v>E</v>
          </cell>
          <cell r="E2537" t="str">
            <v>Görevli</v>
          </cell>
          <cell r="F2537" t="str">
            <v>BS Sağlık Sig. Vergisiz</v>
          </cell>
          <cell r="G2537">
            <v>78.72</v>
          </cell>
        </row>
        <row r="2538">
          <cell r="A2538" t="str">
            <v>Başak Groupama Sigorta A.Ş.</v>
          </cell>
          <cell r="B2538">
            <v>100847</v>
          </cell>
          <cell r="C2538" t="str">
            <v>ORBAY YAPAN</v>
          </cell>
          <cell r="D2538" t="str">
            <v>E</v>
          </cell>
          <cell r="E2538" t="str">
            <v>Görevli</v>
          </cell>
          <cell r="F2538" t="str">
            <v>BS Sağlık Sigorta Ödeneği</v>
          </cell>
          <cell r="G2538">
            <v>99.87</v>
          </cell>
        </row>
        <row r="2539">
          <cell r="A2539" t="str">
            <v>Başak Groupama Sigorta A.Ş.</v>
          </cell>
          <cell r="B2539">
            <v>100847</v>
          </cell>
          <cell r="C2539" t="str">
            <v>ORBAY YAPAN</v>
          </cell>
          <cell r="D2539" t="str">
            <v>E</v>
          </cell>
          <cell r="E2539" t="str">
            <v>Görevli</v>
          </cell>
          <cell r="F2539" t="str">
            <v>Grup Hayat Matrahı</v>
          </cell>
          <cell r="G2539">
            <v>29.94</v>
          </cell>
        </row>
        <row r="2540">
          <cell r="A2540" t="str">
            <v>Başak Groupama Sigorta A.Ş.</v>
          </cell>
          <cell r="B2540">
            <v>100847</v>
          </cell>
          <cell r="C2540" t="str">
            <v>ORBAY YAPAN</v>
          </cell>
          <cell r="D2540" t="str">
            <v>E</v>
          </cell>
          <cell r="E2540" t="str">
            <v>Görevli</v>
          </cell>
          <cell r="F2540" t="str">
            <v>Grup Sağlık Matrahı</v>
          </cell>
          <cell r="G2540">
            <v>403.08</v>
          </cell>
        </row>
        <row r="2541">
          <cell r="A2541" t="str">
            <v>Başak Groupama Sigorta A.Ş.</v>
          </cell>
          <cell r="B2541">
            <v>100847</v>
          </cell>
          <cell r="C2541" t="str">
            <v>ORBAY YAPAN</v>
          </cell>
          <cell r="D2541" t="str">
            <v>E</v>
          </cell>
          <cell r="E2541" t="str">
            <v>Görevli</v>
          </cell>
          <cell r="F2541" t="str">
            <v>Kreş Zammı</v>
          </cell>
          <cell r="G2541">
            <v>34</v>
          </cell>
        </row>
        <row r="2542">
          <cell r="A2542" t="str">
            <v>Başak Groupama Sigorta A.Ş.</v>
          </cell>
          <cell r="B2542">
            <v>100847</v>
          </cell>
          <cell r="C2542" t="str">
            <v>ORBAY YAPAN</v>
          </cell>
          <cell r="D2542" t="str">
            <v>E</v>
          </cell>
          <cell r="E2542" t="str">
            <v>Görevli</v>
          </cell>
          <cell r="F2542" t="str">
            <v>Sağlık Sig.Mat2</v>
          </cell>
          <cell r="G2542">
            <v>1446.66</v>
          </cell>
        </row>
        <row r="2543">
          <cell r="A2543" t="str">
            <v>Başak Groupama Sigorta A.Ş.</v>
          </cell>
          <cell r="B2543">
            <v>100859</v>
          </cell>
          <cell r="C2543" t="str">
            <v>YÜKSEL ÖZKEKLİK</v>
          </cell>
          <cell r="D2543" t="str">
            <v>E</v>
          </cell>
          <cell r="E2543" t="str">
            <v>Görevli</v>
          </cell>
          <cell r="F2543" t="str">
            <v>BS Hayat Sigorta Ödeneği</v>
          </cell>
          <cell r="G2543">
            <v>17.12</v>
          </cell>
        </row>
        <row r="2544">
          <cell r="A2544" t="str">
            <v>Başak Groupama Sigorta A.Ş.</v>
          </cell>
          <cell r="B2544">
            <v>100859</v>
          </cell>
          <cell r="C2544" t="str">
            <v>YÜKSEL ÖZKEKLİK</v>
          </cell>
          <cell r="D2544" t="str">
            <v>E</v>
          </cell>
          <cell r="E2544" t="str">
            <v>Görevli</v>
          </cell>
          <cell r="F2544" t="str">
            <v>BS Sağlık Sig. Vergisiz</v>
          </cell>
          <cell r="G2544">
            <v>79.36</v>
          </cell>
        </row>
        <row r="2545">
          <cell r="A2545" t="str">
            <v>Başak Groupama Sigorta A.Ş.</v>
          </cell>
          <cell r="B2545">
            <v>100859</v>
          </cell>
          <cell r="C2545" t="str">
            <v>YÜKSEL ÖZKEKLİK</v>
          </cell>
          <cell r="D2545" t="str">
            <v>E</v>
          </cell>
          <cell r="E2545" t="str">
            <v>Görevli</v>
          </cell>
          <cell r="F2545" t="str">
            <v>BS Sağlık Sigorta Ödeneği</v>
          </cell>
          <cell r="G2545">
            <v>99.99</v>
          </cell>
        </row>
        <row r="2546">
          <cell r="A2546" t="str">
            <v>Başak Groupama Sigorta A.Ş.</v>
          </cell>
          <cell r="B2546">
            <v>100859</v>
          </cell>
          <cell r="C2546" t="str">
            <v>YÜKSEL ÖZKEKLİK</v>
          </cell>
          <cell r="D2546" t="str">
            <v>E</v>
          </cell>
          <cell r="E2546" t="str">
            <v>Görevli</v>
          </cell>
          <cell r="F2546" t="str">
            <v>Grup Hayat Matrahı</v>
          </cell>
          <cell r="G2546">
            <v>34.619999999999997</v>
          </cell>
        </row>
        <row r="2547">
          <cell r="A2547" t="str">
            <v>Başak Groupama Sigorta A.Ş.</v>
          </cell>
          <cell r="B2547">
            <v>100859</v>
          </cell>
          <cell r="C2547" t="str">
            <v>YÜKSEL ÖZKEKLİK</v>
          </cell>
          <cell r="D2547" t="str">
            <v>E</v>
          </cell>
          <cell r="E2547" t="str">
            <v>Görevli</v>
          </cell>
          <cell r="F2547" t="str">
            <v>Grup Sağlık Matrahı</v>
          </cell>
          <cell r="G2547">
            <v>403.08</v>
          </cell>
        </row>
        <row r="2548">
          <cell r="A2548" t="str">
            <v>Başak Groupama Sigorta A.Ş.</v>
          </cell>
          <cell r="B2548">
            <v>100859</v>
          </cell>
          <cell r="C2548" t="str">
            <v>YÜKSEL ÖZKEKLİK</v>
          </cell>
          <cell r="D2548" t="str">
            <v>E</v>
          </cell>
          <cell r="E2548" t="str">
            <v>Görevli</v>
          </cell>
          <cell r="F2548" t="str">
            <v>Sağlık Sig.Mat2</v>
          </cell>
          <cell r="G2548">
            <v>1457.33</v>
          </cell>
        </row>
        <row r="2549">
          <cell r="A2549" t="str">
            <v>Başak Groupama Sigorta A.Ş.</v>
          </cell>
          <cell r="B2549">
            <v>101051</v>
          </cell>
          <cell r="C2549" t="str">
            <v>BAYRAM KILIÇ</v>
          </cell>
          <cell r="D2549" t="str">
            <v>E</v>
          </cell>
          <cell r="E2549" t="str">
            <v>Görevli</v>
          </cell>
          <cell r="F2549" t="str">
            <v>BS Sağlık Sig. Vergisiz</v>
          </cell>
          <cell r="G2549">
            <v>75.849999999999994</v>
          </cell>
        </row>
        <row r="2550">
          <cell r="A2550" t="str">
            <v>Başak Groupama Sigorta A.Ş.</v>
          </cell>
          <cell r="B2550">
            <v>101051</v>
          </cell>
          <cell r="C2550" t="str">
            <v>BAYRAM KILIÇ</v>
          </cell>
          <cell r="D2550" t="str">
            <v>E</v>
          </cell>
          <cell r="E2550" t="str">
            <v>Görevli</v>
          </cell>
          <cell r="F2550" t="str">
            <v>BS Sağlık Sigorta Ödeneği</v>
          </cell>
          <cell r="G2550">
            <v>92.15</v>
          </cell>
        </row>
        <row r="2551">
          <cell r="A2551" t="str">
            <v>Başak Groupama Sigorta A.Ş.</v>
          </cell>
          <cell r="B2551">
            <v>101051</v>
          </cell>
          <cell r="C2551" t="str">
            <v>BAYRAM KILIÇ</v>
          </cell>
          <cell r="D2551" t="str">
            <v>E</v>
          </cell>
          <cell r="E2551" t="str">
            <v>Görevli</v>
          </cell>
          <cell r="F2551" t="str">
            <v>Grup Sağlık Matrahı</v>
          </cell>
          <cell r="G2551">
            <v>390.09</v>
          </cell>
        </row>
        <row r="2552">
          <cell r="A2552" t="str">
            <v>Başak Groupama Sigorta A.Ş.</v>
          </cell>
          <cell r="B2552">
            <v>101051</v>
          </cell>
          <cell r="C2552" t="str">
            <v>BAYRAM KILIÇ</v>
          </cell>
          <cell r="D2552" t="str">
            <v>E</v>
          </cell>
          <cell r="E2552" t="str">
            <v>Görevli</v>
          </cell>
          <cell r="F2552" t="str">
            <v>Sağlık Sig.Mat2</v>
          </cell>
          <cell r="G2552">
            <v>1280</v>
          </cell>
        </row>
        <row r="2553">
          <cell r="A2553" t="str">
            <v>Başak Groupama Sigorta A.Ş.</v>
          </cell>
          <cell r="B2553">
            <v>101053</v>
          </cell>
          <cell r="C2553" t="str">
            <v>HALİL BOZKURT</v>
          </cell>
          <cell r="D2553" t="str">
            <v>E</v>
          </cell>
          <cell r="E2553" t="str">
            <v>Görevli</v>
          </cell>
          <cell r="F2553" t="str">
            <v>Sağlık Sig.Mat2</v>
          </cell>
          <cell r="G2553">
            <v>1500</v>
          </cell>
        </row>
        <row r="2554">
          <cell r="A2554" t="str">
            <v>Başak Groupama Sigorta A.Ş.</v>
          </cell>
          <cell r="B2554">
            <v>101061</v>
          </cell>
          <cell r="C2554" t="str">
            <v>SATI YILMAZ</v>
          </cell>
          <cell r="D2554" t="str">
            <v>K</v>
          </cell>
          <cell r="E2554" t="str">
            <v>Görevli</v>
          </cell>
          <cell r="F2554" t="str">
            <v>Sağlık Sig.Mat2</v>
          </cell>
          <cell r="G2554">
            <v>1388</v>
          </cell>
        </row>
        <row r="2555">
          <cell r="A2555" t="str">
            <v>Başak Groupama Sigorta A.Ş.</v>
          </cell>
          <cell r="B2555">
            <v>101068</v>
          </cell>
          <cell r="C2555" t="str">
            <v>NAZLI AKTAŞ</v>
          </cell>
          <cell r="D2555" t="str">
            <v>K</v>
          </cell>
          <cell r="E2555" t="str">
            <v>Görevli</v>
          </cell>
          <cell r="F2555" t="str">
            <v>Sağlık Sig.Mat2</v>
          </cell>
          <cell r="G2555">
            <v>1280</v>
          </cell>
        </row>
        <row r="2556">
          <cell r="A2556" t="str">
            <v>Başak Groupama Sigorta A.Ş.</v>
          </cell>
          <cell r="B2556">
            <v>110019</v>
          </cell>
          <cell r="C2556" t="str">
            <v>BURHAN ERCİK</v>
          </cell>
          <cell r="D2556" t="str">
            <v>E</v>
          </cell>
          <cell r="E2556" t="str">
            <v>Görevli</v>
          </cell>
          <cell r="F2556" t="str">
            <v>BS Hayat Sigorta Ödeneği</v>
          </cell>
          <cell r="G2556">
            <v>20.3</v>
          </cell>
        </row>
        <row r="2557">
          <cell r="A2557" t="str">
            <v>Başak Groupama Sigorta A.Ş.</v>
          </cell>
          <cell r="B2557">
            <v>110019</v>
          </cell>
          <cell r="C2557" t="str">
            <v>BURHAN ERCİK</v>
          </cell>
          <cell r="D2557" t="str">
            <v>E</v>
          </cell>
          <cell r="E2557" t="str">
            <v>Görevli</v>
          </cell>
          <cell r="F2557" t="str">
            <v>BS Sağlık Sig. Vergisiz</v>
          </cell>
          <cell r="G2557">
            <v>80.05</v>
          </cell>
        </row>
        <row r="2558">
          <cell r="A2558" t="str">
            <v>Başak Groupama Sigorta A.Ş.</v>
          </cell>
          <cell r="B2558">
            <v>110019</v>
          </cell>
          <cell r="C2558" t="str">
            <v>BURHAN ERCİK</v>
          </cell>
          <cell r="D2558" t="str">
            <v>E</v>
          </cell>
          <cell r="E2558" t="str">
            <v>Görevli</v>
          </cell>
          <cell r="F2558" t="str">
            <v>BS Sağlık Sigorta Ödeneği</v>
          </cell>
          <cell r="G2558">
            <v>99.12</v>
          </cell>
        </row>
        <row r="2559">
          <cell r="A2559" t="str">
            <v>Başak Groupama Sigorta A.Ş.</v>
          </cell>
          <cell r="B2559">
            <v>110019</v>
          </cell>
          <cell r="C2559" t="str">
            <v>BURHAN ERCİK</v>
          </cell>
          <cell r="D2559" t="str">
            <v>E</v>
          </cell>
          <cell r="E2559" t="str">
            <v>Görevli</v>
          </cell>
          <cell r="F2559" t="str">
            <v>Grup Hayat Matrahı</v>
          </cell>
          <cell r="G2559">
            <v>41.07</v>
          </cell>
        </row>
        <row r="2560">
          <cell r="A2560" t="str">
            <v>Başak Groupama Sigorta A.Ş.</v>
          </cell>
          <cell r="B2560">
            <v>110019</v>
          </cell>
          <cell r="C2560" t="str">
            <v>BURHAN ERCİK</v>
          </cell>
          <cell r="D2560" t="str">
            <v>E</v>
          </cell>
          <cell r="E2560" t="str">
            <v>Görevli</v>
          </cell>
          <cell r="F2560" t="str">
            <v>Grup Sağlık Matrahı</v>
          </cell>
          <cell r="G2560">
            <v>403.08</v>
          </cell>
        </row>
        <row r="2561">
          <cell r="A2561" t="str">
            <v>Başak Groupama Sigorta A.Ş.</v>
          </cell>
          <cell r="B2561">
            <v>110019</v>
          </cell>
          <cell r="C2561" t="str">
            <v>BURHAN ERCİK</v>
          </cell>
          <cell r="D2561" t="str">
            <v>E</v>
          </cell>
          <cell r="E2561" t="str">
            <v>Görevli</v>
          </cell>
          <cell r="F2561" t="str">
            <v>Kreş Zammı</v>
          </cell>
          <cell r="G2561">
            <v>34</v>
          </cell>
        </row>
        <row r="2562">
          <cell r="A2562" t="str">
            <v>Başak Groupama Sigorta A.Ş.</v>
          </cell>
          <cell r="B2562">
            <v>110019</v>
          </cell>
          <cell r="C2562" t="str">
            <v>BURHAN ERCİK</v>
          </cell>
          <cell r="D2562" t="str">
            <v>E</v>
          </cell>
          <cell r="E2562" t="str">
            <v>Görevli</v>
          </cell>
          <cell r="F2562" t="str">
            <v>Sağlık Sig.Mat2</v>
          </cell>
          <cell r="G2562">
            <v>1468.99</v>
          </cell>
        </row>
        <row r="2563">
          <cell r="A2563" t="str">
            <v>Başak Groupama Sigorta A.Ş.</v>
          </cell>
          <cell r="B2563">
            <v>110022</v>
          </cell>
          <cell r="C2563" t="str">
            <v>İBRAHİM SÜSLÜ</v>
          </cell>
          <cell r="D2563" t="str">
            <v>E</v>
          </cell>
          <cell r="E2563" t="str">
            <v>Görevli</v>
          </cell>
          <cell r="F2563" t="str">
            <v>BS Aile Yardımı</v>
          </cell>
          <cell r="G2563">
            <v>73.98</v>
          </cell>
        </row>
        <row r="2564">
          <cell r="A2564" t="str">
            <v>Başak Groupama Sigorta A.Ş.</v>
          </cell>
          <cell r="B2564">
            <v>110022</v>
          </cell>
          <cell r="C2564" t="str">
            <v>İBRAHİM SÜSLÜ</v>
          </cell>
          <cell r="D2564" t="str">
            <v>E</v>
          </cell>
          <cell r="E2564" t="str">
            <v>Görevli</v>
          </cell>
          <cell r="F2564" t="str">
            <v>BS Hayat Sigorta Ödeneği</v>
          </cell>
          <cell r="G2564">
            <v>20.3</v>
          </cell>
        </row>
        <row r="2565">
          <cell r="A2565" t="str">
            <v>Başak Groupama Sigorta A.Ş.</v>
          </cell>
          <cell r="B2565">
            <v>110022</v>
          </cell>
          <cell r="C2565" t="str">
            <v>İBRAHİM SÜSLÜ</v>
          </cell>
          <cell r="D2565" t="str">
            <v>E</v>
          </cell>
          <cell r="E2565" t="str">
            <v>Görevli</v>
          </cell>
          <cell r="F2565" t="str">
            <v>BS Sağlık Sig. Vergisiz</v>
          </cell>
          <cell r="G2565">
            <v>84.42</v>
          </cell>
        </row>
        <row r="2566">
          <cell r="A2566" t="str">
            <v>Başak Groupama Sigorta A.Ş.</v>
          </cell>
          <cell r="B2566">
            <v>110022</v>
          </cell>
          <cell r="C2566" t="str">
            <v>İBRAHİM SÜSLÜ</v>
          </cell>
          <cell r="D2566" t="str">
            <v>E</v>
          </cell>
          <cell r="E2566" t="str">
            <v>Görevli</v>
          </cell>
          <cell r="F2566" t="str">
            <v>BS Sağlık Sigorta Ödeneği</v>
          </cell>
          <cell r="G2566">
            <v>93.64</v>
          </cell>
        </row>
        <row r="2567">
          <cell r="A2567" t="str">
            <v>Başak Groupama Sigorta A.Ş.</v>
          </cell>
          <cell r="B2567">
            <v>110022</v>
          </cell>
          <cell r="C2567" t="str">
            <v>İBRAHİM SÜSLÜ</v>
          </cell>
          <cell r="D2567" t="str">
            <v>E</v>
          </cell>
          <cell r="E2567" t="str">
            <v>Görevli</v>
          </cell>
          <cell r="F2567" t="str">
            <v>Grup Hayat Matrahı</v>
          </cell>
          <cell r="G2567">
            <v>41.07</v>
          </cell>
        </row>
        <row r="2568">
          <cell r="A2568" t="str">
            <v>Başak Groupama Sigorta A.Ş.</v>
          </cell>
          <cell r="B2568">
            <v>110022</v>
          </cell>
          <cell r="C2568" t="str">
            <v>İBRAHİM SÜSLÜ</v>
          </cell>
          <cell r="D2568" t="str">
            <v>E</v>
          </cell>
          <cell r="E2568" t="str">
            <v>Görevli</v>
          </cell>
          <cell r="F2568" t="str">
            <v>Grup Sağlık Matrahı</v>
          </cell>
          <cell r="G2568">
            <v>403.08</v>
          </cell>
        </row>
        <row r="2569">
          <cell r="A2569" t="str">
            <v>Başak Groupama Sigorta A.Ş.</v>
          </cell>
          <cell r="B2569">
            <v>110022</v>
          </cell>
          <cell r="C2569" t="str">
            <v>İBRAHİM SÜSLÜ</v>
          </cell>
          <cell r="D2569" t="str">
            <v>E</v>
          </cell>
          <cell r="E2569" t="str">
            <v>Görevli</v>
          </cell>
          <cell r="F2569" t="str">
            <v>Kreş Zammı</v>
          </cell>
          <cell r="G2569">
            <v>34</v>
          </cell>
        </row>
        <row r="2570">
          <cell r="A2570" t="str">
            <v>Başak Groupama Sigorta A.Ş.</v>
          </cell>
          <cell r="B2570">
            <v>110022</v>
          </cell>
          <cell r="C2570" t="str">
            <v>İBRAHİM SÜSLÜ</v>
          </cell>
          <cell r="D2570" t="str">
            <v>E</v>
          </cell>
          <cell r="E2570" t="str">
            <v>Görevli</v>
          </cell>
          <cell r="F2570" t="str">
            <v>Sağlık Sig.Mat2</v>
          </cell>
          <cell r="G2570">
            <v>1542.97</v>
          </cell>
        </row>
        <row r="2571">
          <cell r="A2571" t="str">
            <v>Başak Groupama Sigorta A.Ş.</v>
          </cell>
          <cell r="B2571">
            <v>110040</v>
          </cell>
          <cell r="C2571" t="str">
            <v>OSMAN KASAP</v>
          </cell>
          <cell r="D2571" t="str">
            <v>E</v>
          </cell>
          <cell r="E2571" t="str">
            <v>Görevli</v>
          </cell>
          <cell r="F2571" t="str">
            <v>BS Hayat Sigorta Ödeneği</v>
          </cell>
          <cell r="G2571">
            <v>15.47</v>
          </cell>
        </row>
        <row r="2572">
          <cell r="A2572" t="str">
            <v>Başak Groupama Sigorta A.Ş.</v>
          </cell>
          <cell r="B2572">
            <v>110040</v>
          </cell>
          <cell r="C2572" t="str">
            <v>OSMAN KASAP</v>
          </cell>
          <cell r="D2572" t="str">
            <v>E</v>
          </cell>
          <cell r="E2572" t="str">
            <v>Görevli</v>
          </cell>
          <cell r="F2572" t="str">
            <v>BS Sağlık Sig. Vergisiz</v>
          </cell>
          <cell r="G2572">
            <v>80.05</v>
          </cell>
        </row>
        <row r="2573">
          <cell r="A2573" t="str">
            <v>Başak Groupama Sigorta A.Ş.</v>
          </cell>
          <cell r="B2573">
            <v>110040</v>
          </cell>
          <cell r="C2573" t="str">
            <v>OSMAN KASAP</v>
          </cell>
          <cell r="D2573" t="str">
            <v>E</v>
          </cell>
          <cell r="E2573" t="str">
            <v>Görevli</v>
          </cell>
          <cell r="F2573" t="str">
            <v>BS Sağlık Sigorta Ödeneği</v>
          </cell>
          <cell r="G2573">
            <v>99.12</v>
          </cell>
        </row>
        <row r="2574">
          <cell r="A2574" t="str">
            <v>Başak Groupama Sigorta A.Ş.</v>
          </cell>
          <cell r="B2574">
            <v>110040</v>
          </cell>
          <cell r="C2574" t="str">
            <v>OSMAN KASAP</v>
          </cell>
          <cell r="D2574" t="str">
            <v>E</v>
          </cell>
          <cell r="E2574" t="str">
            <v>Görevli</v>
          </cell>
          <cell r="F2574" t="str">
            <v>Grup Hayat Matrahı</v>
          </cell>
          <cell r="G2574">
            <v>31.29</v>
          </cell>
        </row>
        <row r="2575">
          <cell r="A2575" t="str">
            <v>Başak Groupama Sigorta A.Ş.</v>
          </cell>
          <cell r="B2575">
            <v>110040</v>
          </cell>
          <cell r="C2575" t="str">
            <v>OSMAN KASAP</v>
          </cell>
          <cell r="D2575" t="str">
            <v>E</v>
          </cell>
          <cell r="E2575" t="str">
            <v>Görevli</v>
          </cell>
          <cell r="F2575" t="str">
            <v>Grup Sağlık Matrahı</v>
          </cell>
          <cell r="G2575">
            <v>403.08</v>
          </cell>
        </row>
        <row r="2576">
          <cell r="A2576" t="str">
            <v>Başak Groupama Sigorta A.Ş.</v>
          </cell>
          <cell r="B2576">
            <v>110040</v>
          </cell>
          <cell r="C2576" t="str">
            <v>OSMAN KASAP</v>
          </cell>
          <cell r="D2576" t="str">
            <v>E</v>
          </cell>
          <cell r="E2576" t="str">
            <v>Görevli</v>
          </cell>
          <cell r="F2576" t="str">
            <v>Kreş Zammı</v>
          </cell>
          <cell r="G2576">
            <v>34</v>
          </cell>
        </row>
        <row r="2577">
          <cell r="A2577" t="str">
            <v>Başak Groupama Sigorta A.Ş.</v>
          </cell>
          <cell r="B2577">
            <v>110040</v>
          </cell>
          <cell r="C2577" t="str">
            <v>OSMAN KASAP</v>
          </cell>
          <cell r="D2577" t="str">
            <v>E</v>
          </cell>
          <cell r="E2577" t="str">
            <v>Görevli</v>
          </cell>
          <cell r="F2577" t="str">
            <v>Sağlık Sig.Mat2</v>
          </cell>
          <cell r="G2577">
            <v>1468.99</v>
          </cell>
        </row>
        <row r="2578">
          <cell r="A2578" t="str">
            <v>Başak Groupama Sigorta A.Ş.</v>
          </cell>
          <cell r="B2578">
            <v>110057</v>
          </cell>
          <cell r="C2578" t="str">
            <v>RAMAZAN CANPOLAT</v>
          </cell>
          <cell r="D2578" t="str">
            <v>E</v>
          </cell>
          <cell r="E2578" t="str">
            <v>Görevli</v>
          </cell>
          <cell r="F2578" t="str">
            <v>BS Ek Ödenek</v>
          </cell>
          <cell r="G2578">
            <v>25.06</v>
          </cell>
        </row>
        <row r="2579">
          <cell r="A2579" t="str">
            <v>Başak Groupama Sigorta A.Ş.</v>
          </cell>
          <cell r="B2579">
            <v>110057</v>
          </cell>
          <cell r="C2579" t="str">
            <v>RAMAZAN CANPOLAT</v>
          </cell>
          <cell r="D2579" t="str">
            <v>E</v>
          </cell>
          <cell r="E2579" t="str">
            <v>Görevli</v>
          </cell>
          <cell r="F2579" t="str">
            <v>BS Hayat Sigorta Ödeneği</v>
          </cell>
          <cell r="G2579">
            <v>13.71</v>
          </cell>
        </row>
        <row r="2580">
          <cell r="A2580" t="str">
            <v>Başak Groupama Sigorta A.Ş.</v>
          </cell>
          <cell r="B2580">
            <v>110057</v>
          </cell>
          <cell r="C2580" t="str">
            <v>RAMAZAN CANPOLAT</v>
          </cell>
          <cell r="D2580" t="str">
            <v>E</v>
          </cell>
          <cell r="E2580" t="str">
            <v>Görevli</v>
          </cell>
          <cell r="F2580" t="str">
            <v>BS Sağlık Sig. Vergisiz</v>
          </cell>
          <cell r="G2580">
            <v>77.31</v>
          </cell>
        </row>
        <row r="2581">
          <cell r="A2581" t="str">
            <v>Başak Groupama Sigorta A.Ş.</v>
          </cell>
          <cell r="B2581">
            <v>110057</v>
          </cell>
          <cell r="C2581" t="str">
            <v>RAMAZAN CANPOLAT</v>
          </cell>
          <cell r="D2581" t="str">
            <v>E</v>
          </cell>
          <cell r="E2581" t="str">
            <v>Görevli</v>
          </cell>
          <cell r="F2581" t="str">
            <v>BS Sağlık Sigorta Ödeneği</v>
          </cell>
          <cell r="G2581">
            <v>102.55</v>
          </cell>
        </row>
        <row r="2582">
          <cell r="A2582" t="str">
            <v>Başak Groupama Sigorta A.Ş.</v>
          </cell>
          <cell r="B2582">
            <v>110057</v>
          </cell>
          <cell r="C2582" t="str">
            <v>RAMAZAN CANPOLAT</v>
          </cell>
          <cell r="D2582" t="str">
            <v>E</v>
          </cell>
          <cell r="E2582" t="str">
            <v>Görevli</v>
          </cell>
          <cell r="F2582" t="str">
            <v>Grup Hayat Matrahı</v>
          </cell>
          <cell r="G2582">
            <v>27.72</v>
          </cell>
        </row>
        <row r="2583">
          <cell r="A2583" t="str">
            <v>Başak Groupama Sigorta A.Ş.</v>
          </cell>
          <cell r="B2583">
            <v>110057</v>
          </cell>
          <cell r="C2583" t="str">
            <v>RAMAZAN CANPOLAT</v>
          </cell>
          <cell r="D2583" t="str">
            <v>E</v>
          </cell>
          <cell r="E2583" t="str">
            <v>Görevli</v>
          </cell>
          <cell r="F2583" t="str">
            <v>Grup Sağlık Matrahı</v>
          </cell>
          <cell r="G2583">
            <v>403.08</v>
          </cell>
        </row>
        <row r="2584">
          <cell r="A2584" t="str">
            <v>Başak Groupama Sigorta A.Ş.</v>
          </cell>
          <cell r="B2584">
            <v>110057</v>
          </cell>
          <cell r="C2584" t="str">
            <v>RAMAZAN CANPOLAT</v>
          </cell>
          <cell r="D2584" t="str">
            <v>E</v>
          </cell>
          <cell r="E2584" t="str">
            <v>Görevli</v>
          </cell>
          <cell r="F2584" t="str">
            <v>Sağlık Sig.Mat2</v>
          </cell>
          <cell r="G2584">
            <v>1305.06</v>
          </cell>
        </row>
        <row r="2585">
          <cell r="A2585" t="str">
            <v>Başak Groupama Sigorta A.Ş.</v>
          </cell>
          <cell r="B2585">
            <v>110076</v>
          </cell>
          <cell r="C2585" t="str">
            <v>SUZAN KARTAL</v>
          </cell>
          <cell r="D2585" t="str">
            <v>K</v>
          </cell>
          <cell r="E2585" t="str">
            <v>Görevli</v>
          </cell>
          <cell r="F2585" t="str">
            <v>BS Hayat Sigorta Ödeneği</v>
          </cell>
          <cell r="G2585">
            <v>12.4</v>
          </cell>
        </row>
        <row r="2586">
          <cell r="A2586" t="str">
            <v>Başak Groupama Sigorta A.Ş.</v>
          </cell>
          <cell r="B2586">
            <v>110076</v>
          </cell>
          <cell r="C2586" t="str">
            <v>SUZAN KARTAL</v>
          </cell>
          <cell r="D2586" t="str">
            <v>K</v>
          </cell>
          <cell r="E2586" t="str">
            <v>Görevli</v>
          </cell>
          <cell r="F2586" t="str">
            <v>BS Sağlık Sig. Vergisiz</v>
          </cell>
          <cell r="G2586">
            <v>94.69</v>
          </cell>
        </row>
        <row r="2587">
          <cell r="A2587" t="str">
            <v>Başak Groupama Sigorta A.Ş.</v>
          </cell>
          <cell r="B2587">
            <v>110076</v>
          </cell>
          <cell r="C2587" t="str">
            <v>SUZAN KARTAL</v>
          </cell>
          <cell r="D2587" t="str">
            <v>K</v>
          </cell>
          <cell r="E2587" t="str">
            <v>Görevli</v>
          </cell>
          <cell r="F2587" t="str">
            <v>BS Sağlık Sigorta Ödeneği</v>
          </cell>
          <cell r="G2587">
            <v>80.8</v>
          </cell>
        </row>
        <row r="2588">
          <cell r="A2588" t="str">
            <v>Başak Groupama Sigorta A.Ş.</v>
          </cell>
          <cell r="B2588">
            <v>110076</v>
          </cell>
          <cell r="C2588" t="str">
            <v>SUZAN KARTAL</v>
          </cell>
          <cell r="D2588" t="str">
            <v>K</v>
          </cell>
          <cell r="E2588" t="str">
            <v>Görevli</v>
          </cell>
          <cell r="F2588" t="str">
            <v>Grup Hayat Matrahı</v>
          </cell>
          <cell r="G2588">
            <v>25.08</v>
          </cell>
        </row>
        <row r="2589">
          <cell r="A2589" t="str">
            <v>Başak Groupama Sigorta A.Ş.</v>
          </cell>
          <cell r="B2589">
            <v>110076</v>
          </cell>
          <cell r="C2589" t="str">
            <v>SUZAN KARTAL</v>
          </cell>
          <cell r="D2589" t="str">
            <v>K</v>
          </cell>
          <cell r="E2589" t="str">
            <v>Görevli</v>
          </cell>
          <cell r="F2589" t="str">
            <v>Grup Sağlık Matrahı</v>
          </cell>
          <cell r="G2589">
            <v>403.08</v>
          </cell>
        </row>
        <row r="2590">
          <cell r="A2590" t="str">
            <v>Başak Groupama Sigorta A.Ş.</v>
          </cell>
          <cell r="B2590">
            <v>110076</v>
          </cell>
          <cell r="C2590" t="str">
            <v>SUZAN KARTAL</v>
          </cell>
          <cell r="D2590" t="str">
            <v>K</v>
          </cell>
          <cell r="E2590" t="str">
            <v>Görevli</v>
          </cell>
          <cell r="F2590" t="str">
            <v>Kreş Zammı</v>
          </cell>
          <cell r="G2590">
            <v>34</v>
          </cell>
        </row>
        <row r="2591">
          <cell r="A2591" t="str">
            <v>Başak Groupama Sigorta A.Ş.</v>
          </cell>
          <cell r="B2591">
            <v>110076</v>
          </cell>
          <cell r="C2591" t="str">
            <v>SUZAN KARTAL</v>
          </cell>
          <cell r="D2591" t="str">
            <v>K</v>
          </cell>
          <cell r="E2591" t="str">
            <v>Görevli</v>
          </cell>
          <cell r="F2591" t="str">
            <v>Sağlık Sig.Mat2</v>
          </cell>
          <cell r="G2591">
            <v>1597.99</v>
          </cell>
        </row>
        <row r="2592">
          <cell r="A2592" t="str">
            <v>Başak Groupama Sigorta A.Ş.</v>
          </cell>
          <cell r="B2592">
            <v>110077</v>
          </cell>
          <cell r="C2592" t="str">
            <v>NALAN CİVİL</v>
          </cell>
          <cell r="D2592" t="str">
            <v>K</v>
          </cell>
          <cell r="E2592" t="str">
            <v>Görevli</v>
          </cell>
          <cell r="F2592" t="str">
            <v>BS Hayat Sigorta Ödeneği</v>
          </cell>
          <cell r="G2592">
            <v>10.87</v>
          </cell>
        </row>
        <row r="2593">
          <cell r="A2593" t="str">
            <v>Başak Groupama Sigorta A.Ş.</v>
          </cell>
          <cell r="B2593">
            <v>110077</v>
          </cell>
          <cell r="C2593" t="str">
            <v>NALAN CİVİL</v>
          </cell>
          <cell r="D2593" t="str">
            <v>K</v>
          </cell>
          <cell r="E2593" t="str">
            <v>Görevli</v>
          </cell>
          <cell r="F2593" t="str">
            <v>BS Sağlık Sig. Vergisiz</v>
          </cell>
          <cell r="G2593">
            <v>83.51</v>
          </cell>
        </row>
        <row r="2594">
          <cell r="A2594" t="str">
            <v>Başak Groupama Sigorta A.Ş.</v>
          </cell>
          <cell r="B2594">
            <v>110077</v>
          </cell>
          <cell r="C2594" t="str">
            <v>NALAN CİVİL</v>
          </cell>
          <cell r="D2594" t="str">
            <v>K</v>
          </cell>
          <cell r="E2594" t="str">
            <v>Görevli</v>
          </cell>
          <cell r="F2594" t="str">
            <v>BS Sağlık Sigorta Ödeneği</v>
          </cell>
          <cell r="G2594">
            <v>94.8</v>
          </cell>
        </row>
        <row r="2595">
          <cell r="A2595" t="str">
            <v>Başak Groupama Sigorta A.Ş.</v>
          </cell>
          <cell r="B2595">
            <v>110077</v>
          </cell>
          <cell r="C2595" t="str">
            <v>NALAN CİVİL</v>
          </cell>
          <cell r="D2595" t="str">
            <v>K</v>
          </cell>
          <cell r="E2595" t="str">
            <v>Görevli</v>
          </cell>
          <cell r="F2595" t="str">
            <v>Grup Hayat Matrahı</v>
          </cell>
          <cell r="G2595">
            <v>21.96</v>
          </cell>
        </row>
        <row r="2596">
          <cell r="A2596" t="str">
            <v>Başak Groupama Sigorta A.Ş.</v>
          </cell>
          <cell r="B2596">
            <v>110077</v>
          </cell>
          <cell r="C2596" t="str">
            <v>NALAN CİVİL</v>
          </cell>
          <cell r="D2596" t="str">
            <v>K</v>
          </cell>
          <cell r="E2596" t="str">
            <v>Görevli</v>
          </cell>
          <cell r="F2596" t="str">
            <v>Grup Sağlık Matrahı</v>
          </cell>
          <cell r="G2596">
            <v>403.08</v>
          </cell>
        </row>
        <row r="2597">
          <cell r="A2597" t="str">
            <v>Başak Groupama Sigorta A.Ş.</v>
          </cell>
          <cell r="B2597">
            <v>110077</v>
          </cell>
          <cell r="C2597" t="str">
            <v>NALAN CİVİL</v>
          </cell>
          <cell r="D2597" t="str">
            <v>K</v>
          </cell>
          <cell r="E2597" t="str">
            <v>Görevli</v>
          </cell>
          <cell r="F2597" t="str">
            <v>Kreş Zammı</v>
          </cell>
          <cell r="G2597">
            <v>68</v>
          </cell>
        </row>
        <row r="2598">
          <cell r="A2598" t="str">
            <v>Başak Groupama Sigorta A.Ş.</v>
          </cell>
          <cell r="B2598">
            <v>110077</v>
          </cell>
          <cell r="C2598" t="str">
            <v>NALAN CİVİL</v>
          </cell>
          <cell r="D2598" t="str">
            <v>K</v>
          </cell>
          <cell r="E2598" t="str">
            <v>Görevli</v>
          </cell>
          <cell r="F2598" t="str">
            <v>Sağlık Sig.Mat2</v>
          </cell>
          <cell r="G2598">
            <v>1527.32</v>
          </cell>
        </row>
        <row r="2599">
          <cell r="A2599" t="str">
            <v>Başak Groupama Sigorta A.Ş.</v>
          </cell>
          <cell r="B2599">
            <v>110085</v>
          </cell>
          <cell r="C2599" t="str">
            <v>DİLEK TEKDİŞ</v>
          </cell>
          <cell r="D2599" t="str">
            <v>K</v>
          </cell>
          <cell r="E2599" t="str">
            <v>Görevli</v>
          </cell>
          <cell r="F2599" t="str">
            <v>BS Hayat Sigorta Ödeneği</v>
          </cell>
          <cell r="G2599">
            <v>12.4</v>
          </cell>
        </row>
        <row r="2600">
          <cell r="A2600" t="str">
            <v>Başak Groupama Sigorta A.Ş.</v>
          </cell>
          <cell r="B2600">
            <v>110085</v>
          </cell>
          <cell r="C2600" t="str">
            <v>DİLEK TEKDİŞ</v>
          </cell>
          <cell r="D2600" t="str">
            <v>K</v>
          </cell>
          <cell r="E2600" t="str">
            <v>Görevli</v>
          </cell>
          <cell r="F2600" t="str">
            <v>BS Sağlık Sig. Vergisiz</v>
          </cell>
          <cell r="G2600">
            <v>75.3</v>
          </cell>
        </row>
        <row r="2601">
          <cell r="A2601" t="str">
            <v>Başak Groupama Sigorta A.Ş.</v>
          </cell>
          <cell r="B2601">
            <v>110085</v>
          </cell>
          <cell r="C2601" t="str">
            <v>DİLEK TEKDİŞ</v>
          </cell>
          <cell r="D2601" t="str">
            <v>K</v>
          </cell>
          <cell r="E2601" t="str">
            <v>Görevli</v>
          </cell>
          <cell r="F2601" t="str">
            <v>BS Sağlık Sigorta Ödeneği</v>
          </cell>
          <cell r="G2601">
            <v>105.06</v>
          </cell>
        </row>
        <row r="2602">
          <cell r="A2602" t="str">
            <v>Başak Groupama Sigorta A.Ş.</v>
          </cell>
          <cell r="B2602">
            <v>110085</v>
          </cell>
          <cell r="C2602" t="str">
            <v>DİLEK TEKDİŞ</v>
          </cell>
          <cell r="D2602" t="str">
            <v>K</v>
          </cell>
          <cell r="E2602" t="str">
            <v>Görevli</v>
          </cell>
          <cell r="F2602" t="str">
            <v>Grup Hayat Matrahı</v>
          </cell>
          <cell r="G2602">
            <v>25.08</v>
          </cell>
        </row>
        <row r="2603">
          <cell r="A2603" t="str">
            <v>Başak Groupama Sigorta A.Ş.</v>
          </cell>
          <cell r="B2603">
            <v>110085</v>
          </cell>
          <cell r="C2603" t="str">
            <v>DİLEK TEKDİŞ</v>
          </cell>
          <cell r="D2603" t="str">
            <v>K</v>
          </cell>
          <cell r="E2603" t="str">
            <v>Görevli</v>
          </cell>
          <cell r="F2603" t="str">
            <v>Grup Sağlık Matrahı</v>
          </cell>
          <cell r="G2603">
            <v>403.08</v>
          </cell>
        </row>
        <row r="2604">
          <cell r="A2604" t="str">
            <v>Başak Groupama Sigorta A.Ş.</v>
          </cell>
          <cell r="B2604">
            <v>110085</v>
          </cell>
          <cell r="C2604" t="str">
            <v>DİLEK TEKDİŞ</v>
          </cell>
          <cell r="D2604" t="str">
            <v>K</v>
          </cell>
          <cell r="E2604" t="str">
            <v>Görevli</v>
          </cell>
          <cell r="F2604" t="str">
            <v>Sağlık Sig.Mat2</v>
          </cell>
          <cell r="G2604">
            <v>1389</v>
          </cell>
        </row>
        <row r="2605">
          <cell r="A2605" t="str">
            <v>Başak Groupama Sigorta A.Ş.</v>
          </cell>
          <cell r="B2605">
            <v>110107</v>
          </cell>
          <cell r="C2605" t="str">
            <v>CENGİZ ERGİN</v>
          </cell>
          <cell r="D2605" t="str">
            <v>E</v>
          </cell>
          <cell r="E2605" t="str">
            <v>Görevli</v>
          </cell>
          <cell r="F2605" t="str">
            <v>BS Hayat Sigorta Ödeneği</v>
          </cell>
          <cell r="G2605">
            <v>19.16</v>
          </cell>
        </row>
        <row r="2606">
          <cell r="A2606" t="str">
            <v>Başak Groupama Sigorta A.Ş.</v>
          </cell>
          <cell r="B2606">
            <v>110107</v>
          </cell>
          <cell r="C2606" t="str">
            <v>CENGİZ ERGİN</v>
          </cell>
          <cell r="D2606" t="str">
            <v>E</v>
          </cell>
          <cell r="E2606" t="str">
            <v>Görevli</v>
          </cell>
          <cell r="F2606" t="str">
            <v>BS Sağlık Sig. Vergisiz</v>
          </cell>
          <cell r="G2606">
            <v>77.28</v>
          </cell>
        </row>
        <row r="2607">
          <cell r="A2607" t="str">
            <v>Başak Groupama Sigorta A.Ş.</v>
          </cell>
          <cell r="B2607">
            <v>110107</v>
          </cell>
          <cell r="C2607" t="str">
            <v>CENGİZ ERGİN</v>
          </cell>
          <cell r="D2607" t="str">
            <v>E</v>
          </cell>
          <cell r="E2607" t="str">
            <v>Görevli</v>
          </cell>
          <cell r="F2607" t="str">
            <v>BS Sağlık Sigorta Ödeneği</v>
          </cell>
          <cell r="G2607">
            <v>102.59</v>
          </cell>
        </row>
        <row r="2608">
          <cell r="A2608" t="str">
            <v>Başak Groupama Sigorta A.Ş.</v>
          </cell>
          <cell r="B2608">
            <v>110107</v>
          </cell>
          <cell r="C2608" t="str">
            <v>CENGİZ ERGİN</v>
          </cell>
          <cell r="D2608" t="str">
            <v>E</v>
          </cell>
          <cell r="E2608" t="str">
            <v>Görevli</v>
          </cell>
          <cell r="F2608" t="str">
            <v>Grup Hayat Matrahı</v>
          </cell>
          <cell r="G2608">
            <v>38.729999999999997</v>
          </cell>
        </row>
        <row r="2609">
          <cell r="A2609" t="str">
            <v>Başak Groupama Sigorta A.Ş.</v>
          </cell>
          <cell r="B2609">
            <v>110107</v>
          </cell>
          <cell r="C2609" t="str">
            <v>CENGİZ ERGİN</v>
          </cell>
          <cell r="D2609" t="str">
            <v>E</v>
          </cell>
          <cell r="E2609" t="str">
            <v>Görevli</v>
          </cell>
          <cell r="F2609" t="str">
            <v>Grup Sağlık Matrahı</v>
          </cell>
          <cell r="G2609">
            <v>403.08</v>
          </cell>
        </row>
        <row r="2610">
          <cell r="A2610" t="str">
            <v>Başak Groupama Sigorta A.Ş.</v>
          </cell>
          <cell r="B2610">
            <v>110107</v>
          </cell>
          <cell r="C2610" t="str">
            <v>CENGİZ ERGİN</v>
          </cell>
          <cell r="D2610" t="str">
            <v>E</v>
          </cell>
          <cell r="E2610" t="str">
            <v>Görevli</v>
          </cell>
          <cell r="F2610" t="str">
            <v>Sağlık Sig.Mat2</v>
          </cell>
          <cell r="G2610">
            <v>1422.33</v>
          </cell>
        </row>
        <row r="2611">
          <cell r="A2611" t="str">
            <v>Başak Groupama Sigorta A.Ş.</v>
          </cell>
          <cell r="B2611">
            <v>110117</v>
          </cell>
          <cell r="C2611" t="str">
            <v>AYLİN DELİBALTA</v>
          </cell>
          <cell r="D2611" t="str">
            <v>K</v>
          </cell>
          <cell r="E2611" t="str">
            <v>Görevli</v>
          </cell>
          <cell r="F2611" t="str">
            <v>BS Hayat Sigorta Ödeneği</v>
          </cell>
          <cell r="G2611">
            <v>11.04</v>
          </cell>
        </row>
        <row r="2612">
          <cell r="A2612" t="str">
            <v>Başak Groupama Sigorta A.Ş.</v>
          </cell>
          <cell r="B2612">
            <v>110117</v>
          </cell>
          <cell r="C2612" t="str">
            <v>AYLİN DELİBALTA</v>
          </cell>
          <cell r="D2612" t="str">
            <v>K</v>
          </cell>
          <cell r="E2612" t="str">
            <v>Görevli</v>
          </cell>
          <cell r="F2612" t="str">
            <v>BS Sağlık Sig. Vergisiz</v>
          </cell>
          <cell r="G2612">
            <v>75.38</v>
          </cell>
        </row>
        <row r="2613">
          <cell r="A2613" t="str">
            <v>Başak Groupama Sigorta A.Ş.</v>
          </cell>
          <cell r="B2613">
            <v>110117</v>
          </cell>
          <cell r="C2613" t="str">
            <v>AYLİN DELİBALTA</v>
          </cell>
          <cell r="D2613" t="str">
            <v>K</v>
          </cell>
          <cell r="E2613" t="str">
            <v>Görevli</v>
          </cell>
          <cell r="F2613" t="str">
            <v>BS Sağlık Sigorta Ödeneği</v>
          </cell>
          <cell r="G2613">
            <v>98.73</v>
          </cell>
        </row>
        <row r="2614">
          <cell r="A2614" t="str">
            <v>Başak Groupama Sigorta A.Ş.</v>
          </cell>
          <cell r="B2614">
            <v>110117</v>
          </cell>
          <cell r="C2614" t="str">
            <v>AYLİN DELİBALTA</v>
          </cell>
          <cell r="D2614" t="str">
            <v>K</v>
          </cell>
          <cell r="E2614" t="str">
            <v>Görevli</v>
          </cell>
          <cell r="F2614" t="str">
            <v>Grup Hayat Matrahı</v>
          </cell>
          <cell r="G2614">
            <v>23.7</v>
          </cell>
        </row>
        <row r="2615">
          <cell r="A2615" t="str">
            <v>Başak Groupama Sigorta A.Ş.</v>
          </cell>
          <cell r="B2615">
            <v>110117</v>
          </cell>
          <cell r="C2615" t="str">
            <v>AYLİN DELİBALTA</v>
          </cell>
          <cell r="D2615" t="str">
            <v>K</v>
          </cell>
          <cell r="E2615" t="str">
            <v>Görevli</v>
          </cell>
          <cell r="F2615" t="str">
            <v>Grup Sağlık Matrahı</v>
          </cell>
          <cell r="G2615">
            <v>403.08</v>
          </cell>
        </row>
        <row r="2616">
          <cell r="A2616" t="str">
            <v>Başak Groupama Sigorta A.Ş.</v>
          </cell>
          <cell r="B2616">
            <v>110117</v>
          </cell>
          <cell r="C2616" t="str">
            <v>AYLİN DELİBALTA</v>
          </cell>
          <cell r="D2616" t="str">
            <v>K</v>
          </cell>
          <cell r="E2616" t="str">
            <v>Görevli</v>
          </cell>
          <cell r="F2616" t="str">
            <v>Sağlık Sig.Mat2</v>
          </cell>
          <cell r="G2616">
            <v>1272.33</v>
          </cell>
        </row>
        <row r="2617">
          <cell r="A2617" t="str">
            <v>Başak Groupama Sigorta A.Ş.</v>
          </cell>
          <cell r="B2617">
            <v>110128</v>
          </cell>
          <cell r="C2617" t="str">
            <v>ATİLA ÖZDEMİR</v>
          </cell>
          <cell r="D2617" t="str">
            <v>E</v>
          </cell>
          <cell r="E2617" t="str">
            <v>Görevli</v>
          </cell>
          <cell r="F2617" t="str">
            <v>BS Aile Yardımı</v>
          </cell>
          <cell r="G2617">
            <v>73.98</v>
          </cell>
        </row>
        <row r="2618">
          <cell r="A2618" t="str">
            <v>Başak Groupama Sigorta A.Ş.</v>
          </cell>
          <cell r="B2618">
            <v>110128</v>
          </cell>
          <cell r="C2618" t="str">
            <v>ATİLA ÖZDEMİR</v>
          </cell>
          <cell r="D2618" t="str">
            <v>E</v>
          </cell>
          <cell r="E2618" t="str">
            <v>Görevli</v>
          </cell>
          <cell r="F2618" t="str">
            <v>BS Hayat Sigorta Ödeneği</v>
          </cell>
          <cell r="G2618">
            <v>12.28</v>
          </cell>
        </row>
        <row r="2619">
          <cell r="A2619" t="str">
            <v>Başak Groupama Sigorta A.Ş.</v>
          </cell>
          <cell r="B2619">
            <v>110128</v>
          </cell>
          <cell r="C2619" t="str">
            <v>ATİLA ÖZDEMİR</v>
          </cell>
          <cell r="D2619" t="str">
            <v>E</v>
          </cell>
          <cell r="E2619" t="str">
            <v>Görevli</v>
          </cell>
          <cell r="F2619" t="str">
            <v>BS Sağlık Sig. Vergisiz</v>
          </cell>
          <cell r="G2619">
            <v>89.51</v>
          </cell>
        </row>
        <row r="2620">
          <cell r="A2620" t="str">
            <v>Başak Groupama Sigorta A.Ş.</v>
          </cell>
          <cell r="B2620">
            <v>110128</v>
          </cell>
          <cell r="C2620" t="str">
            <v>ATİLA ÖZDEMİR</v>
          </cell>
          <cell r="D2620" t="str">
            <v>E</v>
          </cell>
          <cell r="E2620" t="str">
            <v>Görevli</v>
          </cell>
          <cell r="F2620" t="str">
            <v>BS Sağlık Sigorta Ödeneği</v>
          </cell>
          <cell r="G2620">
            <v>87.28</v>
          </cell>
        </row>
        <row r="2621">
          <cell r="A2621" t="str">
            <v>Başak Groupama Sigorta A.Ş.</v>
          </cell>
          <cell r="B2621">
            <v>110128</v>
          </cell>
          <cell r="C2621" t="str">
            <v>ATİLA ÖZDEMİR</v>
          </cell>
          <cell r="D2621" t="str">
            <v>E</v>
          </cell>
          <cell r="E2621" t="str">
            <v>Görevli</v>
          </cell>
          <cell r="F2621" t="str">
            <v>Grup Hayat Matrahı</v>
          </cell>
          <cell r="G2621">
            <v>24.84</v>
          </cell>
        </row>
        <row r="2622">
          <cell r="A2622" t="str">
            <v>Başak Groupama Sigorta A.Ş.</v>
          </cell>
          <cell r="B2622">
            <v>110128</v>
          </cell>
          <cell r="C2622" t="str">
            <v>ATİLA ÖZDEMİR</v>
          </cell>
          <cell r="D2622" t="str">
            <v>E</v>
          </cell>
          <cell r="E2622" t="str">
            <v>Görevli</v>
          </cell>
          <cell r="F2622" t="str">
            <v>Grup Sağlık Matrahı</v>
          </cell>
          <cell r="G2622">
            <v>403.08</v>
          </cell>
        </row>
        <row r="2623">
          <cell r="A2623" t="str">
            <v>Başak Groupama Sigorta A.Ş.</v>
          </cell>
          <cell r="B2623">
            <v>110128</v>
          </cell>
          <cell r="C2623" t="str">
            <v>ATİLA ÖZDEMİR</v>
          </cell>
          <cell r="D2623" t="str">
            <v>E</v>
          </cell>
          <cell r="E2623" t="str">
            <v>Görevli</v>
          </cell>
          <cell r="F2623" t="str">
            <v>Kreş Zammı</v>
          </cell>
          <cell r="G2623">
            <v>34</v>
          </cell>
        </row>
        <row r="2624">
          <cell r="A2624" t="str">
            <v>Başak Groupama Sigorta A.Ş.</v>
          </cell>
          <cell r="B2624">
            <v>110128</v>
          </cell>
          <cell r="C2624" t="str">
            <v>ATİLA ÖZDEMİR</v>
          </cell>
          <cell r="D2624" t="str">
            <v>E</v>
          </cell>
          <cell r="E2624" t="str">
            <v>Görevli</v>
          </cell>
          <cell r="F2624" t="str">
            <v>Sağlık Sig.Mat2</v>
          </cell>
          <cell r="G2624">
            <v>1628.64</v>
          </cell>
        </row>
        <row r="2625">
          <cell r="A2625" t="str">
            <v>Başak Groupama Sigorta A.Ş.</v>
          </cell>
          <cell r="B2625">
            <v>110143</v>
          </cell>
          <cell r="C2625" t="str">
            <v>KORAY GÜRBÜZ</v>
          </cell>
          <cell r="D2625" t="str">
            <v>E</v>
          </cell>
          <cell r="E2625" t="str">
            <v>Görevli</v>
          </cell>
          <cell r="F2625" t="str">
            <v>BS Hayat Sigorta Ödeneği</v>
          </cell>
          <cell r="G2625">
            <v>12.21</v>
          </cell>
        </row>
        <row r="2626">
          <cell r="A2626" t="str">
            <v>Başak Groupama Sigorta A.Ş.</v>
          </cell>
          <cell r="B2626">
            <v>110143</v>
          </cell>
          <cell r="C2626" t="str">
            <v>KORAY GÜRBÜZ</v>
          </cell>
          <cell r="D2626" t="str">
            <v>E</v>
          </cell>
          <cell r="E2626" t="str">
            <v>Görevli</v>
          </cell>
          <cell r="F2626" t="str">
            <v>BS Sağlık Sig. Vergisiz</v>
          </cell>
          <cell r="G2626">
            <v>112.57</v>
          </cell>
        </row>
        <row r="2627">
          <cell r="A2627" t="str">
            <v>Başak Groupama Sigorta A.Ş.</v>
          </cell>
          <cell r="B2627">
            <v>110143</v>
          </cell>
          <cell r="C2627" t="str">
            <v>KORAY GÜRBÜZ</v>
          </cell>
          <cell r="D2627" t="str">
            <v>E</v>
          </cell>
          <cell r="E2627" t="str">
            <v>Görevli</v>
          </cell>
          <cell r="F2627" t="str">
            <v>BS Sağlık Sigorta Ödeneği</v>
          </cell>
          <cell r="G2627">
            <v>36.549999999999997</v>
          </cell>
        </row>
        <row r="2628">
          <cell r="A2628" t="str">
            <v>Başak Groupama Sigorta A.Ş.</v>
          </cell>
          <cell r="B2628">
            <v>110143</v>
          </cell>
          <cell r="C2628" t="str">
            <v>KORAY GÜRBÜZ</v>
          </cell>
          <cell r="D2628" t="str">
            <v>E</v>
          </cell>
          <cell r="E2628" t="str">
            <v>Görevli</v>
          </cell>
          <cell r="F2628" t="str">
            <v>Grup Hayat Matrahı</v>
          </cell>
          <cell r="G2628">
            <v>26.88</v>
          </cell>
        </row>
        <row r="2629">
          <cell r="A2629" t="str">
            <v>Başak Groupama Sigorta A.Ş.</v>
          </cell>
          <cell r="B2629">
            <v>110143</v>
          </cell>
          <cell r="C2629" t="str">
            <v>KORAY GÜRBÜZ</v>
          </cell>
          <cell r="D2629" t="str">
            <v>E</v>
          </cell>
          <cell r="E2629" t="str">
            <v>Görevli</v>
          </cell>
          <cell r="F2629" t="str">
            <v>Grup Sağlık Matrahı</v>
          </cell>
          <cell r="G2629">
            <v>390.84</v>
          </cell>
        </row>
        <row r="2630">
          <cell r="A2630" t="str">
            <v>Başak Groupama Sigorta A.Ş.</v>
          </cell>
          <cell r="B2630">
            <v>110143</v>
          </cell>
          <cell r="C2630" t="str">
            <v>KORAY GÜRBÜZ</v>
          </cell>
          <cell r="D2630" t="str">
            <v>E</v>
          </cell>
          <cell r="E2630" t="str">
            <v>Görevli</v>
          </cell>
          <cell r="F2630" t="str">
            <v>Sağlık Sig.Mat2</v>
          </cell>
          <cell r="G2630">
            <v>2187</v>
          </cell>
        </row>
        <row r="2631">
          <cell r="A2631" t="str">
            <v>Başak Groupama Sigorta A.Ş.</v>
          </cell>
          <cell r="B2631">
            <v>110144</v>
          </cell>
          <cell r="C2631" t="str">
            <v>ALİ AFACAN</v>
          </cell>
          <cell r="D2631" t="str">
            <v>E</v>
          </cell>
          <cell r="E2631" t="str">
            <v>Görevli</v>
          </cell>
          <cell r="F2631" t="str">
            <v>BS Hayat Sigorta Ödeneği</v>
          </cell>
          <cell r="G2631">
            <v>21.52</v>
          </cell>
        </row>
        <row r="2632">
          <cell r="A2632" t="str">
            <v>Başak Groupama Sigorta A.Ş.</v>
          </cell>
          <cell r="B2632">
            <v>110144</v>
          </cell>
          <cell r="C2632" t="str">
            <v>ALİ AFACAN</v>
          </cell>
          <cell r="D2632" t="str">
            <v>E</v>
          </cell>
          <cell r="E2632" t="str">
            <v>Görevli</v>
          </cell>
          <cell r="F2632" t="str">
            <v>BS Sağlık Sig. Vergisiz</v>
          </cell>
          <cell r="G2632">
            <v>92.71</v>
          </cell>
        </row>
        <row r="2633">
          <cell r="A2633" t="str">
            <v>Başak Groupama Sigorta A.Ş.</v>
          </cell>
          <cell r="B2633">
            <v>110144</v>
          </cell>
          <cell r="C2633" t="str">
            <v>ALİ AFACAN</v>
          </cell>
          <cell r="D2633" t="str">
            <v>E</v>
          </cell>
          <cell r="E2633" t="str">
            <v>Görevli</v>
          </cell>
          <cell r="F2633" t="str">
            <v>BS Sağlık Sigorta Ödeneği</v>
          </cell>
          <cell r="G2633">
            <v>83.28</v>
          </cell>
        </row>
        <row r="2634">
          <cell r="A2634" t="str">
            <v>Başak Groupama Sigorta A.Ş.</v>
          </cell>
          <cell r="B2634">
            <v>110144</v>
          </cell>
          <cell r="C2634" t="str">
            <v>ALİ AFACAN</v>
          </cell>
          <cell r="D2634" t="str">
            <v>E</v>
          </cell>
          <cell r="E2634" t="str">
            <v>Görevli</v>
          </cell>
          <cell r="F2634" t="str">
            <v>Grup Hayat Matrahı</v>
          </cell>
          <cell r="G2634">
            <v>43.5</v>
          </cell>
        </row>
        <row r="2635">
          <cell r="A2635" t="str">
            <v>Başak Groupama Sigorta A.Ş.</v>
          </cell>
          <cell r="B2635">
            <v>110144</v>
          </cell>
          <cell r="C2635" t="str">
            <v>ALİ AFACAN</v>
          </cell>
          <cell r="D2635" t="str">
            <v>E</v>
          </cell>
          <cell r="E2635" t="str">
            <v>Görevli</v>
          </cell>
          <cell r="F2635" t="str">
            <v>Grup Sağlık Matrahı</v>
          </cell>
          <cell r="G2635">
            <v>403.08</v>
          </cell>
        </row>
        <row r="2636">
          <cell r="A2636" t="str">
            <v>Başak Groupama Sigorta A.Ş.</v>
          </cell>
          <cell r="B2636">
            <v>110144</v>
          </cell>
          <cell r="C2636" t="str">
            <v>ALİ AFACAN</v>
          </cell>
          <cell r="D2636" t="str">
            <v>E</v>
          </cell>
          <cell r="E2636" t="str">
            <v>Görevli</v>
          </cell>
          <cell r="F2636" t="str">
            <v>Sağlık Sig.Mat2</v>
          </cell>
          <cell r="G2636">
            <v>1682.66</v>
          </cell>
        </row>
        <row r="2637">
          <cell r="A2637" t="str">
            <v>Başak Groupama Sigorta A.Ş.</v>
          </cell>
          <cell r="B2637">
            <v>110153</v>
          </cell>
          <cell r="C2637" t="str">
            <v>ERKAN KESTEVUR</v>
          </cell>
          <cell r="D2637" t="str">
            <v>E</v>
          </cell>
          <cell r="E2637" t="str">
            <v>Görevli</v>
          </cell>
          <cell r="F2637" t="str">
            <v>BS Hayat Sigorta Ödeneği</v>
          </cell>
          <cell r="G2637">
            <v>12.28</v>
          </cell>
        </row>
        <row r="2638">
          <cell r="A2638" t="str">
            <v>Başak Groupama Sigorta A.Ş.</v>
          </cell>
          <cell r="B2638">
            <v>110153</v>
          </cell>
          <cell r="C2638" t="str">
            <v>ERKAN KESTEVUR</v>
          </cell>
          <cell r="D2638" t="str">
            <v>E</v>
          </cell>
          <cell r="E2638" t="str">
            <v>Görevli</v>
          </cell>
          <cell r="F2638" t="str">
            <v>BS Sağlık Sig. Vergisiz</v>
          </cell>
          <cell r="G2638">
            <v>82.35</v>
          </cell>
        </row>
        <row r="2639">
          <cell r="A2639" t="str">
            <v>Başak Groupama Sigorta A.Ş.</v>
          </cell>
          <cell r="B2639">
            <v>110153</v>
          </cell>
          <cell r="C2639" t="str">
            <v>ERKAN KESTEVUR</v>
          </cell>
          <cell r="D2639" t="str">
            <v>E</v>
          </cell>
          <cell r="E2639" t="str">
            <v>Görevli</v>
          </cell>
          <cell r="F2639" t="str">
            <v>BS Sağlık Sigorta Ödeneği</v>
          </cell>
          <cell r="G2639">
            <v>96.23</v>
          </cell>
        </row>
        <row r="2640">
          <cell r="A2640" t="str">
            <v>Başak Groupama Sigorta A.Ş.</v>
          </cell>
          <cell r="B2640">
            <v>110153</v>
          </cell>
          <cell r="C2640" t="str">
            <v>ERKAN KESTEVUR</v>
          </cell>
          <cell r="D2640" t="str">
            <v>E</v>
          </cell>
          <cell r="E2640" t="str">
            <v>Görevli</v>
          </cell>
          <cell r="F2640" t="str">
            <v>Grup Hayat Matrahı</v>
          </cell>
          <cell r="G2640">
            <v>24.84</v>
          </cell>
        </row>
        <row r="2641">
          <cell r="A2641" t="str">
            <v>Başak Groupama Sigorta A.Ş.</v>
          </cell>
          <cell r="B2641">
            <v>110153</v>
          </cell>
          <cell r="C2641" t="str">
            <v>ERKAN KESTEVUR</v>
          </cell>
          <cell r="D2641" t="str">
            <v>E</v>
          </cell>
          <cell r="E2641" t="str">
            <v>Görevli</v>
          </cell>
          <cell r="F2641" t="str">
            <v>Grup Sağlık Matrahı</v>
          </cell>
          <cell r="G2641">
            <v>403.08</v>
          </cell>
        </row>
        <row r="2642">
          <cell r="A2642" t="str">
            <v>Başak Groupama Sigorta A.Ş.</v>
          </cell>
          <cell r="B2642">
            <v>110153</v>
          </cell>
          <cell r="C2642" t="str">
            <v>ERKAN KESTEVUR</v>
          </cell>
          <cell r="D2642" t="str">
            <v>E</v>
          </cell>
          <cell r="E2642" t="str">
            <v>Görevli</v>
          </cell>
          <cell r="F2642" t="str">
            <v>Sağlık Sig.Mat2</v>
          </cell>
          <cell r="G2642">
            <v>1508</v>
          </cell>
        </row>
        <row r="2643">
          <cell r="A2643" t="str">
            <v>Başak Groupama Sigorta A.Ş.</v>
          </cell>
          <cell r="B2643">
            <v>110164</v>
          </cell>
          <cell r="C2643" t="str">
            <v>GÜL NİHAL ŞENTÜRK</v>
          </cell>
          <cell r="D2643" t="str">
            <v>K</v>
          </cell>
          <cell r="E2643" t="str">
            <v>Görevli</v>
          </cell>
          <cell r="F2643" t="str">
            <v>BS Aile Yardımı</v>
          </cell>
          <cell r="G2643">
            <v>73.98</v>
          </cell>
        </row>
        <row r="2644">
          <cell r="A2644" t="str">
            <v>Başak Groupama Sigorta A.Ş.</v>
          </cell>
          <cell r="B2644">
            <v>110164</v>
          </cell>
          <cell r="C2644" t="str">
            <v>GÜL NİHAL ŞENTÜRK</v>
          </cell>
          <cell r="D2644" t="str">
            <v>K</v>
          </cell>
          <cell r="E2644" t="str">
            <v>Görevli</v>
          </cell>
          <cell r="F2644" t="str">
            <v>BS Hayat Sigorta Ödeneği</v>
          </cell>
          <cell r="G2644">
            <v>9.3000000000000007</v>
          </cell>
        </row>
        <row r="2645">
          <cell r="A2645" t="str">
            <v>Başak Groupama Sigorta A.Ş.</v>
          </cell>
          <cell r="B2645">
            <v>110164</v>
          </cell>
          <cell r="C2645" t="str">
            <v>GÜL NİHAL ŞENTÜRK</v>
          </cell>
          <cell r="D2645" t="str">
            <v>K</v>
          </cell>
          <cell r="E2645" t="str">
            <v>Görevli</v>
          </cell>
          <cell r="F2645" t="str">
            <v>BS Sağlık Sig. Vergisiz</v>
          </cell>
          <cell r="G2645">
            <v>65.989999999999995</v>
          </cell>
        </row>
        <row r="2646">
          <cell r="A2646" t="str">
            <v>Başak Groupama Sigorta A.Ş.</v>
          </cell>
          <cell r="B2646">
            <v>110164</v>
          </cell>
          <cell r="C2646" t="str">
            <v>GÜL NİHAL ŞENTÜRK</v>
          </cell>
          <cell r="D2646" t="str">
            <v>K</v>
          </cell>
          <cell r="E2646" t="str">
            <v>Görevli</v>
          </cell>
          <cell r="F2646" t="str">
            <v>BS Sağlık Sigorta Ödeneği</v>
          </cell>
          <cell r="G2646">
            <v>109.81</v>
          </cell>
        </row>
        <row r="2647">
          <cell r="A2647" t="str">
            <v>Başak Groupama Sigorta A.Ş.</v>
          </cell>
          <cell r="B2647">
            <v>110164</v>
          </cell>
          <cell r="C2647" t="str">
            <v>GÜL NİHAL ŞENTÜRK</v>
          </cell>
          <cell r="D2647" t="str">
            <v>K</v>
          </cell>
          <cell r="E2647" t="str">
            <v>Görevli</v>
          </cell>
          <cell r="F2647" t="str">
            <v>Grup Hayat Matrahı</v>
          </cell>
          <cell r="G2647">
            <v>19.98</v>
          </cell>
        </row>
        <row r="2648">
          <cell r="A2648" t="str">
            <v>Başak Groupama Sigorta A.Ş.</v>
          </cell>
          <cell r="B2648">
            <v>110164</v>
          </cell>
          <cell r="C2648" t="str">
            <v>GÜL NİHAL ŞENTÜRK</v>
          </cell>
          <cell r="D2648" t="str">
            <v>K</v>
          </cell>
          <cell r="E2648" t="str">
            <v>Görevli</v>
          </cell>
          <cell r="F2648" t="str">
            <v>Grup Sağlık Matrahı</v>
          </cell>
          <cell r="G2648">
            <v>403.08</v>
          </cell>
        </row>
        <row r="2649">
          <cell r="A2649" t="str">
            <v>Başak Groupama Sigorta A.Ş.</v>
          </cell>
          <cell r="B2649">
            <v>110164</v>
          </cell>
          <cell r="C2649" t="str">
            <v>GÜL NİHAL ŞENTÜRK</v>
          </cell>
          <cell r="D2649" t="str">
            <v>K</v>
          </cell>
          <cell r="E2649" t="str">
            <v>Görevli</v>
          </cell>
          <cell r="F2649" t="str">
            <v>Kreş Zammı</v>
          </cell>
          <cell r="G2649">
            <v>34</v>
          </cell>
        </row>
        <row r="2650">
          <cell r="A2650" t="str">
            <v>Başak Groupama Sigorta A.Ş.</v>
          </cell>
          <cell r="B2650">
            <v>110164</v>
          </cell>
          <cell r="C2650" t="str">
            <v>GÜL NİHAL ŞENTÜRK</v>
          </cell>
          <cell r="D2650" t="str">
            <v>K</v>
          </cell>
          <cell r="E2650" t="str">
            <v>Görevli</v>
          </cell>
          <cell r="F2650" t="str">
            <v>Sağlık Sig.Mat2</v>
          </cell>
          <cell r="G2650">
            <v>1113.6400000000001</v>
          </cell>
        </row>
        <row r="2651">
          <cell r="A2651" t="str">
            <v>Başak Groupama Sigorta A.Ş.</v>
          </cell>
          <cell r="B2651">
            <v>110166</v>
          </cell>
          <cell r="C2651" t="str">
            <v>ŞERAFETTİN BAYRAKDAR</v>
          </cell>
          <cell r="D2651" t="str">
            <v>E</v>
          </cell>
          <cell r="E2651" t="str">
            <v>Görevli</v>
          </cell>
          <cell r="F2651" t="str">
            <v>BS Hayat Sigorta Ödeneği</v>
          </cell>
          <cell r="G2651">
            <v>12.91</v>
          </cell>
        </row>
        <row r="2652">
          <cell r="A2652" t="str">
            <v>Başak Groupama Sigorta A.Ş.</v>
          </cell>
          <cell r="B2652">
            <v>110166</v>
          </cell>
          <cell r="C2652" t="str">
            <v>ŞERAFETTİN BAYRAKDAR</v>
          </cell>
          <cell r="D2652" t="str">
            <v>E</v>
          </cell>
          <cell r="E2652" t="str">
            <v>Görevli</v>
          </cell>
          <cell r="F2652" t="str">
            <v>BS Sağlık Sig. Vergisiz</v>
          </cell>
          <cell r="G2652">
            <v>63.39</v>
          </cell>
        </row>
        <row r="2653">
          <cell r="A2653" t="str">
            <v>Başak Groupama Sigorta A.Ş.</v>
          </cell>
          <cell r="B2653">
            <v>110166</v>
          </cell>
          <cell r="C2653" t="str">
            <v>ŞERAFETTİN BAYRAKDAR</v>
          </cell>
          <cell r="D2653" t="str">
            <v>E</v>
          </cell>
          <cell r="E2653" t="str">
            <v>Görevli</v>
          </cell>
          <cell r="F2653" t="str">
            <v>BS Sağlık Sigorta Ödeneği</v>
          </cell>
          <cell r="G2653">
            <v>112.86</v>
          </cell>
        </row>
        <row r="2654">
          <cell r="A2654" t="str">
            <v>Başak Groupama Sigorta A.Ş.</v>
          </cell>
          <cell r="B2654">
            <v>110166</v>
          </cell>
          <cell r="C2654" t="str">
            <v>ŞERAFETTİN BAYRAKDAR</v>
          </cell>
          <cell r="D2654" t="str">
            <v>E</v>
          </cell>
          <cell r="E2654" t="str">
            <v>Görevli</v>
          </cell>
          <cell r="F2654" t="str">
            <v>Grup Hayat Matrahı</v>
          </cell>
          <cell r="G2654">
            <v>27.72</v>
          </cell>
        </row>
        <row r="2655">
          <cell r="A2655" t="str">
            <v>Başak Groupama Sigorta A.Ş.</v>
          </cell>
          <cell r="B2655">
            <v>110166</v>
          </cell>
          <cell r="C2655" t="str">
            <v>ŞERAFETTİN BAYRAKDAR</v>
          </cell>
          <cell r="D2655" t="str">
            <v>E</v>
          </cell>
          <cell r="E2655" t="str">
            <v>Görevli</v>
          </cell>
          <cell r="F2655" t="str">
            <v>Grup Sağlık Matrahı</v>
          </cell>
          <cell r="G2655">
            <v>403.08</v>
          </cell>
        </row>
        <row r="2656">
          <cell r="A2656" t="str">
            <v>Başak Groupama Sigorta A.Ş.</v>
          </cell>
          <cell r="B2656">
            <v>110166</v>
          </cell>
          <cell r="C2656" t="str">
            <v>ŞERAFETTİN BAYRAKDAR</v>
          </cell>
          <cell r="D2656" t="str">
            <v>E</v>
          </cell>
          <cell r="E2656" t="str">
            <v>Görevli</v>
          </cell>
          <cell r="F2656" t="str">
            <v>Sağlık Sig.Mat2</v>
          </cell>
          <cell r="G2656">
            <v>1070</v>
          </cell>
        </row>
        <row r="2657">
          <cell r="A2657" t="str">
            <v>Başak Groupama Sigorta A.Ş.</v>
          </cell>
          <cell r="B2657">
            <v>110184</v>
          </cell>
          <cell r="C2657" t="str">
            <v>ÇETİN KILIÇ</v>
          </cell>
          <cell r="D2657" t="str">
            <v>E</v>
          </cell>
          <cell r="E2657" t="str">
            <v>Görevli</v>
          </cell>
          <cell r="F2657" t="str">
            <v>BS Hayat Sigorta Ödeneği</v>
          </cell>
          <cell r="G2657">
            <v>17.12</v>
          </cell>
        </row>
        <row r="2658">
          <cell r="A2658" t="str">
            <v>Başak Groupama Sigorta A.Ş.</v>
          </cell>
          <cell r="B2658">
            <v>110184</v>
          </cell>
          <cell r="C2658" t="str">
            <v>ÇETİN KILIÇ</v>
          </cell>
          <cell r="D2658" t="str">
            <v>E</v>
          </cell>
          <cell r="E2658" t="str">
            <v>Görevli</v>
          </cell>
          <cell r="F2658" t="str">
            <v>BS Sağlık Sig. Vergisiz</v>
          </cell>
          <cell r="G2658">
            <v>125.35</v>
          </cell>
        </row>
        <row r="2659">
          <cell r="A2659" t="str">
            <v>Başak Groupama Sigorta A.Ş.</v>
          </cell>
          <cell r="B2659">
            <v>110184</v>
          </cell>
          <cell r="C2659" t="str">
            <v>ÇETİN KILIÇ</v>
          </cell>
          <cell r="D2659" t="str">
            <v>E</v>
          </cell>
          <cell r="E2659" t="str">
            <v>Görevli</v>
          </cell>
          <cell r="F2659" t="str">
            <v>BS Sağlık Sigorta Ödeneği</v>
          </cell>
          <cell r="G2659">
            <v>42.36</v>
          </cell>
        </row>
        <row r="2660">
          <cell r="A2660" t="str">
            <v>Başak Groupama Sigorta A.Ş.</v>
          </cell>
          <cell r="B2660">
            <v>110184</v>
          </cell>
          <cell r="C2660" t="str">
            <v>ÇETİN KILIÇ</v>
          </cell>
          <cell r="D2660" t="str">
            <v>E</v>
          </cell>
          <cell r="E2660" t="str">
            <v>Görevli</v>
          </cell>
          <cell r="F2660" t="str">
            <v>Grup Hayat Matrahı</v>
          </cell>
          <cell r="G2660">
            <v>34.619999999999997</v>
          </cell>
        </row>
        <row r="2661">
          <cell r="A2661" t="str">
            <v>Başak Groupama Sigorta A.Ş.</v>
          </cell>
          <cell r="B2661">
            <v>110184</v>
          </cell>
          <cell r="C2661" t="str">
            <v>ÇETİN KILIÇ</v>
          </cell>
          <cell r="D2661" t="str">
            <v>E</v>
          </cell>
          <cell r="E2661" t="str">
            <v>Görevli</v>
          </cell>
          <cell r="F2661" t="str">
            <v>Grup Sağlık Matrahı</v>
          </cell>
          <cell r="G2661">
            <v>403.08</v>
          </cell>
        </row>
        <row r="2662">
          <cell r="A2662" t="str">
            <v>Başak Groupama Sigorta A.Ş.</v>
          </cell>
          <cell r="B2662">
            <v>110184</v>
          </cell>
          <cell r="C2662" t="str">
            <v>ÇETİN KILIÇ</v>
          </cell>
          <cell r="D2662" t="str">
            <v>E</v>
          </cell>
          <cell r="E2662" t="str">
            <v>Görevli</v>
          </cell>
          <cell r="F2662" t="str">
            <v>Sağlık Sig.Mat2</v>
          </cell>
          <cell r="G2662">
            <v>2116</v>
          </cell>
        </row>
        <row r="2663">
          <cell r="A2663" t="str">
            <v>Başak Groupama Sigorta A.Ş.</v>
          </cell>
          <cell r="B2663">
            <v>110191</v>
          </cell>
          <cell r="C2663" t="str">
            <v>HÜSEYİN ÇEVİK</v>
          </cell>
          <cell r="D2663" t="str">
            <v>E</v>
          </cell>
          <cell r="E2663" t="str">
            <v>Görevli</v>
          </cell>
          <cell r="F2663" t="str">
            <v>BS Aile Yardımı</v>
          </cell>
          <cell r="G2663">
            <v>73.98</v>
          </cell>
        </row>
        <row r="2664">
          <cell r="A2664" t="str">
            <v>Başak Groupama Sigorta A.Ş.</v>
          </cell>
          <cell r="B2664">
            <v>110191</v>
          </cell>
          <cell r="C2664" t="str">
            <v>HÜSEYİN ÇEVİK</v>
          </cell>
          <cell r="D2664" t="str">
            <v>E</v>
          </cell>
          <cell r="E2664" t="str">
            <v>Görevli</v>
          </cell>
          <cell r="F2664" t="str">
            <v>BS Hayat Sigorta Ödeneği</v>
          </cell>
          <cell r="G2664">
            <v>13.37</v>
          </cell>
        </row>
        <row r="2665">
          <cell r="A2665" t="str">
            <v>Başak Groupama Sigorta A.Ş.</v>
          </cell>
          <cell r="B2665">
            <v>110191</v>
          </cell>
          <cell r="C2665" t="str">
            <v>HÜSEYİN ÇEVİK</v>
          </cell>
          <cell r="D2665" t="str">
            <v>E</v>
          </cell>
          <cell r="E2665" t="str">
            <v>Görevli</v>
          </cell>
          <cell r="F2665" t="str">
            <v>BS Sağlık Sig. Vergisiz</v>
          </cell>
          <cell r="G2665">
            <v>14.66</v>
          </cell>
        </row>
        <row r="2666">
          <cell r="A2666" t="str">
            <v>Başak Groupama Sigorta A.Ş.</v>
          </cell>
          <cell r="B2666">
            <v>110191</v>
          </cell>
          <cell r="C2666" t="str">
            <v>HÜSEYİN ÇEVİK</v>
          </cell>
          <cell r="D2666" t="str">
            <v>E</v>
          </cell>
          <cell r="E2666" t="str">
            <v>Görevli</v>
          </cell>
          <cell r="F2666" t="str">
            <v>BS Sağlık Sigorta Ödeneği</v>
          </cell>
          <cell r="G2666">
            <v>170.26</v>
          </cell>
        </row>
        <row r="2667">
          <cell r="A2667" t="str">
            <v>Başak Groupama Sigorta A.Ş.</v>
          </cell>
          <cell r="B2667">
            <v>110191</v>
          </cell>
          <cell r="C2667" t="str">
            <v>HÜSEYİN ÇEVİK</v>
          </cell>
          <cell r="D2667" t="str">
            <v>E</v>
          </cell>
          <cell r="E2667" t="str">
            <v>Görevli</v>
          </cell>
          <cell r="F2667" t="str">
            <v>Grup Hayat Matrahı</v>
          </cell>
          <cell r="G2667">
            <v>28.71</v>
          </cell>
        </row>
        <row r="2668">
          <cell r="A2668" t="str">
            <v>Başak Groupama Sigorta A.Ş.</v>
          </cell>
          <cell r="B2668">
            <v>110191</v>
          </cell>
          <cell r="C2668" t="str">
            <v>HÜSEYİN ÇEVİK</v>
          </cell>
          <cell r="D2668" t="str">
            <v>E</v>
          </cell>
          <cell r="E2668" t="str">
            <v>Görevli</v>
          </cell>
          <cell r="F2668" t="str">
            <v>Grup Sağlık Matrahı</v>
          </cell>
          <cell r="G2668">
            <v>403.08</v>
          </cell>
        </row>
        <row r="2669">
          <cell r="A2669" t="str">
            <v>Başak Groupama Sigorta A.Ş.</v>
          </cell>
          <cell r="B2669">
            <v>110191</v>
          </cell>
          <cell r="C2669" t="str">
            <v>HÜSEYİN ÇEVİK</v>
          </cell>
          <cell r="D2669" t="str">
            <v>E</v>
          </cell>
          <cell r="E2669" t="str">
            <v>Görevli</v>
          </cell>
          <cell r="F2669" t="str">
            <v>Sağlık Sig.Mat2</v>
          </cell>
          <cell r="G2669">
            <v>247.41</v>
          </cell>
        </row>
        <row r="2670">
          <cell r="A2670" t="str">
            <v>Başak Groupama Sigorta A.Ş.</v>
          </cell>
          <cell r="B2670">
            <v>110207</v>
          </cell>
          <cell r="C2670" t="str">
            <v>ZÜLFÜ KARABULUT</v>
          </cell>
          <cell r="D2670" t="str">
            <v>E</v>
          </cell>
          <cell r="E2670" t="str">
            <v>Görevli</v>
          </cell>
          <cell r="F2670" t="str">
            <v>BS Aile Yardımı</v>
          </cell>
          <cell r="G2670">
            <v>73.98</v>
          </cell>
        </row>
        <row r="2671">
          <cell r="A2671" t="str">
            <v>Başak Groupama Sigorta A.Ş.</v>
          </cell>
          <cell r="B2671">
            <v>110207</v>
          </cell>
          <cell r="C2671" t="str">
            <v>ZÜLFÜ KARABULUT</v>
          </cell>
          <cell r="D2671" t="str">
            <v>E</v>
          </cell>
          <cell r="E2671" t="str">
            <v>Görevli</v>
          </cell>
          <cell r="F2671" t="str">
            <v>BS Hayat Sigorta Ödeneği</v>
          </cell>
          <cell r="G2671">
            <v>11.75</v>
          </cell>
        </row>
        <row r="2672">
          <cell r="A2672" t="str">
            <v>Başak Groupama Sigorta A.Ş.</v>
          </cell>
          <cell r="B2672">
            <v>110207</v>
          </cell>
          <cell r="C2672" t="str">
            <v>ZÜLFÜ KARABULUT</v>
          </cell>
          <cell r="D2672" t="str">
            <v>E</v>
          </cell>
          <cell r="E2672" t="str">
            <v>Görevli</v>
          </cell>
          <cell r="F2672" t="str">
            <v>BS Sağlık Sig. Vergisiz</v>
          </cell>
          <cell r="G2672">
            <v>69.47</v>
          </cell>
        </row>
        <row r="2673">
          <cell r="A2673" t="str">
            <v>Başak Groupama Sigorta A.Ş.</v>
          </cell>
          <cell r="B2673">
            <v>110207</v>
          </cell>
          <cell r="C2673" t="str">
            <v>ZÜLFÜ KARABULUT</v>
          </cell>
          <cell r="D2673" t="str">
            <v>E</v>
          </cell>
          <cell r="E2673" t="str">
            <v>Görevli</v>
          </cell>
          <cell r="F2673" t="str">
            <v>BS Sağlık Sigorta Ödeneği</v>
          </cell>
          <cell r="G2673">
            <v>105.71</v>
          </cell>
        </row>
        <row r="2674">
          <cell r="A2674" t="str">
            <v>Başak Groupama Sigorta A.Ş.</v>
          </cell>
          <cell r="B2674">
            <v>110207</v>
          </cell>
          <cell r="C2674" t="str">
            <v>ZÜLFÜ KARABULUT</v>
          </cell>
          <cell r="D2674" t="str">
            <v>E</v>
          </cell>
          <cell r="E2674" t="str">
            <v>Görevli</v>
          </cell>
          <cell r="F2674" t="str">
            <v>Grup Hayat Matrahı</v>
          </cell>
          <cell r="G2674">
            <v>25.23</v>
          </cell>
        </row>
        <row r="2675">
          <cell r="A2675" t="str">
            <v>Başak Groupama Sigorta A.Ş.</v>
          </cell>
          <cell r="B2675">
            <v>110207</v>
          </cell>
          <cell r="C2675" t="str">
            <v>ZÜLFÜ KARABULUT</v>
          </cell>
          <cell r="D2675" t="str">
            <v>E</v>
          </cell>
          <cell r="E2675" t="str">
            <v>Görevli</v>
          </cell>
          <cell r="F2675" t="str">
            <v>Grup Sağlık Matrahı</v>
          </cell>
          <cell r="G2675">
            <v>403.08</v>
          </cell>
        </row>
        <row r="2676">
          <cell r="A2676" t="str">
            <v>Başak Groupama Sigorta A.Ş.</v>
          </cell>
          <cell r="B2676">
            <v>110207</v>
          </cell>
          <cell r="C2676" t="str">
            <v>ZÜLFÜ KARABULUT</v>
          </cell>
          <cell r="D2676" t="str">
            <v>E</v>
          </cell>
          <cell r="E2676" t="str">
            <v>Görevli</v>
          </cell>
          <cell r="F2676" t="str">
            <v>Kreş Zammı</v>
          </cell>
          <cell r="G2676">
            <v>68</v>
          </cell>
        </row>
        <row r="2677">
          <cell r="A2677" t="str">
            <v>Başak Groupama Sigorta A.Ş.</v>
          </cell>
          <cell r="B2677">
            <v>110207</v>
          </cell>
          <cell r="C2677" t="str">
            <v>ZÜLFÜ KARABULUT</v>
          </cell>
          <cell r="D2677" t="str">
            <v>E</v>
          </cell>
          <cell r="E2677" t="str">
            <v>Görevli</v>
          </cell>
          <cell r="F2677" t="str">
            <v>Sağlık Sig.Mat2</v>
          </cell>
          <cell r="G2677">
            <v>1172.3</v>
          </cell>
        </row>
        <row r="2678">
          <cell r="A2678" t="str">
            <v>Başak Groupama Sigorta A.Ş.</v>
          </cell>
          <cell r="B2678">
            <v>110211</v>
          </cell>
          <cell r="C2678" t="str">
            <v>RECEP HASAN HAZIR</v>
          </cell>
          <cell r="D2678" t="str">
            <v>E</v>
          </cell>
          <cell r="E2678" t="str">
            <v>Görevli</v>
          </cell>
          <cell r="F2678" t="str">
            <v>BS Hayat Sigorta Ödeneği</v>
          </cell>
          <cell r="G2678">
            <v>12.2</v>
          </cell>
        </row>
        <row r="2679">
          <cell r="A2679" t="str">
            <v>Başak Groupama Sigorta A.Ş.</v>
          </cell>
          <cell r="B2679">
            <v>110211</v>
          </cell>
          <cell r="C2679" t="str">
            <v>RECEP HASAN HAZIR</v>
          </cell>
          <cell r="D2679" t="str">
            <v>E</v>
          </cell>
          <cell r="E2679" t="str">
            <v>Görevli</v>
          </cell>
          <cell r="F2679" t="str">
            <v>BS Sağlık Sig. Vergisiz</v>
          </cell>
          <cell r="G2679">
            <v>75.3</v>
          </cell>
        </row>
        <row r="2680">
          <cell r="A2680" t="str">
            <v>Başak Groupama Sigorta A.Ş.</v>
          </cell>
          <cell r="B2680">
            <v>110211</v>
          </cell>
          <cell r="C2680" t="str">
            <v>RECEP HASAN HAZIR</v>
          </cell>
          <cell r="D2680" t="str">
            <v>E</v>
          </cell>
          <cell r="E2680" t="str">
            <v>Görevli</v>
          </cell>
          <cell r="F2680" t="str">
            <v>BS Sağlık Sigorta Ödeneği</v>
          </cell>
          <cell r="G2680">
            <v>98.83</v>
          </cell>
        </row>
        <row r="2681">
          <cell r="A2681" t="str">
            <v>Başak Groupama Sigorta A.Ş.</v>
          </cell>
          <cell r="B2681">
            <v>110211</v>
          </cell>
          <cell r="C2681" t="str">
            <v>RECEP HASAN HAZIR</v>
          </cell>
          <cell r="D2681" t="str">
            <v>E</v>
          </cell>
          <cell r="E2681" t="str">
            <v>Görevli</v>
          </cell>
          <cell r="F2681" t="str">
            <v>Grup Hayat Matrahı</v>
          </cell>
          <cell r="G2681">
            <v>26.22</v>
          </cell>
        </row>
        <row r="2682">
          <cell r="A2682" t="str">
            <v>Başak Groupama Sigorta A.Ş.</v>
          </cell>
          <cell r="B2682">
            <v>110211</v>
          </cell>
          <cell r="C2682" t="str">
            <v>RECEP HASAN HAZIR</v>
          </cell>
          <cell r="D2682" t="str">
            <v>E</v>
          </cell>
          <cell r="E2682" t="str">
            <v>Görevli</v>
          </cell>
          <cell r="F2682" t="str">
            <v>Grup Sağlık Matrahı</v>
          </cell>
          <cell r="G2682">
            <v>403.08</v>
          </cell>
        </row>
        <row r="2683">
          <cell r="A2683" t="str">
            <v>Başak Groupama Sigorta A.Ş.</v>
          </cell>
          <cell r="B2683">
            <v>110211</v>
          </cell>
          <cell r="C2683" t="str">
            <v>RECEP HASAN HAZIR</v>
          </cell>
          <cell r="D2683" t="str">
            <v>E</v>
          </cell>
          <cell r="E2683" t="str">
            <v>Görevli</v>
          </cell>
          <cell r="F2683" t="str">
            <v>Sağlık Sig.Mat2</v>
          </cell>
          <cell r="G2683">
            <v>1271</v>
          </cell>
        </row>
        <row r="2684">
          <cell r="A2684" t="str">
            <v>Başak Groupama Emeklilik A.Ş.</v>
          </cell>
          <cell r="B2684">
            <v>205</v>
          </cell>
          <cell r="C2684" t="str">
            <v>BAŞAK YILMAZ</v>
          </cell>
          <cell r="D2684" t="str">
            <v>K</v>
          </cell>
          <cell r="E2684" t="str">
            <v>Görevli</v>
          </cell>
          <cell r="F2684" t="str">
            <v>BS Sağlık Sig. Vergisiz</v>
          </cell>
          <cell r="G2684">
            <v>113</v>
          </cell>
        </row>
        <row r="2685">
          <cell r="A2685" t="str">
            <v>Başak Groupama Emeklilik A.Ş.</v>
          </cell>
          <cell r="B2685">
            <v>205</v>
          </cell>
          <cell r="C2685" t="str">
            <v>BAŞAK YILMAZ</v>
          </cell>
          <cell r="D2685" t="str">
            <v>K</v>
          </cell>
          <cell r="E2685" t="str">
            <v>Görevli</v>
          </cell>
          <cell r="F2685" t="str">
            <v>BS Sağlık Sigorta Ödeneği</v>
          </cell>
          <cell r="G2685">
            <v>131.51</v>
          </cell>
        </row>
        <row r="2686">
          <cell r="A2686" t="str">
            <v>Başak Groupama Emeklilik A.Ş.</v>
          </cell>
          <cell r="B2686">
            <v>205</v>
          </cell>
          <cell r="C2686" t="str">
            <v>BAŞAK YILMAZ</v>
          </cell>
          <cell r="D2686" t="str">
            <v>K</v>
          </cell>
          <cell r="E2686" t="str">
            <v>Görevli</v>
          </cell>
          <cell r="F2686" t="str">
            <v>Grup Sağlık Matrahı</v>
          </cell>
          <cell r="G2686">
            <v>568.77</v>
          </cell>
        </row>
        <row r="2687">
          <cell r="A2687" t="str">
            <v>Başak Groupama Emeklilik A.Ş.</v>
          </cell>
          <cell r="B2687">
            <v>205</v>
          </cell>
          <cell r="C2687" t="str">
            <v>BAŞAK YILMAZ</v>
          </cell>
          <cell r="D2687" t="str">
            <v>K</v>
          </cell>
          <cell r="E2687" t="str">
            <v>Görevli</v>
          </cell>
          <cell r="F2687" t="str">
            <v>Sağlık Sig.Mat2</v>
          </cell>
          <cell r="G2687">
            <v>2025.33</v>
          </cell>
        </row>
        <row r="2688">
          <cell r="A2688" t="str">
            <v>Başak Groupama Emeklilik A.Ş.</v>
          </cell>
          <cell r="B2688">
            <v>241</v>
          </cell>
          <cell r="C2688" t="str">
            <v>FATİH SINMAZ</v>
          </cell>
          <cell r="D2688" t="str">
            <v>E</v>
          </cell>
          <cell r="E2688" t="str">
            <v>Görevli</v>
          </cell>
          <cell r="F2688" t="str">
            <v>BS Sağlık Sig. Vergisiz</v>
          </cell>
          <cell r="G2688">
            <v>101.66</v>
          </cell>
        </row>
        <row r="2689">
          <cell r="A2689" t="str">
            <v>Başak Groupama Emeklilik A.Ş.</v>
          </cell>
          <cell r="B2689">
            <v>241</v>
          </cell>
          <cell r="C2689" t="str">
            <v>FATİH SINMAZ</v>
          </cell>
          <cell r="D2689" t="str">
            <v>E</v>
          </cell>
          <cell r="E2689" t="str">
            <v>Görevli</v>
          </cell>
          <cell r="F2689" t="str">
            <v>BS Sağlık Sigorta Ödeneği</v>
          </cell>
          <cell r="G2689">
            <v>153.99</v>
          </cell>
        </row>
        <row r="2690">
          <cell r="A2690" t="str">
            <v>Başak Groupama Emeklilik A.Ş.</v>
          </cell>
          <cell r="B2690">
            <v>241</v>
          </cell>
          <cell r="C2690" t="str">
            <v>FATİH SINMAZ</v>
          </cell>
          <cell r="D2690" t="str">
            <v>E</v>
          </cell>
          <cell r="E2690" t="str">
            <v>Görevli</v>
          </cell>
          <cell r="F2690" t="str">
            <v>Grup Sağlık Matrahı</v>
          </cell>
          <cell r="G2690">
            <v>568.77</v>
          </cell>
        </row>
        <row r="2691">
          <cell r="A2691" t="str">
            <v>Başak Groupama Emeklilik A.Ş.</v>
          </cell>
          <cell r="B2691">
            <v>241</v>
          </cell>
          <cell r="C2691" t="str">
            <v>FATİH SINMAZ</v>
          </cell>
          <cell r="D2691" t="str">
            <v>E</v>
          </cell>
          <cell r="E2691" t="str">
            <v>Görevli</v>
          </cell>
          <cell r="F2691" t="str">
            <v>Sağlık Sig.Mat2</v>
          </cell>
          <cell r="G2691">
            <v>1716</v>
          </cell>
        </row>
        <row r="2692">
          <cell r="A2692" t="str">
            <v>Başak Groupama Emeklilik A.Ş.</v>
          </cell>
          <cell r="B2692">
            <v>246</v>
          </cell>
          <cell r="C2692" t="str">
            <v>BURAK DEMİRHAN</v>
          </cell>
          <cell r="D2692" t="str">
            <v>E</v>
          </cell>
          <cell r="E2692" t="str">
            <v>Görevli</v>
          </cell>
          <cell r="F2692" t="str">
            <v>BS Sağlık Sig. Vergisiz</v>
          </cell>
          <cell r="G2692">
            <v>101.66</v>
          </cell>
        </row>
        <row r="2693">
          <cell r="A2693" t="str">
            <v>Başak Groupama Emeklilik A.Ş.</v>
          </cell>
          <cell r="B2693">
            <v>246</v>
          </cell>
          <cell r="C2693" t="str">
            <v>BURAK DEMİRHAN</v>
          </cell>
          <cell r="D2693" t="str">
            <v>E</v>
          </cell>
          <cell r="E2693" t="str">
            <v>Görevli</v>
          </cell>
          <cell r="F2693" t="str">
            <v>BS Sağlık Sigorta Ödeneği</v>
          </cell>
          <cell r="G2693">
            <v>153.99</v>
          </cell>
        </row>
        <row r="2694">
          <cell r="A2694" t="str">
            <v>Başak Groupama Emeklilik A.Ş.</v>
          </cell>
          <cell r="B2694">
            <v>246</v>
          </cell>
          <cell r="C2694" t="str">
            <v>BURAK DEMİRHAN</v>
          </cell>
          <cell r="D2694" t="str">
            <v>E</v>
          </cell>
          <cell r="E2694" t="str">
            <v>Görevli</v>
          </cell>
          <cell r="F2694" t="str">
            <v>Grup Sağlık Matrahı</v>
          </cell>
          <cell r="G2694">
            <v>568.77</v>
          </cell>
        </row>
        <row r="2695">
          <cell r="A2695" t="str">
            <v>Başak Groupama Emeklilik A.Ş.</v>
          </cell>
          <cell r="B2695">
            <v>246</v>
          </cell>
          <cell r="C2695" t="str">
            <v>BURAK DEMİRHAN</v>
          </cell>
          <cell r="D2695" t="str">
            <v>E</v>
          </cell>
          <cell r="E2695" t="str">
            <v>Görevli</v>
          </cell>
          <cell r="F2695" t="str">
            <v>Sağlık Sig.Mat2</v>
          </cell>
          <cell r="G2695">
            <v>1716</v>
          </cell>
        </row>
        <row r="2696">
          <cell r="A2696" t="str">
            <v>Başak Groupama Emeklilik A.Ş.</v>
          </cell>
          <cell r="B2696">
            <v>247</v>
          </cell>
          <cell r="C2696" t="str">
            <v>AYŞE OKCU</v>
          </cell>
          <cell r="D2696" t="str">
            <v>K</v>
          </cell>
          <cell r="E2696" t="str">
            <v>Görevli</v>
          </cell>
          <cell r="F2696" t="str">
            <v>BS Sağlık Sig. Vergisiz</v>
          </cell>
          <cell r="G2696">
            <v>101.66</v>
          </cell>
        </row>
        <row r="2697">
          <cell r="A2697" t="str">
            <v>Başak Groupama Emeklilik A.Ş.</v>
          </cell>
          <cell r="B2697">
            <v>247</v>
          </cell>
          <cell r="C2697" t="str">
            <v>AYŞE OKCU</v>
          </cell>
          <cell r="D2697" t="str">
            <v>K</v>
          </cell>
          <cell r="E2697" t="str">
            <v>Görevli</v>
          </cell>
          <cell r="F2697" t="str">
            <v>BS Sağlık Sigorta Ödeneği</v>
          </cell>
          <cell r="G2697">
            <v>153.99</v>
          </cell>
        </row>
        <row r="2698">
          <cell r="A2698" t="str">
            <v>Başak Groupama Emeklilik A.Ş.</v>
          </cell>
          <cell r="B2698">
            <v>247</v>
          </cell>
          <cell r="C2698" t="str">
            <v>AYŞE OKCU</v>
          </cell>
          <cell r="D2698" t="str">
            <v>K</v>
          </cell>
          <cell r="E2698" t="str">
            <v>Görevli</v>
          </cell>
          <cell r="F2698" t="str">
            <v>Grup Sağlık Matrahı</v>
          </cell>
          <cell r="G2698">
            <v>568.77</v>
          </cell>
        </row>
        <row r="2699">
          <cell r="A2699" t="str">
            <v>Başak Groupama Emeklilik A.Ş.</v>
          </cell>
          <cell r="B2699">
            <v>247</v>
          </cell>
          <cell r="C2699" t="str">
            <v>AYŞE OKCU</v>
          </cell>
          <cell r="D2699" t="str">
            <v>K</v>
          </cell>
          <cell r="E2699" t="str">
            <v>Görevli</v>
          </cell>
          <cell r="F2699" t="str">
            <v>Sağlık Sig.Mat2</v>
          </cell>
          <cell r="G2699">
            <v>1834</v>
          </cell>
        </row>
        <row r="2700">
          <cell r="A2700" t="str">
            <v>Başak Groupama Emeklilik A.Ş.</v>
          </cell>
          <cell r="B2700">
            <v>255</v>
          </cell>
          <cell r="C2700" t="str">
            <v>KENAN ŞEMAKİ</v>
          </cell>
          <cell r="D2700" t="str">
            <v>E</v>
          </cell>
          <cell r="E2700" t="str">
            <v>Görevli</v>
          </cell>
          <cell r="F2700" t="str">
            <v>Sağlık Sig.Mat2</v>
          </cell>
          <cell r="G2700">
            <v>1167.5999999999999</v>
          </cell>
        </row>
        <row r="2701">
          <cell r="A2701" t="str">
            <v>Başak Groupama Emeklilik A.Ş.</v>
          </cell>
          <cell r="B2701">
            <v>61087</v>
          </cell>
          <cell r="C2701" t="str">
            <v>ASLI ÇELİKEL</v>
          </cell>
          <cell r="D2701" t="str">
            <v>K</v>
          </cell>
          <cell r="E2701" t="str">
            <v>Görevli</v>
          </cell>
          <cell r="F2701" t="str">
            <v>Prim</v>
          </cell>
          <cell r="G2701">
            <v>6667.5</v>
          </cell>
        </row>
        <row r="2702">
          <cell r="A2702" t="str">
            <v>BAŞAK SİGORTA ARACILIK HİZMETLERİ LTD.ŞTİ.</v>
          </cell>
          <cell r="B2702">
            <v>61087</v>
          </cell>
          <cell r="C2702" t="str">
            <v>ASLI ÇELİKEL</v>
          </cell>
          <cell r="D2702" t="str">
            <v>K</v>
          </cell>
          <cell r="E2702" t="str">
            <v>Görevli</v>
          </cell>
          <cell r="F2702" t="str">
            <v>Sağlık Sig.Mat2</v>
          </cell>
          <cell r="G2702">
            <v>70</v>
          </cell>
        </row>
        <row r="2703">
          <cell r="A2703" t="str">
            <v>Başak Groupama Emeklilik A.Ş.</v>
          </cell>
          <cell r="B2703">
            <v>61087</v>
          </cell>
          <cell r="C2703" t="str">
            <v>ASLI ÇELİKEL</v>
          </cell>
          <cell r="D2703" t="str">
            <v>K</v>
          </cell>
          <cell r="E2703" t="str">
            <v>Görevli</v>
          </cell>
          <cell r="F2703" t="str">
            <v>Sağlık Sig.Mat2</v>
          </cell>
          <cell r="G2703">
            <v>1633.33</v>
          </cell>
        </row>
        <row r="2704">
          <cell r="A2704" t="str">
            <v>Başak Groupama Emeklilik A.Ş.</v>
          </cell>
          <cell r="B2704">
            <v>61145</v>
          </cell>
          <cell r="C2704" t="str">
            <v>ÖZLEM İNCE</v>
          </cell>
          <cell r="D2704" t="str">
            <v>K</v>
          </cell>
          <cell r="E2704" t="str">
            <v>Görevli</v>
          </cell>
          <cell r="F2704" t="str">
            <v>BS Sağlık Sig. Vergisiz</v>
          </cell>
          <cell r="G2704">
            <v>101.66</v>
          </cell>
        </row>
        <row r="2705">
          <cell r="A2705" t="str">
            <v>Başak Groupama Emeklilik A.Ş.</v>
          </cell>
          <cell r="B2705">
            <v>61145</v>
          </cell>
          <cell r="C2705" t="str">
            <v>ÖZLEM İNCE</v>
          </cell>
          <cell r="D2705" t="str">
            <v>K</v>
          </cell>
          <cell r="E2705" t="str">
            <v>Görevli</v>
          </cell>
          <cell r="F2705" t="str">
            <v>BS Sağlık Sigorta Ödeneği</v>
          </cell>
          <cell r="G2705">
            <v>153.99</v>
          </cell>
        </row>
        <row r="2706">
          <cell r="A2706" t="str">
            <v>Başak Groupama Emeklilik A.Ş.</v>
          </cell>
          <cell r="B2706">
            <v>61145</v>
          </cell>
          <cell r="C2706" t="str">
            <v>ÖZLEM İNCE</v>
          </cell>
          <cell r="D2706" t="str">
            <v>K</v>
          </cell>
          <cell r="E2706" t="str">
            <v>Görevli</v>
          </cell>
          <cell r="F2706" t="str">
            <v>Grup Sağlık Matrahı</v>
          </cell>
          <cell r="G2706">
            <v>568.77</v>
          </cell>
        </row>
        <row r="2707">
          <cell r="A2707" t="str">
            <v>Başak Groupama Emeklilik A.Ş.</v>
          </cell>
          <cell r="B2707">
            <v>61145</v>
          </cell>
          <cell r="C2707" t="str">
            <v>ÖZLEM İNCE</v>
          </cell>
          <cell r="D2707" t="str">
            <v>K</v>
          </cell>
          <cell r="E2707" t="str">
            <v>Görevli</v>
          </cell>
          <cell r="F2707" t="str">
            <v>Sağlık Sig.Mat2</v>
          </cell>
          <cell r="G2707">
            <v>1834</v>
          </cell>
        </row>
        <row r="2708">
          <cell r="A2708" t="str">
            <v>Başak Groupama Sigorta A.Ş.</v>
          </cell>
          <cell r="B2708">
            <v>100439</v>
          </cell>
          <cell r="C2708" t="str">
            <v>NAİM TEMUR</v>
          </cell>
          <cell r="D2708" t="str">
            <v>E</v>
          </cell>
          <cell r="E2708" t="str">
            <v>Genel Müdür Yardımcısı</v>
          </cell>
          <cell r="F2708" t="str">
            <v>BS Hayat Sig. Vergisiz</v>
          </cell>
          <cell r="G2708">
            <v>19.72</v>
          </cell>
        </row>
        <row r="2709">
          <cell r="A2709" t="str">
            <v>Başak Groupama Sigorta A.Ş.</v>
          </cell>
          <cell r="B2709">
            <v>100439</v>
          </cell>
          <cell r="C2709" t="str">
            <v>NAİM TEMUR</v>
          </cell>
          <cell r="D2709" t="str">
            <v>E</v>
          </cell>
          <cell r="E2709" t="str">
            <v>Genel Müdür Yardımcısı</v>
          </cell>
          <cell r="F2709" t="str">
            <v>BS Sağlık Sig. Vergisiz</v>
          </cell>
          <cell r="G2709">
            <v>216.95</v>
          </cell>
        </row>
        <row r="2710">
          <cell r="A2710" t="str">
            <v>Başak Groupama Sigorta A.Ş.</v>
          </cell>
          <cell r="B2710">
            <v>100439</v>
          </cell>
          <cell r="C2710" t="str">
            <v>NAİM TEMUR</v>
          </cell>
          <cell r="D2710" t="str">
            <v>E</v>
          </cell>
          <cell r="E2710" t="str">
            <v>Genel Müdür Yardımcısı</v>
          </cell>
          <cell r="F2710" t="str">
            <v>Grup Hayat Matrahı</v>
          </cell>
          <cell r="G2710">
            <v>58.8</v>
          </cell>
        </row>
        <row r="2711">
          <cell r="A2711" t="str">
            <v>Başak Groupama Sigorta A.Ş.</v>
          </cell>
          <cell r="B2711">
            <v>100439</v>
          </cell>
          <cell r="C2711" t="str">
            <v>NAİM TEMUR</v>
          </cell>
          <cell r="D2711" t="str">
            <v>E</v>
          </cell>
          <cell r="E2711" t="str">
            <v>Genel Müdür Yardımcısı</v>
          </cell>
          <cell r="F2711" t="str">
            <v>Grup Sağlık Matrahı</v>
          </cell>
          <cell r="G2711">
            <v>646.91999999999996</v>
          </cell>
        </row>
        <row r="2712">
          <cell r="A2712" t="str">
            <v>Başak Groupama Sigorta A.Ş.</v>
          </cell>
          <cell r="B2712">
            <v>100439</v>
          </cell>
          <cell r="C2712" t="str">
            <v>NAİM TEMUR</v>
          </cell>
          <cell r="D2712" t="str">
            <v>E</v>
          </cell>
          <cell r="E2712" t="str">
            <v>Genel Müdür Yardımcısı</v>
          </cell>
          <cell r="F2712" t="str">
            <v>Sağlık Sig.Mat2</v>
          </cell>
          <cell r="G2712">
            <v>17083</v>
          </cell>
        </row>
        <row r="2713">
          <cell r="A2713" t="str">
            <v>Başak Groupama Sigorta A.Ş.</v>
          </cell>
          <cell r="B2713">
            <v>100992</v>
          </cell>
          <cell r="C2713" t="str">
            <v>BEŞİR ALPER KARAYAZGAN</v>
          </cell>
          <cell r="D2713" t="str">
            <v>E</v>
          </cell>
          <cell r="E2713" t="str">
            <v>Genel Müdür Yardımcısı</v>
          </cell>
          <cell r="F2713" t="str">
            <v>BS Hayat Sig. Vergisiz</v>
          </cell>
          <cell r="G2713">
            <v>11.03</v>
          </cell>
        </row>
        <row r="2714">
          <cell r="A2714" t="str">
            <v>Başak Groupama Sigorta A.Ş.</v>
          </cell>
          <cell r="B2714">
            <v>100992</v>
          </cell>
          <cell r="C2714" t="str">
            <v>BEŞİR ALPER KARAYAZGAN</v>
          </cell>
          <cell r="D2714" t="str">
            <v>E</v>
          </cell>
          <cell r="E2714" t="str">
            <v>Genel Müdür Yardımcısı</v>
          </cell>
          <cell r="F2714" t="str">
            <v>BS Sağlık Sig. Vergisiz</v>
          </cell>
          <cell r="G2714">
            <v>216.95</v>
          </cell>
        </row>
        <row r="2715">
          <cell r="A2715" t="str">
            <v>Başak Groupama Sigorta A.Ş.</v>
          </cell>
          <cell r="B2715">
            <v>100992</v>
          </cell>
          <cell r="C2715" t="str">
            <v>BEŞİR ALPER KARAYAZGAN</v>
          </cell>
          <cell r="D2715" t="str">
            <v>E</v>
          </cell>
          <cell r="E2715" t="str">
            <v>Genel Müdür Yardımcısı</v>
          </cell>
          <cell r="F2715" t="str">
            <v>Grup Hayat Matrahı</v>
          </cell>
          <cell r="G2715">
            <v>32.880000000000003</v>
          </cell>
        </row>
        <row r="2716">
          <cell r="A2716" t="str">
            <v>Başak Groupama Sigorta A.Ş.</v>
          </cell>
          <cell r="B2716">
            <v>100992</v>
          </cell>
          <cell r="C2716" t="str">
            <v>BEŞİR ALPER KARAYAZGAN</v>
          </cell>
          <cell r="D2716" t="str">
            <v>E</v>
          </cell>
          <cell r="E2716" t="str">
            <v>Genel Müdür Yardımcısı</v>
          </cell>
          <cell r="F2716" t="str">
            <v>Grup Sağlık Matrahı</v>
          </cell>
          <cell r="G2716">
            <v>646.91999999999996</v>
          </cell>
        </row>
        <row r="2717">
          <cell r="A2717" t="str">
            <v>Başak Groupama Sigorta A.Ş.</v>
          </cell>
          <cell r="B2717">
            <v>100992</v>
          </cell>
          <cell r="C2717" t="str">
            <v>BEŞİR ALPER KARAYAZGAN</v>
          </cell>
          <cell r="D2717" t="str">
            <v>E</v>
          </cell>
          <cell r="E2717" t="str">
            <v>Genel Müdür Yardımcısı</v>
          </cell>
          <cell r="F2717" t="str">
            <v>Sağlık Sig.Mat2</v>
          </cell>
          <cell r="G2717">
            <v>17600</v>
          </cell>
        </row>
        <row r="2718">
          <cell r="A2718" t="str">
            <v>Başak Groupama Sigorta A.Ş.</v>
          </cell>
          <cell r="B2718">
            <v>100994</v>
          </cell>
          <cell r="C2718" t="str">
            <v>TAYYAR CENGİZ AKMAN</v>
          </cell>
          <cell r="D2718" t="str">
            <v>E</v>
          </cell>
          <cell r="E2718" t="str">
            <v>Genel Müdür Yardımcısı</v>
          </cell>
          <cell r="F2718" t="str">
            <v>BS Hayat Sig. Vergisiz</v>
          </cell>
          <cell r="G2718">
            <v>11.03</v>
          </cell>
        </row>
        <row r="2719">
          <cell r="A2719" t="str">
            <v>Başak Groupama Sigorta A.Ş.</v>
          </cell>
          <cell r="B2719">
            <v>100994</v>
          </cell>
          <cell r="C2719" t="str">
            <v>TAYYAR CENGİZ AKMAN</v>
          </cell>
          <cell r="D2719" t="str">
            <v>E</v>
          </cell>
          <cell r="E2719" t="str">
            <v>Genel Müdür Yardımcısı</v>
          </cell>
          <cell r="F2719" t="str">
            <v>BS Sağlık Sig. Vergisiz</v>
          </cell>
          <cell r="G2719">
            <v>216.95</v>
          </cell>
        </row>
        <row r="2720">
          <cell r="A2720" t="str">
            <v>Başak Groupama Sigorta A.Ş.</v>
          </cell>
          <cell r="B2720">
            <v>100994</v>
          </cell>
          <cell r="C2720" t="str">
            <v>TAYYAR CENGİZ AKMAN</v>
          </cell>
          <cell r="D2720" t="str">
            <v>E</v>
          </cell>
          <cell r="E2720" t="str">
            <v>Genel Müdür Yardımcısı</v>
          </cell>
          <cell r="F2720" t="str">
            <v>Grup Hayat Matrahı</v>
          </cell>
          <cell r="G2720">
            <v>32.880000000000003</v>
          </cell>
        </row>
        <row r="2721">
          <cell r="A2721" t="str">
            <v>Başak Groupama Sigorta A.Ş.</v>
          </cell>
          <cell r="B2721">
            <v>100994</v>
          </cell>
          <cell r="C2721" t="str">
            <v>TAYYAR CENGİZ AKMAN</v>
          </cell>
          <cell r="D2721" t="str">
            <v>E</v>
          </cell>
          <cell r="E2721" t="str">
            <v>Genel Müdür Yardımcısı</v>
          </cell>
          <cell r="F2721" t="str">
            <v>Grup Sağlık Matrahı</v>
          </cell>
          <cell r="G2721">
            <v>646.91999999999996</v>
          </cell>
        </row>
        <row r="2722">
          <cell r="A2722" t="str">
            <v>Başak Groupama Sigorta A.Ş.</v>
          </cell>
          <cell r="B2722">
            <v>100994</v>
          </cell>
          <cell r="C2722" t="str">
            <v>TAYYAR CENGİZ AKMAN</v>
          </cell>
          <cell r="D2722" t="str">
            <v>E</v>
          </cell>
          <cell r="E2722" t="str">
            <v>Genel Müdür Yardımcısı</v>
          </cell>
          <cell r="F2722" t="str">
            <v>Sağlık Sig.Mat2</v>
          </cell>
          <cell r="G2722">
            <v>19833</v>
          </cell>
        </row>
        <row r="2723">
          <cell r="A2723" t="str">
            <v>Başak Groupama Sigorta A.Ş.</v>
          </cell>
          <cell r="B2723">
            <v>101015</v>
          </cell>
          <cell r="C2723" t="str">
            <v>OSMAN TOLGA DAĞLIER</v>
          </cell>
          <cell r="D2723" t="str">
            <v>E</v>
          </cell>
          <cell r="E2723" t="str">
            <v>Genel Müdür Yardımcısı</v>
          </cell>
          <cell r="F2723" t="str">
            <v>BS Aile Yardımı</v>
          </cell>
          <cell r="G2723">
            <v>73.98</v>
          </cell>
        </row>
        <row r="2724">
          <cell r="A2724" t="str">
            <v>Başak Groupama Sigorta A.Ş.</v>
          </cell>
          <cell r="B2724">
            <v>101015</v>
          </cell>
          <cell r="C2724" t="str">
            <v>OSMAN TOLGA DAĞLIER</v>
          </cell>
          <cell r="D2724" t="str">
            <v>E</v>
          </cell>
          <cell r="E2724" t="str">
            <v>Genel Müdür Yardımcısı</v>
          </cell>
          <cell r="F2724" t="str">
            <v>BS Hayat Sig. Vergisiz</v>
          </cell>
          <cell r="G2724">
            <v>16.440000000000001</v>
          </cell>
        </row>
        <row r="2725">
          <cell r="A2725" t="str">
            <v>Başak Groupama Sigorta A.Ş.</v>
          </cell>
          <cell r="B2725">
            <v>101015</v>
          </cell>
          <cell r="C2725" t="str">
            <v>OSMAN TOLGA DAĞLIER</v>
          </cell>
          <cell r="D2725" t="str">
            <v>E</v>
          </cell>
          <cell r="E2725" t="str">
            <v>Genel Müdür Yardımcısı</v>
          </cell>
          <cell r="F2725" t="str">
            <v>BS Sağlık Sig. Vergisiz</v>
          </cell>
          <cell r="G2725">
            <v>216.95</v>
          </cell>
        </row>
        <row r="2726">
          <cell r="A2726" t="str">
            <v>Başak Groupama Sigorta A.Ş.</v>
          </cell>
          <cell r="B2726">
            <v>101015</v>
          </cell>
          <cell r="C2726" t="str">
            <v>OSMAN TOLGA DAĞLIER</v>
          </cell>
          <cell r="D2726" t="str">
            <v>E</v>
          </cell>
          <cell r="E2726" t="str">
            <v>Genel Müdür Yardımcısı</v>
          </cell>
          <cell r="F2726" t="str">
            <v>Grup Hayat Matrahı</v>
          </cell>
          <cell r="G2726">
            <v>49.02</v>
          </cell>
        </row>
        <row r="2727">
          <cell r="A2727" t="str">
            <v>Başak Groupama Sigorta A.Ş.</v>
          </cell>
          <cell r="B2727">
            <v>101015</v>
          </cell>
          <cell r="C2727" t="str">
            <v>OSMAN TOLGA DAĞLIER</v>
          </cell>
          <cell r="D2727" t="str">
            <v>E</v>
          </cell>
          <cell r="E2727" t="str">
            <v>Genel Müdür Yardımcısı</v>
          </cell>
          <cell r="F2727" t="str">
            <v>Grup Sağlık Matrahı</v>
          </cell>
          <cell r="G2727">
            <v>646.91999999999996</v>
          </cell>
        </row>
        <row r="2728">
          <cell r="A2728" t="str">
            <v>Başak Groupama Sigorta A.Ş.</v>
          </cell>
          <cell r="B2728">
            <v>101015</v>
          </cell>
          <cell r="C2728" t="str">
            <v>OSMAN TOLGA DAĞLIER</v>
          </cell>
          <cell r="D2728" t="str">
            <v>E</v>
          </cell>
          <cell r="E2728" t="str">
            <v>Genel Müdür Yardımcısı</v>
          </cell>
          <cell r="F2728" t="str">
            <v>Sağlık Sig.Mat2</v>
          </cell>
          <cell r="G2728">
            <v>17686.310000000001</v>
          </cell>
        </row>
        <row r="2729">
          <cell r="A2729" t="str">
            <v>Başak Groupama Emeklilik A.Ş.</v>
          </cell>
          <cell r="B2729">
            <v>250</v>
          </cell>
          <cell r="C2729" t="str">
            <v>PHILIPPE JEAN GIRAUDEU</v>
          </cell>
          <cell r="D2729" t="str">
            <v>E</v>
          </cell>
          <cell r="E2729" t="str">
            <v>Genel Müdür Yardımcısı</v>
          </cell>
          <cell r="F2729" t="str">
            <v>Sağlık Sig.Mat2</v>
          </cell>
          <cell r="G2729">
            <v>18548.34</v>
          </cell>
        </row>
        <row r="2730">
          <cell r="A2730" t="str">
            <v>Başak Groupama Emeklilik A.Ş.</v>
          </cell>
          <cell r="B2730">
            <v>7</v>
          </cell>
          <cell r="C2730" t="str">
            <v>RECEP AKKAYA</v>
          </cell>
          <cell r="D2730" t="str">
            <v>E</v>
          </cell>
          <cell r="E2730" t="str">
            <v>Genel Müdür Yardımcısı</v>
          </cell>
          <cell r="F2730" t="str">
            <v>BS Sağlık Sig. Vergisiz</v>
          </cell>
          <cell r="G2730">
            <v>306.11</v>
          </cell>
        </row>
        <row r="2731">
          <cell r="A2731" t="str">
            <v>Başak Groupama Emeklilik A.Ş.</v>
          </cell>
          <cell r="B2731">
            <v>7</v>
          </cell>
          <cell r="C2731" t="str">
            <v>RECEP AKKAYA</v>
          </cell>
          <cell r="D2731" t="str">
            <v>E</v>
          </cell>
          <cell r="E2731" t="str">
            <v>Genel Müdür Yardımcısı</v>
          </cell>
          <cell r="F2731" t="str">
            <v>Grup Sağlık Matrahı</v>
          </cell>
          <cell r="G2731">
            <v>912.81</v>
          </cell>
        </row>
        <row r="2732">
          <cell r="A2732" t="str">
            <v>Başak Groupama Emeklilik A.Ş.</v>
          </cell>
          <cell r="B2732">
            <v>7</v>
          </cell>
          <cell r="C2732" t="str">
            <v>RECEP AKKAYA</v>
          </cell>
          <cell r="D2732" t="str">
            <v>E</v>
          </cell>
          <cell r="E2732" t="str">
            <v>Genel Müdür Yardımcısı</v>
          </cell>
          <cell r="F2732" t="str">
            <v>Sağlık Sig.Mat2</v>
          </cell>
          <cell r="G2732">
            <v>17083</v>
          </cell>
        </row>
        <row r="2733">
          <cell r="A2733" t="str">
            <v>Başak Groupama Sigorta A.Ş.</v>
          </cell>
          <cell r="B2733">
            <v>101002</v>
          </cell>
          <cell r="C2733" t="str">
            <v>SELİNA PİKER</v>
          </cell>
          <cell r="D2733" t="str">
            <v>K</v>
          </cell>
          <cell r="E2733" t="str">
            <v>Genel Müdür Asistanı</v>
          </cell>
          <cell r="F2733" t="str">
            <v>BS Hayat Sig. Vergisiz</v>
          </cell>
          <cell r="G2733">
            <v>10.09</v>
          </cell>
        </row>
        <row r="2734">
          <cell r="A2734" t="str">
            <v>Başak Groupama Sigorta A.Ş.</v>
          </cell>
          <cell r="B2734">
            <v>101002</v>
          </cell>
          <cell r="C2734" t="str">
            <v>SELİNA PİKER</v>
          </cell>
          <cell r="D2734" t="str">
            <v>K</v>
          </cell>
          <cell r="E2734" t="str">
            <v>Genel Müdür Asistanı</v>
          </cell>
          <cell r="F2734" t="str">
            <v>BS Sağlık Sig. Vergisiz</v>
          </cell>
          <cell r="G2734">
            <v>135.16999999999999</v>
          </cell>
        </row>
        <row r="2735">
          <cell r="A2735" t="str">
            <v>Başak Groupama Sigorta A.Ş.</v>
          </cell>
          <cell r="B2735">
            <v>101002</v>
          </cell>
          <cell r="C2735" t="str">
            <v>SELİNA PİKER</v>
          </cell>
          <cell r="D2735" t="str">
            <v>K</v>
          </cell>
          <cell r="E2735" t="str">
            <v>Genel Müdür Asistanı</v>
          </cell>
          <cell r="F2735" t="str">
            <v>Grup Hayat Matrahı</v>
          </cell>
          <cell r="G2735">
            <v>30.09</v>
          </cell>
        </row>
        <row r="2736">
          <cell r="A2736" t="str">
            <v>Başak Groupama Sigorta A.Ş.</v>
          </cell>
          <cell r="B2736">
            <v>101002</v>
          </cell>
          <cell r="C2736" t="str">
            <v>SELİNA PİKER</v>
          </cell>
          <cell r="D2736" t="str">
            <v>K</v>
          </cell>
          <cell r="E2736" t="str">
            <v>Genel Müdür Asistanı</v>
          </cell>
          <cell r="F2736" t="str">
            <v>Grup Sağlık Matrahı</v>
          </cell>
          <cell r="G2736">
            <v>403.08</v>
          </cell>
        </row>
        <row r="2737">
          <cell r="A2737" t="str">
            <v>Başak Groupama Sigorta A.Ş.</v>
          </cell>
          <cell r="B2737">
            <v>101002</v>
          </cell>
          <cell r="C2737" t="str">
            <v>SELİNA PİKER</v>
          </cell>
          <cell r="D2737" t="str">
            <v>K</v>
          </cell>
          <cell r="E2737" t="str">
            <v>Genel Müdür Asistanı</v>
          </cell>
          <cell r="F2737" t="str">
            <v>Sağlık Sig.Mat2</v>
          </cell>
          <cell r="G2737">
            <v>5904.33</v>
          </cell>
        </row>
        <row r="2738">
          <cell r="A2738" t="str">
            <v>Başak Groupama Emeklilik A.Ş.</v>
          </cell>
          <cell r="B2738">
            <v>228</v>
          </cell>
          <cell r="C2738" t="str">
            <v>SİBEL AKKANAT</v>
          </cell>
          <cell r="D2738" t="str">
            <v>K</v>
          </cell>
          <cell r="E2738" t="str">
            <v>Genel Müdür Asistanı</v>
          </cell>
          <cell r="F2738" t="str">
            <v>BS Sağlık Sig. Vergisiz</v>
          </cell>
          <cell r="G2738">
            <v>190.73</v>
          </cell>
        </row>
        <row r="2739">
          <cell r="A2739" t="str">
            <v>Başak Groupama Emeklilik A.Ş.</v>
          </cell>
          <cell r="B2739">
            <v>228</v>
          </cell>
          <cell r="C2739" t="str">
            <v>SİBEL AKKANAT</v>
          </cell>
          <cell r="D2739" t="str">
            <v>K</v>
          </cell>
          <cell r="E2739" t="str">
            <v>Genel Müdür Asistanı</v>
          </cell>
          <cell r="F2739" t="str">
            <v>Grup Sağlık Matrahı</v>
          </cell>
          <cell r="G2739">
            <v>568.77</v>
          </cell>
        </row>
        <row r="2740">
          <cell r="A2740" t="str">
            <v>Başak Groupama Emeklilik A.Ş.</v>
          </cell>
          <cell r="B2740">
            <v>228</v>
          </cell>
          <cell r="C2740" t="str">
            <v>SİBEL AKKANAT</v>
          </cell>
          <cell r="D2740" t="str">
            <v>K</v>
          </cell>
          <cell r="E2740" t="str">
            <v>Genel Müdür Asistanı</v>
          </cell>
          <cell r="F2740" t="str">
            <v>Sağlık Sig.Mat2</v>
          </cell>
          <cell r="G2740">
            <v>5845.33</v>
          </cell>
        </row>
        <row r="2741">
          <cell r="A2741" t="str">
            <v>Başak Groupama Sigorta A.Ş.</v>
          </cell>
          <cell r="B2741">
            <v>100990</v>
          </cell>
          <cell r="C2741" t="str">
            <v>ALAİN PATRİCK BAUDRY</v>
          </cell>
          <cell r="D2741" t="str">
            <v>E</v>
          </cell>
          <cell r="E2741" t="str">
            <v>Genel Müdür</v>
          </cell>
          <cell r="F2741" t="str">
            <v>BS Hayat Sig. Vergisiz</v>
          </cell>
          <cell r="G2741">
            <v>15.5</v>
          </cell>
        </row>
        <row r="2742">
          <cell r="A2742" t="str">
            <v>Başak Groupama Sigorta A.Ş.</v>
          </cell>
          <cell r="B2742">
            <v>100990</v>
          </cell>
          <cell r="C2742" t="str">
            <v>ALAİN PATRİCK BAUDRY</v>
          </cell>
          <cell r="D2742" t="str">
            <v>E</v>
          </cell>
          <cell r="E2742" t="str">
            <v>Genel Müdür</v>
          </cell>
          <cell r="F2742" t="str">
            <v>Grup Hayat Matrahı</v>
          </cell>
          <cell r="G2742">
            <v>46.23</v>
          </cell>
        </row>
        <row r="2743">
          <cell r="A2743" t="str">
            <v>Başak Groupama Sigorta A.Ş.</v>
          </cell>
          <cell r="B2743">
            <v>100990</v>
          </cell>
          <cell r="C2743" t="str">
            <v>ALAİN PATRİCK BAUDRY</v>
          </cell>
          <cell r="D2743" t="str">
            <v>E</v>
          </cell>
          <cell r="E2743" t="str">
            <v>Genel Müdür</v>
          </cell>
          <cell r="F2743" t="str">
            <v>Sağlık Sig.Mat2</v>
          </cell>
          <cell r="G2743">
            <v>22483.48</v>
          </cell>
        </row>
        <row r="2744">
          <cell r="A2744" t="str">
            <v>Başak Groupama Emeklilik A.Ş.</v>
          </cell>
          <cell r="B2744">
            <v>229</v>
          </cell>
          <cell r="C2744" t="str">
            <v>JEAN-RENE GERARD DE CHARETTE DE LA CO</v>
          </cell>
          <cell r="D2744" t="str">
            <v>E</v>
          </cell>
          <cell r="E2744" t="str">
            <v>Genel Müdür</v>
          </cell>
          <cell r="F2744" t="str">
            <v>Sağlık Sig.Mat2</v>
          </cell>
          <cell r="G2744">
            <v>23285.15</v>
          </cell>
        </row>
        <row r="2745">
          <cell r="A2745" t="str">
            <v>Başak Groupama Emeklilik A.Ş.</v>
          </cell>
          <cell r="B2745">
            <v>60014</v>
          </cell>
          <cell r="C2745" t="str">
            <v>İRFAN DOĞAN</v>
          </cell>
          <cell r="D2745" t="str">
            <v>E</v>
          </cell>
          <cell r="E2745" t="str">
            <v>Ekip Lideri</v>
          </cell>
          <cell r="F2745" t="str">
            <v>BS Sağlık Sig. Vergisiz</v>
          </cell>
          <cell r="G2745">
            <v>85.51</v>
          </cell>
        </row>
        <row r="2746">
          <cell r="A2746" t="str">
            <v>Başak Groupama Emeklilik A.Ş.</v>
          </cell>
          <cell r="B2746">
            <v>60014</v>
          </cell>
          <cell r="C2746" t="str">
            <v>İRFAN DOĞAN</v>
          </cell>
          <cell r="D2746" t="str">
            <v>E</v>
          </cell>
          <cell r="E2746" t="str">
            <v>Ekip Lideri</v>
          </cell>
          <cell r="F2746" t="str">
            <v>BS Sağlık Sigorta Ödeneği</v>
          </cell>
          <cell r="G2746">
            <v>131.72999999999999</v>
          </cell>
        </row>
        <row r="2747">
          <cell r="A2747" t="str">
            <v>Başak Groupama Emeklilik A.Ş.</v>
          </cell>
          <cell r="B2747">
            <v>60014</v>
          </cell>
          <cell r="C2747" t="str">
            <v>İRFAN DOĞAN</v>
          </cell>
          <cell r="D2747" t="str">
            <v>E</v>
          </cell>
          <cell r="E2747" t="str">
            <v>Ekip Lideri</v>
          </cell>
          <cell r="F2747" t="str">
            <v>Grup Sağlık Matrahı</v>
          </cell>
          <cell r="G2747">
            <v>568.77</v>
          </cell>
        </row>
        <row r="2748">
          <cell r="A2748" t="str">
            <v>Başak Groupama Emeklilik A.Ş.</v>
          </cell>
          <cell r="B2748">
            <v>60014</v>
          </cell>
          <cell r="C2748" t="str">
            <v>İRFAN DOĞAN</v>
          </cell>
          <cell r="D2748" t="str">
            <v>E</v>
          </cell>
          <cell r="E2748" t="str">
            <v>Ekip Lideri</v>
          </cell>
          <cell r="F2748" t="str">
            <v>Prim</v>
          </cell>
          <cell r="G2748">
            <v>4192.05</v>
          </cell>
        </row>
        <row r="2749">
          <cell r="A2749" t="str">
            <v>Başak Groupama Emeklilik A.Ş.</v>
          </cell>
          <cell r="B2749">
            <v>60014</v>
          </cell>
          <cell r="C2749" t="str">
            <v>İRFAN DOĞAN</v>
          </cell>
          <cell r="D2749" t="str">
            <v>E</v>
          </cell>
          <cell r="E2749" t="str">
            <v>Ekip Lideri</v>
          </cell>
          <cell r="F2749" t="str">
            <v>Sağlık Sig.Mat2</v>
          </cell>
          <cell r="G2749">
            <v>1850</v>
          </cell>
        </row>
        <row r="2750">
          <cell r="A2750" t="str">
            <v>Başak Groupama Emeklilik A.Ş.</v>
          </cell>
          <cell r="B2750">
            <v>60278</v>
          </cell>
          <cell r="C2750" t="str">
            <v>AYŞE FÜSUN ÖZBIYIK</v>
          </cell>
          <cell r="D2750" t="str">
            <v>K</v>
          </cell>
          <cell r="E2750" t="str">
            <v>Ekip Lideri</v>
          </cell>
          <cell r="F2750" t="str">
            <v>BS Sağlık Sig. Vergisiz</v>
          </cell>
          <cell r="G2750">
            <v>171.03</v>
          </cell>
        </row>
        <row r="2751">
          <cell r="A2751" t="str">
            <v>Başak Groupama Emeklilik A.Ş.</v>
          </cell>
          <cell r="B2751">
            <v>60278</v>
          </cell>
          <cell r="C2751" t="str">
            <v>AYŞE FÜSUN ÖZBIYIK</v>
          </cell>
          <cell r="D2751" t="str">
            <v>K</v>
          </cell>
          <cell r="E2751" t="str">
            <v>Ekip Lideri</v>
          </cell>
          <cell r="F2751" t="str">
            <v>BS Sağlık Sigorta Ödeneği</v>
          </cell>
          <cell r="G2751">
            <v>27.07</v>
          </cell>
        </row>
        <row r="2752">
          <cell r="A2752" t="str">
            <v>Başak Groupama Emeklilik A.Ş.</v>
          </cell>
          <cell r="B2752">
            <v>60278</v>
          </cell>
          <cell r="C2752" t="str">
            <v>AYŞE FÜSUN ÖZBIYIK</v>
          </cell>
          <cell r="D2752" t="str">
            <v>K</v>
          </cell>
          <cell r="E2752" t="str">
            <v>Ekip Lideri</v>
          </cell>
          <cell r="F2752" t="str">
            <v>Grup Sağlık Matrahı</v>
          </cell>
          <cell r="G2752">
            <v>568.77</v>
          </cell>
        </row>
        <row r="2753">
          <cell r="A2753" t="str">
            <v>Başak Groupama Emeklilik A.Ş.</v>
          </cell>
          <cell r="B2753">
            <v>60278</v>
          </cell>
          <cell r="C2753" t="str">
            <v>AYŞE FÜSUN ÖZBIYIK</v>
          </cell>
          <cell r="D2753" t="str">
            <v>K</v>
          </cell>
          <cell r="E2753" t="str">
            <v>Ekip Lideri</v>
          </cell>
          <cell r="F2753" t="str">
            <v>Prim</v>
          </cell>
          <cell r="G2753">
            <v>9884.6299999999992</v>
          </cell>
        </row>
        <row r="2754">
          <cell r="A2754" t="str">
            <v>Başak Groupama Emeklilik A.Ş.</v>
          </cell>
          <cell r="B2754">
            <v>60278</v>
          </cell>
          <cell r="C2754" t="str">
            <v>AYŞE FÜSUN ÖZBIYIK</v>
          </cell>
          <cell r="D2754" t="str">
            <v>K</v>
          </cell>
          <cell r="E2754" t="str">
            <v>Ekip Lideri</v>
          </cell>
          <cell r="F2754" t="str">
            <v>Sağlık Sig.Mat2</v>
          </cell>
          <cell r="G2754">
            <v>1850</v>
          </cell>
        </row>
        <row r="2755">
          <cell r="A2755" t="str">
            <v>Başak Groupama Emeklilik A.Ş.</v>
          </cell>
          <cell r="B2755">
            <v>60330</v>
          </cell>
          <cell r="C2755" t="str">
            <v>ÖZLEM PAÇA</v>
          </cell>
          <cell r="D2755" t="str">
            <v>K</v>
          </cell>
          <cell r="E2755" t="str">
            <v>Ekip Lideri</v>
          </cell>
          <cell r="F2755" t="str">
            <v>BS Sağlık Sig. Vergisiz</v>
          </cell>
          <cell r="G2755">
            <v>100.71</v>
          </cell>
        </row>
        <row r="2756">
          <cell r="A2756" t="str">
            <v>Başak Groupama Emeklilik A.Ş.</v>
          </cell>
          <cell r="B2756">
            <v>60330</v>
          </cell>
          <cell r="C2756" t="str">
            <v>ÖZLEM PAÇA</v>
          </cell>
          <cell r="D2756" t="str">
            <v>K</v>
          </cell>
          <cell r="E2756" t="str">
            <v>Ekip Lideri</v>
          </cell>
          <cell r="F2756" t="str">
            <v>BS Sağlık Sigorta Ödeneği</v>
          </cell>
          <cell r="G2756">
            <v>155.19</v>
          </cell>
        </row>
        <row r="2757">
          <cell r="A2757" t="str">
            <v>Başak Groupama Emeklilik A.Ş.</v>
          </cell>
          <cell r="B2757">
            <v>60330</v>
          </cell>
          <cell r="C2757" t="str">
            <v>ÖZLEM PAÇA</v>
          </cell>
          <cell r="D2757" t="str">
            <v>K</v>
          </cell>
          <cell r="E2757" t="str">
            <v>Ekip Lideri</v>
          </cell>
          <cell r="F2757" t="str">
            <v>Grup Sağlık Matrahı</v>
          </cell>
          <cell r="G2757">
            <v>568.77</v>
          </cell>
        </row>
        <row r="2758">
          <cell r="A2758" t="str">
            <v>Başak Groupama Emeklilik A.Ş.</v>
          </cell>
          <cell r="B2758">
            <v>60330</v>
          </cell>
          <cell r="C2758" t="str">
            <v>ÖZLEM PAÇA</v>
          </cell>
          <cell r="D2758" t="str">
            <v>K</v>
          </cell>
          <cell r="E2758" t="str">
            <v>Ekip Lideri</v>
          </cell>
          <cell r="F2758" t="str">
            <v>Prim</v>
          </cell>
          <cell r="G2758">
            <v>1005.09</v>
          </cell>
        </row>
        <row r="2759">
          <cell r="A2759" t="str">
            <v>Başak Groupama Emeklilik A.Ş.</v>
          </cell>
          <cell r="B2759">
            <v>60330</v>
          </cell>
          <cell r="C2759" t="str">
            <v>ÖZLEM PAÇA</v>
          </cell>
          <cell r="D2759" t="str">
            <v>K</v>
          </cell>
          <cell r="E2759" t="str">
            <v>Ekip Lideri</v>
          </cell>
          <cell r="F2759" t="str">
            <v>Sağlık Sig.Mat2</v>
          </cell>
          <cell r="G2759">
            <v>1850</v>
          </cell>
        </row>
        <row r="2760">
          <cell r="A2760" t="str">
            <v>Başak Groupama Emeklilik A.Ş.</v>
          </cell>
          <cell r="B2760">
            <v>60403</v>
          </cell>
          <cell r="C2760" t="str">
            <v>ÖZGE ŞEN</v>
          </cell>
          <cell r="D2760" t="str">
            <v>K</v>
          </cell>
          <cell r="E2760" t="str">
            <v>Ekip Lideri</v>
          </cell>
          <cell r="F2760" t="str">
            <v>BS Sağlık Sig. Vergisiz</v>
          </cell>
          <cell r="G2760">
            <v>85.51</v>
          </cell>
        </row>
        <row r="2761">
          <cell r="A2761" t="str">
            <v>Başak Groupama Emeklilik A.Ş.</v>
          </cell>
          <cell r="B2761">
            <v>60403</v>
          </cell>
          <cell r="C2761" t="str">
            <v>ÖZGE ŞEN</v>
          </cell>
          <cell r="D2761" t="str">
            <v>K</v>
          </cell>
          <cell r="E2761" t="str">
            <v>Ekip Lideri</v>
          </cell>
          <cell r="F2761" t="str">
            <v>BS Sağlık Sigorta Ödeneği</v>
          </cell>
          <cell r="G2761">
            <v>144.47</v>
          </cell>
        </row>
        <row r="2762">
          <cell r="A2762" t="str">
            <v>Başak Groupama Emeklilik A.Ş.</v>
          </cell>
          <cell r="B2762">
            <v>60403</v>
          </cell>
          <cell r="C2762" t="str">
            <v>ÖZGE ŞEN</v>
          </cell>
          <cell r="D2762" t="str">
            <v>K</v>
          </cell>
          <cell r="E2762" t="str">
            <v>Ekip Lideri</v>
          </cell>
          <cell r="F2762" t="str">
            <v>Grup Sağlık Matrahı</v>
          </cell>
          <cell r="G2762">
            <v>568.77</v>
          </cell>
        </row>
        <row r="2763">
          <cell r="A2763" t="str">
            <v>Başak Groupama Emeklilik A.Ş.</v>
          </cell>
          <cell r="B2763">
            <v>60403</v>
          </cell>
          <cell r="C2763" t="str">
            <v>ÖZGE ŞEN</v>
          </cell>
          <cell r="D2763" t="str">
            <v>K</v>
          </cell>
          <cell r="E2763" t="str">
            <v>Ekip Lideri</v>
          </cell>
          <cell r="F2763" t="str">
            <v>Prim</v>
          </cell>
          <cell r="G2763">
            <v>8777.8700000000008</v>
          </cell>
        </row>
        <row r="2764">
          <cell r="A2764" t="str">
            <v>Başak Groupama Emeklilik A.Ş.</v>
          </cell>
          <cell r="B2764">
            <v>60403</v>
          </cell>
          <cell r="C2764" t="str">
            <v>ÖZGE ŞEN</v>
          </cell>
          <cell r="D2764" t="str">
            <v>K</v>
          </cell>
          <cell r="E2764" t="str">
            <v>Ekip Lideri</v>
          </cell>
          <cell r="F2764" t="str">
            <v>Sağlık Sig.Mat2</v>
          </cell>
          <cell r="G2764">
            <v>1850</v>
          </cell>
        </row>
        <row r="2765">
          <cell r="A2765" t="str">
            <v>Başak Groupama Emeklilik A.Ş.</v>
          </cell>
          <cell r="B2765">
            <v>60607</v>
          </cell>
          <cell r="C2765" t="str">
            <v>KUTAY ŞİŞKOOĞLU</v>
          </cell>
          <cell r="D2765" t="str">
            <v>E</v>
          </cell>
          <cell r="E2765" t="str">
            <v>Ekip Lideri</v>
          </cell>
          <cell r="F2765" t="str">
            <v>Prim</v>
          </cell>
          <cell r="G2765">
            <v>9701.7800000000007</v>
          </cell>
        </row>
        <row r="2766">
          <cell r="A2766" t="str">
            <v>Başak Groupama Emeklilik A.Ş.</v>
          </cell>
          <cell r="B2766">
            <v>60607</v>
          </cell>
          <cell r="C2766" t="str">
            <v>KUTAY ŞİŞKOOĞLU</v>
          </cell>
          <cell r="D2766" t="str">
            <v>E</v>
          </cell>
          <cell r="E2766" t="str">
            <v>Ekip Lideri</v>
          </cell>
          <cell r="F2766" t="str">
            <v>Sağlık Sig.Mat2</v>
          </cell>
          <cell r="G2766">
            <v>1850</v>
          </cell>
        </row>
        <row r="2767">
          <cell r="A2767" t="str">
            <v>Başak Groupama Emeklilik A.Ş.</v>
          </cell>
          <cell r="B2767">
            <v>60745</v>
          </cell>
          <cell r="C2767" t="str">
            <v>GÜLAY YÜKSEL</v>
          </cell>
          <cell r="D2767" t="str">
            <v>K</v>
          </cell>
          <cell r="E2767" t="str">
            <v>Ekip Lideri</v>
          </cell>
          <cell r="F2767" t="str">
            <v>Prim</v>
          </cell>
          <cell r="G2767">
            <v>9074.3700000000008</v>
          </cell>
        </row>
        <row r="2768">
          <cell r="A2768" t="str">
            <v>Başak Groupama Emeklilik A.Ş.</v>
          </cell>
          <cell r="B2768">
            <v>60745</v>
          </cell>
          <cell r="C2768" t="str">
            <v>GÜLAY YÜKSEL</v>
          </cell>
          <cell r="D2768" t="str">
            <v>K</v>
          </cell>
          <cell r="E2768" t="str">
            <v>Ekip Lideri</v>
          </cell>
          <cell r="F2768" t="str">
            <v>Sağlık Sig.Mat2</v>
          </cell>
          <cell r="G2768">
            <v>1850</v>
          </cell>
        </row>
        <row r="2769">
          <cell r="A2769" t="str">
            <v>Başak Groupama Emeklilik A.Ş.</v>
          </cell>
          <cell r="B2769">
            <v>60756</v>
          </cell>
          <cell r="C2769" t="str">
            <v>MURAT BALTAŞ</v>
          </cell>
          <cell r="D2769" t="str">
            <v>E</v>
          </cell>
          <cell r="E2769" t="str">
            <v>Ekip Lideri</v>
          </cell>
          <cell r="F2769" t="str">
            <v>Prim</v>
          </cell>
          <cell r="G2769">
            <v>11723.07</v>
          </cell>
        </row>
        <row r="2770">
          <cell r="A2770" t="str">
            <v>Başak Groupama Emeklilik A.Ş.</v>
          </cell>
          <cell r="B2770">
            <v>60756</v>
          </cell>
          <cell r="C2770" t="str">
            <v>MURAT BALTAŞ</v>
          </cell>
          <cell r="D2770" t="str">
            <v>E</v>
          </cell>
          <cell r="E2770" t="str">
            <v>Ekip Lideri</v>
          </cell>
          <cell r="F2770" t="str">
            <v>Sağlık Sig.Mat2</v>
          </cell>
          <cell r="G2770">
            <v>1850</v>
          </cell>
        </row>
        <row r="2771">
          <cell r="A2771" t="str">
            <v>Başak Groupama Emeklilik A.Ş.</v>
          </cell>
          <cell r="B2771">
            <v>60784</v>
          </cell>
          <cell r="C2771" t="str">
            <v>YÜKSEL ÖZMEN</v>
          </cell>
          <cell r="D2771" t="str">
            <v>E</v>
          </cell>
          <cell r="E2771" t="str">
            <v>Ekip Lideri</v>
          </cell>
          <cell r="F2771" t="str">
            <v>BS Sağlık Sig. Vergisiz</v>
          </cell>
          <cell r="G2771">
            <v>171.03</v>
          </cell>
        </row>
        <row r="2772">
          <cell r="A2772" t="str">
            <v>Başak Groupama Emeklilik A.Ş.</v>
          </cell>
          <cell r="B2772">
            <v>60784</v>
          </cell>
          <cell r="C2772" t="str">
            <v>YÜKSEL ÖZMEN</v>
          </cell>
          <cell r="D2772" t="str">
            <v>E</v>
          </cell>
          <cell r="E2772" t="str">
            <v>Ekip Lideri</v>
          </cell>
          <cell r="F2772" t="str">
            <v>BS Sağlık Sigorta Ödeneği</v>
          </cell>
          <cell r="G2772">
            <v>27.07</v>
          </cell>
        </row>
        <row r="2773">
          <cell r="A2773" t="str">
            <v>Başak Groupama Emeklilik A.Ş.</v>
          </cell>
          <cell r="B2773">
            <v>60784</v>
          </cell>
          <cell r="C2773" t="str">
            <v>YÜKSEL ÖZMEN</v>
          </cell>
          <cell r="D2773" t="str">
            <v>E</v>
          </cell>
          <cell r="E2773" t="str">
            <v>Ekip Lideri</v>
          </cell>
          <cell r="F2773" t="str">
            <v>Grup Sağlık Matrahı</v>
          </cell>
          <cell r="G2773">
            <v>568.77</v>
          </cell>
        </row>
        <row r="2774">
          <cell r="A2774" t="str">
            <v>Başak Groupama Emeklilik A.Ş.</v>
          </cell>
          <cell r="B2774">
            <v>60784</v>
          </cell>
          <cell r="C2774" t="str">
            <v>YÜKSEL ÖZMEN</v>
          </cell>
          <cell r="D2774" t="str">
            <v>E</v>
          </cell>
          <cell r="E2774" t="str">
            <v>Ekip Lideri</v>
          </cell>
          <cell r="F2774" t="str">
            <v>Prim</v>
          </cell>
          <cell r="G2774">
            <v>9130.36</v>
          </cell>
        </row>
        <row r="2775">
          <cell r="A2775" t="str">
            <v>Başak Groupama Emeklilik A.Ş.</v>
          </cell>
          <cell r="B2775">
            <v>60784</v>
          </cell>
          <cell r="C2775" t="str">
            <v>YÜKSEL ÖZMEN</v>
          </cell>
          <cell r="D2775" t="str">
            <v>E</v>
          </cell>
          <cell r="E2775" t="str">
            <v>Ekip Lideri</v>
          </cell>
          <cell r="F2775" t="str">
            <v>Sağlık Sig.Mat2</v>
          </cell>
          <cell r="G2775">
            <v>1850</v>
          </cell>
        </row>
        <row r="2776">
          <cell r="A2776" t="str">
            <v>Başak Groupama Emeklilik A.Ş.</v>
          </cell>
          <cell r="B2776">
            <v>60794</v>
          </cell>
          <cell r="C2776" t="str">
            <v>ZEYNEP DOĞAN</v>
          </cell>
          <cell r="D2776" t="str">
            <v>K</v>
          </cell>
          <cell r="E2776" t="str">
            <v>Ekip Lideri</v>
          </cell>
          <cell r="F2776" t="str">
            <v>Prim</v>
          </cell>
          <cell r="G2776">
            <v>358.95</v>
          </cell>
        </row>
        <row r="2777">
          <cell r="A2777" t="str">
            <v>Başak Groupama Emeklilik A.Ş.</v>
          </cell>
          <cell r="B2777">
            <v>60794</v>
          </cell>
          <cell r="C2777" t="str">
            <v>ZEYNEP DOĞAN</v>
          </cell>
          <cell r="D2777" t="str">
            <v>K</v>
          </cell>
          <cell r="E2777" t="str">
            <v>Ekip Lideri</v>
          </cell>
          <cell r="F2777" t="str">
            <v>Sağlık Sig.Mat2</v>
          </cell>
          <cell r="G2777">
            <v>1850</v>
          </cell>
        </row>
        <row r="2778">
          <cell r="A2778" t="str">
            <v>Başak Groupama Emeklilik A.Ş.</v>
          </cell>
          <cell r="B2778">
            <v>60876</v>
          </cell>
          <cell r="C2778" t="str">
            <v>SEBAHAT DEMİRCİ</v>
          </cell>
          <cell r="D2778" t="str">
            <v>K</v>
          </cell>
          <cell r="E2778" t="str">
            <v>Ekip Lideri</v>
          </cell>
          <cell r="F2778" t="str">
            <v>BS Sağlık Sig. Vergisiz</v>
          </cell>
          <cell r="G2778">
            <v>85.51</v>
          </cell>
        </row>
        <row r="2779">
          <cell r="A2779" t="str">
            <v>Başak Groupama Emeklilik A.Ş.</v>
          </cell>
          <cell r="B2779">
            <v>60876</v>
          </cell>
          <cell r="C2779" t="str">
            <v>SEBAHAT DEMİRCİ</v>
          </cell>
          <cell r="D2779" t="str">
            <v>K</v>
          </cell>
          <cell r="E2779" t="str">
            <v>Ekip Lideri</v>
          </cell>
          <cell r="F2779" t="str">
            <v>BS Sağlık Sigorta Ödeneği</v>
          </cell>
          <cell r="G2779">
            <v>131.72999999999999</v>
          </cell>
        </row>
        <row r="2780">
          <cell r="A2780" t="str">
            <v>Başak Groupama Emeklilik A.Ş.</v>
          </cell>
          <cell r="B2780">
            <v>60876</v>
          </cell>
          <cell r="C2780" t="str">
            <v>SEBAHAT DEMİRCİ</v>
          </cell>
          <cell r="D2780" t="str">
            <v>K</v>
          </cell>
          <cell r="E2780" t="str">
            <v>Ekip Lideri</v>
          </cell>
          <cell r="F2780" t="str">
            <v>Grup Sağlık Matrahı</v>
          </cell>
          <cell r="G2780">
            <v>568.77</v>
          </cell>
        </row>
        <row r="2781">
          <cell r="A2781" t="str">
            <v>Başak Groupama Emeklilik A.Ş.</v>
          </cell>
          <cell r="B2781">
            <v>60876</v>
          </cell>
          <cell r="C2781" t="str">
            <v>SEBAHAT DEMİRCİ</v>
          </cell>
          <cell r="D2781" t="str">
            <v>K</v>
          </cell>
          <cell r="E2781" t="str">
            <v>Ekip Lideri</v>
          </cell>
          <cell r="F2781" t="str">
            <v>Prim</v>
          </cell>
          <cell r="G2781">
            <v>4716.09</v>
          </cell>
        </row>
        <row r="2782">
          <cell r="A2782" t="str">
            <v>Başak Groupama Emeklilik A.Ş.</v>
          </cell>
          <cell r="B2782">
            <v>60876</v>
          </cell>
          <cell r="C2782" t="str">
            <v>SEBAHAT DEMİRCİ</v>
          </cell>
          <cell r="D2782" t="str">
            <v>K</v>
          </cell>
          <cell r="E2782" t="str">
            <v>Ekip Lideri</v>
          </cell>
          <cell r="F2782" t="str">
            <v>Sağlık Sig.Mat2</v>
          </cell>
          <cell r="G2782">
            <v>1850</v>
          </cell>
        </row>
        <row r="2783">
          <cell r="A2783" t="str">
            <v>Başak Groupama Emeklilik A.Ş.</v>
          </cell>
          <cell r="B2783">
            <v>60946</v>
          </cell>
          <cell r="C2783" t="str">
            <v>MEHMET EMİR BUĞRA ÖZER</v>
          </cell>
          <cell r="D2783" t="str">
            <v>E</v>
          </cell>
          <cell r="E2783" t="str">
            <v>Ekip Lideri</v>
          </cell>
          <cell r="F2783" t="str">
            <v>BS Sağlık Sig. Vergisiz</v>
          </cell>
          <cell r="G2783">
            <v>171.03</v>
          </cell>
        </row>
        <row r="2784">
          <cell r="A2784" t="str">
            <v>Başak Groupama Emeklilik A.Ş.</v>
          </cell>
          <cell r="B2784">
            <v>60946</v>
          </cell>
          <cell r="C2784" t="str">
            <v>MEHMET EMİR BUĞRA ÖZER</v>
          </cell>
          <cell r="D2784" t="str">
            <v>E</v>
          </cell>
          <cell r="E2784" t="str">
            <v>Ekip Lideri</v>
          </cell>
          <cell r="F2784" t="str">
            <v>BS Sağlık Sigorta Ödeneği</v>
          </cell>
          <cell r="G2784">
            <v>24.68</v>
          </cell>
        </row>
        <row r="2785">
          <cell r="A2785" t="str">
            <v>Başak Groupama Emeklilik A.Ş.</v>
          </cell>
          <cell r="B2785">
            <v>60946</v>
          </cell>
          <cell r="C2785" t="str">
            <v>MEHMET EMİR BUĞRA ÖZER</v>
          </cell>
          <cell r="D2785" t="str">
            <v>E</v>
          </cell>
          <cell r="E2785" t="str">
            <v>Ekip Lideri</v>
          </cell>
          <cell r="F2785" t="str">
            <v>Grup Sağlık Matrahı</v>
          </cell>
          <cell r="G2785">
            <v>568.77</v>
          </cell>
        </row>
        <row r="2786">
          <cell r="A2786" t="str">
            <v>Başak Groupama Emeklilik A.Ş.</v>
          </cell>
          <cell r="B2786">
            <v>60946</v>
          </cell>
          <cell r="C2786" t="str">
            <v>MEHMET EMİR BUĞRA ÖZER</v>
          </cell>
          <cell r="D2786" t="str">
            <v>E</v>
          </cell>
          <cell r="E2786" t="str">
            <v>Ekip Lideri</v>
          </cell>
          <cell r="F2786" t="str">
            <v>Prim</v>
          </cell>
          <cell r="G2786">
            <v>5966.04</v>
          </cell>
        </row>
        <row r="2787">
          <cell r="A2787" t="str">
            <v>Başak Groupama Emeklilik A.Ş.</v>
          </cell>
          <cell r="B2787">
            <v>60946</v>
          </cell>
          <cell r="C2787" t="str">
            <v>MEHMET EMİR BUĞRA ÖZER</v>
          </cell>
          <cell r="D2787" t="str">
            <v>E</v>
          </cell>
          <cell r="E2787" t="str">
            <v>Ekip Lideri</v>
          </cell>
          <cell r="F2787" t="str">
            <v>Sağlık Sig.Mat2</v>
          </cell>
          <cell r="G2787">
            <v>1850</v>
          </cell>
        </row>
        <row r="2788">
          <cell r="A2788" t="str">
            <v>Başak Groupama Emeklilik A.Ş.</v>
          </cell>
          <cell r="B2788">
            <v>60951</v>
          </cell>
          <cell r="C2788" t="str">
            <v>ALİ OSMAN SARITAŞ</v>
          </cell>
          <cell r="D2788" t="str">
            <v>E</v>
          </cell>
          <cell r="E2788" t="str">
            <v>Ekip Lideri</v>
          </cell>
          <cell r="F2788" t="str">
            <v>Prim</v>
          </cell>
          <cell r="G2788">
            <v>7544.68</v>
          </cell>
        </row>
        <row r="2789">
          <cell r="A2789" t="str">
            <v>Başak Groupama Emeklilik A.Ş.</v>
          </cell>
          <cell r="B2789">
            <v>60951</v>
          </cell>
          <cell r="C2789" t="str">
            <v>ALİ OSMAN SARITAŞ</v>
          </cell>
          <cell r="D2789" t="str">
            <v>E</v>
          </cell>
          <cell r="E2789" t="str">
            <v>Ekip Lideri</v>
          </cell>
          <cell r="F2789" t="str">
            <v>Sağlık Sig.Mat2</v>
          </cell>
          <cell r="G2789">
            <v>1850</v>
          </cell>
        </row>
        <row r="2790">
          <cell r="A2790" t="str">
            <v>Başak Groupama Emeklilik A.Ş.</v>
          </cell>
          <cell r="B2790">
            <v>60953</v>
          </cell>
          <cell r="C2790" t="str">
            <v>RECEP İZGİ</v>
          </cell>
          <cell r="D2790" t="str">
            <v>E</v>
          </cell>
          <cell r="E2790" t="str">
            <v>Ekip Lideri</v>
          </cell>
          <cell r="F2790" t="str">
            <v>Sağlık Sig.Mat2</v>
          </cell>
          <cell r="G2790">
            <v>1788.33</v>
          </cell>
        </row>
        <row r="2791">
          <cell r="A2791" t="str">
            <v>Başak Groupama Emeklilik A.Ş.</v>
          </cell>
          <cell r="B2791">
            <v>60958</v>
          </cell>
          <cell r="C2791" t="str">
            <v>HÜSNİYE CANPOLAT</v>
          </cell>
          <cell r="D2791" t="str">
            <v>K</v>
          </cell>
          <cell r="E2791" t="str">
            <v>Ekip Lideri</v>
          </cell>
          <cell r="F2791" t="str">
            <v>BS Sağlık Sig. Vergisiz</v>
          </cell>
          <cell r="G2791">
            <v>100.71</v>
          </cell>
        </row>
        <row r="2792">
          <cell r="A2792" t="str">
            <v>Başak Groupama Emeklilik A.Ş.</v>
          </cell>
          <cell r="B2792">
            <v>60958</v>
          </cell>
          <cell r="C2792" t="str">
            <v>HÜSNİYE CANPOLAT</v>
          </cell>
          <cell r="D2792" t="str">
            <v>K</v>
          </cell>
          <cell r="E2792" t="str">
            <v>Ekip Lideri</v>
          </cell>
          <cell r="F2792" t="str">
            <v>BS Sağlık Sigorta Ödeneği</v>
          </cell>
          <cell r="G2792">
            <v>155.18</v>
          </cell>
        </row>
        <row r="2793">
          <cell r="A2793" t="str">
            <v>Başak Groupama Emeklilik A.Ş.</v>
          </cell>
          <cell r="B2793">
            <v>60958</v>
          </cell>
          <cell r="C2793" t="str">
            <v>HÜSNİYE CANPOLAT</v>
          </cell>
          <cell r="D2793" t="str">
            <v>K</v>
          </cell>
          <cell r="E2793" t="str">
            <v>Ekip Lideri</v>
          </cell>
          <cell r="F2793" t="str">
            <v>Grup Sağlık Matrahı</v>
          </cell>
          <cell r="G2793">
            <v>568.77</v>
          </cell>
        </row>
        <row r="2794">
          <cell r="A2794" t="str">
            <v>Başak Groupama Emeklilik A.Ş.</v>
          </cell>
          <cell r="B2794">
            <v>60958</v>
          </cell>
          <cell r="C2794" t="str">
            <v>HÜSNİYE CANPOLAT</v>
          </cell>
          <cell r="D2794" t="str">
            <v>K</v>
          </cell>
          <cell r="E2794" t="str">
            <v>Ekip Lideri</v>
          </cell>
          <cell r="F2794" t="str">
            <v>Prim</v>
          </cell>
          <cell r="G2794">
            <v>1446.51</v>
          </cell>
        </row>
        <row r="2795">
          <cell r="A2795" t="str">
            <v>Başak Groupama Emeklilik A.Ş.</v>
          </cell>
          <cell r="B2795">
            <v>60958</v>
          </cell>
          <cell r="C2795" t="str">
            <v>HÜSNİYE CANPOLAT</v>
          </cell>
          <cell r="D2795" t="str">
            <v>K</v>
          </cell>
          <cell r="E2795" t="str">
            <v>Ekip Lideri</v>
          </cell>
          <cell r="F2795" t="str">
            <v>Sağlık Sig.Mat2</v>
          </cell>
          <cell r="G2795">
            <v>1850</v>
          </cell>
        </row>
        <row r="2796">
          <cell r="A2796" t="str">
            <v>Başak Groupama Emeklilik A.Ş.</v>
          </cell>
          <cell r="B2796">
            <v>60971</v>
          </cell>
          <cell r="C2796" t="str">
            <v>COŞKUN OBA</v>
          </cell>
          <cell r="D2796" t="str">
            <v>E</v>
          </cell>
          <cell r="E2796" t="str">
            <v>Ekip Lideri</v>
          </cell>
          <cell r="F2796" t="str">
            <v>BS Sağlık Sig. Vergisiz</v>
          </cell>
          <cell r="G2796">
            <v>85.51</v>
          </cell>
        </row>
        <row r="2797">
          <cell r="A2797" t="str">
            <v>Başak Groupama Emeklilik A.Ş.</v>
          </cell>
          <cell r="B2797">
            <v>60971</v>
          </cell>
          <cell r="C2797" t="str">
            <v>COŞKUN OBA</v>
          </cell>
          <cell r="D2797" t="str">
            <v>E</v>
          </cell>
          <cell r="E2797" t="str">
            <v>Ekip Lideri</v>
          </cell>
          <cell r="F2797" t="str">
            <v>BS Sağlık Sigorta Ödeneği</v>
          </cell>
          <cell r="G2797">
            <v>144.47999999999999</v>
          </cell>
        </row>
        <row r="2798">
          <cell r="A2798" t="str">
            <v>Başak Groupama Emeklilik A.Ş.</v>
          </cell>
          <cell r="B2798">
            <v>60971</v>
          </cell>
          <cell r="C2798" t="str">
            <v>COŞKUN OBA</v>
          </cell>
          <cell r="D2798" t="str">
            <v>E</v>
          </cell>
          <cell r="E2798" t="str">
            <v>Ekip Lideri</v>
          </cell>
          <cell r="F2798" t="str">
            <v>Grup Sağlık Matrahı</v>
          </cell>
          <cell r="G2798">
            <v>568.77</v>
          </cell>
        </row>
        <row r="2799">
          <cell r="A2799" t="str">
            <v>Başak Groupama Emeklilik A.Ş.</v>
          </cell>
          <cell r="B2799">
            <v>60971</v>
          </cell>
          <cell r="C2799" t="str">
            <v>COŞKUN OBA</v>
          </cell>
          <cell r="D2799" t="str">
            <v>E</v>
          </cell>
          <cell r="E2799" t="str">
            <v>Ekip Lideri</v>
          </cell>
          <cell r="F2799" t="str">
            <v>Prim</v>
          </cell>
          <cell r="G2799">
            <v>6856.16</v>
          </cell>
        </row>
        <row r="2800">
          <cell r="A2800" t="str">
            <v>Başak Groupama Emeklilik A.Ş.</v>
          </cell>
          <cell r="B2800">
            <v>60971</v>
          </cell>
          <cell r="C2800" t="str">
            <v>COŞKUN OBA</v>
          </cell>
          <cell r="D2800" t="str">
            <v>E</v>
          </cell>
          <cell r="E2800" t="str">
            <v>Ekip Lideri</v>
          </cell>
          <cell r="F2800" t="str">
            <v>Sağlık Sig.Mat2</v>
          </cell>
          <cell r="G2800">
            <v>1850</v>
          </cell>
        </row>
        <row r="2801">
          <cell r="A2801" t="str">
            <v>Başak Groupama Emeklilik A.Ş.</v>
          </cell>
          <cell r="B2801">
            <v>61055</v>
          </cell>
          <cell r="C2801" t="str">
            <v>MEHMET SERHAT TAŞLI</v>
          </cell>
          <cell r="D2801" t="str">
            <v>E</v>
          </cell>
          <cell r="E2801" t="str">
            <v>Ekip Lideri</v>
          </cell>
          <cell r="F2801" t="str">
            <v>BS Sağlık Sig. Vergisiz</v>
          </cell>
          <cell r="G2801">
            <v>85.51</v>
          </cell>
        </row>
        <row r="2802">
          <cell r="A2802" t="str">
            <v>Başak Groupama Emeklilik A.Ş.</v>
          </cell>
          <cell r="B2802">
            <v>61055</v>
          </cell>
          <cell r="C2802" t="str">
            <v>MEHMET SERHAT TAŞLI</v>
          </cell>
          <cell r="D2802" t="str">
            <v>E</v>
          </cell>
          <cell r="E2802" t="str">
            <v>Ekip Lideri</v>
          </cell>
          <cell r="F2802" t="str">
            <v>BS Sağlık Sigorta Ödeneği</v>
          </cell>
          <cell r="G2802">
            <v>144.47</v>
          </cell>
        </row>
        <row r="2803">
          <cell r="A2803" t="str">
            <v>Başak Groupama Emeklilik A.Ş.</v>
          </cell>
          <cell r="B2803">
            <v>61055</v>
          </cell>
          <cell r="C2803" t="str">
            <v>MEHMET SERHAT TAŞLI</v>
          </cell>
          <cell r="D2803" t="str">
            <v>E</v>
          </cell>
          <cell r="E2803" t="str">
            <v>Ekip Lideri</v>
          </cell>
          <cell r="F2803" t="str">
            <v>Grup Sağlık Matrahı</v>
          </cell>
          <cell r="G2803">
            <v>568.77</v>
          </cell>
        </row>
        <row r="2804">
          <cell r="A2804" t="str">
            <v>Başak Groupama Emeklilik A.Ş.</v>
          </cell>
          <cell r="B2804">
            <v>61055</v>
          </cell>
          <cell r="C2804" t="str">
            <v>MEHMET SERHAT TAŞLI</v>
          </cell>
          <cell r="D2804" t="str">
            <v>E</v>
          </cell>
          <cell r="E2804" t="str">
            <v>Ekip Lideri</v>
          </cell>
          <cell r="F2804" t="str">
            <v>Prim</v>
          </cell>
          <cell r="G2804">
            <v>10591.04</v>
          </cell>
        </row>
        <row r="2805">
          <cell r="A2805" t="str">
            <v>Başak Groupama Emeklilik A.Ş.</v>
          </cell>
          <cell r="B2805">
            <v>61055</v>
          </cell>
          <cell r="C2805" t="str">
            <v>MEHMET SERHAT TAŞLI</v>
          </cell>
          <cell r="D2805" t="str">
            <v>E</v>
          </cell>
          <cell r="E2805" t="str">
            <v>Ekip Lideri</v>
          </cell>
          <cell r="F2805" t="str">
            <v>Sağlık Sig.Mat2</v>
          </cell>
          <cell r="G2805">
            <v>1850</v>
          </cell>
        </row>
        <row r="2806">
          <cell r="A2806" t="str">
            <v>Başak Groupama Emeklilik A.Ş.</v>
          </cell>
          <cell r="B2806">
            <v>61100</v>
          </cell>
          <cell r="C2806" t="str">
            <v>YÜCEL KARACA</v>
          </cell>
          <cell r="D2806" t="str">
            <v>E</v>
          </cell>
          <cell r="E2806" t="str">
            <v>Ekip Lideri</v>
          </cell>
          <cell r="F2806" t="str">
            <v>Prim</v>
          </cell>
          <cell r="G2806">
            <v>27271.11</v>
          </cell>
        </row>
        <row r="2807">
          <cell r="A2807" t="str">
            <v>Başak Groupama Emeklilik A.Ş.</v>
          </cell>
          <cell r="B2807">
            <v>61100</v>
          </cell>
          <cell r="C2807" t="str">
            <v>YÜCEL KARACA</v>
          </cell>
          <cell r="D2807" t="str">
            <v>E</v>
          </cell>
          <cell r="E2807" t="str">
            <v>Ekip Lideri</v>
          </cell>
          <cell r="F2807" t="str">
            <v>Sağlık Sig.Mat2</v>
          </cell>
          <cell r="G2807">
            <v>1850</v>
          </cell>
        </row>
        <row r="2808">
          <cell r="A2808" t="str">
            <v>Başak Groupama Emeklilik A.Ş.</v>
          </cell>
          <cell r="B2808">
            <v>61140</v>
          </cell>
          <cell r="C2808" t="str">
            <v>ERCAN ÖZTÜRK</v>
          </cell>
          <cell r="D2808" t="str">
            <v>E</v>
          </cell>
          <cell r="E2808" t="str">
            <v>Ekip Lideri</v>
          </cell>
          <cell r="F2808" t="str">
            <v>BS Sağlık Sig. Vergisiz</v>
          </cell>
          <cell r="G2808">
            <v>85.51</v>
          </cell>
        </row>
        <row r="2809">
          <cell r="A2809" t="str">
            <v>Başak Groupama Emeklilik A.Ş.</v>
          </cell>
          <cell r="B2809">
            <v>61140</v>
          </cell>
          <cell r="C2809" t="str">
            <v>ERCAN ÖZTÜRK</v>
          </cell>
          <cell r="D2809" t="str">
            <v>E</v>
          </cell>
          <cell r="E2809" t="str">
            <v>Ekip Lideri</v>
          </cell>
          <cell r="F2809" t="str">
            <v>BS Sağlık Sigorta Ödeneği</v>
          </cell>
          <cell r="G2809">
            <v>144.47</v>
          </cell>
        </row>
        <row r="2810">
          <cell r="A2810" t="str">
            <v>Başak Groupama Emeklilik A.Ş.</v>
          </cell>
          <cell r="B2810">
            <v>61140</v>
          </cell>
          <cell r="C2810" t="str">
            <v>ERCAN ÖZTÜRK</v>
          </cell>
          <cell r="D2810" t="str">
            <v>E</v>
          </cell>
          <cell r="E2810" t="str">
            <v>Ekip Lideri</v>
          </cell>
          <cell r="F2810" t="str">
            <v>Grup Sağlık Matrahı</v>
          </cell>
          <cell r="G2810">
            <v>568.77</v>
          </cell>
        </row>
        <row r="2811">
          <cell r="A2811" t="str">
            <v>Başak Groupama Emeklilik A.Ş.</v>
          </cell>
          <cell r="B2811">
            <v>61140</v>
          </cell>
          <cell r="C2811" t="str">
            <v>ERCAN ÖZTÜRK</v>
          </cell>
          <cell r="D2811" t="str">
            <v>E</v>
          </cell>
          <cell r="E2811" t="str">
            <v>Ekip Lideri</v>
          </cell>
          <cell r="F2811" t="str">
            <v>Prim</v>
          </cell>
          <cell r="G2811">
            <v>8369.56</v>
          </cell>
        </row>
        <row r="2812">
          <cell r="A2812" t="str">
            <v>Başak Groupama Emeklilik A.Ş.</v>
          </cell>
          <cell r="B2812">
            <v>61140</v>
          </cell>
          <cell r="C2812" t="str">
            <v>ERCAN ÖZTÜRK</v>
          </cell>
          <cell r="D2812" t="str">
            <v>E</v>
          </cell>
          <cell r="E2812" t="str">
            <v>Ekip Lideri</v>
          </cell>
          <cell r="F2812" t="str">
            <v>Sağlık Sig.Mat2</v>
          </cell>
          <cell r="G2812">
            <v>1850</v>
          </cell>
        </row>
        <row r="2813">
          <cell r="A2813" t="str">
            <v>Başak Groupama Emeklilik A.Ş.</v>
          </cell>
          <cell r="B2813">
            <v>61151</v>
          </cell>
          <cell r="C2813" t="str">
            <v>ELİF DİNKCİ</v>
          </cell>
          <cell r="D2813" t="str">
            <v>K</v>
          </cell>
          <cell r="E2813" t="str">
            <v>Ekip Lideri</v>
          </cell>
          <cell r="F2813" t="str">
            <v>BS Sağlık Sig. Vergisiz</v>
          </cell>
          <cell r="G2813">
            <v>85.51</v>
          </cell>
        </row>
        <row r="2814">
          <cell r="A2814" t="str">
            <v>Başak Groupama Emeklilik A.Ş.</v>
          </cell>
          <cell r="B2814">
            <v>61151</v>
          </cell>
          <cell r="C2814" t="str">
            <v>ELİF DİNKCİ</v>
          </cell>
          <cell r="D2814" t="str">
            <v>K</v>
          </cell>
          <cell r="E2814" t="str">
            <v>Ekip Lideri</v>
          </cell>
          <cell r="F2814" t="str">
            <v>BS Sağlık Sigorta Ödeneği</v>
          </cell>
          <cell r="G2814">
            <v>144.47999999999999</v>
          </cell>
        </row>
        <row r="2815">
          <cell r="A2815" t="str">
            <v>Başak Groupama Emeklilik A.Ş.</v>
          </cell>
          <cell r="B2815">
            <v>61151</v>
          </cell>
          <cell r="C2815" t="str">
            <v>ELİF DİNKCİ</v>
          </cell>
          <cell r="D2815" t="str">
            <v>K</v>
          </cell>
          <cell r="E2815" t="str">
            <v>Ekip Lideri</v>
          </cell>
          <cell r="F2815" t="str">
            <v>Grup Sağlık Matrahı</v>
          </cell>
          <cell r="G2815">
            <v>568.77</v>
          </cell>
        </row>
        <row r="2816">
          <cell r="A2816" t="str">
            <v>Başak Groupama Emeklilik A.Ş.</v>
          </cell>
          <cell r="B2816">
            <v>61151</v>
          </cell>
          <cell r="C2816" t="str">
            <v>ELİF DİNKCİ</v>
          </cell>
          <cell r="D2816" t="str">
            <v>K</v>
          </cell>
          <cell r="E2816" t="str">
            <v>Ekip Lideri</v>
          </cell>
          <cell r="F2816" t="str">
            <v>Prim</v>
          </cell>
          <cell r="G2816">
            <v>6822.85</v>
          </cell>
        </row>
        <row r="2817">
          <cell r="A2817" t="str">
            <v>Başak Groupama Emeklilik A.Ş.</v>
          </cell>
          <cell r="B2817">
            <v>61151</v>
          </cell>
          <cell r="C2817" t="str">
            <v>ELİF DİNKCİ</v>
          </cell>
          <cell r="D2817" t="str">
            <v>K</v>
          </cell>
          <cell r="E2817" t="str">
            <v>Ekip Lideri</v>
          </cell>
          <cell r="F2817" t="str">
            <v>Sağlık Sig.Mat2</v>
          </cell>
          <cell r="G2817">
            <v>1850</v>
          </cell>
        </row>
        <row r="2818">
          <cell r="A2818" t="str">
            <v>Başak Groupama Emeklilik A.Ş.</v>
          </cell>
          <cell r="B2818">
            <v>61153</v>
          </cell>
          <cell r="C2818" t="str">
            <v>AYŞE GÜL KARAKAŞ</v>
          </cell>
          <cell r="D2818" t="str">
            <v>K</v>
          </cell>
          <cell r="E2818" t="str">
            <v>Ekip Lideri</v>
          </cell>
          <cell r="F2818" t="str">
            <v>Prim</v>
          </cell>
          <cell r="G2818">
            <v>15723.72</v>
          </cell>
        </row>
        <row r="2819">
          <cell r="A2819" t="str">
            <v>Başak Groupama Emeklilik A.Ş.</v>
          </cell>
          <cell r="B2819">
            <v>61153</v>
          </cell>
          <cell r="C2819" t="str">
            <v>AYŞE GÜL KARAKAŞ</v>
          </cell>
          <cell r="D2819" t="str">
            <v>K</v>
          </cell>
          <cell r="E2819" t="str">
            <v>Ekip Lideri</v>
          </cell>
          <cell r="F2819" t="str">
            <v>Sağlık Sig.Mat2</v>
          </cell>
          <cell r="G2819">
            <v>1850</v>
          </cell>
        </row>
        <row r="2820">
          <cell r="A2820" t="str">
            <v>Başak Groupama Emeklilik A.Ş.</v>
          </cell>
          <cell r="B2820">
            <v>61198</v>
          </cell>
          <cell r="C2820" t="str">
            <v>DİĞDEM TAŞKIN</v>
          </cell>
          <cell r="D2820" t="str">
            <v>K</v>
          </cell>
          <cell r="E2820" t="str">
            <v>Ekip Lideri</v>
          </cell>
          <cell r="F2820" t="str">
            <v>BS Sağlık Sig. Vergisiz</v>
          </cell>
          <cell r="G2820">
            <v>100.71</v>
          </cell>
        </row>
        <row r="2821">
          <cell r="A2821" t="str">
            <v>Başak Groupama Emeklilik A.Ş.</v>
          </cell>
          <cell r="B2821">
            <v>61198</v>
          </cell>
          <cell r="C2821" t="str">
            <v>DİĞDEM TAŞKIN</v>
          </cell>
          <cell r="D2821" t="str">
            <v>K</v>
          </cell>
          <cell r="E2821" t="str">
            <v>Ekip Lideri</v>
          </cell>
          <cell r="F2821" t="str">
            <v>BS Sağlık Sigorta Ödeneği</v>
          </cell>
          <cell r="G2821">
            <v>155.19</v>
          </cell>
        </row>
        <row r="2822">
          <cell r="A2822" t="str">
            <v>Başak Groupama Emeklilik A.Ş.</v>
          </cell>
          <cell r="B2822">
            <v>61198</v>
          </cell>
          <cell r="C2822" t="str">
            <v>DİĞDEM TAŞKIN</v>
          </cell>
          <cell r="D2822" t="str">
            <v>K</v>
          </cell>
          <cell r="E2822" t="str">
            <v>Ekip Lideri</v>
          </cell>
          <cell r="F2822" t="str">
            <v>Grup Sağlık Matrahı</v>
          </cell>
          <cell r="G2822">
            <v>568.77</v>
          </cell>
        </row>
        <row r="2823">
          <cell r="A2823" t="str">
            <v>Başak Groupama Emeklilik A.Ş.</v>
          </cell>
          <cell r="B2823">
            <v>61198</v>
          </cell>
          <cell r="C2823" t="str">
            <v>DİĞDEM TAŞKIN</v>
          </cell>
          <cell r="D2823" t="str">
            <v>K</v>
          </cell>
          <cell r="E2823" t="str">
            <v>Ekip Lideri</v>
          </cell>
          <cell r="F2823" t="str">
            <v>Prim</v>
          </cell>
          <cell r="G2823">
            <v>624.20000000000005</v>
          </cell>
        </row>
        <row r="2824">
          <cell r="A2824" t="str">
            <v>Başak Groupama Emeklilik A.Ş.</v>
          </cell>
          <cell r="B2824">
            <v>61198</v>
          </cell>
          <cell r="C2824" t="str">
            <v>DİĞDEM TAŞKIN</v>
          </cell>
          <cell r="D2824" t="str">
            <v>K</v>
          </cell>
          <cell r="E2824" t="str">
            <v>Ekip Lideri</v>
          </cell>
          <cell r="F2824" t="str">
            <v>Sağlık Sig.Mat2</v>
          </cell>
          <cell r="G2824">
            <v>1850</v>
          </cell>
        </row>
        <row r="2825">
          <cell r="A2825" t="str">
            <v>Başak Groupama Emeklilik A.Ş.</v>
          </cell>
          <cell r="B2825">
            <v>61221</v>
          </cell>
          <cell r="C2825" t="str">
            <v>TARKAN KABAKOĞLU</v>
          </cell>
          <cell r="D2825" t="str">
            <v>E</v>
          </cell>
          <cell r="E2825" t="str">
            <v>Ekip Lideri</v>
          </cell>
          <cell r="F2825" t="str">
            <v>BS Sağlık Sig. Vergisiz</v>
          </cell>
          <cell r="G2825">
            <v>85.51</v>
          </cell>
        </row>
        <row r="2826">
          <cell r="A2826" t="str">
            <v>Başak Groupama Emeklilik A.Ş.</v>
          </cell>
          <cell r="B2826">
            <v>61221</v>
          </cell>
          <cell r="C2826" t="str">
            <v>TARKAN KABAKOĞLU</v>
          </cell>
          <cell r="D2826" t="str">
            <v>E</v>
          </cell>
          <cell r="E2826" t="str">
            <v>Ekip Lideri</v>
          </cell>
          <cell r="F2826" t="str">
            <v>BS Sağlık Sigorta Ödeneği</v>
          </cell>
          <cell r="G2826">
            <v>131.72999999999999</v>
          </cell>
        </row>
        <row r="2827">
          <cell r="A2827" t="str">
            <v>Başak Groupama Emeklilik A.Ş.</v>
          </cell>
          <cell r="B2827">
            <v>61221</v>
          </cell>
          <cell r="C2827" t="str">
            <v>TARKAN KABAKOĞLU</v>
          </cell>
          <cell r="D2827" t="str">
            <v>E</v>
          </cell>
          <cell r="E2827" t="str">
            <v>Ekip Lideri</v>
          </cell>
          <cell r="F2827" t="str">
            <v>Grup Sağlık Matrahı</v>
          </cell>
          <cell r="G2827">
            <v>568.77</v>
          </cell>
        </row>
        <row r="2828">
          <cell r="A2828" t="str">
            <v>Başak Groupama Emeklilik A.Ş.</v>
          </cell>
          <cell r="B2828">
            <v>61221</v>
          </cell>
          <cell r="C2828" t="str">
            <v>TARKAN KABAKOĞLU</v>
          </cell>
          <cell r="D2828" t="str">
            <v>E</v>
          </cell>
          <cell r="E2828" t="str">
            <v>Ekip Lideri</v>
          </cell>
          <cell r="F2828" t="str">
            <v>Prim</v>
          </cell>
          <cell r="G2828">
            <v>4885.92</v>
          </cell>
        </row>
        <row r="2829">
          <cell r="A2829" t="str">
            <v>Başak Groupama Emeklilik A.Ş.</v>
          </cell>
          <cell r="B2829">
            <v>61221</v>
          </cell>
          <cell r="C2829" t="str">
            <v>TARKAN KABAKOĞLU</v>
          </cell>
          <cell r="D2829" t="str">
            <v>E</v>
          </cell>
          <cell r="E2829" t="str">
            <v>Ekip Lideri</v>
          </cell>
          <cell r="F2829" t="str">
            <v>Sağlık Sig.Mat2</v>
          </cell>
          <cell r="G2829">
            <v>1850</v>
          </cell>
        </row>
        <row r="2830">
          <cell r="A2830" t="str">
            <v>Başak Groupama Emeklilik A.Ş.</v>
          </cell>
          <cell r="B2830">
            <v>61230</v>
          </cell>
          <cell r="C2830" t="str">
            <v>ERKUT DEMİRCİOĞLU</v>
          </cell>
          <cell r="D2830" t="str">
            <v>E</v>
          </cell>
          <cell r="E2830" t="str">
            <v>Ekip Lideri</v>
          </cell>
          <cell r="F2830" t="str">
            <v>Prim</v>
          </cell>
          <cell r="G2830">
            <v>7769.49</v>
          </cell>
        </row>
        <row r="2831">
          <cell r="A2831" t="str">
            <v>BAŞAK SİGORTA ARACILIK HİZMETLERİ LTD.ŞTİ.</v>
          </cell>
          <cell r="B2831">
            <v>61230</v>
          </cell>
          <cell r="C2831" t="str">
            <v>ERKUT DEMİRCİOĞLU</v>
          </cell>
          <cell r="D2831" t="str">
            <v>E</v>
          </cell>
          <cell r="E2831" t="str">
            <v>Ekip Lideri</v>
          </cell>
          <cell r="F2831" t="str">
            <v>Sağlık Sig.Mat2</v>
          </cell>
          <cell r="G2831">
            <v>83.33</v>
          </cell>
        </row>
        <row r="2832">
          <cell r="A2832" t="str">
            <v>Başak Groupama Emeklilik A.Ş.</v>
          </cell>
          <cell r="B2832">
            <v>61230</v>
          </cell>
          <cell r="C2832" t="str">
            <v>ERKUT DEMİRCİOĞLU</v>
          </cell>
          <cell r="D2832" t="str">
            <v>E</v>
          </cell>
          <cell r="E2832" t="str">
            <v>Ekip Lideri</v>
          </cell>
          <cell r="F2832" t="str">
            <v>Sağlık Sig.Mat2</v>
          </cell>
          <cell r="G2832">
            <v>1726.67</v>
          </cell>
        </row>
        <row r="2833">
          <cell r="A2833" t="str">
            <v>Başak Groupama Emeklilik A.Ş.</v>
          </cell>
          <cell r="B2833">
            <v>61263</v>
          </cell>
          <cell r="C2833" t="str">
            <v>HAKAN ERKAN</v>
          </cell>
          <cell r="D2833" t="str">
            <v>E</v>
          </cell>
          <cell r="E2833" t="str">
            <v>Ekip Lideri</v>
          </cell>
          <cell r="F2833" t="str">
            <v>BS Sağlık Sig. Vergisiz</v>
          </cell>
          <cell r="G2833">
            <v>100.71</v>
          </cell>
        </row>
        <row r="2834">
          <cell r="A2834" t="str">
            <v>Başak Groupama Emeklilik A.Ş.</v>
          </cell>
          <cell r="B2834">
            <v>61263</v>
          </cell>
          <cell r="C2834" t="str">
            <v>HAKAN ERKAN</v>
          </cell>
          <cell r="D2834" t="str">
            <v>E</v>
          </cell>
          <cell r="E2834" t="str">
            <v>Ekip Lideri</v>
          </cell>
          <cell r="F2834" t="str">
            <v>BS Sağlık Sigorta Ödeneği</v>
          </cell>
          <cell r="G2834">
            <v>155.18</v>
          </cell>
        </row>
        <row r="2835">
          <cell r="A2835" t="str">
            <v>Başak Groupama Emeklilik A.Ş.</v>
          </cell>
          <cell r="B2835">
            <v>61263</v>
          </cell>
          <cell r="C2835" t="str">
            <v>HAKAN ERKAN</v>
          </cell>
          <cell r="D2835" t="str">
            <v>E</v>
          </cell>
          <cell r="E2835" t="str">
            <v>Ekip Lideri</v>
          </cell>
          <cell r="F2835" t="str">
            <v>Grup Sağlık Matrahı</v>
          </cell>
          <cell r="G2835">
            <v>568.77</v>
          </cell>
        </row>
        <row r="2836">
          <cell r="A2836" t="str">
            <v>Başak Groupama Emeklilik A.Ş.</v>
          </cell>
          <cell r="B2836">
            <v>61263</v>
          </cell>
          <cell r="C2836" t="str">
            <v>HAKAN ERKAN</v>
          </cell>
          <cell r="D2836" t="str">
            <v>E</v>
          </cell>
          <cell r="E2836" t="str">
            <v>Ekip Lideri</v>
          </cell>
          <cell r="F2836" t="str">
            <v>Prim</v>
          </cell>
          <cell r="G2836">
            <v>807.1</v>
          </cell>
        </row>
        <row r="2837">
          <cell r="A2837" t="str">
            <v>Başak Groupama Emeklilik A.Ş.</v>
          </cell>
          <cell r="B2837">
            <v>61263</v>
          </cell>
          <cell r="C2837" t="str">
            <v>HAKAN ERKAN</v>
          </cell>
          <cell r="D2837" t="str">
            <v>E</v>
          </cell>
          <cell r="E2837" t="str">
            <v>Ekip Lideri</v>
          </cell>
          <cell r="F2837" t="str">
            <v>Sağlık Sig.Mat2</v>
          </cell>
          <cell r="G2837">
            <v>1850</v>
          </cell>
        </row>
        <row r="2838">
          <cell r="A2838" t="str">
            <v>Başak Groupama Emeklilik A.Ş.</v>
          </cell>
          <cell r="B2838">
            <v>61291</v>
          </cell>
          <cell r="C2838" t="str">
            <v>OYA TÜRKEKÖLE</v>
          </cell>
          <cell r="D2838" t="str">
            <v>K</v>
          </cell>
          <cell r="E2838" t="str">
            <v>Ekip Lideri</v>
          </cell>
          <cell r="F2838" t="str">
            <v>Prim</v>
          </cell>
          <cell r="G2838">
            <v>22578.38</v>
          </cell>
        </row>
        <row r="2839">
          <cell r="A2839" t="str">
            <v>Başak Groupama Emeklilik A.Ş.</v>
          </cell>
          <cell r="B2839">
            <v>61291</v>
          </cell>
          <cell r="C2839" t="str">
            <v>OYA TÜRKEKÖLE</v>
          </cell>
          <cell r="D2839" t="str">
            <v>K</v>
          </cell>
          <cell r="E2839" t="str">
            <v>Ekip Lideri</v>
          </cell>
          <cell r="F2839" t="str">
            <v>Sağlık Sig.Mat2</v>
          </cell>
          <cell r="G2839">
            <v>1850</v>
          </cell>
        </row>
        <row r="2840">
          <cell r="A2840" t="str">
            <v>Başak Groupama Emeklilik A.Ş.</v>
          </cell>
          <cell r="B2840">
            <v>61336</v>
          </cell>
          <cell r="C2840" t="str">
            <v>ECE DENİZ ACETER</v>
          </cell>
          <cell r="D2840" t="str">
            <v>K</v>
          </cell>
          <cell r="E2840" t="str">
            <v>Ekip Lideri</v>
          </cell>
          <cell r="F2840" t="str">
            <v>Prim</v>
          </cell>
          <cell r="G2840">
            <v>2790.38</v>
          </cell>
        </row>
        <row r="2841">
          <cell r="A2841" t="str">
            <v>Başak Groupama Emeklilik A.Ş.</v>
          </cell>
          <cell r="B2841">
            <v>61413</v>
          </cell>
          <cell r="C2841" t="str">
            <v>SERTAN AKARSU</v>
          </cell>
          <cell r="D2841" t="str">
            <v>E</v>
          </cell>
          <cell r="E2841" t="str">
            <v>Ekip Lideri</v>
          </cell>
          <cell r="F2841" t="str">
            <v>BS Sağlık Sig. Vergisiz</v>
          </cell>
          <cell r="G2841">
            <v>100.71</v>
          </cell>
        </row>
        <row r="2842">
          <cell r="A2842" t="str">
            <v>Başak Groupama Emeklilik A.Ş.</v>
          </cell>
          <cell r="B2842">
            <v>61413</v>
          </cell>
          <cell r="C2842" t="str">
            <v>SERTAN AKARSU</v>
          </cell>
          <cell r="D2842" t="str">
            <v>E</v>
          </cell>
          <cell r="E2842" t="str">
            <v>Ekip Lideri</v>
          </cell>
          <cell r="F2842" t="str">
            <v>BS Sağlık Sigorta Ödeneği</v>
          </cell>
          <cell r="G2842">
            <v>155.18</v>
          </cell>
        </row>
        <row r="2843">
          <cell r="A2843" t="str">
            <v>Başak Groupama Emeklilik A.Ş.</v>
          </cell>
          <cell r="B2843">
            <v>61413</v>
          </cell>
          <cell r="C2843" t="str">
            <v>SERTAN AKARSU</v>
          </cell>
          <cell r="D2843" t="str">
            <v>E</v>
          </cell>
          <cell r="E2843" t="str">
            <v>Ekip Lideri</v>
          </cell>
          <cell r="F2843" t="str">
            <v>Grup Sağlık Matrahı</v>
          </cell>
          <cell r="G2843">
            <v>568.77</v>
          </cell>
        </row>
        <row r="2844">
          <cell r="A2844" t="str">
            <v>Başak Groupama Emeklilik A.Ş.</v>
          </cell>
          <cell r="B2844">
            <v>61413</v>
          </cell>
          <cell r="C2844" t="str">
            <v>SERTAN AKARSU</v>
          </cell>
          <cell r="D2844" t="str">
            <v>E</v>
          </cell>
          <cell r="E2844" t="str">
            <v>Ekip Lideri</v>
          </cell>
          <cell r="F2844" t="str">
            <v>Prim</v>
          </cell>
          <cell r="G2844">
            <v>397.23</v>
          </cell>
        </row>
        <row r="2845">
          <cell r="A2845" t="str">
            <v>Başak Groupama Emeklilik A.Ş.</v>
          </cell>
          <cell r="B2845">
            <v>61413</v>
          </cell>
          <cell r="C2845" t="str">
            <v>SERTAN AKARSU</v>
          </cell>
          <cell r="D2845" t="str">
            <v>E</v>
          </cell>
          <cell r="E2845" t="str">
            <v>Ekip Lideri</v>
          </cell>
          <cell r="F2845" t="str">
            <v>Sağlık Sig.Mat2</v>
          </cell>
          <cell r="G2845">
            <v>1850</v>
          </cell>
        </row>
        <row r="2846">
          <cell r="A2846" t="str">
            <v>Başak Groupama Emeklilik A.Ş.</v>
          </cell>
          <cell r="B2846">
            <v>61414</v>
          </cell>
          <cell r="C2846" t="str">
            <v>NURDAN CEVİZ KİREMİTÇİ</v>
          </cell>
          <cell r="D2846" t="str">
            <v>K</v>
          </cell>
          <cell r="E2846" t="str">
            <v>Ekip Lideri</v>
          </cell>
          <cell r="F2846" t="str">
            <v>BS Sağlık Sig. Vergisiz</v>
          </cell>
          <cell r="G2846">
            <v>100.71</v>
          </cell>
        </row>
        <row r="2847">
          <cell r="A2847" t="str">
            <v>Başak Groupama Emeklilik A.Ş.</v>
          </cell>
          <cell r="B2847">
            <v>61414</v>
          </cell>
          <cell r="C2847" t="str">
            <v>NURDAN CEVİZ KİREMİTÇİ</v>
          </cell>
          <cell r="D2847" t="str">
            <v>K</v>
          </cell>
          <cell r="E2847" t="str">
            <v>Ekip Lideri</v>
          </cell>
          <cell r="F2847" t="str">
            <v>BS Sağlık Sigorta Ödeneği</v>
          </cell>
          <cell r="G2847">
            <v>155.19</v>
          </cell>
        </row>
        <row r="2848">
          <cell r="A2848" t="str">
            <v>Başak Groupama Emeklilik A.Ş.</v>
          </cell>
          <cell r="B2848">
            <v>61414</v>
          </cell>
          <cell r="C2848" t="str">
            <v>NURDAN CEVİZ KİREMİTÇİ</v>
          </cell>
          <cell r="D2848" t="str">
            <v>K</v>
          </cell>
          <cell r="E2848" t="str">
            <v>Ekip Lideri</v>
          </cell>
          <cell r="F2848" t="str">
            <v>Grup Sağlık Matrahı</v>
          </cell>
          <cell r="G2848">
            <v>568.77</v>
          </cell>
        </row>
        <row r="2849">
          <cell r="A2849" t="str">
            <v>Başak Groupama Emeklilik A.Ş.</v>
          </cell>
          <cell r="B2849">
            <v>61414</v>
          </cell>
          <cell r="C2849" t="str">
            <v>NURDAN CEVİZ KİREMİTÇİ</v>
          </cell>
          <cell r="D2849" t="str">
            <v>K</v>
          </cell>
          <cell r="E2849" t="str">
            <v>Ekip Lideri</v>
          </cell>
          <cell r="F2849" t="str">
            <v>Prim</v>
          </cell>
          <cell r="G2849">
            <v>278.43</v>
          </cell>
        </row>
        <row r="2850">
          <cell r="A2850" t="str">
            <v>Başak Groupama Emeklilik A.Ş.</v>
          </cell>
          <cell r="B2850">
            <v>61414</v>
          </cell>
          <cell r="C2850" t="str">
            <v>NURDAN CEVİZ KİREMİTÇİ</v>
          </cell>
          <cell r="D2850" t="str">
            <v>K</v>
          </cell>
          <cell r="E2850" t="str">
            <v>Ekip Lideri</v>
          </cell>
          <cell r="F2850" t="str">
            <v>Sağlık Sig.Mat2</v>
          </cell>
          <cell r="G2850">
            <v>1850</v>
          </cell>
        </row>
        <row r="2851">
          <cell r="A2851" t="str">
            <v>Başak Groupama Emeklilik A.Ş.</v>
          </cell>
          <cell r="B2851">
            <v>61595</v>
          </cell>
          <cell r="C2851" t="str">
            <v>AYLİN OLGUN</v>
          </cell>
          <cell r="D2851" t="str">
            <v>K</v>
          </cell>
          <cell r="E2851" t="str">
            <v>Ekip Lideri</v>
          </cell>
          <cell r="F2851" t="str">
            <v>BS Sağlık Sig. Vergisiz</v>
          </cell>
          <cell r="G2851">
            <v>100.71</v>
          </cell>
        </row>
        <row r="2852">
          <cell r="A2852" t="str">
            <v>Başak Groupama Emeklilik A.Ş.</v>
          </cell>
          <cell r="B2852">
            <v>61595</v>
          </cell>
          <cell r="C2852" t="str">
            <v>AYLİN OLGUN</v>
          </cell>
          <cell r="D2852" t="str">
            <v>K</v>
          </cell>
          <cell r="E2852" t="str">
            <v>Ekip Lideri</v>
          </cell>
          <cell r="F2852" t="str">
            <v>BS Sağlık Sigorta Ödeneği</v>
          </cell>
          <cell r="G2852">
            <v>155.19</v>
          </cell>
        </row>
        <row r="2853">
          <cell r="A2853" t="str">
            <v>Başak Groupama Emeklilik A.Ş.</v>
          </cell>
          <cell r="B2853">
            <v>61595</v>
          </cell>
          <cell r="C2853" t="str">
            <v>AYLİN OLGUN</v>
          </cell>
          <cell r="D2853" t="str">
            <v>K</v>
          </cell>
          <cell r="E2853" t="str">
            <v>Ekip Lideri</v>
          </cell>
          <cell r="F2853" t="str">
            <v>Grup Sağlık Matrahı</v>
          </cell>
          <cell r="G2853">
            <v>568.77</v>
          </cell>
        </row>
        <row r="2854">
          <cell r="A2854" t="str">
            <v>Başak Groupama Emeklilik A.Ş.</v>
          </cell>
          <cell r="B2854">
            <v>61595</v>
          </cell>
          <cell r="C2854" t="str">
            <v>AYLİN OLGUN</v>
          </cell>
          <cell r="D2854" t="str">
            <v>K</v>
          </cell>
          <cell r="E2854" t="str">
            <v>Ekip Lideri</v>
          </cell>
          <cell r="F2854" t="str">
            <v>Sağlık Sig.Mat2</v>
          </cell>
          <cell r="G2854">
            <v>1850</v>
          </cell>
        </row>
        <row r="2855">
          <cell r="A2855" t="str">
            <v>Başak Groupama Emeklilik A.Ş.</v>
          </cell>
          <cell r="B2855">
            <v>61601</v>
          </cell>
          <cell r="C2855" t="str">
            <v>RIDVAN KATİPOĞLU</v>
          </cell>
          <cell r="D2855" t="str">
            <v>E</v>
          </cell>
          <cell r="E2855" t="str">
            <v>Ekip Lideri</v>
          </cell>
          <cell r="F2855" t="str">
            <v>BS Sağlık Sig. Vergisiz</v>
          </cell>
          <cell r="G2855">
            <v>100.71</v>
          </cell>
        </row>
        <row r="2856">
          <cell r="A2856" t="str">
            <v>Başak Groupama Emeklilik A.Ş.</v>
          </cell>
          <cell r="B2856">
            <v>61601</v>
          </cell>
          <cell r="C2856" t="str">
            <v>RIDVAN KATİPOĞLU</v>
          </cell>
          <cell r="D2856" t="str">
            <v>E</v>
          </cell>
          <cell r="E2856" t="str">
            <v>Ekip Lideri</v>
          </cell>
          <cell r="F2856" t="str">
            <v>BS Sağlık Sigorta Ödeneği</v>
          </cell>
          <cell r="G2856">
            <v>147.22</v>
          </cell>
        </row>
        <row r="2857">
          <cell r="A2857" t="str">
            <v>Başak Groupama Emeklilik A.Ş.</v>
          </cell>
          <cell r="B2857">
            <v>61601</v>
          </cell>
          <cell r="C2857" t="str">
            <v>RIDVAN KATİPOĞLU</v>
          </cell>
          <cell r="D2857" t="str">
            <v>E</v>
          </cell>
          <cell r="E2857" t="str">
            <v>Ekip Lideri</v>
          </cell>
          <cell r="F2857" t="str">
            <v>Grup Sağlık Matrahı</v>
          </cell>
          <cell r="G2857">
            <v>568.77</v>
          </cell>
        </row>
        <row r="2858">
          <cell r="A2858" t="str">
            <v>Başak Groupama Emeklilik A.Ş.</v>
          </cell>
          <cell r="B2858">
            <v>61601</v>
          </cell>
          <cell r="C2858" t="str">
            <v>RIDVAN KATİPOĞLU</v>
          </cell>
          <cell r="D2858" t="str">
            <v>E</v>
          </cell>
          <cell r="E2858" t="str">
            <v>Ekip Lideri</v>
          </cell>
          <cell r="F2858" t="str">
            <v>Prim</v>
          </cell>
          <cell r="G2858">
            <v>1985.6</v>
          </cell>
        </row>
        <row r="2859">
          <cell r="A2859" t="str">
            <v>Başak Groupama Emeklilik A.Ş.</v>
          </cell>
          <cell r="B2859">
            <v>61601</v>
          </cell>
          <cell r="C2859" t="str">
            <v>RIDVAN KATİPOĞLU</v>
          </cell>
          <cell r="D2859" t="str">
            <v>E</v>
          </cell>
          <cell r="E2859" t="str">
            <v>Ekip Lideri</v>
          </cell>
          <cell r="F2859" t="str">
            <v>Sağlık Sig.Mat2</v>
          </cell>
          <cell r="G2859">
            <v>1850</v>
          </cell>
        </row>
        <row r="2860">
          <cell r="A2860" t="str">
            <v>Başak Groupama Emeklilik A.Ş.</v>
          </cell>
          <cell r="B2860">
            <v>61661</v>
          </cell>
          <cell r="C2860" t="str">
            <v>MEHMET AKİF PAKSOY</v>
          </cell>
          <cell r="D2860" t="str">
            <v>E</v>
          </cell>
          <cell r="E2860" t="str">
            <v>Ekip Lideri</v>
          </cell>
          <cell r="F2860" t="str">
            <v>BS Sağlık Sig. Vergisiz</v>
          </cell>
          <cell r="G2860">
            <v>85.51</v>
          </cell>
        </row>
        <row r="2861">
          <cell r="A2861" t="str">
            <v>Başak Groupama Emeklilik A.Ş.</v>
          </cell>
          <cell r="B2861">
            <v>61661</v>
          </cell>
          <cell r="C2861" t="str">
            <v>MEHMET AKİF PAKSOY</v>
          </cell>
          <cell r="D2861" t="str">
            <v>E</v>
          </cell>
          <cell r="E2861" t="str">
            <v>Ekip Lideri</v>
          </cell>
          <cell r="F2861" t="str">
            <v>BS Sağlık Sigorta Ödeneği</v>
          </cell>
          <cell r="G2861">
            <v>144.47999999999999</v>
          </cell>
        </row>
        <row r="2862">
          <cell r="A2862" t="str">
            <v>Başak Groupama Emeklilik A.Ş.</v>
          </cell>
          <cell r="B2862">
            <v>61661</v>
          </cell>
          <cell r="C2862" t="str">
            <v>MEHMET AKİF PAKSOY</v>
          </cell>
          <cell r="D2862" t="str">
            <v>E</v>
          </cell>
          <cell r="E2862" t="str">
            <v>Ekip Lideri</v>
          </cell>
          <cell r="F2862" t="str">
            <v>Grup Sağlık Matrahı</v>
          </cell>
          <cell r="G2862">
            <v>568.77</v>
          </cell>
        </row>
        <row r="2863">
          <cell r="A2863" t="str">
            <v>Başak Groupama Emeklilik A.Ş.</v>
          </cell>
          <cell r="B2863">
            <v>61661</v>
          </cell>
          <cell r="C2863" t="str">
            <v>MEHMET AKİF PAKSOY</v>
          </cell>
          <cell r="D2863" t="str">
            <v>E</v>
          </cell>
          <cell r="E2863" t="str">
            <v>Ekip Lideri</v>
          </cell>
          <cell r="F2863" t="str">
            <v>Prim</v>
          </cell>
          <cell r="G2863">
            <v>11475.72</v>
          </cell>
        </row>
        <row r="2864">
          <cell r="A2864" t="str">
            <v>Başak Groupama Emeklilik A.Ş.</v>
          </cell>
          <cell r="B2864">
            <v>61661</v>
          </cell>
          <cell r="C2864" t="str">
            <v>MEHMET AKİF PAKSOY</v>
          </cell>
          <cell r="D2864" t="str">
            <v>E</v>
          </cell>
          <cell r="E2864" t="str">
            <v>Ekip Lideri</v>
          </cell>
          <cell r="F2864" t="str">
            <v>Sağlık Sig.Mat2</v>
          </cell>
          <cell r="G2864">
            <v>1850</v>
          </cell>
        </row>
        <row r="2865">
          <cell r="A2865" t="str">
            <v>Başak Groupama Emeklilik A.Ş.</v>
          </cell>
          <cell r="B2865">
            <v>61684</v>
          </cell>
          <cell r="C2865" t="str">
            <v>ONUR ANAR</v>
          </cell>
          <cell r="D2865" t="str">
            <v>E</v>
          </cell>
          <cell r="E2865" t="str">
            <v>Ekip Lideri</v>
          </cell>
          <cell r="F2865" t="str">
            <v>Prim</v>
          </cell>
          <cell r="G2865">
            <v>6401.87</v>
          </cell>
        </row>
        <row r="2866">
          <cell r="A2866" t="str">
            <v>BAŞAK SİGORTA ARACILIK HİZMETLERİ LTD.ŞTİ.</v>
          </cell>
          <cell r="B2866">
            <v>61684</v>
          </cell>
          <cell r="C2866" t="str">
            <v>ONUR ANAR</v>
          </cell>
          <cell r="D2866" t="str">
            <v>E</v>
          </cell>
          <cell r="E2866" t="str">
            <v>Ekip Lideri</v>
          </cell>
          <cell r="F2866" t="str">
            <v>Sağlık Sig.Mat2</v>
          </cell>
          <cell r="G2866">
            <v>125</v>
          </cell>
        </row>
        <row r="2867">
          <cell r="A2867" t="str">
            <v>Başak Groupama Emeklilik A.Ş.</v>
          </cell>
          <cell r="B2867">
            <v>61684</v>
          </cell>
          <cell r="C2867" t="str">
            <v>ONUR ANAR</v>
          </cell>
          <cell r="D2867" t="str">
            <v>E</v>
          </cell>
          <cell r="E2867" t="str">
            <v>Ekip Lideri</v>
          </cell>
          <cell r="F2867" t="str">
            <v>Sağlık Sig.Mat2</v>
          </cell>
          <cell r="G2867">
            <v>1665</v>
          </cell>
        </row>
        <row r="2868">
          <cell r="A2868" t="str">
            <v>Başak Groupama Emeklilik A.Ş.</v>
          </cell>
          <cell r="B2868">
            <v>61807</v>
          </cell>
          <cell r="C2868" t="str">
            <v>GÖKHAN ÖZEN</v>
          </cell>
          <cell r="D2868" t="str">
            <v>E</v>
          </cell>
          <cell r="E2868" t="str">
            <v>Ekip Lideri</v>
          </cell>
          <cell r="F2868" t="str">
            <v>Prim</v>
          </cell>
          <cell r="G2868">
            <v>1031.74</v>
          </cell>
        </row>
        <row r="2869">
          <cell r="A2869" t="str">
            <v>Başak Groupama Emeklilik A.Ş.</v>
          </cell>
          <cell r="B2869">
            <v>61807</v>
          </cell>
          <cell r="C2869" t="str">
            <v>GÖKHAN ÖZEN</v>
          </cell>
          <cell r="D2869" t="str">
            <v>E</v>
          </cell>
          <cell r="E2869" t="str">
            <v>Ekip Lideri</v>
          </cell>
          <cell r="F2869" t="str">
            <v>Sağlık Sig.Mat2</v>
          </cell>
          <cell r="G2869">
            <v>1850</v>
          </cell>
        </row>
        <row r="2870">
          <cell r="A2870" t="str">
            <v>Başak Groupama Emeklilik A.Ş.</v>
          </cell>
          <cell r="B2870">
            <v>61808</v>
          </cell>
          <cell r="C2870" t="str">
            <v>GÜNGÖR ATALAY</v>
          </cell>
          <cell r="D2870" t="str">
            <v>E</v>
          </cell>
          <cell r="E2870" t="str">
            <v>Ekip Lideri</v>
          </cell>
          <cell r="F2870" t="str">
            <v>Prim</v>
          </cell>
          <cell r="G2870">
            <v>952.8</v>
          </cell>
        </row>
        <row r="2871">
          <cell r="A2871" t="str">
            <v>Başak Groupama Emeklilik A.Ş.</v>
          </cell>
          <cell r="B2871">
            <v>61808</v>
          </cell>
          <cell r="C2871" t="str">
            <v>GÜNGÖR ATALAY</v>
          </cell>
          <cell r="D2871" t="str">
            <v>E</v>
          </cell>
          <cell r="E2871" t="str">
            <v>Ekip Lideri</v>
          </cell>
          <cell r="F2871" t="str">
            <v>Sağlık Sig.Mat2</v>
          </cell>
          <cell r="G2871">
            <v>1850</v>
          </cell>
        </row>
        <row r="2872">
          <cell r="A2872" t="str">
            <v>Başak Groupama Emeklilik A.Ş.</v>
          </cell>
          <cell r="B2872">
            <v>61849</v>
          </cell>
          <cell r="C2872" t="str">
            <v>DİLBER ÇİMENLER</v>
          </cell>
          <cell r="D2872" t="str">
            <v>K</v>
          </cell>
          <cell r="E2872" t="str">
            <v>Ekip Lideri</v>
          </cell>
          <cell r="F2872" t="str">
            <v>Prim</v>
          </cell>
          <cell r="G2872">
            <v>112.4</v>
          </cell>
        </row>
        <row r="2873">
          <cell r="A2873" t="str">
            <v>Başak Groupama Emeklilik A.Ş.</v>
          </cell>
          <cell r="B2873">
            <v>61849</v>
          </cell>
          <cell r="C2873" t="str">
            <v>DİLBER ÇİMENLER</v>
          </cell>
          <cell r="D2873" t="str">
            <v>K</v>
          </cell>
          <cell r="E2873" t="str">
            <v>Ekip Lideri</v>
          </cell>
          <cell r="F2873" t="str">
            <v>Sağlık Sig.Mat2</v>
          </cell>
          <cell r="G2873">
            <v>1850</v>
          </cell>
        </row>
        <row r="2874">
          <cell r="A2874" t="str">
            <v>Başak Groupama Sigorta A.Ş.</v>
          </cell>
          <cell r="B2874">
            <v>100775</v>
          </cell>
          <cell r="C2874" t="str">
            <v>MEHMET MURAT GÜNVER</v>
          </cell>
          <cell r="D2874" t="str">
            <v>E</v>
          </cell>
          <cell r="E2874" t="str">
            <v>Doktor</v>
          </cell>
          <cell r="F2874" t="str">
            <v>BS Hayat Sig. Vergisiz</v>
          </cell>
          <cell r="G2874">
            <v>13.77</v>
          </cell>
        </row>
        <row r="2875">
          <cell r="A2875" t="str">
            <v>Başak Groupama Sigorta A.Ş.</v>
          </cell>
          <cell r="B2875">
            <v>100775</v>
          </cell>
          <cell r="C2875" t="str">
            <v>MEHMET MURAT GÜNVER</v>
          </cell>
          <cell r="D2875" t="str">
            <v>E</v>
          </cell>
          <cell r="E2875" t="str">
            <v>Doktor</v>
          </cell>
          <cell r="F2875" t="str">
            <v>BS Sağlık Sig. Vergisiz</v>
          </cell>
          <cell r="G2875">
            <v>135.16999999999999</v>
          </cell>
        </row>
        <row r="2876">
          <cell r="A2876" t="str">
            <v>Başak Groupama Sigorta A.Ş.</v>
          </cell>
          <cell r="B2876">
            <v>100775</v>
          </cell>
          <cell r="C2876" t="str">
            <v>MEHMET MURAT GÜNVER</v>
          </cell>
          <cell r="D2876" t="str">
            <v>E</v>
          </cell>
          <cell r="E2876" t="str">
            <v>Doktor</v>
          </cell>
          <cell r="F2876" t="str">
            <v>Grup Hayat Matrahı</v>
          </cell>
          <cell r="G2876">
            <v>41.07</v>
          </cell>
        </row>
        <row r="2877">
          <cell r="A2877" t="str">
            <v>Başak Groupama Sigorta A.Ş.</v>
          </cell>
          <cell r="B2877">
            <v>100775</v>
          </cell>
          <cell r="C2877" t="str">
            <v>MEHMET MURAT GÜNVER</v>
          </cell>
          <cell r="D2877" t="str">
            <v>E</v>
          </cell>
          <cell r="E2877" t="str">
            <v>Doktor</v>
          </cell>
          <cell r="F2877" t="str">
            <v>Grup Sağlık Matrahı</v>
          </cell>
          <cell r="G2877">
            <v>403.08</v>
          </cell>
        </row>
        <row r="2878">
          <cell r="A2878" t="str">
            <v>Başak Groupama Sigorta A.Ş.</v>
          </cell>
          <cell r="B2878">
            <v>100775</v>
          </cell>
          <cell r="C2878" t="str">
            <v>MEHMET MURAT GÜNVER</v>
          </cell>
          <cell r="D2878" t="str">
            <v>E</v>
          </cell>
          <cell r="E2878" t="str">
            <v>Doktor</v>
          </cell>
          <cell r="F2878" t="str">
            <v>Kreş Zammı</v>
          </cell>
          <cell r="G2878">
            <v>34</v>
          </cell>
        </row>
        <row r="2879">
          <cell r="A2879" t="str">
            <v>Başak Groupama Sigorta A.Ş.</v>
          </cell>
          <cell r="B2879">
            <v>100775</v>
          </cell>
          <cell r="C2879" t="str">
            <v>MEHMET MURAT GÜNVER</v>
          </cell>
          <cell r="D2879" t="str">
            <v>E</v>
          </cell>
          <cell r="E2879" t="str">
            <v>Doktor</v>
          </cell>
          <cell r="F2879" t="str">
            <v>Sağlık Sig.Mat2</v>
          </cell>
          <cell r="G2879">
            <v>6991.99</v>
          </cell>
        </row>
        <row r="2880">
          <cell r="A2880" t="str">
            <v>BAŞAK SİGORTA ARACILIK HİZMETLERİ LTD.ŞTİ.</v>
          </cell>
          <cell r="B2880">
            <v>61556</v>
          </cell>
          <cell r="C2880" t="str">
            <v>NERMİN DUĞAN</v>
          </cell>
          <cell r="D2880" t="str">
            <v>K</v>
          </cell>
          <cell r="E2880" t="str">
            <v>DESTEK PERSONELİ</v>
          </cell>
          <cell r="F2880" t="str">
            <v>BS Sağlık Sig. Vergisiz</v>
          </cell>
          <cell r="G2880">
            <v>36.049999999999997</v>
          </cell>
        </row>
        <row r="2881">
          <cell r="A2881" t="str">
            <v>BAŞAK SİGORTA ARACILIK HİZMETLERİ LTD.ŞTİ.</v>
          </cell>
          <cell r="B2881">
            <v>61556</v>
          </cell>
          <cell r="C2881" t="str">
            <v>NERMİN DUĞAN</v>
          </cell>
          <cell r="D2881" t="str">
            <v>K</v>
          </cell>
          <cell r="E2881" t="str">
            <v>DESTEK PERSONELİ</v>
          </cell>
          <cell r="F2881" t="str">
            <v>BS Sağlık Sigorta Ödeneği</v>
          </cell>
          <cell r="G2881">
            <v>100.48</v>
          </cell>
        </row>
        <row r="2882">
          <cell r="A2882" t="str">
            <v>BAŞAK SİGORTA ARACILIK HİZMETLERİ LTD.ŞTİ.</v>
          </cell>
          <cell r="B2882">
            <v>61556</v>
          </cell>
          <cell r="C2882" t="str">
            <v>NERMİN DUĞAN</v>
          </cell>
          <cell r="D2882" t="str">
            <v>K</v>
          </cell>
          <cell r="E2882" t="str">
            <v>DESTEK PERSONELİ</v>
          </cell>
          <cell r="F2882" t="str">
            <v>Grup Sağlık Matrahı</v>
          </cell>
          <cell r="G2882">
            <v>307.26</v>
          </cell>
        </row>
        <row r="2883">
          <cell r="A2883" t="str">
            <v>BAŞAK SİGORTA ARACILIK HİZMETLERİ LTD.ŞTİ.</v>
          </cell>
          <cell r="B2883">
            <v>61556</v>
          </cell>
          <cell r="C2883" t="str">
            <v>NERMİN DUĞAN</v>
          </cell>
          <cell r="D2883" t="str">
            <v>K</v>
          </cell>
          <cell r="E2883" t="str">
            <v>DESTEK PERSONELİ</v>
          </cell>
          <cell r="F2883" t="str">
            <v>Sağlık Sig.Mat2</v>
          </cell>
          <cell r="G2883">
            <v>758.4</v>
          </cell>
        </row>
        <row r="2884">
          <cell r="A2884" t="str">
            <v>Başak Groupama Sigorta A.Ş.</v>
          </cell>
          <cell r="B2884">
            <v>190006</v>
          </cell>
          <cell r="C2884" t="str">
            <v>BÜLENT ÖZDİREKCAN</v>
          </cell>
          <cell r="D2884" t="str">
            <v>E</v>
          </cell>
          <cell r="E2884" t="str">
            <v>Denetim Kurulu Üyesi</v>
          </cell>
          <cell r="F2884" t="str">
            <v>Sağlık Sig.Mat2</v>
          </cell>
          <cell r="G2884">
            <v>1184.8399999999999</v>
          </cell>
        </row>
        <row r="2885">
          <cell r="A2885" t="str">
            <v>Başak Groupama Sigorta A.Ş.</v>
          </cell>
          <cell r="B2885">
            <v>190007</v>
          </cell>
          <cell r="C2885" t="str">
            <v>ANIL TANSU TILHASLI</v>
          </cell>
          <cell r="D2885" t="str">
            <v>E</v>
          </cell>
          <cell r="E2885" t="str">
            <v>Denetim Kurulu Üyesi</v>
          </cell>
          <cell r="F2885" t="str">
            <v>Sağlık Sig.Mat2</v>
          </cell>
          <cell r="G2885">
            <v>2518.89</v>
          </cell>
        </row>
        <row r="2886">
          <cell r="A2886" t="str">
            <v>Başak Groupama Emeklilik A.Ş.</v>
          </cell>
          <cell r="B2886">
            <v>20047</v>
          </cell>
          <cell r="C2886" t="str">
            <v>BÜLENT ÖZDİREKCAN</v>
          </cell>
          <cell r="D2886" t="str">
            <v>E</v>
          </cell>
          <cell r="E2886" t="str">
            <v>DENETİM KURULU ÜYESİ</v>
          </cell>
          <cell r="F2886" t="str">
            <v>Sağlık Sig.Mat2</v>
          </cell>
          <cell r="G2886">
            <v>1303.32</v>
          </cell>
        </row>
        <row r="2887">
          <cell r="A2887" t="str">
            <v>Başak Groupama Emeklilik A.Ş.</v>
          </cell>
          <cell r="B2887">
            <v>20048</v>
          </cell>
          <cell r="C2887" t="str">
            <v>ANIL TANSU TILHASLI</v>
          </cell>
          <cell r="D2887" t="str">
            <v>E</v>
          </cell>
          <cell r="E2887" t="str">
            <v>DENETİM KURULU ÜYESİ</v>
          </cell>
          <cell r="F2887" t="str">
            <v>Sağlık Sig.Mat2</v>
          </cell>
          <cell r="G2887">
            <v>2518.89</v>
          </cell>
        </row>
        <row r="2888">
          <cell r="A2888" t="str">
            <v>Başak Groupama Emeklilik A.Ş.</v>
          </cell>
          <cell r="B2888">
            <v>10035</v>
          </cell>
          <cell r="C2888" t="str">
            <v>TARIK YÜKSEL</v>
          </cell>
          <cell r="D2888" t="str">
            <v>E</v>
          </cell>
          <cell r="E2888" t="str">
            <v>CIO Yardımcısı</v>
          </cell>
          <cell r="F2888" t="str">
            <v>BS Sağlık Sig. Vergisiz</v>
          </cell>
          <cell r="G2888">
            <v>190.73</v>
          </cell>
        </row>
        <row r="2889">
          <cell r="A2889" t="str">
            <v>Başak Groupama Emeklilik A.Ş.</v>
          </cell>
          <cell r="B2889">
            <v>10035</v>
          </cell>
          <cell r="C2889" t="str">
            <v>TARIK YÜKSEL</v>
          </cell>
          <cell r="D2889" t="str">
            <v>E</v>
          </cell>
          <cell r="E2889" t="str">
            <v>CIO Yardımcısı</v>
          </cell>
          <cell r="F2889" t="str">
            <v>Grup Sağlık Matrahı</v>
          </cell>
          <cell r="G2889">
            <v>568.77</v>
          </cell>
        </row>
        <row r="2890">
          <cell r="A2890" t="str">
            <v>Başak Groupama Emeklilik A.Ş.</v>
          </cell>
          <cell r="B2890">
            <v>10035</v>
          </cell>
          <cell r="C2890" t="str">
            <v>TARIK YÜKSEL</v>
          </cell>
          <cell r="D2890" t="str">
            <v>E</v>
          </cell>
          <cell r="E2890" t="str">
            <v>CIO Yardımcısı</v>
          </cell>
          <cell r="F2890" t="str">
            <v>Sağlık Sig.Mat2</v>
          </cell>
          <cell r="G2890">
            <v>12922.64</v>
          </cell>
        </row>
        <row r="2891">
          <cell r="A2891" t="str">
            <v>Başak Groupama Sigorta A.Ş.</v>
          </cell>
          <cell r="B2891">
            <v>101009</v>
          </cell>
          <cell r="C2891" t="str">
            <v>ONGUN AYDIN</v>
          </cell>
          <cell r="D2891" t="str">
            <v>K</v>
          </cell>
          <cell r="E2891" t="str">
            <v>CIO</v>
          </cell>
          <cell r="F2891" t="str">
            <v>BS Hayat Sig. Vergisiz</v>
          </cell>
          <cell r="G2891">
            <v>14.94</v>
          </cell>
        </row>
        <row r="2892">
          <cell r="A2892" t="str">
            <v>Başak Groupama Sigorta A.Ş.</v>
          </cell>
          <cell r="B2892">
            <v>101009</v>
          </cell>
          <cell r="C2892" t="str">
            <v>ONGUN AYDIN</v>
          </cell>
          <cell r="D2892" t="str">
            <v>K</v>
          </cell>
          <cell r="E2892" t="str">
            <v>CIO</v>
          </cell>
          <cell r="F2892" t="str">
            <v>BS Sağlık Sig. Vergisiz</v>
          </cell>
          <cell r="G2892">
            <v>216.95</v>
          </cell>
        </row>
        <row r="2893">
          <cell r="A2893" t="str">
            <v>Başak Groupama Sigorta A.Ş.</v>
          </cell>
          <cell r="B2893">
            <v>101009</v>
          </cell>
          <cell r="C2893" t="str">
            <v>ONGUN AYDIN</v>
          </cell>
          <cell r="D2893" t="str">
            <v>K</v>
          </cell>
          <cell r="E2893" t="str">
            <v>CIO</v>
          </cell>
          <cell r="F2893" t="str">
            <v>Grup Hayat Matrahı</v>
          </cell>
          <cell r="G2893">
            <v>44.55</v>
          </cell>
        </row>
        <row r="2894">
          <cell r="A2894" t="str">
            <v>Başak Groupama Sigorta A.Ş.</v>
          </cell>
          <cell r="B2894">
            <v>101009</v>
          </cell>
          <cell r="C2894" t="str">
            <v>ONGUN AYDIN</v>
          </cell>
          <cell r="D2894" t="str">
            <v>K</v>
          </cell>
          <cell r="E2894" t="str">
            <v>CIO</v>
          </cell>
          <cell r="F2894" t="str">
            <v>Grup Sağlık Matrahı</v>
          </cell>
          <cell r="G2894">
            <v>646.91999999999996</v>
          </cell>
        </row>
        <row r="2895">
          <cell r="A2895" t="str">
            <v>Başak Groupama Sigorta A.Ş.</v>
          </cell>
          <cell r="B2895">
            <v>101009</v>
          </cell>
          <cell r="C2895" t="str">
            <v>ONGUN AYDIN</v>
          </cell>
          <cell r="D2895" t="str">
            <v>K</v>
          </cell>
          <cell r="E2895" t="str">
            <v>CIO</v>
          </cell>
          <cell r="F2895" t="str">
            <v>Sağlık Sig.Mat2</v>
          </cell>
          <cell r="G2895">
            <v>14607.66</v>
          </cell>
        </row>
        <row r="2896">
          <cell r="A2896" t="str">
            <v>Başak Groupama Sigorta A.Ş.</v>
          </cell>
          <cell r="B2896">
            <v>101014</v>
          </cell>
          <cell r="C2896" t="str">
            <v>MURAT LEVENT ÖZER</v>
          </cell>
          <cell r="D2896" t="str">
            <v>E</v>
          </cell>
          <cell r="E2896" t="str">
            <v>CFO</v>
          </cell>
          <cell r="F2896" t="str">
            <v>BS Aile Yardımı</v>
          </cell>
          <cell r="G2896">
            <v>73.98</v>
          </cell>
        </row>
        <row r="2897">
          <cell r="A2897" t="str">
            <v>Başak Groupama Sigorta A.Ş.</v>
          </cell>
          <cell r="B2897">
            <v>101014</v>
          </cell>
          <cell r="C2897" t="str">
            <v>MURAT LEVENT ÖZER</v>
          </cell>
          <cell r="D2897" t="str">
            <v>E</v>
          </cell>
          <cell r="E2897" t="str">
            <v>CFO</v>
          </cell>
          <cell r="F2897" t="str">
            <v>BS Hayat Sig. Vergisiz</v>
          </cell>
          <cell r="G2897">
            <v>15.5</v>
          </cell>
        </row>
        <row r="2898">
          <cell r="A2898" t="str">
            <v>Başak Groupama Sigorta A.Ş.</v>
          </cell>
          <cell r="B2898">
            <v>101014</v>
          </cell>
          <cell r="C2898" t="str">
            <v>MURAT LEVENT ÖZER</v>
          </cell>
          <cell r="D2898" t="str">
            <v>E</v>
          </cell>
          <cell r="E2898" t="str">
            <v>CFO</v>
          </cell>
          <cell r="F2898" t="str">
            <v>BS Sağlık Sig. Vergisiz</v>
          </cell>
          <cell r="G2898">
            <v>216.95</v>
          </cell>
        </row>
        <row r="2899">
          <cell r="A2899" t="str">
            <v>Başak Groupama Sigorta A.Ş.</v>
          </cell>
          <cell r="B2899">
            <v>101014</v>
          </cell>
          <cell r="C2899" t="str">
            <v>MURAT LEVENT ÖZER</v>
          </cell>
          <cell r="D2899" t="str">
            <v>E</v>
          </cell>
          <cell r="E2899" t="str">
            <v>CFO</v>
          </cell>
          <cell r="F2899" t="str">
            <v>Grup Hayat Matrahı</v>
          </cell>
          <cell r="G2899">
            <v>46.23</v>
          </cell>
        </row>
        <row r="2900">
          <cell r="A2900" t="str">
            <v>Başak Groupama Sigorta A.Ş.</v>
          </cell>
          <cell r="B2900">
            <v>101014</v>
          </cell>
          <cell r="C2900" t="str">
            <v>MURAT LEVENT ÖZER</v>
          </cell>
          <cell r="D2900" t="str">
            <v>E</v>
          </cell>
          <cell r="E2900" t="str">
            <v>CFO</v>
          </cell>
          <cell r="F2900" t="str">
            <v>Grup Sağlık Matrahı</v>
          </cell>
          <cell r="G2900">
            <v>646.91999999999996</v>
          </cell>
        </row>
        <row r="2901">
          <cell r="A2901" t="str">
            <v>Başak Groupama Sigorta A.Ş.</v>
          </cell>
          <cell r="B2901">
            <v>101014</v>
          </cell>
          <cell r="C2901" t="str">
            <v>MURAT LEVENT ÖZER</v>
          </cell>
          <cell r="D2901" t="str">
            <v>E</v>
          </cell>
          <cell r="E2901" t="str">
            <v>CFO</v>
          </cell>
          <cell r="F2901" t="str">
            <v>Sağlık Sig.Mat2</v>
          </cell>
          <cell r="G2901">
            <v>15931.64</v>
          </cell>
        </row>
        <row r="2902">
          <cell r="A2902" t="str">
            <v>Başak Groupama Sigorta A.Ş.</v>
          </cell>
          <cell r="B2902">
            <v>100362</v>
          </cell>
          <cell r="C2902" t="str">
            <v>NERGİS TOPAK</v>
          </cell>
          <cell r="D2902" t="str">
            <v>K</v>
          </cell>
          <cell r="E2902" t="str">
            <v>Bölge Müdürü</v>
          </cell>
          <cell r="F2902" t="str">
            <v>BS Hayat Sig. Vergisiz</v>
          </cell>
          <cell r="G2902">
            <v>13.59</v>
          </cell>
        </row>
        <row r="2903">
          <cell r="A2903" t="str">
            <v>Başak Groupama Sigorta A.Ş.</v>
          </cell>
          <cell r="B2903">
            <v>100362</v>
          </cell>
          <cell r="C2903" t="str">
            <v>NERGİS TOPAK</v>
          </cell>
          <cell r="D2903" t="str">
            <v>K</v>
          </cell>
          <cell r="E2903" t="str">
            <v>Bölge Müdürü</v>
          </cell>
          <cell r="F2903" t="str">
            <v>BS Sağlık Sig. Vergisiz</v>
          </cell>
          <cell r="G2903">
            <v>135.16999999999999</v>
          </cell>
        </row>
        <row r="2904">
          <cell r="A2904" t="str">
            <v>Başak Groupama Sigorta A.Ş.</v>
          </cell>
          <cell r="B2904">
            <v>100362</v>
          </cell>
          <cell r="C2904" t="str">
            <v>NERGİS TOPAK</v>
          </cell>
          <cell r="D2904" t="str">
            <v>K</v>
          </cell>
          <cell r="E2904" t="str">
            <v>Bölge Müdürü</v>
          </cell>
          <cell r="F2904" t="str">
            <v>Grup Hayat Matrahı</v>
          </cell>
          <cell r="G2904">
            <v>40.53</v>
          </cell>
        </row>
        <row r="2905">
          <cell r="A2905" t="str">
            <v>Başak Groupama Sigorta A.Ş.</v>
          </cell>
          <cell r="B2905">
            <v>100362</v>
          </cell>
          <cell r="C2905" t="str">
            <v>NERGİS TOPAK</v>
          </cell>
          <cell r="D2905" t="str">
            <v>K</v>
          </cell>
          <cell r="E2905" t="str">
            <v>Bölge Müdürü</v>
          </cell>
          <cell r="F2905" t="str">
            <v>Grup Sağlık Matrahı</v>
          </cell>
          <cell r="G2905">
            <v>403.08</v>
          </cell>
        </row>
        <row r="2906">
          <cell r="A2906" t="str">
            <v>Başak Groupama Sigorta A.Ş.</v>
          </cell>
          <cell r="B2906">
            <v>100362</v>
          </cell>
          <cell r="C2906" t="str">
            <v>NERGİS TOPAK</v>
          </cell>
          <cell r="D2906" t="str">
            <v>K</v>
          </cell>
          <cell r="E2906" t="str">
            <v>Bölge Müdürü</v>
          </cell>
          <cell r="F2906" t="str">
            <v>Sağlık Sig.Mat2</v>
          </cell>
          <cell r="G2906">
            <v>8795</v>
          </cell>
        </row>
        <row r="2907">
          <cell r="A2907" t="str">
            <v>Başak Groupama Sigorta A.Ş.</v>
          </cell>
          <cell r="B2907">
            <v>100378</v>
          </cell>
          <cell r="C2907" t="str">
            <v>HAKAN MUŞTU</v>
          </cell>
          <cell r="D2907" t="str">
            <v>E</v>
          </cell>
          <cell r="E2907" t="str">
            <v>Bölge Müdürü</v>
          </cell>
          <cell r="F2907" t="str">
            <v>BS Hayat Sig. Vergisiz</v>
          </cell>
          <cell r="G2907">
            <v>11.61</v>
          </cell>
        </row>
        <row r="2908">
          <cell r="A2908" t="str">
            <v>Başak Groupama Sigorta A.Ş.</v>
          </cell>
          <cell r="B2908">
            <v>100378</v>
          </cell>
          <cell r="C2908" t="str">
            <v>HAKAN MUŞTU</v>
          </cell>
          <cell r="D2908" t="str">
            <v>E</v>
          </cell>
          <cell r="E2908" t="str">
            <v>Bölge Müdürü</v>
          </cell>
          <cell r="F2908" t="str">
            <v>BS Sağlık Sig. Vergisiz</v>
          </cell>
          <cell r="G2908">
            <v>135.16999999999999</v>
          </cell>
        </row>
        <row r="2909">
          <cell r="A2909" t="str">
            <v>Başak Groupama Sigorta A.Ş.</v>
          </cell>
          <cell r="B2909">
            <v>100378</v>
          </cell>
          <cell r="C2909" t="str">
            <v>HAKAN MUŞTU</v>
          </cell>
          <cell r="D2909" t="str">
            <v>E</v>
          </cell>
          <cell r="E2909" t="str">
            <v>Bölge Müdürü</v>
          </cell>
          <cell r="F2909" t="str">
            <v>Grup Hayat Matrahı</v>
          </cell>
          <cell r="G2909">
            <v>34.619999999999997</v>
          </cell>
        </row>
        <row r="2910">
          <cell r="A2910" t="str">
            <v>Başak Groupama Sigorta A.Ş.</v>
          </cell>
          <cell r="B2910">
            <v>100378</v>
          </cell>
          <cell r="C2910" t="str">
            <v>HAKAN MUŞTU</v>
          </cell>
          <cell r="D2910" t="str">
            <v>E</v>
          </cell>
          <cell r="E2910" t="str">
            <v>Bölge Müdürü</v>
          </cell>
          <cell r="F2910" t="str">
            <v>Grup Sağlık Matrahı</v>
          </cell>
          <cell r="G2910">
            <v>403.08</v>
          </cell>
        </row>
        <row r="2911">
          <cell r="A2911" t="str">
            <v>Başak Groupama Sigorta A.Ş.</v>
          </cell>
          <cell r="B2911">
            <v>100378</v>
          </cell>
          <cell r="C2911" t="str">
            <v>HAKAN MUŞTU</v>
          </cell>
          <cell r="D2911" t="str">
            <v>E</v>
          </cell>
          <cell r="E2911" t="str">
            <v>Bölge Müdürü</v>
          </cell>
          <cell r="F2911" t="str">
            <v>Kreş Zammı</v>
          </cell>
          <cell r="G2911">
            <v>34</v>
          </cell>
        </row>
        <row r="2912">
          <cell r="A2912" t="str">
            <v>Başak Groupama Sigorta A.Ş.</v>
          </cell>
          <cell r="B2912">
            <v>100378</v>
          </cell>
          <cell r="C2912" t="str">
            <v>HAKAN MUŞTU</v>
          </cell>
          <cell r="D2912" t="str">
            <v>E</v>
          </cell>
          <cell r="E2912" t="str">
            <v>Bölge Müdürü</v>
          </cell>
          <cell r="F2912" t="str">
            <v>Sağlık Sig.Mat2</v>
          </cell>
          <cell r="G2912">
            <v>9629.66</v>
          </cell>
        </row>
        <row r="2913">
          <cell r="A2913" t="str">
            <v>Başak Groupama Sigorta A.Ş.</v>
          </cell>
          <cell r="B2913">
            <v>100469</v>
          </cell>
          <cell r="C2913" t="str">
            <v>RASİM YILMAZ</v>
          </cell>
          <cell r="D2913" t="str">
            <v>E</v>
          </cell>
          <cell r="E2913" t="str">
            <v>Bölge Müdürü</v>
          </cell>
          <cell r="F2913" t="str">
            <v>BS Aile Yardımı</v>
          </cell>
          <cell r="G2913">
            <v>73.98</v>
          </cell>
        </row>
        <row r="2914">
          <cell r="A2914" t="str">
            <v>Başak Groupama Sigorta A.Ş.</v>
          </cell>
          <cell r="B2914">
            <v>100469</v>
          </cell>
          <cell r="C2914" t="str">
            <v>RASİM YILMAZ</v>
          </cell>
          <cell r="D2914" t="str">
            <v>E</v>
          </cell>
          <cell r="E2914" t="str">
            <v>Bölge Müdürü</v>
          </cell>
          <cell r="F2914" t="str">
            <v>BS Hayat Sig. Vergisiz</v>
          </cell>
          <cell r="G2914">
            <v>13.77</v>
          </cell>
        </row>
        <row r="2915">
          <cell r="A2915" t="str">
            <v>Başak Groupama Sigorta A.Ş.</v>
          </cell>
          <cell r="B2915">
            <v>100469</v>
          </cell>
          <cell r="C2915" t="str">
            <v>RASİM YILMAZ</v>
          </cell>
          <cell r="D2915" t="str">
            <v>E</v>
          </cell>
          <cell r="E2915" t="str">
            <v>Bölge Müdürü</v>
          </cell>
          <cell r="F2915" t="str">
            <v>BS Sağlık Sig. Vergisiz</v>
          </cell>
          <cell r="G2915">
            <v>135.16999999999999</v>
          </cell>
        </row>
        <row r="2916">
          <cell r="A2916" t="str">
            <v>Başak Groupama Sigorta A.Ş.</v>
          </cell>
          <cell r="B2916">
            <v>100469</v>
          </cell>
          <cell r="C2916" t="str">
            <v>RASİM YILMAZ</v>
          </cell>
          <cell r="D2916" t="str">
            <v>E</v>
          </cell>
          <cell r="E2916" t="str">
            <v>Bölge Müdürü</v>
          </cell>
          <cell r="F2916" t="str">
            <v>Grup Hayat Matrahı</v>
          </cell>
          <cell r="G2916">
            <v>41.07</v>
          </cell>
        </row>
        <row r="2917">
          <cell r="A2917" t="str">
            <v>Başak Groupama Sigorta A.Ş.</v>
          </cell>
          <cell r="B2917">
            <v>100469</v>
          </cell>
          <cell r="C2917" t="str">
            <v>RASİM YILMAZ</v>
          </cell>
          <cell r="D2917" t="str">
            <v>E</v>
          </cell>
          <cell r="E2917" t="str">
            <v>Bölge Müdürü</v>
          </cell>
          <cell r="F2917" t="str">
            <v>Grup Sağlık Matrahı</v>
          </cell>
          <cell r="G2917">
            <v>403.08</v>
          </cell>
        </row>
        <row r="2918">
          <cell r="A2918" t="str">
            <v>Başak Groupama Sigorta A.Ş.</v>
          </cell>
          <cell r="B2918">
            <v>100469</v>
          </cell>
          <cell r="C2918" t="str">
            <v>RASİM YILMAZ</v>
          </cell>
          <cell r="D2918" t="str">
            <v>E</v>
          </cell>
          <cell r="E2918" t="str">
            <v>Bölge Müdürü</v>
          </cell>
          <cell r="F2918" t="str">
            <v>Kreş Zammı</v>
          </cell>
          <cell r="G2918">
            <v>34</v>
          </cell>
        </row>
        <row r="2919">
          <cell r="A2919" t="str">
            <v>Başak Groupama Sigorta A.Ş.</v>
          </cell>
          <cell r="B2919">
            <v>100469</v>
          </cell>
          <cell r="C2919" t="str">
            <v>RASİM YILMAZ</v>
          </cell>
          <cell r="D2919" t="str">
            <v>E</v>
          </cell>
          <cell r="E2919" t="str">
            <v>Bölge Müdürü</v>
          </cell>
          <cell r="F2919" t="str">
            <v>Sağlık Sig.Mat2</v>
          </cell>
          <cell r="G2919">
            <v>9715.9699999999993</v>
          </cell>
        </row>
        <row r="2920">
          <cell r="A2920" t="str">
            <v>Başak Groupama Emeklilik A.Ş.</v>
          </cell>
          <cell r="B2920">
            <v>10049</v>
          </cell>
          <cell r="C2920" t="str">
            <v>CENKER TOKKUZUN</v>
          </cell>
          <cell r="D2920" t="str">
            <v>E</v>
          </cell>
          <cell r="E2920" t="str">
            <v>Bölge Müdürü</v>
          </cell>
          <cell r="F2920" t="str">
            <v>BS Sağlık Sig. Vergisiz</v>
          </cell>
          <cell r="G2920">
            <v>190.73</v>
          </cell>
        </row>
        <row r="2921">
          <cell r="A2921" t="str">
            <v>Başak Groupama Emeklilik A.Ş.</v>
          </cell>
          <cell r="B2921">
            <v>10049</v>
          </cell>
          <cell r="C2921" t="str">
            <v>CENKER TOKKUZUN</v>
          </cell>
          <cell r="D2921" t="str">
            <v>E</v>
          </cell>
          <cell r="E2921" t="str">
            <v>Bölge Müdürü</v>
          </cell>
          <cell r="F2921" t="str">
            <v>Grup Sağlık Matrahı</v>
          </cell>
          <cell r="G2921">
            <v>568.77</v>
          </cell>
        </row>
        <row r="2922">
          <cell r="A2922" t="str">
            <v>Başak Groupama Emeklilik A.Ş.</v>
          </cell>
          <cell r="B2922">
            <v>10049</v>
          </cell>
          <cell r="C2922" t="str">
            <v>CENKER TOKKUZUN</v>
          </cell>
          <cell r="D2922" t="str">
            <v>E</v>
          </cell>
          <cell r="E2922" t="str">
            <v>Bölge Müdürü</v>
          </cell>
          <cell r="F2922" t="str">
            <v>Sağlık Sig.Mat2</v>
          </cell>
          <cell r="G2922">
            <v>4403</v>
          </cell>
        </row>
        <row r="2923">
          <cell r="A2923" t="str">
            <v>Başak Groupama Emeklilik A.Ş.</v>
          </cell>
          <cell r="B2923">
            <v>10053</v>
          </cell>
          <cell r="C2923" t="str">
            <v>HALİL İBRAHİM ÜNAL</v>
          </cell>
          <cell r="D2923" t="str">
            <v>E</v>
          </cell>
          <cell r="E2923" t="str">
            <v>Bölge Müdürü</v>
          </cell>
          <cell r="F2923" t="str">
            <v>BS Sağlık Sig. Vergisiz</v>
          </cell>
          <cell r="G2923">
            <v>190.73</v>
          </cell>
        </row>
        <row r="2924">
          <cell r="A2924" t="str">
            <v>Başak Groupama Emeklilik A.Ş.</v>
          </cell>
          <cell r="B2924">
            <v>10053</v>
          </cell>
          <cell r="C2924" t="str">
            <v>HALİL İBRAHİM ÜNAL</v>
          </cell>
          <cell r="D2924" t="str">
            <v>E</v>
          </cell>
          <cell r="E2924" t="str">
            <v>Bölge Müdürü</v>
          </cell>
          <cell r="F2924" t="str">
            <v>Grup Sağlık Matrahı</v>
          </cell>
          <cell r="G2924">
            <v>568.77</v>
          </cell>
        </row>
        <row r="2925">
          <cell r="A2925" t="str">
            <v>Başak Groupama Emeklilik A.Ş.</v>
          </cell>
          <cell r="B2925">
            <v>10053</v>
          </cell>
          <cell r="C2925" t="str">
            <v>HALİL İBRAHİM ÜNAL</v>
          </cell>
          <cell r="D2925" t="str">
            <v>E</v>
          </cell>
          <cell r="E2925" t="str">
            <v>Bölge Müdürü</v>
          </cell>
          <cell r="F2925" t="str">
            <v>Sağlık Sig.Mat2</v>
          </cell>
          <cell r="G2925">
            <v>4761</v>
          </cell>
        </row>
        <row r="2926">
          <cell r="A2926" t="str">
            <v>Başak Groupama Sigorta A.Ş.</v>
          </cell>
          <cell r="B2926">
            <v>100550</v>
          </cell>
          <cell r="C2926" t="str">
            <v>YUSUF İSLAMOĞLU</v>
          </cell>
          <cell r="D2926" t="str">
            <v>E</v>
          </cell>
          <cell r="E2926" t="str">
            <v>Bölge Müdürü</v>
          </cell>
          <cell r="F2926" t="str">
            <v>BS Aile Yardımı</v>
          </cell>
          <cell r="G2926">
            <v>73.98</v>
          </cell>
        </row>
        <row r="2927">
          <cell r="A2927" t="str">
            <v>Başak Groupama Sigorta A.Ş.</v>
          </cell>
          <cell r="B2927">
            <v>100550</v>
          </cell>
          <cell r="C2927" t="str">
            <v>YUSUF İSLAMOĞLU</v>
          </cell>
          <cell r="D2927" t="str">
            <v>E</v>
          </cell>
          <cell r="E2927" t="str">
            <v>Bölge Müdürü</v>
          </cell>
          <cell r="F2927" t="str">
            <v>BS Hayat Sig. Vergisiz</v>
          </cell>
          <cell r="G2927">
            <v>12.3</v>
          </cell>
        </row>
        <row r="2928">
          <cell r="A2928" t="str">
            <v>Başak Groupama Sigorta A.Ş.</v>
          </cell>
          <cell r="B2928">
            <v>100550</v>
          </cell>
          <cell r="C2928" t="str">
            <v>YUSUF İSLAMOĞLU</v>
          </cell>
          <cell r="D2928" t="str">
            <v>E</v>
          </cell>
          <cell r="E2928" t="str">
            <v>Bölge Müdürü</v>
          </cell>
          <cell r="F2928" t="str">
            <v>BS Kira Aidatı (Net)YTL</v>
          </cell>
          <cell r="G2928">
            <v>86.95</v>
          </cell>
        </row>
        <row r="2929">
          <cell r="A2929" t="str">
            <v>Başak Groupama Sigorta A.Ş.</v>
          </cell>
          <cell r="B2929">
            <v>100550</v>
          </cell>
          <cell r="C2929" t="str">
            <v>YUSUF İSLAMOĞLU</v>
          </cell>
          <cell r="D2929" t="str">
            <v>E</v>
          </cell>
          <cell r="E2929" t="str">
            <v>Bölge Müdürü</v>
          </cell>
          <cell r="F2929" t="str">
            <v>BS Kira Yardımı (Net)YTL</v>
          </cell>
          <cell r="G2929">
            <v>1358.69</v>
          </cell>
        </row>
        <row r="2930">
          <cell r="A2930" t="str">
            <v>Başak Groupama Sigorta A.Ş.</v>
          </cell>
          <cell r="B2930">
            <v>100550</v>
          </cell>
          <cell r="C2930" t="str">
            <v>YUSUF İSLAMOĞLU</v>
          </cell>
          <cell r="D2930" t="str">
            <v>E</v>
          </cell>
          <cell r="E2930" t="str">
            <v>Bölge Müdürü</v>
          </cell>
          <cell r="F2930" t="str">
            <v>BS Sağlık Sig. Vergisiz</v>
          </cell>
          <cell r="G2930">
            <v>135.16999999999999</v>
          </cell>
        </row>
        <row r="2931">
          <cell r="A2931" t="str">
            <v>Başak Groupama Sigorta A.Ş.</v>
          </cell>
          <cell r="B2931">
            <v>100550</v>
          </cell>
          <cell r="C2931" t="str">
            <v>YUSUF İSLAMOĞLU</v>
          </cell>
          <cell r="D2931" t="str">
            <v>E</v>
          </cell>
          <cell r="E2931" t="str">
            <v>Bölge Müdürü</v>
          </cell>
          <cell r="F2931" t="str">
            <v>Grup Hayat Matrahı</v>
          </cell>
          <cell r="G2931">
            <v>36.69</v>
          </cell>
        </row>
        <row r="2932">
          <cell r="A2932" t="str">
            <v>Başak Groupama Sigorta A.Ş.</v>
          </cell>
          <cell r="B2932">
            <v>100550</v>
          </cell>
          <cell r="C2932" t="str">
            <v>YUSUF İSLAMOĞLU</v>
          </cell>
          <cell r="D2932" t="str">
            <v>E</v>
          </cell>
          <cell r="E2932" t="str">
            <v>Bölge Müdürü</v>
          </cell>
          <cell r="F2932" t="str">
            <v>Grup Sağlık Matrahı</v>
          </cell>
          <cell r="G2932">
            <v>403.08</v>
          </cell>
        </row>
        <row r="2933">
          <cell r="A2933" t="str">
            <v>Başak Groupama Sigorta A.Ş.</v>
          </cell>
          <cell r="B2933">
            <v>100550</v>
          </cell>
          <cell r="C2933" t="str">
            <v>YUSUF İSLAMOĞLU</v>
          </cell>
          <cell r="D2933" t="str">
            <v>E</v>
          </cell>
          <cell r="E2933" t="str">
            <v>Bölge Müdürü</v>
          </cell>
          <cell r="F2933" t="str">
            <v>Kreş Zammı</v>
          </cell>
          <cell r="G2933">
            <v>34</v>
          </cell>
        </row>
        <row r="2934">
          <cell r="A2934" t="str">
            <v>Başak Groupama Sigorta A.Ş.</v>
          </cell>
          <cell r="B2934">
            <v>100550</v>
          </cell>
          <cell r="C2934" t="str">
            <v>YUSUF İSLAMOĞLU</v>
          </cell>
          <cell r="D2934" t="str">
            <v>E</v>
          </cell>
          <cell r="E2934" t="str">
            <v>Bölge Müdürü</v>
          </cell>
          <cell r="F2934" t="str">
            <v>Sağlık Sig.Mat2</v>
          </cell>
          <cell r="G2934">
            <v>9625.9699999999993</v>
          </cell>
        </row>
        <row r="2935">
          <cell r="A2935" t="str">
            <v>Başak Groupama Sigorta A.Ş.</v>
          </cell>
          <cell r="B2935">
            <v>100627</v>
          </cell>
          <cell r="C2935" t="str">
            <v>YUSUF ÇETİN</v>
          </cell>
          <cell r="D2935" t="str">
            <v>E</v>
          </cell>
          <cell r="E2935" t="str">
            <v>Bölge Müdürü</v>
          </cell>
          <cell r="F2935" t="str">
            <v>BS Aile Yardımı</v>
          </cell>
          <cell r="G2935">
            <v>73.98</v>
          </cell>
        </row>
        <row r="2936">
          <cell r="A2936" t="str">
            <v>Başak Groupama Sigorta A.Ş.</v>
          </cell>
          <cell r="B2936">
            <v>100627</v>
          </cell>
          <cell r="C2936" t="str">
            <v>YUSUF ÇETİN</v>
          </cell>
          <cell r="D2936" t="str">
            <v>E</v>
          </cell>
          <cell r="E2936" t="str">
            <v>Bölge Müdürü</v>
          </cell>
          <cell r="F2936" t="str">
            <v>BS Hayat Sig. Vergisiz</v>
          </cell>
          <cell r="G2936">
            <v>10.49</v>
          </cell>
        </row>
        <row r="2937">
          <cell r="A2937" t="str">
            <v>Başak Groupama Sigorta A.Ş.</v>
          </cell>
          <cell r="B2937">
            <v>100627</v>
          </cell>
          <cell r="C2937" t="str">
            <v>YUSUF ÇETİN</v>
          </cell>
          <cell r="D2937" t="str">
            <v>E</v>
          </cell>
          <cell r="E2937" t="str">
            <v>Bölge Müdürü</v>
          </cell>
          <cell r="F2937" t="str">
            <v>BS Sağlık Sig. Vergisiz</v>
          </cell>
          <cell r="G2937">
            <v>135.16999999999999</v>
          </cell>
        </row>
        <row r="2938">
          <cell r="A2938" t="str">
            <v>Başak Groupama Sigorta A.Ş.</v>
          </cell>
          <cell r="B2938">
            <v>100627</v>
          </cell>
          <cell r="C2938" t="str">
            <v>YUSUF ÇETİN</v>
          </cell>
          <cell r="D2938" t="str">
            <v>E</v>
          </cell>
          <cell r="E2938" t="str">
            <v>Bölge Müdürü</v>
          </cell>
          <cell r="F2938" t="str">
            <v>Grup Hayat Matrahı</v>
          </cell>
          <cell r="G2938">
            <v>31.29</v>
          </cell>
        </row>
        <row r="2939">
          <cell r="A2939" t="str">
            <v>Başak Groupama Sigorta A.Ş.</v>
          </cell>
          <cell r="B2939">
            <v>100627</v>
          </cell>
          <cell r="C2939" t="str">
            <v>YUSUF ÇETİN</v>
          </cell>
          <cell r="D2939" t="str">
            <v>E</v>
          </cell>
          <cell r="E2939" t="str">
            <v>Bölge Müdürü</v>
          </cell>
          <cell r="F2939" t="str">
            <v>Grup Sağlık Matrahı</v>
          </cell>
          <cell r="G2939">
            <v>403.08</v>
          </cell>
        </row>
        <row r="2940">
          <cell r="A2940" t="str">
            <v>Başak Groupama Sigorta A.Ş.</v>
          </cell>
          <cell r="B2940">
            <v>100627</v>
          </cell>
          <cell r="C2940" t="str">
            <v>YUSUF ÇETİN</v>
          </cell>
          <cell r="D2940" t="str">
            <v>E</v>
          </cell>
          <cell r="E2940" t="str">
            <v>Bölge Müdürü</v>
          </cell>
          <cell r="F2940" t="str">
            <v>Kreş Zammı</v>
          </cell>
          <cell r="G2940">
            <v>34</v>
          </cell>
        </row>
        <row r="2941">
          <cell r="A2941" t="str">
            <v>Başak Groupama Sigorta A.Ş.</v>
          </cell>
          <cell r="B2941">
            <v>100627</v>
          </cell>
          <cell r="C2941" t="str">
            <v>YUSUF ÇETİN</v>
          </cell>
          <cell r="D2941" t="str">
            <v>E</v>
          </cell>
          <cell r="E2941" t="str">
            <v>Bölge Müdürü</v>
          </cell>
          <cell r="F2941" t="str">
            <v>Sağlık Sig.Mat2</v>
          </cell>
          <cell r="G2941">
            <v>9715.9699999999993</v>
          </cell>
        </row>
        <row r="2942">
          <cell r="A2942" t="str">
            <v>Başak Groupama Sigorta A.Ş.</v>
          </cell>
          <cell r="B2942">
            <v>100993</v>
          </cell>
          <cell r="C2942" t="str">
            <v>SİBEL KURDAK</v>
          </cell>
          <cell r="D2942" t="str">
            <v>K</v>
          </cell>
          <cell r="E2942" t="str">
            <v>Bölge Müdürü</v>
          </cell>
          <cell r="F2942" t="str">
            <v>BS Hayat Sig. Vergisiz</v>
          </cell>
          <cell r="G2942">
            <v>16.55</v>
          </cell>
        </row>
        <row r="2943">
          <cell r="A2943" t="str">
            <v>Başak Groupama Sigorta A.Ş.</v>
          </cell>
          <cell r="B2943">
            <v>100993</v>
          </cell>
          <cell r="C2943" t="str">
            <v>SİBEL KURDAK</v>
          </cell>
          <cell r="D2943" t="str">
            <v>K</v>
          </cell>
          <cell r="E2943" t="str">
            <v>Bölge Müdürü</v>
          </cell>
          <cell r="F2943" t="str">
            <v>BS Sağlık Sig. Vergisiz</v>
          </cell>
          <cell r="G2943">
            <v>135.16999999999999</v>
          </cell>
        </row>
        <row r="2944">
          <cell r="A2944" t="str">
            <v>Başak Groupama Sigorta A.Ş.</v>
          </cell>
          <cell r="B2944">
            <v>100993</v>
          </cell>
          <cell r="C2944" t="str">
            <v>SİBEL KURDAK</v>
          </cell>
          <cell r="D2944" t="str">
            <v>K</v>
          </cell>
          <cell r="E2944" t="str">
            <v>Bölge Müdürü</v>
          </cell>
          <cell r="F2944" t="str">
            <v>Grup Hayat Matrahı</v>
          </cell>
          <cell r="G2944">
            <v>49.35</v>
          </cell>
        </row>
        <row r="2945">
          <cell r="A2945" t="str">
            <v>Başak Groupama Sigorta A.Ş.</v>
          </cell>
          <cell r="B2945">
            <v>100993</v>
          </cell>
          <cell r="C2945" t="str">
            <v>SİBEL KURDAK</v>
          </cell>
          <cell r="D2945" t="str">
            <v>K</v>
          </cell>
          <cell r="E2945" t="str">
            <v>Bölge Müdürü</v>
          </cell>
          <cell r="F2945" t="str">
            <v>Grup Sağlık Matrahı</v>
          </cell>
          <cell r="G2945">
            <v>403.08</v>
          </cell>
        </row>
        <row r="2946">
          <cell r="A2946" t="str">
            <v>Başak Groupama Sigorta A.Ş.</v>
          </cell>
          <cell r="B2946">
            <v>100993</v>
          </cell>
          <cell r="C2946" t="str">
            <v>SİBEL KURDAK</v>
          </cell>
          <cell r="D2946" t="str">
            <v>K</v>
          </cell>
          <cell r="E2946" t="str">
            <v>Bölge Müdürü</v>
          </cell>
          <cell r="F2946" t="str">
            <v>Sağlık Sig.Mat2</v>
          </cell>
          <cell r="G2946">
            <v>9528.33</v>
          </cell>
        </row>
        <row r="2947">
          <cell r="A2947" t="str">
            <v>Başak Groupama Sigorta A.Ş.</v>
          </cell>
          <cell r="B2947">
            <v>101038</v>
          </cell>
          <cell r="C2947" t="str">
            <v>MURAT CEM ÇAĞLAYAN</v>
          </cell>
          <cell r="D2947" t="str">
            <v>E</v>
          </cell>
          <cell r="E2947" t="str">
            <v>Bölge Müdürü</v>
          </cell>
          <cell r="F2947" t="str">
            <v>BS Hayat Sig. Vergisiz</v>
          </cell>
          <cell r="G2947">
            <v>11.61</v>
          </cell>
        </row>
        <row r="2948">
          <cell r="A2948" t="str">
            <v>Başak Groupama Sigorta A.Ş.</v>
          </cell>
          <cell r="B2948">
            <v>101038</v>
          </cell>
          <cell r="C2948" t="str">
            <v>MURAT CEM ÇAĞLAYAN</v>
          </cell>
          <cell r="D2948" t="str">
            <v>E</v>
          </cell>
          <cell r="E2948" t="str">
            <v>Bölge Müdürü</v>
          </cell>
          <cell r="F2948" t="str">
            <v>BS Sağlık Sig. Vergisiz</v>
          </cell>
          <cell r="G2948">
            <v>131.07</v>
          </cell>
        </row>
        <row r="2949">
          <cell r="A2949" t="str">
            <v>Başak Groupama Sigorta A.Ş.</v>
          </cell>
          <cell r="B2949">
            <v>101038</v>
          </cell>
          <cell r="C2949" t="str">
            <v>MURAT CEM ÇAĞLAYAN</v>
          </cell>
          <cell r="D2949" t="str">
            <v>E</v>
          </cell>
          <cell r="E2949" t="str">
            <v>Bölge Müdürü</v>
          </cell>
          <cell r="F2949" t="str">
            <v>Grup Hayat Matrahı</v>
          </cell>
          <cell r="G2949">
            <v>34.619999999999997</v>
          </cell>
        </row>
        <row r="2950">
          <cell r="A2950" t="str">
            <v>Başak Groupama Sigorta A.Ş.</v>
          </cell>
          <cell r="B2950">
            <v>101038</v>
          </cell>
          <cell r="C2950" t="str">
            <v>MURAT CEM ÇAĞLAYAN</v>
          </cell>
          <cell r="D2950" t="str">
            <v>E</v>
          </cell>
          <cell r="E2950" t="str">
            <v>Bölge Müdürü</v>
          </cell>
          <cell r="F2950" t="str">
            <v>Grup Sağlık Matrahı</v>
          </cell>
          <cell r="G2950">
            <v>390.84</v>
          </cell>
        </row>
        <row r="2951">
          <cell r="A2951" t="str">
            <v>Başak Groupama Sigorta A.Ş.</v>
          </cell>
          <cell r="B2951">
            <v>101038</v>
          </cell>
          <cell r="C2951" t="str">
            <v>MURAT CEM ÇAĞLAYAN</v>
          </cell>
          <cell r="D2951" t="str">
            <v>E</v>
          </cell>
          <cell r="E2951" t="str">
            <v>Bölge Müdürü</v>
          </cell>
          <cell r="F2951" t="str">
            <v>Sağlık Sig.Mat2</v>
          </cell>
          <cell r="G2951">
            <v>10176.33</v>
          </cell>
        </row>
        <row r="2952">
          <cell r="A2952" t="str">
            <v>Başak Groupama Sigorta A.Ş.</v>
          </cell>
          <cell r="B2952">
            <v>101039</v>
          </cell>
          <cell r="C2952" t="str">
            <v>İBRAHİM HAKAN GÜZELKENT</v>
          </cell>
          <cell r="D2952" t="str">
            <v>E</v>
          </cell>
          <cell r="E2952" t="str">
            <v>Bölge Müdürü</v>
          </cell>
          <cell r="F2952" t="str">
            <v>BS Aile Yardımı</v>
          </cell>
          <cell r="G2952">
            <v>73.98</v>
          </cell>
        </row>
        <row r="2953">
          <cell r="A2953" t="str">
            <v>Başak Groupama Sigorta A.Ş.</v>
          </cell>
          <cell r="B2953">
            <v>101039</v>
          </cell>
          <cell r="C2953" t="str">
            <v>İBRAHİM HAKAN GÜZELKENT</v>
          </cell>
          <cell r="D2953" t="str">
            <v>E</v>
          </cell>
          <cell r="E2953" t="str">
            <v>Bölge Müdürü</v>
          </cell>
          <cell r="F2953" t="str">
            <v>BS Hayat Sig. Vergisiz</v>
          </cell>
          <cell r="G2953">
            <v>12.99</v>
          </cell>
        </row>
        <row r="2954">
          <cell r="A2954" t="str">
            <v>Başak Groupama Sigorta A.Ş.</v>
          </cell>
          <cell r="B2954">
            <v>101039</v>
          </cell>
          <cell r="C2954" t="str">
            <v>İBRAHİM HAKAN GÜZELKENT</v>
          </cell>
          <cell r="D2954" t="str">
            <v>E</v>
          </cell>
          <cell r="E2954" t="str">
            <v>Bölge Müdürü</v>
          </cell>
          <cell r="F2954" t="str">
            <v>BS Sağlık Sig. Vergisiz</v>
          </cell>
          <cell r="G2954">
            <v>135.16999999999999</v>
          </cell>
        </row>
        <row r="2955">
          <cell r="A2955" t="str">
            <v>Başak Groupama Sigorta A.Ş.</v>
          </cell>
          <cell r="B2955">
            <v>101039</v>
          </cell>
          <cell r="C2955" t="str">
            <v>İBRAHİM HAKAN GÜZELKENT</v>
          </cell>
          <cell r="D2955" t="str">
            <v>E</v>
          </cell>
          <cell r="E2955" t="str">
            <v>Bölge Müdürü</v>
          </cell>
          <cell r="F2955" t="str">
            <v>Grup Hayat Matrahı</v>
          </cell>
          <cell r="G2955">
            <v>38.729999999999997</v>
          </cell>
        </row>
        <row r="2956">
          <cell r="A2956" t="str">
            <v>Başak Groupama Sigorta A.Ş.</v>
          </cell>
          <cell r="B2956">
            <v>101039</v>
          </cell>
          <cell r="C2956" t="str">
            <v>İBRAHİM HAKAN GÜZELKENT</v>
          </cell>
          <cell r="D2956" t="str">
            <v>E</v>
          </cell>
          <cell r="E2956" t="str">
            <v>Bölge Müdürü</v>
          </cell>
          <cell r="F2956" t="str">
            <v>Grup Sağlık Matrahı</v>
          </cell>
          <cell r="G2956">
            <v>403.08</v>
          </cell>
        </row>
        <row r="2957">
          <cell r="A2957" t="str">
            <v>Başak Groupama Sigorta A.Ş.</v>
          </cell>
          <cell r="B2957">
            <v>101039</v>
          </cell>
          <cell r="C2957" t="str">
            <v>İBRAHİM HAKAN GÜZELKENT</v>
          </cell>
          <cell r="D2957" t="str">
            <v>E</v>
          </cell>
          <cell r="E2957" t="str">
            <v>Bölge Müdürü</v>
          </cell>
          <cell r="F2957" t="str">
            <v>Sağlık Sig.Mat2</v>
          </cell>
          <cell r="G2957">
            <v>9471.98</v>
          </cell>
        </row>
        <row r="2958">
          <cell r="A2958" t="str">
            <v>Başak Groupama Sigorta A.Ş.</v>
          </cell>
          <cell r="B2958">
            <v>101040</v>
          </cell>
          <cell r="C2958" t="str">
            <v>TURGUT ÇELENK</v>
          </cell>
          <cell r="D2958" t="str">
            <v>E</v>
          </cell>
          <cell r="E2958" t="str">
            <v>Bölge Müdürü</v>
          </cell>
          <cell r="F2958" t="str">
            <v>BS Hayat Sig. Vergisiz</v>
          </cell>
          <cell r="G2958">
            <v>11.03</v>
          </cell>
        </row>
        <row r="2959">
          <cell r="A2959" t="str">
            <v>Başak Groupama Sigorta A.Ş.</v>
          </cell>
          <cell r="B2959">
            <v>101040</v>
          </cell>
          <cell r="C2959" t="str">
            <v>TURGUT ÇELENK</v>
          </cell>
          <cell r="D2959" t="str">
            <v>E</v>
          </cell>
          <cell r="E2959" t="str">
            <v>Bölge Müdürü</v>
          </cell>
          <cell r="F2959" t="str">
            <v>BS Sağlık Sig. Vergisiz</v>
          </cell>
          <cell r="G2959">
            <v>135.16999999999999</v>
          </cell>
        </row>
        <row r="2960">
          <cell r="A2960" t="str">
            <v>Başak Groupama Sigorta A.Ş.</v>
          </cell>
          <cell r="B2960">
            <v>101040</v>
          </cell>
          <cell r="C2960" t="str">
            <v>TURGUT ÇELENK</v>
          </cell>
          <cell r="D2960" t="str">
            <v>E</v>
          </cell>
          <cell r="E2960" t="str">
            <v>Bölge Müdürü</v>
          </cell>
          <cell r="F2960" t="str">
            <v>Grup Hayat Matrahı</v>
          </cell>
          <cell r="G2960">
            <v>32.880000000000003</v>
          </cell>
        </row>
        <row r="2961">
          <cell r="A2961" t="str">
            <v>Başak Groupama Sigorta A.Ş.</v>
          </cell>
          <cell r="B2961">
            <v>101040</v>
          </cell>
          <cell r="C2961" t="str">
            <v>TURGUT ÇELENK</v>
          </cell>
          <cell r="D2961" t="str">
            <v>E</v>
          </cell>
          <cell r="E2961" t="str">
            <v>Bölge Müdürü</v>
          </cell>
          <cell r="F2961" t="str">
            <v>Grup Sağlık Matrahı</v>
          </cell>
          <cell r="G2961">
            <v>403.08</v>
          </cell>
        </row>
        <row r="2962">
          <cell r="A2962" t="str">
            <v>Başak Groupama Sigorta A.Ş.</v>
          </cell>
          <cell r="B2962">
            <v>101040</v>
          </cell>
          <cell r="C2962" t="str">
            <v>TURGUT ÇELENK</v>
          </cell>
          <cell r="D2962" t="str">
            <v>E</v>
          </cell>
          <cell r="E2962" t="str">
            <v>Bölge Müdürü</v>
          </cell>
          <cell r="F2962" t="str">
            <v>Sağlık Sig.Mat2</v>
          </cell>
          <cell r="G2962">
            <v>9398</v>
          </cell>
        </row>
        <row r="2963">
          <cell r="A2963" t="str">
            <v>Başak Groupama Emeklilik A.Ş.</v>
          </cell>
          <cell r="B2963">
            <v>212</v>
          </cell>
          <cell r="C2963" t="str">
            <v>YÜCEL GÖK</v>
          </cell>
          <cell r="D2963" t="str">
            <v>E</v>
          </cell>
          <cell r="E2963" t="str">
            <v>Bölge Müdürü</v>
          </cell>
          <cell r="F2963" t="str">
            <v>BS Sağlık Sig. Vergisiz</v>
          </cell>
          <cell r="G2963">
            <v>190.73</v>
          </cell>
        </row>
        <row r="2964">
          <cell r="A2964" t="str">
            <v>Başak Groupama Emeklilik A.Ş.</v>
          </cell>
          <cell r="B2964">
            <v>212</v>
          </cell>
          <cell r="C2964" t="str">
            <v>YÜCEL GÖK</v>
          </cell>
          <cell r="D2964" t="str">
            <v>E</v>
          </cell>
          <cell r="E2964" t="str">
            <v>Bölge Müdürü</v>
          </cell>
          <cell r="F2964" t="str">
            <v>Grup Sağlık Matrahı</v>
          </cell>
          <cell r="G2964">
            <v>568.77</v>
          </cell>
        </row>
        <row r="2965">
          <cell r="A2965" t="str">
            <v>Başak Groupama Emeklilik A.Ş.</v>
          </cell>
          <cell r="B2965">
            <v>212</v>
          </cell>
          <cell r="C2965" t="str">
            <v>YÜCEL GÖK</v>
          </cell>
          <cell r="D2965" t="str">
            <v>E</v>
          </cell>
          <cell r="E2965" t="str">
            <v>Bölge Müdürü</v>
          </cell>
          <cell r="F2965" t="str">
            <v>Kreş Zammı</v>
          </cell>
          <cell r="G2965">
            <v>34</v>
          </cell>
        </row>
        <row r="2966">
          <cell r="A2966" t="str">
            <v>Başak Groupama Emeklilik A.Ş.</v>
          </cell>
          <cell r="B2966">
            <v>212</v>
          </cell>
          <cell r="C2966" t="str">
            <v>YÜCEL GÖK</v>
          </cell>
          <cell r="D2966" t="str">
            <v>E</v>
          </cell>
          <cell r="E2966" t="str">
            <v>Bölge Müdürü</v>
          </cell>
          <cell r="F2966" t="str">
            <v>Sağlık Sig.Mat2</v>
          </cell>
          <cell r="G2966">
            <v>8814.66</v>
          </cell>
        </row>
        <row r="2967">
          <cell r="A2967" t="str">
            <v>Başak Groupama Emeklilik A.Ş.</v>
          </cell>
          <cell r="B2967">
            <v>60003</v>
          </cell>
          <cell r="C2967" t="str">
            <v>OSMAN ÇOLAK</v>
          </cell>
          <cell r="D2967" t="str">
            <v>E</v>
          </cell>
          <cell r="E2967" t="str">
            <v>Bölge Müdürü</v>
          </cell>
          <cell r="F2967" t="str">
            <v>BS Sağlık Sig. Vergisiz</v>
          </cell>
          <cell r="G2967">
            <v>190.73</v>
          </cell>
        </row>
        <row r="2968">
          <cell r="A2968" t="str">
            <v>Başak Groupama Emeklilik A.Ş.</v>
          </cell>
          <cell r="B2968">
            <v>60003</v>
          </cell>
          <cell r="C2968" t="str">
            <v>OSMAN ÇOLAK</v>
          </cell>
          <cell r="D2968" t="str">
            <v>E</v>
          </cell>
          <cell r="E2968" t="str">
            <v>Bölge Müdürü</v>
          </cell>
          <cell r="F2968" t="str">
            <v>Grup Sağlık Matrahı</v>
          </cell>
          <cell r="G2968">
            <v>568.77</v>
          </cell>
        </row>
        <row r="2969">
          <cell r="A2969" t="str">
            <v>Başak Groupama Emeklilik A.Ş.</v>
          </cell>
          <cell r="B2969">
            <v>60003</v>
          </cell>
          <cell r="C2969" t="str">
            <v>OSMAN ÇOLAK</v>
          </cell>
          <cell r="D2969" t="str">
            <v>E</v>
          </cell>
          <cell r="E2969" t="str">
            <v>Bölge Müdürü</v>
          </cell>
          <cell r="F2969" t="str">
            <v>Kreş Zammı</v>
          </cell>
          <cell r="G2969">
            <v>34</v>
          </cell>
        </row>
        <row r="2970">
          <cell r="A2970" t="str">
            <v>Başak Groupama Emeklilik A.Ş.</v>
          </cell>
          <cell r="B2970">
            <v>60003</v>
          </cell>
          <cell r="C2970" t="str">
            <v>OSMAN ÇOLAK</v>
          </cell>
          <cell r="D2970" t="str">
            <v>E</v>
          </cell>
          <cell r="E2970" t="str">
            <v>Bölge Müdürü</v>
          </cell>
          <cell r="F2970" t="str">
            <v>Sağlık Sig.Mat2</v>
          </cell>
          <cell r="G2970">
            <v>7017.66</v>
          </cell>
        </row>
        <row r="2971">
          <cell r="A2971" t="str">
            <v>Başak Groupama Emeklilik A.Ş.</v>
          </cell>
          <cell r="B2971">
            <v>62</v>
          </cell>
          <cell r="C2971" t="str">
            <v>VOLKAN AKAR</v>
          </cell>
          <cell r="D2971" t="str">
            <v>E</v>
          </cell>
          <cell r="E2971" t="str">
            <v>Bölge Müdürü</v>
          </cell>
          <cell r="F2971" t="str">
            <v>BS Sağlık Sig. Vergisiz</v>
          </cell>
          <cell r="G2971">
            <v>190.73</v>
          </cell>
        </row>
        <row r="2972">
          <cell r="A2972" t="str">
            <v>Başak Groupama Emeklilik A.Ş.</v>
          </cell>
          <cell r="B2972">
            <v>62</v>
          </cell>
          <cell r="C2972" t="str">
            <v>VOLKAN AKAR</v>
          </cell>
          <cell r="D2972" t="str">
            <v>E</v>
          </cell>
          <cell r="E2972" t="str">
            <v>Bölge Müdürü</v>
          </cell>
          <cell r="F2972" t="str">
            <v>Grup Sağlık Matrahı</v>
          </cell>
          <cell r="G2972">
            <v>568.77</v>
          </cell>
        </row>
        <row r="2973">
          <cell r="A2973" t="str">
            <v>Başak Groupama Emeklilik A.Ş.</v>
          </cell>
          <cell r="B2973">
            <v>62</v>
          </cell>
          <cell r="C2973" t="str">
            <v>VOLKAN AKAR</v>
          </cell>
          <cell r="D2973" t="str">
            <v>E</v>
          </cell>
          <cell r="E2973" t="str">
            <v>Bölge Müdürü</v>
          </cell>
          <cell r="F2973" t="str">
            <v>Sağlık Sig.Mat2</v>
          </cell>
          <cell r="G2973">
            <v>8540.33</v>
          </cell>
        </row>
        <row r="2974">
          <cell r="A2974" t="str">
            <v>BAŞAK SİGORTA ARACILIK HİZMETLERİ LTD.ŞTİ.</v>
          </cell>
          <cell r="B2974">
            <v>60909</v>
          </cell>
          <cell r="C2974" t="str">
            <v>ÖZLEM APAYDIN</v>
          </cell>
          <cell r="D2974" t="str">
            <v>K</v>
          </cell>
          <cell r="E2974" t="str">
            <v>Bireysel Güvence Yetkilisi</v>
          </cell>
          <cell r="F2974" t="str">
            <v>BS Sağlık Sig. Vergisiz</v>
          </cell>
          <cell r="G2974">
            <v>45.25</v>
          </cell>
        </row>
        <row r="2975">
          <cell r="A2975" t="str">
            <v>BAŞAK SİGORTA ARACILIK HİZMETLERİ LTD.ŞTİ.</v>
          </cell>
          <cell r="B2975">
            <v>60909</v>
          </cell>
          <cell r="C2975" t="str">
            <v>ÖZLEM APAYDIN</v>
          </cell>
          <cell r="D2975" t="str">
            <v>K</v>
          </cell>
          <cell r="E2975" t="str">
            <v>Bireysel Güvence Yetkilisi</v>
          </cell>
          <cell r="F2975" t="str">
            <v>Grup Sağlık Matrahı</v>
          </cell>
          <cell r="G2975">
            <v>134.94</v>
          </cell>
        </row>
        <row r="2976">
          <cell r="A2976" t="str">
            <v>BAŞAK SİGORTA ARACILIK HİZMETLERİ LTD.ŞTİ.</v>
          </cell>
          <cell r="B2976">
            <v>60909</v>
          </cell>
          <cell r="C2976" t="str">
            <v>ÖZLEM APAYDIN</v>
          </cell>
          <cell r="D2976" t="str">
            <v>K</v>
          </cell>
          <cell r="E2976" t="str">
            <v>Bireysel Güvence Yetkilisi</v>
          </cell>
          <cell r="F2976" t="str">
            <v>Prim</v>
          </cell>
          <cell r="G2976">
            <v>6594.16</v>
          </cell>
        </row>
        <row r="2977">
          <cell r="A2977" t="str">
            <v>BAŞAK SİGORTA ARACILIK HİZMETLERİ LTD.ŞTİ.</v>
          </cell>
          <cell r="B2977">
            <v>60909</v>
          </cell>
          <cell r="C2977" t="str">
            <v>ÖZLEM APAYDIN</v>
          </cell>
          <cell r="D2977" t="str">
            <v>K</v>
          </cell>
          <cell r="E2977" t="str">
            <v>Bireysel Güvence Yetkilisi</v>
          </cell>
          <cell r="F2977" t="str">
            <v>Sağlık Sig.Mat2</v>
          </cell>
          <cell r="G2977">
            <v>1250</v>
          </cell>
        </row>
        <row r="2978">
          <cell r="A2978" t="str">
            <v>BAŞAK SİGORTA ARACILIK HİZMETLERİ LTD.ŞTİ.</v>
          </cell>
          <cell r="B2978">
            <v>61059</v>
          </cell>
          <cell r="C2978" t="str">
            <v>TUĞBA SEZGİ AĞDAŞ</v>
          </cell>
          <cell r="D2978" t="str">
            <v>K</v>
          </cell>
          <cell r="E2978" t="str">
            <v>Bireysel Güvence Yetkilisi</v>
          </cell>
          <cell r="F2978" t="str">
            <v>BS Sağlık Sig. Vergisiz</v>
          </cell>
          <cell r="G2978">
            <v>45.25</v>
          </cell>
        </row>
        <row r="2979">
          <cell r="A2979" t="str">
            <v>BAŞAK SİGORTA ARACILIK HİZMETLERİ LTD.ŞTİ.</v>
          </cell>
          <cell r="B2979">
            <v>61059</v>
          </cell>
          <cell r="C2979" t="str">
            <v>TUĞBA SEZGİ AĞDAŞ</v>
          </cell>
          <cell r="D2979" t="str">
            <v>K</v>
          </cell>
          <cell r="E2979" t="str">
            <v>Bireysel Güvence Yetkilisi</v>
          </cell>
          <cell r="F2979" t="str">
            <v>Grup Sağlık Matrahı</v>
          </cell>
          <cell r="G2979">
            <v>134.94</v>
          </cell>
        </row>
        <row r="2980">
          <cell r="A2980" t="str">
            <v>BAŞAK SİGORTA ARACILIK HİZMETLERİ LTD.ŞTİ.</v>
          </cell>
          <cell r="B2980">
            <v>61059</v>
          </cell>
          <cell r="C2980" t="str">
            <v>TUĞBA SEZGİ AĞDAŞ</v>
          </cell>
          <cell r="D2980" t="str">
            <v>K</v>
          </cell>
          <cell r="E2980" t="str">
            <v>Bireysel Güvence Yetkilisi</v>
          </cell>
          <cell r="F2980" t="str">
            <v>Prim</v>
          </cell>
          <cell r="G2980">
            <v>8535.74</v>
          </cell>
        </row>
        <row r="2981">
          <cell r="A2981" t="str">
            <v>BAŞAK SİGORTA ARACILIK HİZMETLERİ LTD.ŞTİ.</v>
          </cell>
          <cell r="B2981">
            <v>61059</v>
          </cell>
          <cell r="C2981" t="str">
            <v>TUĞBA SEZGİ AĞDAŞ</v>
          </cell>
          <cell r="D2981" t="str">
            <v>K</v>
          </cell>
          <cell r="E2981" t="str">
            <v>Bireysel Güvence Yetkilisi</v>
          </cell>
          <cell r="F2981" t="str">
            <v>Sağlık Sig.Mat2</v>
          </cell>
          <cell r="G2981">
            <v>1250</v>
          </cell>
        </row>
        <row r="2982">
          <cell r="A2982" t="str">
            <v>BAŞAK SİGORTA ARACILIK HİZMETLERİ LTD.ŞTİ.</v>
          </cell>
          <cell r="B2982">
            <v>61144</v>
          </cell>
          <cell r="C2982" t="str">
            <v>FUNDA YÜKSEL</v>
          </cell>
          <cell r="D2982" t="str">
            <v>K</v>
          </cell>
          <cell r="E2982" t="str">
            <v>Bireysel Güvence Yetkilisi</v>
          </cell>
          <cell r="F2982" t="str">
            <v>Prim</v>
          </cell>
          <cell r="G2982">
            <v>12452.45</v>
          </cell>
        </row>
        <row r="2983">
          <cell r="A2983" t="str">
            <v>BAŞAK SİGORTA ARACILIK HİZMETLERİ LTD.ŞTİ.</v>
          </cell>
          <cell r="B2983">
            <v>61147</v>
          </cell>
          <cell r="C2983" t="str">
            <v>OYA SEYHAN</v>
          </cell>
          <cell r="D2983" t="str">
            <v>K</v>
          </cell>
          <cell r="E2983" t="str">
            <v>Bireysel Güvence Yetkilisi</v>
          </cell>
          <cell r="F2983" t="str">
            <v>BS Sağlık Sig. Vergisiz</v>
          </cell>
          <cell r="G2983">
            <v>55.33</v>
          </cell>
        </row>
        <row r="2984">
          <cell r="A2984" t="str">
            <v>BAŞAK SİGORTA ARACILIK HİZMETLERİ LTD.ŞTİ.</v>
          </cell>
          <cell r="B2984">
            <v>61147</v>
          </cell>
          <cell r="C2984" t="str">
            <v>OYA SEYHAN</v>
          </cell>
          <cell r="D2984" t="str">
            <v>K</v>
          </cell>
          <cell r="E2984" t="str">
            <v>Bireysel Güvence Yetkilisi</v>
          </cell>
          <cell r="F2984" t="str">
            <v>BS Sağlık Sigorta Ödeneği</v>
          </cell>
          <cell r="G2984">
            <v>30.11</v>
          </cell>
        </row>
        <row r="2985">
          <cell r="A2985" t="str">
            <v>BAŞAK SİGORTA ARACILIK HİZMETLERİ LTD.ŞTİ.</v>
          </cell>
          <cell r="B2985">
            <v>61147</v>
          </cell>
          <cell r="C2985" t="str">
            <v>OYA SEYHAN</v>
          </cell>
          <cell r="D2985" t="str">
            <v>K</v>
          </cell>
          <cell r="E2985" t="str">
            <v>Bireysel Güvence Yetkilisi</v>
          </cell>
          <cell r="F2985" t="str">
            <v>Grup Sağlık Matrahı</v>
          </cell>
          <cell r="G2985">
            <v>230.4</v>
          </cell>
        </row>
        <row r="2986">
          <cell r="A2986" t="str">
            <v>BAŞAK SİGORTA ARACILIK HİZMETLERİ LTD.ŞTİ.</v>
          </cell>
          <cell r="B2986">
            <v>61147</v>
          </cell>
          <cell r="C2986" t="str">
            <v>OYA SEYHAN</v>
          </cell>
          <cell r="D2986" t="str">
            <v>K</v>
          </cell>
          <cell r="E2986" t="str">
            <v>Bireysel Güvence Yetkilisi</v>
          </cell>
          <cell r="F2986" t="str">
            <v>Prim</v>
          </cell>
          <cell r="G2986">
            <v>9081.85</v>
          </cell>
        </row>
        <row r="2987">
          <cell r="A2987" t="str">
            <v>BAŞAK SİGORTA ARACILIK HİZMETLERİ LTD.ŞTİ.</v>
          </cell>
          <cell r="B2987">
            <v>61147</v>
          </cell>
          <cell r="C2987" t="str">
            <v>OYA SEYHAN</v>
          </cell>
          <cell r="D2987" t="str">
            <v>K</v>
          </cell>
          <cell r="E2987" t="str">
            <v>Bireysel Güvence Yetkilisi</v>
          </cell>
          <cell r="F2987" t="str">
            <v>Sağlık Sig.Mat2</v>
          </cell>
          <cell r="G2987">
            <v>1250</v>
          </cell>
        </row>
        <row r="2988">
          <cell r="A2988" t="str">
            <v>BAŞAK SİGORTA ARACILIK HİZMETLERİ LTD.ŞTİ.</v>
          </cell>
          <cell r="B2988">
            <v>61149</v>
          </cell>
          <cell r="C2988" t="str">
            <v>HANDAN GÜNEYLİ</v>
          </cell>
          <cell r="D2988" t="str">
            <v>K</v>
          </cell>
          <cell r="E2988" t="str">
            <v>Bireysel Güvence Yetkilisi</v>
          </cell>
          <cell r="F2988" t="str">
            <v>BS Sağlık Sig. Vergisiz</v>
          </cell>
          <cell r="G2988">
            <v>45.25</v>
          </cell>
        </row>
        <row r="2989">
          <cell r="A2989" t="str">
            <v>BAŞAK SİGORTA ARACILIK HİZMETLERİ LTD.ŞTİ.</v>
          </cell>
          <cell r="B2989">
            <v>61149</v>
          </cell>
          <cell r="C2989" t="str">
            <v>HANDAN GÜNEYLİ</v>
          </cell>
          <cell r="D2989" t="str">
            <v>K</v>
          </cell>
          <cell r="E2989" t="str">
            <v>Bireysel Güvence Yetkilisi</v>
          </cell>
          <cell r="F2989" t="str">
            <v>Grup Sağlık Matrahı</v>
          </cell>
          <cell r="G2989">
            <v>134.94</v>
          </cell>
        </row>
        <row r="2990">
          <cell r="A2990" t="str">
            <v>BAŞAK SİGORTA ARACILIK HİZMETLERİ LTD.ŞTİ.</v>
          </cell>
          <cell r="B2990">
            <v>61149</v>
          </cell>
          <cell r="C2990" t="str">
            <v>HANDAN GÜNEYLİ</v>
          </cell>
          <cell r="D2990" t="str">
            <v>K</v>
          </cell>
          <cell r="E2990" t="str">
            <v>Bireysel Güvence Yetkilisi</v>
          </cell>
          <cell r="F2990" t="str">
            <v>Prim</v>
          </cell>
          <cell r="G2990">
            <v>4774.6000000000004</v>
          </cell>
        </row>
        <row r="2991">
          <cell r="A2991" t="str">
            <v>BAŞAK SİGORTA ARACILIK HİZMETLERİ LTD.ŞTİ.</v>
          </cell>
          <cell r="B2991">
            <v>61149</v>
          </cell>
          <cell r="C2991" t="str">
            <v>HANDAN GÜNEYLİ</v>
          </cell>
          <cell r="D2991" t="str">
            <v>K</v>
          </cell>
          <cell r="E2991" t="str">
            <v>Bireysel Güvence Yetkilisi</v>
          </cell>
          <cell r="F2991" t="str">
            <v>Sağlık Sig.Mat2</v>
          </cell>
          <cell r="G2991">
            <v>1250</v>
          </cell>
        </row>
        <row r="2992">
          <cell r="A2992" t="str">
            <v>BAŞAK SİGORTA ARACILIK HİZMETLERİ LTD.ŞTİ.</v>
          </cell>
          <cell r="B2992">
            <v>61158</v>
          </cell>
          <cell r="C2992" t="str">
            <v>MURAT ŞAYUK</v>
          </cell>
          <cell r="D2992" t="str">
            <v>E</v>
          </cell>
          <cell r="E2992" t="str">
            <v>Bireysel Güvence Yetkilisi</v>
          </cell>
          <cell r="F2992" t="str">
            <v>Prim</v>
          </cell>
          <cell r="G2992">
            <v>8630.7800000000007</v>
          </cell>
        </row>
        <row r="2993">
          <cell r="A2993" t="str">
            <v>BAŞAK SİGORTA ARACILIK HİZMETLERİ LTD.ŞTİ.</v>
          </cell>
          <cell r="B2993">
            <v>61161</v>
          </cell>
          <cell r="C2993" t="str">
            <v>CANDAN ÇETİNKAYA</v>
          </cell>
          <cell r="D2993" t="str">
            <v>K</v>
          </cell>
          <cell r="E2993" t="str">
            <v>Bireysel Güvence Yetkilisi</v>
          </cell>
          <cell r="F2993" t="str">
            <v>BS Sağlık Sig. Vergisiz</v>
          </cell>
          <cell r="G2993">
            <v>45.25</v>
          </cell>
        </row>
        <row r="2994">
          <cell r="A2994" t="str">
            <v>BAŞAK SİGORTA ARACILIK HİZMETLERİ LTD.ŞTİ.</v>
          </cell>
          <cell r="B2994">
            <v>61161</v>
          </cell>
          <cell r="C2994" t="str">
            <v>CANDAN ÇETİNKAYA</v>
          </cell>
          <cell r="D2994" t="str">
            <v>K</v>
          </cell>
          <cell r="E2994" t="str">
            <v>Bireysel Güvence Yetkilisi</v>
          </cell>
          <cell r="F2994" t="str">
            <v>Grup Sağlık Matrahı</v>
          </cell>
          <cell r="G2994">
            <v>134.94</v>
          </cell>
        </row>
        <row r="2995">
          <cell r="A2995" t="str">
            <v>BAŞAK SİGORTA ARACILIK HİZMETLERİ LTD.ŞTİ.</v>
          </cell>
          <cell r="B2995">
            <v>61161</v>
          </cell>
          <cell r="C2995" t="str">
            <v>CANDAN ÇETİNKAYA</v>
          </cell>
          <cell r="D2995" t="str">
            <v>K</v>
          </cell>
          <cell r="E2995" t="str">
            <v>Bireysel Güvence Yetkilisi</v>
          </cell>
          <cell r="F2995" t="str">
            <v>Prim</v>
          </cell>
          <cell r="G2995">
            <v>7250.19</v>
          </cell>
        </row>
        <row r="2996">
          <cell r="A2996" t="str">
            <v>BAŞAK SİGORTA ARACILIK HİZMETLERİ LTD.ŞTİ.</v>
          </cell>
          <cell r="B2996">
            <v>61161</v>
          </cell>
          <cell r="C2996" t="str">
            <v>CANDAN ÇETİNKAYA</v>
          </cell>
          <cell r="D2996" t="str">
            <v>K</v>
          </cell>
          <cell r="E2996" t="str">
            <v>Bireysel Güvence Yetkilisi</v>
          </cell>
          <cell r="F2996" t="str">
            <v>Sağlık Sig.Mat2</v>
          </cell>
          <cell r="G2996">
            <v>1250</v>
          </cell>
        </row>
        <row r="2997">
          <cell r="A2997" t="str">
            <v>BAŞAK SİGORTA ARACILIK HİZMETLERİ LTD.ŞTİ.</v>
          </cell>
          <cell r="B2997">
            <v>61169</v>
          </cell>
          <cell r="C2997" t="str">
            <v>NEVRA KURTARICI</v>
          </cell>
          <cell r="D2997" t="str">
            <v>K</v>
          </cell>
          <cell r="E2997" t="str">
            <v>Bireysel Güvence Yetkilisi</v>
          </cell>
          <cell r="F2997" t="str">
            <v>Prim</v>
          </cell>
          <cell r="G2997">
            <v>10010.27</v>
          </cell>
        </row>
        <row r="2998">
          <cell r="A2998" t="str">
            <v>BAŞAK SİGORTA ARACILIK HİZMETLERİ LTD.ŞTİ.</v>
          </cell>
          <cell r="B2998">
            <v>61209</v>
          </cell>
          <cell r="C2998" t="str">
            <v>ÖZGÜR ÇAKIR</v>
          </cell>
          <cell r="D2998" t="str">
            <v>E</v>
          </cell>
          <cell r="E2998" t="str">
            <v>Bireysel Güvence Yetkilisi</v>
          </cell>
          <cell r="F2998" t="str">
            <v>BS Sağlık Sig. Vergisiz</v>
          </cell>
          <cell r="G2998">
            <v>55.33</v>
          </cell>
        </row>
        <row r="2999">
          <cell r="A2999" t="str">
            <v>BAŞAK SİGORTA ARACILIK HİZMETLERİ LTD.ŞTİ.</v>
          </cell>
          <cell r="B2999">
            <v>61209</v>
          </cell>
          <cell r="C2999" t="str">
            <v>ÖZGÜR ÇAKIR</v>
          </cell>
          <cell r="D2999" t="str">
            <v>E</v>
          </cell>
          <cell r="E2999" t="str">
            <v>Bireysel Güvence Yetkilisi</v>
          </cell>
          <cell r="F2999" t="str">
            <v>BS Sağlık Sigorta Ödeneği</v>
          </cell>
          <cell r="G2999">
            <v>13.91</v>
          </cell>
        </row>
        <row r="3000">
          <cell r="A3000" t="str">
            <v>BAŞAK SİGORTA ARACILIK HİZMETLERİ LTD.ŞTİ.</v>
          </cell>
          <cell r="B3000">
            <v>61209</v>
          </cell>
          <cell r="C3000" t="str">
            <v>ÖZGÜR ÇAKIR</v>
          </cell>
          <cell r="D3000" t="str">
            <v>E</v>
          </cell>
          <cell r="E3000" t="str">
            <v>Bireysel Güvence Yetkilisi</v>
          </cell>
          <cell r="F3000" t="str">
            <v>Grup Sağlık Matrahı</v>
          </cell>
          <cell r="G3000">
            <v>195.21</v>
          </cell>
        </row>
        <row r="3001">
          <cell r="A3001" t="str">
            <v>BAŞAK SİGORTA ARACILIK HİZMETLERİ LTD.ŞTİ.</v>
          </cell>
          <cell r="B3001">
            <v>61209</v>
          </cell>
          <cell r="C3001" t="str">
            <v>ÖZGÜR ÇAKIR</v>
          </cell>
          <cell r="D3001" t="str">
            <v>E</v>
          </cell>
          <cell r="E3001" t="str">
            <v>Bireysel Güvence Yetkilisi</v>
          </cell>
          <cell r="F3001" t="str">
            <v>Prim</v>
          </cell>
          <cell r="G3001">
            <v>16085.97</v>
          </cell>
        </row>
        <row r="3002">
          <cell r="A3002" t="str">
            <v>BAŞAK SİGORTA ARACILIK HİZMETLERİ LTD.ŞTİ.</v>
          </cell>
          <cell r="B3002">
            <v>61209</v>
          </cell>
          <cell r="C3002" t="str">
            <v>ÖZGÜR ÇAKIR</v>
          </cell>
          <cell r="D3002" t="str">
            <v>E</v>
          </cell>
          <cell r="E3002" t="str">
            <v>Bireysel Güvence Yetkilisi</v>
          </cell>
          <cell r="F3002" t="str">
            <v>Sağlık Sig.Mat2</v>
          </cell>
          <cell r="G3002">
            <v>1250</v>
          </cell>
        </row>
        <row r="3003">
          <cell r="A3003" t="str">
            <v>BAŞAK SİGORTA ARACILIK HİZMETLERİ LTD.ŞTİ.</v>
          </cell>
          <cell r="B3003">
            <v>61211</v>
          </cell>
          <cell r="C3003" t="str">
            <v>GÜLAY VAROL HAYBER</v>
          </cell>
          <cell r="D3003" t="str">
            <v>K</v>
          </cell>
          <cell r="E3003" t="str">
            <v>Bireysel Güvence Yetkilisi</v>
          </cell>
          <cell r="F3003" t="str">
            <v>BS Sağlık Sig. Vergisiz</v>
          </cell>
          <cell r="G3003">
            <v>55.33</v>
          </cell>
        </row>
        <row r="3004">
          <cell r="A3004" t="str">
            <v>BAŞAK SİGORTA ARACILIK HİZMETLERİ LTD.ŞTİ.</v>
          </cell>
          <cell r="B3004">
            <v>61211</v>
          </cell>
          <cell r="C3004" t="str">
            <v>GÜLAY VAROL HAYBER</v>
          </cell>
          <cell r="D3004" t="str">
            <v>K</v>
          </cell>
          <cell r="E3004" t="str">
            <v>Bireysel Güvence Yetkilisi</v>
          </cell>
          <cell r="F3004" t="str">
            <v>BS Sağlık Sigorta Ödeneği</v>
          </cell>
          <cell r="G3004">
            <v>12.69</v>
          </cell>
        </row>
        <row r="3005">
          <cell r="A3005" t="str">
            <v>BAŞAK SİGORTA ARACILIK HİZMETLERİ LTD.ŞTİ.</v>
          </cell>
          <cell r="B3005">
            <v>61211</v>
          </cell>
          <cell r="C3005" t="str">
            <v>GÜLAY VAROL HAYBER</v>
          </cell>
          <cell r="D3005" t="str">
            <v>K</v>
          </cell>
          <cell r="E3005" t="str">
            <v>Bireysel Güvence Yetkilisi</v>
          </cell>
          <cell r="F3005" t="str">
            <v>Grup Sağlık Matrahı</v>
          </cell>
          <cell r="G3005">
            <v>195.21</v>
          </cell>
        </row>
        <row r="3006">
          <cell r="A3006" t="str">
            <v>BAŞAK SİGORTA ARACILIK HİZMETLERİ LTD.ŞTİ.</v>
          </cell>
          <cell r="B3006">
            <v>61211</v>
          </cell>
          <cell r="C3006" t="str">
            <v>GÜLAY VAROL HAYBER</v>
          </cell>
          <cell r="D3006" t="str">
            <v>K</v>
          </cell>
          <cell r="E3006" t="str">
            <v>Bireysel Güvence Yetkilisi</v>
          </cell>
          <cell r="F3006" t="str">
            <v>Prim</v>
          </cell>
          <cell r="G3006">
            <v>6048.33</v>
          </cell>
        </row>
        <row r="3007">
          <cell r="A3007" t="str">
            <v>BAŞAK SİGORTA ARACILIK HİZMETLERİ LTD.ŞTİ.</v>
          </cell>
          <cell r="B3007">
            <v>61211</v>
          </cell>
          <cell r="C3007" t="str">
            <v>GÜLAY VAROL HAYBER</v>
          </cell>
          <cell r="D3007" t="str">
            <v>K</v>
          </cell>
          <cell r="E3007" t="str">
            <v>Bireysel Güvence Yetkilisi</v>
          </cell>
          <cell r="F3007" t="str">
            <v>Sağlık Sig.Mat2</v>
          </cell>
          <cell r="G3007">
            <v>1250</v>
          </cell>
        </row>
        <row r="3008">
          <cell r="A3008" t="str">
            <v>BAŞAK SİGORTA ARACILIK HİZMETLERİ LTD.ŞTİ.</v>
          </cell>
          <cell r="B3008">
            <v>61223</v>
          </cell>
          <cell r="C3008" t="str">
            <v>BARIŞ YAŞAR</v>
          </cell>
          <cell r="D3008" t="str">
            <v>E</v>
          </cell>
          <cell r="E3008" t="str">
            <v>Bireysel Güvence Yetkilisi</v>
          </cell>
          <cell r="F3008" t="str">
            <v>Prim</v>
          </cell>
          <cell r="G3008">
            <v>10250.69</v>
          </cell>
        </row>
        <row r="3009">
          <cell r="A3009" t="str">
            <v>BAŞAK SİGORTA ARACILIK HİZMETLERİ LTD.ŞTİ.</v>
          </cell>
          <cell r="B3009">
            <v>61233</v>
          </cell>
          <cell r="C3009" t="str">
            <v>ECE BULUT</v>
          </cell>
          <cell r="D3009" t="str">
            <v>K</v>
          </cell>
          <cell r="E3009" t="str">
            <v>Bireysel Güvence Yetkilisi</v>
          </cell>
          <cell r="F3009" t="str">
            <v>BS Sağlık Sig. Vergisiz</v>
          </cell>
          <cell r="G3009">
            <v>22.35</v>
          </cell>
        </row>
        <row r="3010">
          <cell r="A3010" t="str">
            <v>BAŞAK SİGORTA ARACILIK HİZMETLERİ LTD.ŞTİ.</v>
          </cell>
          <cell r="B3010">
            <v>61233</v>
          </cell>
          <cell r="C3010" t="str">
            <v>ECE BULUT</v>
          </cell>
          <cell r="D3010" t="str">
            <v>K</v>
          </cell>
          <cell r="E3010" t="str">
            <v>Bireysel Güvence Yetkilisi</v>
          </cell>
          <cell r="F3010" t="str">
            <v>Grup Sağlık Matrahı</v>
          </cell>
          <cell r="G3010">
            <v>66.66</v>
          </cell>
        </row>
        <row r="3011">
          <cell r="A3011" t="str">
            <v>BAŞAK SİGORTA ARACILIK HİZMETLERİ LTD.ŞTİ.</v>
          </cell>
          <cell r="B3011">
            <v>61233</v>
          </cell>
          <cell r="C3011" t="str">
            <v>ECE BULUT</v>
          </cell>
          <cell r="D3011" t="str">
            <v>K</v>
          </cell>
          <cell r="E3011" t="str">
            <v>Bireysel Güvence Yetkilisi</v>
          </cell>
          <cell r="F3011" t="str">
            <v>Prim</v>
          </cell>
          <cell r="G3011">
            <v>12090.23</v>
          </cell>
        </row>
        <row r="3012">
          <cell r="A3012" t="str">
            <v>BAŞAK SİGORTA ARACILIK HİZMETLERİ LTD.ŞTİ.</v>
          </cell>
          <cell r="B3012">
            <v>61233</v>
          </cell>
          <cell r="C3012" t="str">
            <v>ECE BULUT</v>
          </cell>
          <cell r="D3012" t="str">
            <v>K</v>
          </cell>
          <cell r="E3012" t="str">
            <v>Bireysel Güvence Yetkilisi</v>
          </cell>
          <cell r="F3012" t="str">
            <v>Sağlık Sig.Mat2</v>
          </cell>
          <cell r="G3012">
            <v>1250</v>
          </cell>
        </row>
        <row r="3013">
          <cell r="A3013" t="str">
            <v>BAŞAK SİGORTA ARACILIK HİZMETLERİ LTD.ŞTİ.</v>
          </cell>
          <cell r="B3013">
            <v>61249</v>
          </cell>
          <cell r="C3013" t="str">
            <v>NERMİN ÖNAL</v>
          </cell>
          <cell r="D3013" t="str">
            <v>K</v>
          </cell>
          <cell r="E3013" t="str">
            <v>Bireysel Güvence Yetkilisi</v>
          </cell>
          <cell r="F3013" t="str">
            <v>BS Sağlık Sig. Vergisiz</v>
          </cell>
          <cell r="G3013">
            <v>22.35</v>
          </cell>
        </row>
        <row r="3014">
          <cell r="A3014" t="str">
            <v>BAŞAK SİGORTA ARACILIK HİZMETLERİ LTD.ŞTİ.</v>
          </cell>
          <cell r="B3014">
            <v>61249</v>
          </cell>
          <cell r="C3014" t="str">
            <v>NERMİN ÖNAL</v>
          </cell>
          <cell r="D3014" t="str">
            <v>K</v>
          </cell>
          <cell r="E3014" t="str">
            <v>Bireysel Güvence Yetkilisi</v>
          </cell>
          <cell r="F3014" t="str">
            <v>Grup Sağlık Matrahı</v>
          </cell>
          <cell r="G3014">
            <v>66.66</v>
          </cell>
        </row>
        <row r="3015">
          <cell r="A3015" t="str">
            <v>BAŞAK SİGORTA ARACILIK HİZMETLERİ LTD.ŞTİ.</v>
          </cell>
          <cell r="B3015">
            <v>61249</v>
          </cell>
          <cell r="C3015" t="str">
            <v>NERMİN ÖNAL</v>
          </cell>
          <cell r="D3015" t="str">
            <v>K</v>
          </cell>
          <cell r="E3015" t="str">
            <v>Bireysel Güvence Yetkilisi</v>
          </cell>
          <cell r="F3015" t="str">
            <v>Prim</v>
          </cell>
          <cell r="G3015">
            <v>10094.379999999999</v>
          </cell>
        </row>
        <row r="3016">
          <cell r="A3016" t="str">
            <v>BAŞAK SİGORTA ARACILIK HİZMETLERİ LTD.ŞTİ.</v>
          </cell>
          <cell r="B3016">
            <v>61249</v>
          </cell>
          <cell r="C3016" t="str">
            <v>NERMİN ÖNAL</v>
          </cell>
          <cell r="D3016" t="str">
            <v>K</v>
          </cell>
          <cell r="E3016" t="str">
            <v>Bireysel Güvence Yetkilisi</v>
          </cell>
          <cell r="F3016" t="str">
            <v>Sağlık Sig.Mat2</v>
          </cell>
          <cell r="G3016">
            <v>1250</v>
          </cell>
        </row>
        <row r="3017">
          <cell r="A3017" t="str">
            <v>BAŞAK SİGORTA ARACILIK HİZMETLERİ LTD.ŞTİ.</v>
          </cell>
          <cell r="B3017">
            <v>61274</v>
          </cell>
          <cell r="C3017" t="str">
            <v>İDRİS KAYA</v>
          </cell>
          <cell r="D3017" t="str">
            <v>E</v>
          </cell>
          <cell r="E3017" t="str">
            <v>Bireysel Güvence Yetkilisi</v>
          </cell>
          <cell r="F3017" t="str">
            <v>BS Sağlık Sig. Vergisiz</v>
          </cell>
          <cell r="G3017">
            <v>22.35</v>
          </cell>
        </row>
        <row r="3018">
          <cell r="A3018" t="str">
            <v>BAŞAK SİGORTA ARACILIK HİZMETLERİ LTD.ŞTİ.</v>
          </cell>
          <cell r="B3018">
            <v>61274</v>
          </cell>
          <cell r="C3018" t="str">
            <v>İDRİS KAYA</v>
          </cell>
          <cell r="D3018" t="str">
            <v>E</v>
          </cell>
          <cell r="E3018" t="str">
            <v>Bireysel Güvence Yetkilisi</v>
          </cell>
          <cell r="F3018" t="str">
            <v>Grup Sağlık Matrahı</v>
          </cell>
          <cell r="G3018">
            <v>66.66</v>
          </cell>
        </row>
        <row r="3019">
          <cell r="A3019" t="str">
            <v>BAŞAK SİGORTA ARACILIK HİZMETLERİ LTD.ŞTİ.</v>
          </cell>
          <cell r="B3019">
            <v>61274</v>
          </cell>
          <cell r="C3019" t="str">
            <v>İDRİS KAYA</v>
          </cell>
          <cell r="D3019" t="str">
            <v>E</v>
          </cell>
          <cell r="E3019" t="str">
            <v>Bireysel Güvence Yetkilisi</v>
          </cell>
          <cell r="F3019" t="str">
            <v>Prim</v>
          </cell>
          <cell r="G3019">
            <v>7707.67</v>
          </cell>
        </row>
        <row r="3020">
          <cell r="A3020" t="str">
            <v>BAŞAK SİGORTA ARACILIK HİZMETLERİ LTD.ŞTİ.</v>
          </cell>
          <cell r="B3020">
            <v>61274</v>
          </cell>
          <cell r="C3020" t="str">
            <v>İDRİS KAYA</v>
          </cell>
          <cell r="D3020" t="str">
            <v>E</v>
          </cell>
          <cell r="E3020" t="str">
            <v>Bireysel Güvence Yetkilisi</v>
          </cell>
          <cell r="F3020" t="str">
            <v>Sağlık Sig.Mat2</v>
          </cell>
          <cell r="G3020">
            <v>1250</v>
          </cell>
        </row>
        <row r="3021">
          <cell r="A3021" t="str">
            <v>BAŞAK SİGORTA ARACILIK HİZMETLERİ LTD.ŞTİ.</v>
          </cell>
          <cell r="B3021">
            <v>61278</v>
          </cell>
          <cell r="C3021" t="str">
            <v>ÖZGÜL UZUN</v>
          </cell>
          <cell r="D3021" t="str">
            <v>K</v>
          </cell>
          <cell r="E3021" t="str">
            <v>Bireysel Güvence Yetkilisi</v>
          </cell>
          <cell r="F3021" t="str">
            <v>BS Sağlık Sig. Vergisiz</v>
          </cell>
          <cell r="G3021">
            <v>55.33</v>
          </cell>
        </row>
        <row r="3022">
          <cell r="A3022" t="str">
            <v>BAŞAK SİGORTA ARACILIK HİZMETLERİ LTD.ŞTİ.</v>
          </cell>
          <cell r="B3022">
            <v>61278</v>
          </cell>
          <cell r="C3022" t="str">
            <v>ÖZGÜL UZUN</v>
          </cell>
          <cell r="D3022" t="str">
            <v>K</v>
          </cell>
          <cell r="E3022" t="str">
            <v>Bireysel Güvence Yetkilisi</v>
          </cell>
          <cell r="F3022" t="str">
            <v>BS Sağlık Sigorta Ödeneği</v>
          </cell>
          <cell r="G3022">
            <v>42.29</v>
          </cell>
        </row>
        <row r="3023">
          <cell r="A3023" t="str">
            <v>BAŞAK SİGORTA ARACILIK HİZMETLERİ LTD.ŞTİ.</v>
          </cell>
          <cell r="B3023">
            <v>61278</v>
          </cell>
          <cell r="C3023" t="str">
            <v>ÖZGÜL UZUN</v>
          </cell>
          <cell r="D3023" t="str">
            <v>K</v>
          </cell>
          <cell r="E3023" t="str">
            <v>Bireysel Güvence Yetkilisi</v>
          </cell>
          <cell r="F3023" t="str">
            <v>Grup Sağlık Matrahı</v>
          </cell>
          <cell r="G3023">
            <v>265.74</v>
          </cell>
        </row>
        <row r="3024">
          <cell r="A3024" t="str">
            <v>BAŞAK SİGORTA ARACILIK HİZMETLERİ LTD.ŞTİ.</v>
          </cell>
          <cell r="B3024">
            <v>61278</v>
          </cell>
          <cell r="C3024" t="str">
            <v>ÖZGÜL UZUN</v>
          </cell>
          <cell r="D3024" t="str">
            <v>K</v>
          </cell>
          <cell r="E3024" t="str">
            <v>Bireysel Güvence Yetkilisi</v>
          </cell>
          <cell r="F3024" t="str">
            <v>Prim</v>
          </cell>
          <cell r="G3024">
            <v>6437.08</v>
          </cell>
        </row>
        <row r="3025">
          <cell r="A3025" t="str">
            <v>BAŞAK SİGORTA ARACILIK HİZMETLERİ LTD.ŞTİ.</v>
          </cell>
          <cell r="B3025">
            <v>61278</v>
          </cell>
          <cell r="C3025" t="str">
            <v>ÖZGÜL UZUN</v>
          </cell>
          <cell r="D3025" t="str">
            <v>K</v>
          </cell>
          <cell r="E3025" t="str">
            <v>Bireysel Güvence Yetkilisi</v>
          </cell>
          <cell r="F3025" t="str">
            <v>Sağlık Sig.Mat2</v>
          </cell>
          <cell r="G3025">
            <v>1250</v>
          </cell>
        </row>
        <row r="3026">
          <cell r="A3026" t="str">
            <v>BAŞAK SİGORTA ARACILIK HİZMETLERİ LTD.ŞTİ.</v>
          </cell>
          <cell r="B3026">
            <v>61279</v>
          </cell>
          <cell r="C3026" t="str">
            <v>ALP GOCAY</v>
          </cell>
          <cell r="D3026" t="str">
            <v>E</v>
          </cell>
          <cell r="E3026" t="str">
            <v>Bireysel Güvence Yetkilisi</v>
          </cell>
          <cell r="F3026" t="str">
            <v>BS Sağlık Sig. Vergisiz</v>
          </cell>
          <cell r="G3026">
            <v>55.33</v>
          </cell>
        </row>
        <row r="3027">
          <cell r="A3027" t="str">
            <v>BAŞAK SİGORTA ARACILIK HİZMETLERİ LTD.ŞTİ.</v>
          </cell>
          <cell r="B3027">
            <v>61279</v>
          </cell>
          <cell r="C3027" t="str">
            <v>ALP GOCAY</v>
          </cell>
          <cell r="D3027" t="str">
            <v>E</v>
          </cell>
          <cell r="E3027" t="str">
            <v>Bireysel Güvence Yetkilisi</v>
          </cell>
          <cell r="F3027" t="str">
            <v>BS Sağlık Sigorta Ödeneği</v>
          </cell>
          <cell r="G3027">
            <v>12.69</v>
          </cell>
        </row>
        <row r="3028">
          <cell r="A3028" t="str">
            <v>BAŞAK SİGORTA ARACILIK HİZMETLERİ LTD.ŞTİ.</v>
          </cell>
          <cell r="B3028">
            <v>61279</v>
          </cell>
          <cell r="C3028" t="str">
            <v>ALP GOCAY</v>
          </cell>
          <cell r="D3028" t="str">
            <v>E</v>
          </cell>
          <cell r="E3028" t="str">
            <v>Bireysel Güvence Yetkilisi</v>
          </cell>
          <cell r="F3028" t="str">
            <v>Grup Sağlık Matrahı</v>
          </cell>
          <cell r="G3028">
            <v>195.21</v>
          </cell>
        </row>
        <row r="3029">
          <cell r="A3029" t="str">
            <v>BAŞAK SİGORTA ARACILIK HİZMETLERİ LTD.ŞTİ.</v>
          </cell>
          <cell r="B3029">
            <v>61279</v>
          </cell>
          <cell r="C3029" t="str">
            <v>ALP GOCAY</v>
          </cell>
          <cell r="D3029" t="str">
            <v>E</v>
          </cell>
          <cell r="E3029" t="str">
            <v>Bireysel Güvence Yetkilisi</v>
          </cell>
          <cell r="F3029" t="str">
            <v>Prim</v>
          </cell>
          <cell r="G3029">
            <v>4959.8</v>
          </cell>
        </row>
        <row r="3030">
          <cell r="A3030" t="str">
            <v>BAŞAK SİGORTA ARACILIK HİZMETLERİ LTD.ŞTİ.</v>
          </cell>
          <cell r="B3030">
            <v>61279</v>
          </cell>
          <cell r="C3030" t="str">
            <v>ALP GOCAY</v>
          </cell>
          <cell r="D3030" t="str">
            <v>E</v>
          </cell>
          <cell r="E3030" t="str">
            <v>Bireysel Güvence Yetkilisi</v>
          </cell>
          <cell r="F3030" t="str">
            <v>Sağlık Sig.Mat2</v>
          </cell>
          <cell r="G3030">
            <v>1250</v>
          </cell>
        </row>
        <row r="3031">
          <cell r="A3031" t="str">
            <v>BAŞAK SİGORTA ARACILIK HİZMETLERİ LTD.ŞTİ.</v>
          </cell>
          <cell r="B3031">
            <v>61294</v>
          </cell>
          <cell r="C3031" t="str">
            <v>ELA UZUN</v>
          </cell>
          <cell r="D3031" t="str">
            <v>K</v>
          </cell>
          <cell r="E3031" t="str">
            <v>Bireysel Güvence Yetkilisi</v>
          </cell>
          <cell r="F3031" t="str">
            <v>BS Sağlık Sig. Vergisiz</v>
          </cell>
          <cell r="G3031">
            <v>55.33</v>
          </cell>
        </row>
        <row r="3032">
          <cell r="A3032" t="str">
            <v>BAŞAK SİGORTA ARACILIK HİZMETLERİ LTD.ŞTİ.</v>
          </cell>
          <cell r="B3032">
            <v>61294</v>
          </cell>
          <cell r="C3032" t="str">
            <v>ELA UZUN</v>
          </cell>
          <cell r="D3032" t="str">
            <v>K</v>
          </cell>
          <cell r="E3032" t="str">
            <v>Bireysel Güvence Yetkilisi</v>
          </cell>
          <cell r="F3032" t="str">
            <v>BS Sağlık Sigorta Ödeneği</v>
          </cell>
          <cell r="G3032">
            <v>52.63</v>
          </cell>
        </row>
        <row r="3033">
          <cell r="A3033" t="str">
            <v>BAŞAK SİGORTA ARACILIK HİZMETLERİ LTD.ŞTİ.</v>
          </cell>
          <cell r="B3033">
            <v>61294</v>
          </cell>
          <cell r="C3033" t="str">
            <v>ELA UZUN</v>
          </cell>
          <cell r="D3033" t="str">
            <v>K</v>
          </cell>
          <cell r="E3033" t="str">
            <v>Bireysel Güvence Yetkilisi</v>
          </cell>
          <cell r="F3033" t="str">
            <v>Grup Sağlık Matrahı</v>
          </cell>
          <cell r="G3033">
            <v>290.33999999999997</v>
          </cell>
        </row>
        <row r="3034">
          <cell r="A3034" t="str">
            <v>BAŞAK SİGORTA ARACILIK HİZMETLERİ LTD.ŞTİ.</v>
          </cell>
          <cell r="B3034">
            <v>61294</v>
          </cell>
          <cell r="C3034" t="str">
            <v>ELA UZUN</v>
          </cell>
          <cell r="D3034" t="str">
            <v>K</v>
          </cell>
          <cell r="E3034" t="str">
            <v>Bireysel Güvence Yetkilisi</v>
          </cell>
          <cell r="F3034" t="str">
            <v>Prim</v>
          </cell>
          <cell r="G3034">
            <v>6741.53</v>
          </cell>
        </row>
        <row r="3035">
          <cell r="A3035" t="str">
            <v>BAŞAK SİGORTA ARACILIK HİZMETLERİ LTD.ŞTİ.</v>
          </cell>
          <cell r="B3035">
            <v>61294</v>
          </cell>
          <cell r="C3035" t="str">
            <v>ELA UZUN</v>
          </cell>
          <cell r="D3035" t="str">
            <v>K</v>
          </cell>
          <cell r="E3035" t="str">
            <v>Bireysel Güvence Yetkilisi</v>
          </cell>
          <cell r="F3035" t="str">
            <v>Sağlık Sig.Mat2</v>
          </cell>
          <cell r="G3035">
            <v>1250</v>
          </cell>
        </row>
        <row r="3036">
          <cell r="A3036" t="str">
            <v>BAŞAK SİGORTA ARACILIK HİZMETLERİ LTD.ŞTİ.</v>
          </cell>
          <cell r="B3036">
            <v>61295</v>
          </cell>
          <cell r="C3036" t="str">
            <v>SEVCİHAN ARICI</v>
          </cell>
          <cell r="D3036" t="str">
            <v>K</v>
          </cell>
          <cell r="E3036" t="str">
            <v>Bireysel Güvence Yetkilisi</v>
          </cell>
          <cell r="F3036" t="str">
            <v>BS Sağlık Sig. Vergisiz</v>
          </cell>
          <cell r="G3036">
            <v>55.33</v>
          </cell>
        </row>
        <row r="3037">
          <cell r="A3037" t="str">
            <v>BAŞAK SİGORTA ARACILIK HİZMETLERİ LTD.ŞTİ.</v>
          </cell>
          <cell r="B3037">
            <v>61295</v>
          </cell>
          <cell r="C3037" t="str">
            <v>SEVCİHAN ARICI</v>
          </cell>
          <cell r="D3037" t="str">
            <v>K</v>
          </cell>
          <cell r="E3037" t="str">
            <v>Bireysel Güvence Yetkilisi</v>
          </cell>
          <cell r="F3037" t="str">
            <v>BS Sağlık Sigorta Ödeneği</v>
          </cell>
          <cell r="G3037">
            <v>52.63</v>
          </cell>
        </row>
        <row r="3038">
          <cell r="A3038" t="str">
            <v>BAŞAK SİGORTA ARACILIK HİZMETLERİ LTD.ŞTİ.</v>
          </cell>
          <cell r="B3038">
            <v>61295</v>
          </cell>
          <cell r="C3038" t="str">
            <v>SEVCİHAN ARICI</v>
          </cell>
          <cell r="D3038" t="str">
            <v>K</v>
          </cell>
          <cell r="E3038" t="str">
            <v>Bireysel Güvence Yetkilisi</v>
          </cell>
          <cell r="F3038" t="str">
            <v>Grup Sağlık Matrahı</v>
          </cell>
          <cell r="G3038">
            <v>290.33999999999997</v>
          </cell>
        </row>
        <row r="3039">
          <cell r="A3039" t="str">
            <v>BAŞAK SİGORTA ARACILIK HİZMETLERİ LTD.ŞTİ.</v>
          </cell>
          <cell r="B3039">
            <v>61295</v>
          </cell>
          <cell r="C3039" t="str">
            <v>SEVCİHAN ARICI</v>
          </cell>
          <cell r="D3039" t="str">
            <v>K</v>
          </cell>
          <cell r="E3039" t="str">
            <v>Bireysel Güvence Yetkilisi</v>
          </cell>
          <cell r="F3039" t="str">
            <v>Prim</v>
          </cell>
          <cell r="G3039">
            <v>8227.2199999999993</v>
          </cell>
        </row>
        <row r="3040">
          <cell r="A3040" t="str">
            <v>BAŞAK SİGORTA ARACILIK HİZMETLERİ LTD.ŞTİ.</v>
          </cell>
          <cell r="B3040">
            <v>61295</v>
          </cell>
          <cell r="C3040" t="str">
            <v>SEVCİHAN ARICI</v>
          </cell>
          <cell r="D3040" t="str">
            <v>K</v>
          </cell>
          <cell r="E3040" t="str">
            <v>Bireysel Güvence Yetkilisi</v>
          </cell>
          <cell r="F3040" t="str">
            <v>Sağlık Sig.Mat2</v>
          </cell>
          <cell r="G3040">
            <v>1250</v>
          </cell>
        </row>
        <row r="3041">
          <cell r="A3041" t="str">
            <v>BAŞAK SİGORTA ARACILIK HİZMETLERİ LTD.ŞTİ.</v>
          </cell>
          <cell r="B3041">
            <v>61297</v>
          </cell>
          <cell r="C3041" t="str">
            <v>SERCAN ŞİRİN</v>
          </cell>
          <cell r="D3041" t="str">
            <v>E</v>
          </cell>
          <cell r="E3041" t="str">
            <v>Bireysel Güvence Yetkilisi</v>
          </cell>
          <cell r="F3041" t="str">
            <v>BS Sağlık Sig. Vergisiz</v>
          </cell>
          <cell r="G3041">
            <v>55.33</v>
          </cell>
        </row>
        <row r="3042">
          <cell r="A3042" t="str">
            <v>BAŞAK SİGORTA ARACILIK HİZMETLERİ LTD.ŞTİ.</v>
          </cell>
          <cell r="B3042">
            <v>61297</v>
          </cell>
          <cell r="C3042" t="str">
            <v>SERCAN ŞİRİN</v>
          </cell>
          <cell r="D3042" t="str">
            <v>E</v>
          </cell>
          <cell r="E3042" t="str">
            <v>Bireysel Güvence Yetkilisi</v>
          </cell>
          <cell r="F3042" t="str">
            <v>BS Sağlık Sigorta Ödeneği</v>
          </cell>
          <cell r="G3042">
            <v>113.71</v>
          </cell>
        </row>
        <row r="3043">
          <cell r="A3043" t="str">
            <v>BAŞAK SİGORTA ARACILIK HİZMETLERİ LTD.ŞTİ.</v>
          </cell>
          <cell r="B3043">
            <v>61297</v>
          </cell>
          <cell r="C3043" t="str">
            <v>SERCAN ŞİRİN</v>
          </cell>
          <cell r="D3043" t="str">
            <v>E</v>
          </cell>
          <cell r="E3043" t="str">
            <v>Bireysel Güvence Yetkilisi</v>
          </cell>
          <cell r="F3043" t="str">
            <v>Grup Sağlık Matrahı</v>
          </cell>
          <cell r="G3043">
            <v>411.99</v>
          </cell>
        </row>
        <row r="3044">
          <cell r="A3044" t="str">
            <v>BAŞAK SİGORTA ARACILIK HİZMETLERİ LTD.ŞTİ.</v>
          </cell>
          <cell r="B3044">
            <v>61297</v>
          </cell>
          <cell r="C3044" t="str">
            <v>SERCAN ŞİRİN</v>
          </cell>
          <cell r="D3044" t="str">
            <v>E</v>
          </cell>
          <cell r="E3044" t="str">
            <v>Bireysel Güvence Yetkilisi</v>
          </cell>
          <cell r="F3044" t="str">
            <v>Prim</v>
          </cell>
          <cell r="G3044">
            <v>9224.2999999999993</v>
          </cell>
        </row>
        <row r="3045">
          <cell r="A3045" t="str">
            <v>BAŞAK SİGORTA ARACILIK HİZMETLERİ LTD.ŞTİ.</v>
          </cell>
          <cell r="B3045">
            <v>61297</v>
          </cell>
          <cell r="C3045" t="str">
            <v>SERCAN ŞİRİN</v>
          </cell>
          <cell r="D3045" t="str">
            <v>E</v>
          </cell>
          <cell r="E3045" t="str">
            <v>Bireysel Güvence Yetkilisi</v>
          </cell>
          <cell r="F3045" t="str">
            <v>Sağlık Sig.Mat2</v>
          </cell>
          <cell r="G3045">
            <v>1250</v>
          </cell>
        </row>
        <row r="3046">
          <cell r="A3046" t="str">
            <v>BAŞAK SİGORTA ARACILIK HİZMETLERİ LTD.ŞTİ.</v>
          </cell>
          <cell r="B3046">
            <v>61328</v>
          </cell>
          <cell r="C3046" t="str">
            <v>SONGÜL BOZKURT İNCE</v>
          </cell>
          <cell r="D3046" t="str">
            <v>K</v>
          </cell>
          <cell r="E3046" t="str">
            <v>Bireysel Güvence Yetkilisi</v>
          </cell>
          <cell r="F3046" t="str">
            <v>BS Sağlık Sig. Vergisiz</v>
          </cell>
          <cell r="G3046">
            <v>45.25</v>
          </cell>
        </row>
        <row r="3047">
          <cell r="A3047" t="str">
            <v>BAŞAK SİGORTA ARACILIK HİZMETLERİ LTD.ŞTİ.</v>
          </cell>
          <cell r="B3047">
            <v>61328</v>
          </cell>
          <cell r="C3047" t="str">
            <v>SONGÜL BOZKURT İNCE</v>
          </cell>
          <cell r="D3047" t="str">
            <v>K</v>
          </cell>
          <cell r="E3047" t="str">
            <v>Bireysel Güvence Yetkilisi</v>
          </cell>
          <cell r="F3047" t="str">
            <v>Grup Sağlık Matrahı</v>
          </cell>
          <cell r="G3047">
            <v>134.94</v>
          </cell>
        </row>
        <row r="3048">
          <cell r="A3048" t="str">
            <v>BAŞAK SİGORTA ARACILIK HİZMETLERİ LTD.ŞTİ.</v>
          </cell>
          <cell r="B3048">
            <v>61328</v>
          </cell>
          <cell r="C3048" t="str">
            <v>SONGÜL BOZKURT İNCE</v>
          </cell>
          <cell r="D3048" t="str">
            <v>K</v>
          </cell>
          <cell r="E3048" t="str">
            <v>Bireysel Güvence Yetkilisi</v>
          </cell>
          <cell r="F3048" t="str">
            <v>Prim</v>
          </cell>
          <cell r="G3048">
            <v>14739.41</v>
          </cell>
        </row>
        <row r="3049">
          <cell r="A3049" t="str">
            <v>BAŞAK SİGORTA ARACILIK HİZMETLERİ LTD.ŞTİ.</v>
          </cell>
          <cell r="B3049">
            <v>61328</v>
          </cell>
          <cell r="C3049" t="str">
            <v>SONGÜL BOZKURT İNCE</v>
          </cell>
          <cell r="D3049" t="str">
            <v>K</v>
          </cell>
          <cell r="E3049" t="str">
            <v>Bireysel Güvence Yetkilisi</v>
          </cell>
          <cell r="F3049" t="str">
            <v>Sağlık Sig.Mat2</v>
          </cell>
          <cell r="G3049">
            <v>1250</v>
          </cell>
        </row>
        <row r="3050">
          <cell r="A3050" t="str">
            <v>BAŞAK SİGORTA ARACILIK HİZMETLERİ LTD.ŞTİ.</v>
          </cell>
          <cell r="B3050">
            <v>61377</v>
          </cell>
          <cell r="C3050" t="str">
            <v>SEDA ÇARDAKKAYA</v>
          </cell>
          <cell r="D3050" t="str">
            <v>K</v>
          </cell>
          <cell r="E3050" t="str">
            <v>Bireysel Güvence Yetkilisi</v>
          </cell>
          <cell r="F3050" t="str">
            <v>BS Sağlık Sig. Vergisiz</v>
          </cell>
          <cell r="G3050">
            <v>55.33</v>
          </cell>
        </row>
        <row r="3051">
          <cell r="A3051" t="str">
            <v>BAŞAK SİGORTA ARACILIK HİZMETLERİ LTD.ŞTİ.</v>
          </cell>
          <cell r="B3051">
            <v>61377</v>
          </cell>
          <cell r="C3051" t="str">
            <v>SEDA ÇARDAKKAYA</v>
          </cell>
          <cell r="D3051" t="str">
            <v>K</v>
          </cell>
          <cell r="E3051" t="str">
            <v>Bireysel Güvence Yetkilisi</v>
          </cell>
          <cell r="F3051" t="str">
            <v>BS Sağlık Sigorta Ödeneği</v>
          </cell>
          <cell r="G3051">
            <v>113.71</v>
          </cell>
        </row>
        <row r="3052">
          <cell r="A3052" t="str">
            <v>BAŞAK SİGORTA ARACILIK HİZMETLERİ LTD.ŞTİ.</v>
          </cell>
          <cell r="B3052">
            <v>61377</v>
          </cell>
          <cell r="C3052" t="str">
            <v>SEDA ÇARDAKKAYA</v>
          </cell>
          <cell r="D3052" t="str">
            <v>K</v>
          </cell>
          <cell r="E3052" t="str">
            <v>Bireysel Güvence Yetkilisi</v>
          </cell>
          <cell r="F3052" t="str">
            <v>Grup Sağlık Matrahı</v>
          </cell>
          <cell r="G3052">
            <v>411.99</v>
          </cell>
        </row>
        <row r="3053">
          <cell r="A3053" t="str">
            <v>BAŞAK SİGORTA ARACILIK HİZMETLERİ LTD.ŞTİ.</v>
          </cell>
          <cell r="B3053">
            <v>61377</v>
          </cell>
          <cell r="C3053" t="str">
            <v>SEDA ÇARDAKKAYA</v>
          </cell>
          <cell r="D3053" t="str">
            <v>K</v>
          </cell>
          <cell r="E3053" t="str">
            <v>Bireysel Güvence Yetkilisi</v>
          </cell>
          <cell r="F3053" t="str">
            <v>Prim</v>
          </cell>
          <cell r="G3053">
            <v>14041.45</v>
          </cell>
        </row>
        <row r="3054">
          <cell r="A3054" t="str">
            <v>BAŞAK SİGORTA ARACILIK HİZMETLERİ LTD.ŞTİ.</v>
          </cell>
          <cell r="B3054">
            <v>61377</v>
          </cell>
          <cell r="C3054" t="str">
            <v>SEDA ÇARDAKKAYA</v>
          </cell>
          <cell r="D3054" t="str">
            <v>K</v>
          </cell>
          <cell r="E3054" t="str">
            <v>Bireysel Güvence Yetkilisi</v>
          </cell>
          <cell r="F3054" t="str">
            <v>Sağlık Sig.Mat2</v>
          </cell>
          <cell r="G3054">
            <v>1250</v>
          </cell>
        </row>
        <row r="3055">
          <cell r="A3055" t="str">
            <v>BAŞAK SİGORTA ARACILIK HİZMETLERİ LTD.ŞTİ.</v>
          </cell>
          <cell r="B3055">
            <v>61391</v>
          </cell>
          <cell r="C3055" t="str">
            <v>MÜGE ÜNALAN</v>
          </cell>
          <cell r="D3055" t="str">
            <v>K</v>
          </cell>
          <cell r="E3055" t="str">
            <v>Bireysel Güvence Yetkilisi</v>
          </cell>
          <cell r="F3055" t="str">
            <v>BS Sağlık Sig. Vergisiz</v>
          </cell>
          <cell r="G3055">
            <v>45.25</v>
          </cell>
        </row>
        <row r="3056">
          <cell r="A3056" t="str">
            <v>BAŞAK SİGORTA ARACILIK HİZMETLERİ LTD.ŞTİ.</v>
          </cell>
          <cell r="B3056">
            <v>61391</v>
          </cell>
          <cell r="C3056" t="str">
            <v>MÜGE ÜNALAN</v>
          </cell>
          <cell r="D3056" t="str">
            <v>K</v>
          </cell>
          <cell r="E3056" t="str">
            <v>Bireysel Güvence Yetkilisi</v>
          </cell>
          <cell r="F3056" t="str">
            <v>Grup Sağlık Matrahı</v>
          </cell>
          <cell r="G3056">
            <v>134.94</v>
          </cell>
        </row>
        <row r="3057">
          <cell r="A3057" t="str">
            <v>BAŞAK SİGORTA ARACILIK HİZMETLERİ LTD.ŞTİ.</v>
          </cell>
          <cell r="B3057">
            <v>61391</v>
          </cell>
          <cell r="C3057" t="str">
            <v>MÜGE ÜNALAN</v>
          </cell>
          <cell r="D3057" t="str">
            <v>K</v>
          </cell>
          <cell r="E3057" t="str">
            <v>Bireysel Güvence Yetkilisi</v>
          </cell>
          <cell r="F3057" t="str">
            <v>Prim</v>
          </cell>
          <cell r="G3057">
            <v>18923.46</v>
          </cell>
        </row>
        <row r="3058">
          <cell r="A3058" t="str">
            <v>BAŞAK SİGORTA ARACILIK HİZMETLERİ LTD.ŞTİ.</v>
          </cell>
          <cell r="B3058">
            <v>61391</v>
          </cell>
          <cell r="C3058" t="str">
            <v>MÜGE ÜNALAN</v>
          </cell>
          <cell r="D3058" t="str">
            <v>K</v>
          </cell>
          <cell r="E3058" t="str">
            <v>Bireysel Güvence Yetkilisi</v>
          </cell>
          <cell r="F3058" t="str">
            <v>Sağlık Sig.Mat2</v>
          </cell>
          <cell r="G3058">
            <v>1250</v>
          </cell>
        </row>
        <row r="3059">
          <cell r="A3059" t="str">
            <v>BAŞAK SİGORTA ARACILIK HİZMETLERİ LTD.ŞTİ.</v>
          </cell>
          <cell r="B3059">
            <v>61403</v>
          </cell>
          <cell r="C3059" t="str">
            <v>BAHAR ARSLAN</v>
          </cell>
          <cell r="D3059" t="str">
            <v>K</v>
          </cell>
          <cell r="E3059" t="str">
            <v>Bireysel Güvence Yetkilisi</v>
          </cell>
          <cell r="F3059" t="str">
            <v>BS Sağlık Sig. Vergisiz</v>
          </cell>
          <cell r="G3059">
            <v>45.25</v>
          </cell>
        </row>
        <row r="3060">
          <cell r="A3060" t="str">
            <v>BAŞAK SİGORTA ARACILIK HİZMETLERİ LTD.ŞTİ.</v>
          </cell>
          <cell r="B3060">
            <v>61403</v>
          </cell>
          <cell r="C3060" t="str">
            <v>BAHAR ARSLAN</v>
          </cell>
          <cell r="D3060" t="str">
            <v>K</v>
          </cell>
          <cell r="E3060" t="str">
            <v>Bireysel Güvence Yetkilisi</v>
          </cell>
          <cell r="F3060" t="str">
            <v>Grup Sağlık Matrahı</v>
          </cell>
          <cell r="G3060">
            <v>134.94</v>
          </cell>
        </row>
        <row r="3061">
          <cell r="A3061" t="str">
            <v>BAŞAK SİGORTA ARACILIK HİZMETLERİ LTD.ŞTİ.</v>
          </cell>
          <cell r="B3061">
            <v>61403</v>
          </cell>
          <cell r="C3061" t="str">
            <v>BAHAR ARSLAN</v>
          </cell>
          <cell r="D3061" t="str">
            <v>K</v>
          </cell>
          <cell r="E3061" t="str">
            <v>Bireysel Güvence Yetkilisi</v>
          </cell>
          <cell r="F3061" t="str">
            <v>Prim</v>
          </cell>
          <cell r="G3061">
            <v>10509.19</v>
          </cell>
        </row>
        <row r="3062">
          <cell r="A3062" t="str">
            <v>BAŞAK SİGORTA ARACILIK HİZMETLERİ LTD.ŞTİ.</v>
          </cell>
          <cell r="B3062">
            <v>61403</v>
          </cell>
          <cell r="C3062" t="str">
            <v>BAHAR ARSLAN</v>
          </cell>
          <cell r="D3062" t="str">
            <v>K</v>
          </cell>
          <cell r="E3062" t="str">
            <v>Bireysel Güvence Yetkilisi</v>
          </cell>
          <cell r="F3062" t="str">
            <v>Sağlık Sig.Mat2</v>
          </cell>
          <cell r="G3062">
            <v>1250</v>
          </cell>
        </row>
        <row r="3063">
          <cell r="A3063" t="str">
            <v>BAŞAK SİGORTA ARACILIK HİZMETLERİ LTD.ŞTİ.</v>
          </cell>
          <cell r="B3063">
            <v>61404</v>
          </cell>
          <cell r="C3063" t="str">
            <v>ÖZLEM ÖZÖĞE</v>
          </cell>
          <cell r="D3063" t="str">
            <v>K</v>
          </cell>
          <cell r="E3063" t="str">
            <v>Bireysel Güvence Yetkilisi</v>
          </cell>
          <cell r="F3063" t="str">
            <v>BS Sağlık Sig. Vergisiz</v>
          </cell>
          <cell r="G3063">
            <v>45.25</v>
          </cell>
        </row>
        <row r="3064">
          <cell r="A3064" t="str">
            <v>BAŞAK SİGORTA ARACILIK HİZMETLERİ LTD.ŞTİ.</v>
          </cell>
          <cell r="B3064">
            <v>61404</v>
          </cell>
          <cell r="C3064" t="str">
            <v>ÖZLEM ÖZÖĞE</v>
          </cell>
          <cell r="D3064" t="str">
            <v>K</v>
          </cell>
          <cell r="E3064" t="str">
            <v>Bireysel Güvence Yetkilisi</v>
          </cell>
          <cell r="F3064" t="str">
            <v>Grup Sağlık Matrahı</v>
          </cell>
          <cell r="G3064">
            <v>134.94</v>
          </cell>
        </row>
        <row r="3065">
          <cell r="A3065" t="str">
            <v>BAŞAK SİGORTA ARACILIK HİZMETLERİ LTD.ŞTİ.</v>
          </cell>
          <cell r="B3065">
            <v>61404</v>
          </cell>
          <cell r="C3065" t="str">
            <v>ÖZLEM ÖZÖĞE</v>
          </cell>
          <cell r="D3065" t="str">
            <v>K</v>
          </cell>
          <cell r="E3065" t="str">
            <v>Bireysel Güvence Yetkilisi</v>
          </cell>
          <cell r="F3065" t="str">
            <v>Prim</v>
          </cell>
          <cell r="G3065">
            <v>5826.43</v>
          </cell>
        </row>
        <row r="3066">
          <cell r="A3066" t="str">
            <v>BAŞAK SİGORTA ARACILIK HİZMETLERİ LTD.ŞTİ.</v>
          </cell>
          <cell r="B3066">
            <v>61404</v>
          </cell>
          <cell r="C3066" t="str">
            <v>ÖZLEM ÖZÖĞE</v>
          </cell>
          <cell r="D3066" t="str">
            <v>K</v>
          </cell>
          <cell r="E3066" t="str">
            <v>Bireysel Güvence Yetkilisi</v>
          </cell>
          <cell r="F3066" t="str">
            <v>Sağlık Sig.Mat2</v>
          </cell>
          <cell r="G3066">
            <v>1250</v>
          </cell>
        </row>
        <row r="3067">
          <cell r="A3067" t="str">
            <v>BAŞAK SİGORTA ARACILIK HİZMETLERİ LTD.ŞTİ.</v>
          </cell>
          <cell r="B3067">
            <v>61411</v>
          </cell>
          <cell r="C3067" t="str">
            <v>GÖKMEN FURAT</v>
          </cell>
          <cell r="D3067" t="str">
            <v>E</v>
          </cell>
          <cell r="E3067" t="str">
            <v>Bireysel Güvence Yetkilisi</v>
          </cell>
          <cell r="F3067" t="str">
            <v>BS Sağlık Sig. Vergisiz</v>
          </cell>
          <cell r="G3067">
            <v>55.33</v>
          </cell>
        </row>
        <row r="3068">
          <cell r="A3068" t="str">
            <v>BAŞAK SİGORTA ARACILIK HİZMETLERİ LTD.ŞTİ.</v>
          </cell>
          <cell r="B3068">
            <v>61411</v>
          </cell>
          <cell r="C3068" t="str">
            <v>GÖKMEN FURAT</v>
          </cell>
          <cell r="D3068" t="str">
            <v>E</v>
          </cell>
          <cell r="E3068" t="str">
            <v>Bireysel Güvence Yetkilisi</v>
          </cell>
          <cell r="F3068" t="str">
            <v>BS Sağlık Sigorta Ödeneği</v>
          </cell>
          <cell r="G3068">
            <v>103.69</v>
          </cell>
        </row>
        <row r="3069">
          <cell r="A3069" t="str">
            <v>BAŞAK SİGORTA ARACILIK HİZMETLERİ LTD.ŞTİ.</v>
          </cell>
          <cell r="B3069">
            <v>61411</v>
          </cell>
          <cell r="C3069" t="str">
            <v>GÖKMEN FURAT</v>
          </cell>
          <cell r="D3069" t="str">
            <v>E</v>
          </cell>
          <cell r="E3069" t="str">
            <v>Bireysel Güvence Yetkilisi</v>
          </cell>
          <cell r="F3069" t="str">
            <v>Grup Sağlık Matrahı</v>
          </cell>
          <cell r="G3069">
            <v>411.99</v>
          </cell>
        </row>
        <row r="3070">
          <cell r="A3070" t="str">
            <v>BAŞAK SİGORTA ARACILIK HİZMETLERİ LTD.ŞTİ.</v>
          </cell>
          <cell r="B3070">
            <v>61411</v>
          </cell>
          <cell r="C3070" t="str">
            <v>GÖKMEN FURAT</v>
          </cell>
          <cell r="D3070" t="str">
            <v>E</v>
          </cell>
          <cell r="E3070" t="str">
            <v>Bireysel Güvence Yetkilisi</v>
          </cell>
          <cell r="F3070" t="str">
            <v>Prim</v>
          </cell>
          <cell r="G3070">
            <v>4311.16</v>
          </cell>
        </row>
        <row r="3071">
          <cell r="A3071" t="str">
            <v>BAŞAK SİGORTA ARACILIK HİZMETLERİ LTD.ŞTİ.</v>
          </cell>
          <cell r="B3071">
            <v>61411</v>
          </cell>
          <cell r="C3071" t="str">
            <v>GÖKMEN FURAT</v>
          </cell>
          <cell r="D3071" t="str">
            <v>E</v>
          </cell>
          <cell r="E3071" t="str">
            <v>Bireysel Güvence Yetkilisi</v>
          </cell>
          <cell r="F3071" t="str">
            <v>Sağlık Sig.Mat2</v>
          </cell>
          <cell r="G3071">
            <v>1250</v>
          </cell>
        </row>
        <row r="3072">
          <cell r="A3072" t="str">
            <v>BAŞAK SİGORTA ARACILIK HİZMETLERİ LTD.ŞTİ.</v>
          </cell>
          <cell r="B3072">
            <v>61421</v>
          </cell>
          <cell r="C3072" t="str">
            <v>NAGİHAN GİRİŞKİN</v>
          </cell>
          <cell r="D3072" t="str">
            <v>K</v>
          </cell>
          <cell r="E3072" t="str">
            <v>Bireysel Güvence Yetkilisi</v>
          </cell>
          <cell r="F3072" t="str">
            <v>BS Sağlık Sig. Vergisiz</v>
          </cell>
          <cell r="G3072">
            <v>55.33</v>
          </cell>
        </row>
        <row r="3073">
          <cell r="A3073" t="str">
            <v>BAŞAK SİGORTA ARACILIK HİZMETLERİ LTD.ŞTİ.</v>
          </cell>
          <cell r="B3073">
            <v>61421</v>
          </cell>
          <cell r="C3073" t="str">
            <v>NAGİHAN GİRİŞKİN</v>
          </cell>
          <cell r="D3073" t="str">
            <v>K</v>
          </cell>
          <cell r="E3073" t="str">
            <v>Bireysel Güvence Yetkilisi</v>
          </cell>
          <cell r="F3073" t="str">
            <v>BS Sağlık Sigorta Ödeneği</v>
          </cell>
          <cell r="G3073">
            <v>13.91</v>
          </cell>
        </row>
        <row r="3074">
          <cell r="A3074" t="str">
            <v>BAŞAK SİGORTA ARACILIK HİZMETLERİ LTD.ŞTİ.</v>
          </cell>
          <cell r="B3074">
            <v>61421</v>
          </cell>
          <cell r="C3074" t="str">
            <v>NAGİHAN GİRİŞKİN</v>
          </cell>
          <cell r="D3074" t="str">
            <v>K</v>
          </cell>
          <cell r="E3074" t="str">
            <v>Bireysel Güvence Yetkilisi</v>
          </cell>
          <cell r="F3074" t="str">
            <v>Grup Sağlık Matrahı</v>
          </cell>
          <cell r="G3074">
            <v>195.21</v>
          </cell>
        </row>
        <row r="3075">
          <cell r="A3075" t="str">
            <v>BAŞAK SİGORTA ARACILIK HİZMETLERİ LTD.ŞTİ.</v>
          </cell>
          <cell r="B3075">
            <v>61421</v>
          </cell>
          <cell r="C3075" t="str">
            <v>NAGİHAN GİRİŞKİN</v>
          </cell>
          <cell r="D3075" t="str">
            <v>K</v>
          </cell>
          <cell r="E3075" t="str">
            <v>Bireysel Güvence Yetkilisi</v>
          </cell>
          <cell r="F3075" t="str">
            <v>Prim</v>
          </cell>
          <cell r="G3075">
            <v>10087.68</v>
          </cell>
        </row>
        <row r="3076">
          <cell r="A3076" t="str">
            <v>BAŞAK SİGORTA ARACILIK HİZMETLERİ LTD.ŞTİ.</v>
          </cell>
          <cell r="B3076">
            <v>61421</v>
          </cell>
          <cell r="C3076" t="str">
            <v>NAGİHAN GİRİŞKİN</v>
          </cell>
          <cell r="D3076" t="str">
            <v>K</v>
          </cell>
          <cell r="E3076" t="str">
            <v>Bireysel Güvence Yetkilisi</v>
          </cell>
          <cell r="F3076" t="str">
            <v>Sağlık Sig.Mat2</v>
          </cell>
          <cell r="G3076">
            <v>1250</v>
          </cell>
        </row>
        <row r="3077">
          <cell r="A3077" t="str">
            <v>BAŞAK SİGORTA ARACILIK HİZMETLERİ LTD.ŞTİ.</v>
          </cell>
          <cell r="B3077">
            <v>61432</v>
          </cell>
          <cell r="C3077" t="str">
            <v>YONCA YAĞMUR TÜZER</v>
          </cell>
          <cell r="D3077" t="str">
            <v>K</v>
          </cell>
          <cell r="E3077" t="str">
            <v>Bireysel Güvence Yetkilisi</v>
          </cell>
          <cell r="F3077" t="str">
            <v>Prim</v>
          </cell>
          <cell r="G3077">
            <v>7006.48</v>
          </cell>
        </row>
        <row r="3078">
          <cell r="A3078" t="str">
            <v>BAŞAK SİGORTA ARACILIK HİZMETLERİ LTD.ŞTİ.</v>
          </cell>
          <cell r="B3078">
            <v>61451</v>
          </cell>
          <cell r="C3078" t="str">
            <v>ARİF GÜRBÜZ</v>
          </cell>
          <cell r="D3078" t="str">
            <v>E</v>
          </cell>
          <cell r="E3078" t="str">
            <v>Bireysel Güvence Yetkilisi</v>
          </cell>
          <cell r="F3078" t="str">
            <v>BS Sağlık Sig. Vergisiz</v>
          </cell>
          <cell r="G3078">
            <v>22.35</v>
          </cell>
        </row>
        <row r="3079">
          <cell r="A3079" t="str">
            <v>BAŞAK SİGORTA ARACILIK HİZMETLERİ LTD.ŞTİ.</v>
          </cell>
          <cell r="B3079">
            <v>61451</v>
          </cell>
          <cell r="C3079" t="str">
            <v>ARİF GÜRBÜZ</v>
          </cell>
          <cell r="D3079" t="str">
            <v>E</v>
          </cell>
          <cell r="E3079" t="str">
            <v>Bireysel Güvence Yetkilisi</v>
          </cell>
          <cell r="F3079" t="str">
            <v>Grup Sağlık Matrahı</v>
          </cell>
          <cell r="G3079">
            <v>66.66</v>
          </cell>
        </row>
        <row r="3080">
          <cell r="A3080" t="str">
            <v>BAŞAK SİGORTA ARACILIK HİZMETLERİ LTD.ŞTİ.</v>
          </cell>
          <cell r="B3080">
            <v>61451</v>
          </cell>
          <cell r="C3080" t="str">
            <v>ARİF GÜRBÜZ</v>
          </cell>
          <cell r="D3080" t="str">
            <v>E</v>
          </cell>
          <cell r="E3080" t="str">
            <v>Bireysel Güvence Yetkilisi</v>
          </cell>
          <cell r="F3080" t="str">
            <v>Prim</v>
          </cell>
          <cell r="G3080">
            <v>9199.4599999999991</v>
          </cell>
        </row>
        <row r="3081">
          <cell r="A3081" t="str">
            <v>BAŞAK SİGORTA ARACILIK HİZMETLERİ LTD.ŞTİ.</v>
          </cell>
          <cell r="B3081">
            <v>61451</v>
          </cell>
          <cell r="C3081" t="str">
            <v>ARİF GÜRBÜZ</v>
          </cell>
          <cell r="D3081" t="str">
            <v>E</v>
          </cell>
          <cell r="E3081" t="str">
            <v>Bireysel Güvence Yetkilisi</v>
          </cell>
          <cell r="F3081" t="str">
            <v>Sağlık Sig.Mat2</v>
          </cell>
          <cell r="G3081">
            <v>1250</v>
          </cell>
        </row>
        <row r="3082">
          <cell r="A3082" t="str">
            <v>BAŞAK SİGORTA ARACILIK HİZMETLERİ LTD.ŞTİ.</v>
          </cell>
          <cell r="B3082">
            <v>61456</v>
          </cell>
          <cell r="C3082" t="str">
            <v>DUYGU GENÇ</v>
          </cell>
          <cell r="D3082" t="str">
            <v>K</v>
          </cell>
          <cell r="E3082" t="str">
            <v>Bireysel Güvence Yetkilisi</v>
          </cell>
          <cell r="F3082" t="str">
            <v>Prim</v>
          </cell>
          <cell r="G3082">
            <v>10728.94</v>
          </cell>
        </row>
        <row r="3083">
          <cell r="A3083" t="str">
            <v>BAŞAK SİGORTA ARACILIK HİZMETLERİ LTD.ŞTİ.</v>
          </cell>
          <cell r="B3083">
            <v>61487</v>
          </cell>
          <cell r="C3083" t="str">
            <v>DERYA KULAÇ</v>
          </cell>
          <cell r="D3083" t="str">
            <v>K</v>
          </cell>
          <cell r="E3083" t="str">
            <v>Bireysel Güvence Yetkilisi</v>
          </cell>
          <cell r="F3083" t="str">
            <v>BS Sağlık Sig. Vergisiz</v>
          </cell>
          <cell r="G3083">
            <v>55.33</v>
          </cell>
        </row>
        <row r="3084">
          <cell r="A3084" t="str">
            <v>BAŞAK SİGORTA ARACILIK HİZMETLERİ LTD.ŞTİ.</v>
          </cell>
          <cell r="B3084">
            <v>61487</v>
          </cell>
          <cell r="C3084" t="str">
            <v>DERYA KULAÇ</v>
          </cell>
          <cell r="D3084" t="str">
            <v>K</v>
          </cell>
          <cell r="E3084" t="str">
            <v>Bireysel Güvence Yetkilisi</v>
          </cell>
          <cell r="F3084" t="str">
            <v>BS Sağlık Sigorta Ödeneği</v>
          </cell>
          <cell r="G3084">
            <v>46.39</v>
          </cell>
        </row>
        <row r="3085">
          <cell r="A3085" t="str">
            <v>BAŞAK SİGORTA ARACILIK HİZMETLERİ LTD.ŞTİ.</v>
          </cell>
          <cell r="B3085">
            <v>61487</v>
          </cell>
          <cell r="C3085" t="str">
            <v>DERYA KULAÇ</v>
          </cell>
          <cell r="D3085" t="str">
            <v>K</v>
          </cell>
          <cell r="E3085" t="str">
            <v>Bireysel Güvence Yetkilisi</v>
          </cell>
          <cell r="F3085" t="str">
            <v>Grup Sağlık Matrahı</v>
          </cell>
          <cell r="G3085">
            <v>265.74</v>
          </cell>
        </row>
        <row r="3086">
          <cell r="A3086" t="str">
            <v>BAŞAK SİGORTA ARACILIK HİZMETLERİ LTD.ŞTİ.</v>
          </cell>
          <cell r="B3086">
            <v>61487</v>
          </cell>
          <cell r="C3086" t="str">
            <v>DERYA KULAÇ</v>
          </cell>
          <cell r="D3086" t="str">
            <v>K</v>
          </cell>
          <cell r="E3086" t="str">
            <v>Bireysel Güvence Yetkilisi</v>
          </cell>
          <cell r="F3086" t="str">
            <v>Prim</v>
          </cell>
          <cell r="G3086">
            <v>6183.18</v>
          </cell>
        </row>
        <row r="3087">
          <cell r="A3087" t="str">
            <v>BAŞAK SİGORTA ARACILIK HİZMETLERİ LTD.ŞTİ.</v>
          </cell>
          <cell r="B3087">
            <v>61487</v>
          </cell>
          <cell r="C3087" t="str">
            <v>DERYA KULAÇ</v>
          </cell>
          <cell r="D3087" t="str">
            <v>K</v>
          </cell>
          <cell r="E3087" t="str">
            <v>Bireysel Güvence Yetkilisi</v>
          </cell>
          <cell r="F3087" t="str">
            <v>Sağlık Sig.Mat2</v>
          </cell>
          <cell r="G3087">
            <v>1250</v>
          </cell>
        </row>
        <row r="3088">
          <cell r="A3088" t="str">
            <v>BAŞAK SİGORTA ARACILIK HİZMETLERİ LTD.ŞTİ.</v>
          </cell>
          <cell r="B3088">
            <v>61492</v>
          </cell>
          <cell r="C3088" t="str">
            <v>SEVİNÇ DOĞAN</v>
          </cell>
          <cell r="D3088" t="str">
            <v>K</v>
          </cell>
          <cell r="E3088" t="str">
            <v>Bireysel Güvence Yetkilisi</v>
          </cell>
          <cell r="F3088" t="str">
            <v>BS Sağlık Sig. Vergisiz</v>
          </cell>
          <cell r="G3088">
            <v>45.25</v>
          </cell>
        </row>
        <row r="3089">
          <cell r="A3089" t="str">
            <v>BAŞAK SİGORTA ARACILIK HİZMETLERİ LTD.ŞTİ.</v>
          </cell>
          <cell r="B3089">
            <v>61492</v>
          </cell>
          <cell r="C3089" t="str">
            <v>SEVİNÇ DOĞAN</v>
          </cell>
          <cell r="D3089" t="str">
            <v>K</v>
          </cell>
          <cell r="E3089" t="str">
            <v>Bireysel Güvence Yetkilisi</v>
          </cell>
          <cell r="F3089" t="str">
            <v>Grup Sağlık Matrahı</v>
          </cell>
          <cell r="G3089">
            <v>134.94</v>
          </cell>
        </row>
        <row r="3090">
          <cell r="A3090" t="str">
            <v>BAŞAK SİGORTA ARACILIK HİZMETLERİ LTD.ŞTİ.</v>
          </cell>
          <cell r="B3090">
            <v>61492</v>
          </cell>
          <cell r="C3090" t="str">
            <v>SEVİNÇ DOĞAN</v>
          </cell>
          <cell r="D3090" t="str">
            <v>K</v>
          </cell>
          <cell r="E3090" t="str">
            <v>Bireysel Güvence Yetkilisi</v>
          </cell>
          <cell r="F3090" t="str">
            <v>Prim</v>
          </cell>
          <cell r="G3090">
            <v>14736.18</v>
          </cell>
        </row>
        <row r="3091">
          <cell r="A3091" t="str">
            <v>BAŞAK SİGORTA ARACILIK HİZMETLERİ LTD.ŞTİ.</v>
          </cell>
          <cell r="B3091">
            <v>61492</v>
          </cell>
          <cell r="C3091" t="str">
            <v>SEVİNÇ DOĞAN</v>
          </cell>
          <cell r="D3091" t="str">
            <v>K</v>
          </cell>
          <cell r="E3091" t="str">
            <v>Bireysel Güvence Yetkilisi</v>
          </cell>
          <cell r="F3091" t="str">
            <v>Sağlık Sig.Mat2</v>
          </cell>
          <cell r="G3091">
            <v>1250</v>
          </cell>
        </row>
        <row r="3092">
          <cell r="A3092" t="str">
            <v>BAŞAK SİGORTA ARACILIK HİZMETLERİ LTD.ŞTİ.</v>
          </cell>
          <cell r="B3092">
            <v>61494</v>
          </cell>
          <cell r="C3092" t="str">
            <v>SİBEL TURAN</v>
          </cell>
          <cell r="D3092" t="str">
            <v>K</v>
          </cell>
          <cell r="E3092" t="str">
            <v>Bireysel Güvence Yetkilisi</v>
          </cell>
          <cell r="F3092" t="str">
            <v>BS Sağlık Sig. Vergisiz</v>
          </cell>
          <cell r="G3092">
            <v>45.25</v>
          </cell>
        </row>
        <row r="3093">
          <cell r="A3093" t="str">
            <v>BAŞAK SİGORTA ARACILIK HİZMETLERİ LTD.ŞTİ.</v>
          </cell>
          <cell r="B3093">
            <v>61494</v>
          </cell>
          <cell r="C3093" t="str">
            <v>SİBEL TURAN</v>
          </cell>
          <cell r="D3093" t="str">
            <v>K</v>
          </cell>
          <cell r="E3093" t="str">
            <v>Bireysel Güvence Yetkilisi</v>
          </cell>
          <cell r="F3093" t="str">
            <v>Grup Sağlık Matrahı</v>
          </cell>
          <cell r="G3093">
            <v>134.94</v>
          </cell>
        </row>
        <row r="3094">
          <cell r="A3094" t="str">
            <v>BAŞAK SİGORTA ARACILIK HİZMETLERİ LTD.ŞTİ.</v>
          </cell>
          <cell r="B3094">
            <v>61494</v>
          </cell>
          <cell r="C3094" t="str">
            <v>SİBEL TURAN</v>
          </cell>
          <cell r="D3094" t="str">
            <v>K</v>
          </cell>
          <cell r="E3094" t="str">
            <v>Bireysel Güvence Yetkilisi</v>
          </cell>
          <cell r="F3094" t="str">
            <v>Prim</v>
          </cell>
          <cell r="G3094">
            <v>10403.81</v>
          </cell>
        </row>
        <row r="3095">
          <cell r="A3095" t="str">
            <v>BAŞAK SİGORTA ARACILIK HİZMETLERİ LTD.ŞTİ.</v>
          </cell>
          <cell r="B3095">
            <v>61494</v>
          </cell>
          <cell r="C3095" t="str">
            <v>SİBEL TURAN</v>
          </cell>
          <cell r="D3095" t="str">
            <v>K</v>
          </cell>
          <cell r="E3095" t="str">
            <v>Bireysel Güvence Yetkilisi</v>
          </cell>
          <cell r="F3095" t="str">
            <v>Sağlık Sig.Mat2</v>
          </cell>
          <cell r="G3095">
            <v>1250</v>
          </cell>
        </row>
        <row r="3096">
          <cell r="A3096" t="str">
            <v>BAŞAK SİGORTA ARACILIK HİZMETLERİ LTD.ŞTİ.</v>
          </cell>
          <cell r="B3096">
            <v>61518</v>
          </cell>
          <cell r="C3096" t="str">
            <v>GÜLSÜN AYDIN</v>
          </cell>
          <cell r="D3096" t="str">
            <v>K</v>
          </cell>
          <cell r="E3096" t="str">
            <v>Bireysel Güvence Yetkilisi</v>
          </cell>
          <cell r="F3096" t="str">
            <v>BS Sağlık Sig. Vergisiz</v>
          </cell>
          <cell r="G3096">
            <v>65.16</v>
          </cell>
        </row>
        <row r="3097">
          <cell r="A3097" t="str">
            <v>BAŞAK SİGORTA ARACILIK HİZMETLERİ LTD.ŞTİ.</v>
          </cell>
          <cell r="B3097">
            <v>61518</v>
          </cell>
          <cell r="C3097" t="str">
            <v>GÜLSÜN AYDIN</v>
          </cell>
          <cell r="D3097" t="str">
            <v>K</v>
          </cell>
          <cell r="E3097" t="str">
            <v>Bireysel Güvence Yetkilisi</v>
          </cell>
          <cell r="F3097" t="str">
            <v>BS Sağlık Sigorta Ödeneği</v>
          </cell>
          <cell r="G3097">
            <v>61.99</v>
          </cell>
        </row>
        <row r="3098">
          <cell r="A3098" t="str">
            <v>BAŞAK SİGORTA ARACILIK HİZMETLERİ LTD.ŞTİ.</v>
          </cell>
          <cell r="B3098">
            <v>61518</v>
          </cell>
          <cell r="C3098" t="str">
            <v>GÜLSÜN AYDIN</v>
          </cell>
          <cell r="D3098" t="str">
            <v>K</v>
          </cell>
          <cell r="E3098" t="str">
            <v>Bireysel Güvence Yetkilisi</v>
          </cell>
          <cell r="F3098" t="str">
            <v>Grup Sağlık Matrahı</v>
          </cell>
          <cell r="G3098">
            <v>290.33999999999997</v>
          </cell>
        </row>
        <row r="3099">
          <cell r="A3099" t="str">
            <v>BAŞAK SİGORTA ARACILIK HİZMETLERİ LTD.ŞTİ.</v>
          </cell>
          <cell r="B3099">
            <v>61518</v>
          </cell>
          <cell r="C3099" t="str">
            <v>GÜLSÜN AYDIN</v>
          </cell>
          <cell r="D3099" t="str">
            <v>K</v>
          </cell>
          <cell r="E3099" t="str">
            <v>Bireysel Güvence Yetkilisi</v>
          </cell>
          <cell r="F3099" t="str">
            <v>Prim</v>
          </cell>
          <cell r="G3099">
            <v>1026.3900000000001</v>
          </cell>
        </row>
        <row r="3100">
          <cell r="A3100" t="str">
            <v>BAŞAK SİGORTA ARACILIK HİZMETLERİ LTD.ŞTİ.</v>
          </cell>
          <cell r="B3100">
            <v>61518</v>
          </cell>
          <cell r="C3100" t="str">
            <v>GÜLSÜN AYDIN</v>
          </cell>
          <cell r="D3100" t="str">
            <v>K</v>
          </cell>
          <cell r="E3100" t="str">
            <v>Bireysel Güvence Yetkilisi</v>
          </cell>
          <cell r="F3100" t="str">
            <v>Sağlık Sig.Mat2</v>
          </cell>
          <cell r="G3100">
            <v>1250</v>
          </cell>
        </row>
        <row r="3101">
          <cell r="A3101" t="str">
            <v>BAŞAK SİGORTA ARACILIK HİZMETLERİ LTD.ŞTİ.</v>
          </cell>
          <cell r="B3101">
            <v>61521</v>
          </cell>
          <cell r="C3101" t="str">
            <v>ONUR UÇAR</v>
          </cell>
          <cell r="D3101" t="str">
            <v>E</v>
          </cell>
          <cell r="E3101" t="str">
            <v>Bireysel Güvence Yetkilisi</v>
          </cell>
          <cell r="F3101" t="str">
            <v>Prim</v>
          </cell>
          <cell r="G3101">
            <v>8643.49</v>
          </cell>
        </row>
        <row r="3102">
          <cell r="A3102" t="str">
            <v>BAŞAK SİGORTA ARACILIK HİZMETLERİ LTD.ŞTİ.</v>
          </cell>
          <cell r="B3102">
            <v>61522</v>
          </cell>
          <cell r="C3102" t="str">
            <v>ÖZNUR YILMAZ</v>
          </cell>
          <cell r="D3102" t="str">
            <v>K</v>
          </cell>
          <cell r="E3102" t="str">
            <v>Bireysel Güvence Yetkilisi</v>
          </cell>
          <cell r="F3102" t="str">
            <v>BS Sağlık Sig. Vergisiz</v>
          </cell>
          <cell r="G3102">
            <v>65.16</v>
          </cell>
        </row>
        <row r="3103">
          <cell r="A3103" t="str">
            <v>BAŞAK SİGORTA ARACILIK HİZMETLERİ LTD.ŞTİ.</v>
          </cell>
          <cell r="B3103">
            <v>61522</v>
          </cell>
          <cell r="C3103" t="str">
            <v>ÖZNUR YILMAZ</v>
          </cell>
          <cell r="D3103" t="str">
            <v>K</v>
          </cell>
          <cell r="E3103" t="str">
            <v>Bireysel Güvence Yetkilisi</v>
          </cell>
          <cell r="F3103" t="str">
            <v>BS Sağlık Sigorta Ödeneği</v>
          </cell>
          <cell r="G3103">
            <v>14.94</v>
          </cell>
        </row>
        <row r="3104">
          <cell r="A3104" t="str">
            <v>BAŞAK SİGORTA ARACILIK HİZMETLERİ LTD.ŞTİ.</v>
          </cell>
          <cell r="B3104">
            <v>61522</v>
          </cell>
          <cell r="C3104" t="str">
            <v>ÖZNUR YILMAZ</v>
          </cell>
          <cell r="D3104" t="str">
            <v>K</v>
          </cell>
          <cell r="E3104" t="str">
            <v>Bireysel Güvence Yetkilisi</v>
          </cell>
          <cell r="F3104" t="str">
            <v>Grup Sağlık Matrahı</v>
          </cell>
          <cell r="G3104">
            <v>195.21</v>
          </cell>
        </row>
        <row r="3105">
          <cell r="A3105" t="str">
            <v>BAŞAK SİGORTA ARACILIK HİZMETLERİ LTD.ŞTİ.</v>
          </cell>
          <cell r="B3105">
            <v>61522</v>
          </cell>
          <cell r="C3105" t="str">
            <v>ÖZNUR YILMAZ</v>
          </cell>
          <cell r="D3105" t="str">
            <v>K</v>
          </cell>
          <cell r="E3105" t="str">
            <v>Bireysel Güvence Yetkilisi</v>
          </cell>
          <cell r="F3105" t="str">
            <v>Prim</v>
          </cell>
          <cell r="G3105">
            <v>709.49</v>
          </cell>
        </row>
        <row r="3106">
          <cell r="A3106" t="str">
            <v>BAŞAK SİGORTA ARACILIK HİZMETLERİ LTD.ŞTİ.</v>
          </cell>
          <cell r="B3106">
            <v>61522</v>
          </cell>
          <cell r="C3106" t="str">
            <v>ÖZNUR YILMAZ</v>
          </cell>
          <cell r="D3106" t="str">
            <v>K</v>
          </cell>
          <cell r="E3106" t="str">
            <v>Bireysel Güvence Yetkilisi</v>
          </cell>
          <cell r="F3106" t="str">
            <v>Sağlık Sig.Mat2</v>
          </cell>
          <cell r="G3106">
            <v>1250</v>
          </cell>
        </row>
        <row r="3107">
          <cell r="A3107" t="str">
            <v>BAŞAK SİGORTA ARACILIK HİZMETLERİ LTD.ŞTİ.</v>
          </cell>
          <cell r="B3107">
            <v>61524</v>
          </cell>
          <cell r="C3107" t="str">
            <v>SEDA ÇÜNDÜ</v>
          </cell>
          <cell r="D3107" t="str">
            <v>K</v>
          </cell>
          <cell r="E3107" t="str">
            <v>Bireysel Güvence Yetkilisi</v>
          </cell>
          <cell r="F3107" t="str">
            <v>BS Sağlık Sig. Vergisiz</v>
          </cell>
          <cell r="G3107">
            <v>65.16</v>
          </cell>
        </row>
        <row r="3108">
          <cell r="A3108" t="str">
            <v>BAŞAK SİGORTA ARACILIK HİZMETLERİ LTD.ŞTİ.</v>
          </cell>
          <cell r="B3108">
            <v>61524</v>
          </cell>
          <cell r="C3108" t="str">
            <v>SEDA ÇÜNDÜ</v>
          </cell>
          <cell r="D3108" t="str">
            <v>K</v>
          </cell>
          <cell r="E3108" t="str">
            <v>Bireysel Güvence Yetkilisi</v>
          </cell>
          <cell r="F3108" t="str">
            <v>BS Sağlık Sigorta Ödeneği</v>
          </cell>
          <cell r="G3108">
            <v>32.340000000000003</v>
          </cell>
        </row>
        <row r="3109">
          <cell r="A3109" t="str">
            <v>BAŞAK SİGORTA ARACILIK HİZMETLERİ LTD.ŞTİ.</v>
          </cell>
          <cell r="B3109">
            <v>61524</v>
          </cell>
          <cell r="C3109" t="str">
            <v>SEDA ÇÜNDÜ</v>
          </cell>
          <cell r="D3109" t="str">
            <v>K</v>
          </cell>
          <cell r="E3109" t="str">
            <v>Bireysel Güvence Yetkilisi</v>
          </cell>
          <cell r="F3109" t="str">
            <v>Grup Sağlık Matrahı</v>
          </cell>
          <cell r="G3109">
            <v>230.4</v>
          </cell>
        </row>
        <row r="3110">
          <cell r="A3110" t="str">
            <v>BAŞAK SİGORTA ARACILIK HİZMETLERİ LTD.ŞTİ.</v>
          </cell>
          <cell r="B3110">
            <v>61524</v>
          </cell>
          <cell r="C3110" t="str">
            <v>SEDA ÇÜNDÜ</v>
          </cell>
          <cell r="D3110" t="str">
            <v>K</v>
          </cell>
          <cell r="E3110" t="str">
            <v>Bireysel Güvence Yetkilisi</v>
          </cell>
          <cell r="F3110" t="str">
            <v>Prim</v>
          </cell>
          <cell r="G3110">
            <v>914.48</v>
          </cell>
        </row>
        <row r="3111">
          <cell r="A3111" t="str">
            <v>BAŞAK SİGORTA ARACILIK HİZMETLERİ LTD.ŞTİ.</v>
          </cell>
          <cell r="B3111">
            <v>61524</v>
          </cell>
          <cell r="C3111" t="str">
            <v>SEDA ÇÜNDÜ</v>
          </cell>
          <cell r="D3111" t="str">
            <v>K</v>
          </cell>
          <cell r="E3111" t="str">
            <v>Bireysel Güvence Yetkilisi</v>
          </cell>
          <cell r="F3111" t="str">
            <v>Sağlık Sig.Mat2</v>
          </cell>
          <cell r="G3111">
            <v>1250</v>
          </cell>
        </row>
        <row r="3112">
          <cell r="A3112" t="str">
            <v>BAŞAK SİGORTA ARACILIK HİZMETLERİ LTD.ŞTİ.</v>
          </cell>
          <cell r="B3112">
            <v>61533</v>
          </cell>
          <cell r="C3112" t="str">
            <v>ALİYE BALCI</v>
          </cell>
          <cell r="D3112" t="str">
            <v>K</v>
          </cell>
          <cell r="E3112" t="str">
            <v>Bireysel Güvence Yetkilisi</v>
          </cell>
          <cell r="F3112" t="str">
            <v>BS Sağlık Sig. Vergisiz</v>
          </cell>
          <cell r="G3112">
            <v>22.35</v>
          </cell>
        </row>
        <row r="3113">
          <cell r="A3113" t="str">
            <v>BAŞAK SİGORTA ARACILIK HİZMETLERİ LTD.ŞTİ.</v>
          </cell>
          <cell r="B3113">
            <v>61533</v>
          </cell>
          <cell r="C3113" t="str">
            <v>ALİYE BALCI</v>
          </cell>
          <cell r="D3113" t="str">
            <v>K</v>
          </cell>
          <cell r="E3113" t="str">
            <v>Bireysel Güvence Yetkilisi</v>
          </cell>
          <cell r="F3113" t="str">
            <v>Grup Sağlık Matrahı</v>
          </cell>
          <cell r="G3113">
            <v>66.66</v>
          </cell>
        </row>
        <row r="3114">
          <cell r="A3114" t="str">
            <v>BAŞAK SİGORTA ARACILIK HİZMETLERİ LTD.ŞTİ.</v>
          </cell>
          <cell r="B3114">
            <v>61533</v>
          </cell>
          <cell r="C3114" t="str">
            <v>ALİYE BALCI</v>
          </cell>
          <cell r="D3114" t="str">
            <v>K</v>
          </cell>
          <cell r="E3114" t="str">
            <v>Bireysel Güvence Yetkilisi</v>
          </cell>
          <cell r="F3114" t="str">
            <v>Prim</v>
          </cell>
          <cell r="G3114">
            <v>5649.32</v>
          </cell>
        </row>
        <row r="3115">
          <cell r="A3115" t="str">
            <v>BAŞAK SİGORTA ARACILIK HİZMETLERİ LTD.ŞTİ.</v>
          </cell>
          <cell r="B3115">
            <v>61533</v>
          </cell>
          <cell r="C3115" t="str">
            <v>ALİYE BALCI</v>
          </cell>
          <cell r="D3115" t="str">
            <v>K</v>
          </cell>
          <cell r="E3115" t="str">
            <v>Bireysel Güvence Yetkilisi</v>
          </cell>
          <cell r="F3115" t="str">
            <v>Sağlık Sig.Mat2</v>
          </cell>
          <cell r="G3115">
            <v>1250</v>
          </cell>
        </row>
        <row r="3116">
          <cell r="A3116" t="str">
            <v>BAŞAK SİGORTA ARACILIK HİZMETLERİ LTD.ŞTİ.</v>
          </cell>
          <cell r="B3116">
            <v>61540</v>
          </cell>
          <cell r="C3116" t="str">
            <v>NERGİZ KAĞNICI</v>
          </cell>
          <cell r="D3116" t="str">
            <v>K</v>
          </cell>
          <cell r="E3116" t="str">
            <v>Bireysel Güvence Yetkilisi</v>
          </cell>
          <cell r="F3116" t="str">
            <v>Prim</v>
          </cell>
          <cell r="G3116">
            <v>4924.92</v>
          </cell>
        </row>
        <row r="3117">
          <cell r="A3117" t="str">
            <v>BAŞAK SİGORTA ARACILIK HİZMETLERİ LTD.ŞTİ.</v>
          </cell>
          <cell r="B3117">
            <v>61555</v>
          </cell>
          <cell r="C3117" t="str">
            <v>GÖRKEM AĞICI</v>
          </cell>
          <cell r="D3117" t="str">
            <v>E</v>
          </cell>
          <cell r="E3117" t="str">
            <v>Bireysel Güvence Yetkilisi</v>
          </cell>
          <cell r="F3117" t="str">
            <v>BS Sağlık Sig. Vergisiz</v>
          </cell>
          <cell r="G3117">
            <v>55.33</v>
          </cell>
        </row>
        <row r="3118">
          <cell r="A3118" t="str">
            <v>BAŞAK SİGORTA ARACILIK HİZMETLERİ LTD.ŞTİ.</v>
          </cell>
          <cell r="B3118">
            <v>61555</v>
          </cell>
          <cell r="C3118" t="str">
            <v>GÖRKEM AĞICI</v>
          </cell>
          <cell r="D3118" t="str">
            <v>E</v>
          </cell>
          <cell r="E3118" t="str">
            <v>Bireysel Güvence Yetkilisi</v>
          </cell>
          <cell r="F3118" t="str">
            <v>BS Sağlık Sigorta Ödeneği</v>
          </cell>
          <cell r="G3118">
            <v>52.63</v>
          </cell>
        </row>
        <row r="3119">
          <cell r="A3119" t="str">
            <v>BAŞAK SİGORTA ARACILIK HİZMETLERİ LTD.ŞTİ.</v>
          </cell>
          <cell r="B3119">
            <v>61555</v>
          </cell>
          <cell r="C3119" t="str">
            <v>GÖRKEM AĞICI</v>
          </cell>
          <cell r="D3119" t="str">
            <v>E</v>
          </cell>
          <cell r="E3119" t="str">
            <v>Bireysel Güvence Yetkilisi</v>
          </cell>
          <cell r="F3119" t="str">
            <v>Grup Sağlık Matrahı</v>
          </cell>
          <cell r="G3119">
            <v>290.33999999999997</v>
          </cell>
        </row>
        <row r="3120">
          <cell r="A3120" t="str">
            <v>BAŞAK SİGORTA ARACILIK HİZMETLERİ LTD.ŞTİ.</v>
          </cell>
          <cell r="B3120">
            <v>61555</v>
          </cell>
          <cell r="C3120" t="str">
            <v>GÖRKEM AĞICI</v>
          </cell>
          <cell r="D3120" t="str">
            <v>E</v>
          </cell>
          <cell r="E3120" t="str">
            <v>Bireysel Güvence Yetkilisi</v>
          </cell>
          <cell r="F3120" t="str">
            <v>Prim</v>
          </cell>
          <cell r="G3120">
            <v>2819.34</v>
          </cell>
        </row>
        <row r="3121">
          <cell r="A3121" t="str">
            <v>BAŞAK SİGORTA ARACILIK HİZMETLERİ LTD.ŞTİ.</v>
          </cell>
          <cell r="B3121">
            <v>61555</v>
          </cell>
          <cell r="C3121" t="str">
            <v>GÖRKEM AĞICI</v>
          </cell>
          <cell r="D3121" t="str">
            <v>E</v>
          </cell>
          <cell r="E3121" t="str">
            <v>Bireysel Güvence Yetkilisi</v>
          </cell>
          <cell r="F3121" t="str">
            <v>Sağlık Sig.Mat2</v>
          </cell>
          <cell r="G3121">
            <v>1250</v>
          </cell>
        </row>
        <row r="3122">
          <cell r="A3122" t="str">
            <v>BAŞAK SİGORTA ARACILIK HİZMETLERİ LTD.ŞTİ.</v>
          </cell>
          <cell r="B3122">
            <v>61580</v>
          </cell>
          <cell r="C3122" t="str">
            <v>ŞAZİMET GÖRÜR</v>
          </cell>
          <cell r="D3122" t="str">
            <v>K</v>
          </cell>
          <cell r="E3122" t="str">
            <v>Bireysel Güvence Yetkilisi</v>
          </cell>
          <cell r="F3122" t="str">
            <v>BS Sağlık Sig. Vergisiz</v>
          </cell>
          <cell r="G3122">
            <v>22.35</v>
          </cell>
        </row>
        <row r="3123">
          <cell r="A3123" t="str">
            <v>BAŞAK SİGORTA ARACILIK HİZMETLERİ LTD.ŞTİ.</v>
          </cell>
          <cell r="B3123">
            <v>61580</v>
          </cell>
          <cell r="C3123" t="str">
            <v>ŞAZİMET GÖRÜR</v>
          </cell>
          <cell r="D3123" t="str">
            <v>K</v>
          </cell>
          <cell r="E3123" t="str">
            <v>Bireysel Güvence Yetkilisi</v>
          </cell>
          <cell r="F3123" t="str">
            <v>Grup Sağlık Matrahı</v>
          </cell>
          <cell r="G3123">
            <v>66.66</v>
          </cell>
        </row>
        <row r="3124">
          <cell r="A3124" t="str">
            <v>BAŞAK SİGORTA ARACILIK HİZMETLERİ LTD.ŞTİ.</v>
          </cell>
          <cell r="B3124">
            <v>61580</v>
          </cell>
          <cell r="C3124" t="str">
            <v>ŞAZİMET GÖRÜR</v>
          </cell>
          <cell r="D3124" t="str">
            <v>K</v>
          </cell>
          <cell r="E3124" t="str">
            <v>Bireysel Güvence Yetkilisi</v>
          </cell>
          <cell r="F3124" t="str">
            <v>Prim</v>
          </cell>
          <cell r="G3124">
            <v>5336.99</v>
          </cell>
        </row>
        <row r="3125">
          <cell r="A3125" t="str">
            <v>BAŞAK SİGORTA ARACILIK HİZMETLERİ LTD.ŞTİ.</v>
          </cell>
          <cell r="B3125">
            <v>61580</v>
          </cell>
          <cell r="C3125" t="str">
            <v>ŞAZİMET GÖRÜR</v>
          </cell>
          <cell r="D3125" t="str">
            <v>K</v>
          </cell>
          <cell r="E3125" t="str">
            <v>Bireysel Güvence Yetkilisi</v>
          </cell>
          <cell r="F3125" t="str">
            <v>Sağlık Sig.Mat2</v>
          </cell>
          <cell r="G3125">
            <v>1250</v>
          </cell>
        </row>
        <row r="3126">
          <cell r="A3126" t="str">
            <v>BAŞAK SİGORTA ARACILIK HİZMETLERİ LTD.ŞTİ.</v>
          </cell>
          <cell r="B3126">
            <v>61588</v>
          </cell>
          <cell r="C3126" t="str">
            <v>SUNA KUZEY</v>
          </cell>
          <cell r="D3126" t="str">
            <v>K</v>
          </cell>
          <cell r="E3126" t="str">
            <v>Bireysel Güvence Yetkilisi</v>
          </cell>
          <cell r="F3126" t="str">
            <v>BS Sağlık Sig. Vergisiz</v>
          </cell>
          <cell r="G3126">
            <v>55.33</v>
          </cell>
        </row>
        <row r="3127">
          <cell r="A3127" t="str">
            <v>BAŞAK SİGORTA ARACILIK HİZMETLERİ LTD.ŞTİ.</v>
          </cell>
          <cell r="B3127">
            <v>61588</v>
          </cell>
          <cell r="C3127" t="str">
            <v>SUNA KUZEY</v>
          </cell>
          <cell r="D3127" t="str">
            <v>K</v>
          </cell>
          <cell r="E3127" t="str">
            <v>Bireysel Güvence Yetkilisi</v>
          </cell>
          <cell r="F3127" t="str">
            <v>BS Sağlık Sigorta Ödeneği</v>
          </cell>
          <cell r="G3127">
            <v>57.71</v>
          </cell>
        </row>
        <row r="3128">
          <cell r="A3128" t="str">
            <v>BAŞAK SİGORTA ARACILIK HİZMETLERİ LTD.ŞTİ.</v>
          </cell>
          <cell r="B3128">
            <v>61588</v>
          </cell>
          <cell r="C3128" t="str">
            <v>SUNA KUZEY</v>
          </cell>
          <cell r="D3128" t="str">
            <v>K</v>
          </cell>
          <cell r="E3128" t="str">
            <v>Bireysel Güvence Yetkilisi</v>
          </cell>
          <cell r="F3128" t="str">
            <v>Grup Sağlık Matrahı</v>
          </cell>
          <cell r="G3128">
            <v>290.33999999999997</v>
          </cell>
        </row>
        <row r="3129">
          <cell r="A3129" t="str">
            <v>BAŞAK SİGORTA ARACILIK HİZMETLERİ LTD.ŞTİ.</v>
          </cell>
          <cell r="B3129">
            <v>61588</v>
          </cell>
          <cell r="C3129" t="str">
            <v>SUNA KUZEY</v>
          </cell>
          <cell r="D3129" t="str">
            <v>K</v>
          </cell>
          <cell r="E3129" t="str">
            <v>Bireysel Güvence Yetkilisi</v>
          </cell>
          <cell r="F3129" t="str">
            <v>Prim</v>
          </cell>
          <cell r="G3129">
            <v>2961.81</v>
          </cell>
        </row>
        <row r="3130">
          <cell r="A3130" t="str">
            <v>BAŞAK SİGORTA ARACILIK HİZMETLERİ LTD.ŞTİ.</v>
          </cell>
          <cell r="B3130">
            <v>61588</v>
          </cell>
          <cell r="C3130" t="str">
            <v>SUNA KUZEY</v>
          </cell>
          <cell r="D3130" t="str">
            <v>K</v>
          </cell>
          <cell r="E3130" t="str">
            <v>Bireysel Güvence Yetkilisi</v>
          </cell>
          <cell r="F3130" t="str">
            <v>Sağlık Sig.Mat2</v>
          </cell>
          <cell r="G3130">
            <v>1250</v>
          </cell>
        </row>
        <row r="3131">
          <cell r="A3131" t="str">
            <v>BAŞAK SİGORTA ARACILIK HİZMETLERİ LTD.ŞTİ.</v>
          </cell>
          <cell r="B3131">
            <v>61603</v>
          </cell>
          <cell r="C3131" t="str">
            <v>MELEK MUTLU</v>
          </cell>
          <cell r="D3131" t="str">
            <v>K</v>
          </cell>
          <cell r="E3131" t="str">
            <v>Bireysel Güvence Yetkilisi</v>
          </cell>
          <cell r="F3131" t="str">
            <v>BS Sağlık Sig. Vergisiz</v>
          </cell>
          <cell r="G3131">
            <v>65.16</v>
          </cell>
        </row>
        <row r="3132">
          <cell r="A3132" t="str">
            <v>BAŞAK SİGORTA ARACILIK HİZMETLERİ LTD.ŞTİ.</v>
          </cell>
          <cell r="B3132">
            <v>61603</v>
          </cell>
          <cell r="C3132" t="str">
            <v>MELEK MUTLU</v>
          </cell>
          <cell r="D3132" t="str">
            <v>K</v>
          </cell>
          <cell r="E3132" t="str">
            <v>Bireysel Güvence Yetkilisi</v>
          </cell>
          <cell r="F3132" t="str">
            <v>BS Sağlık Sigorta Ödeneği</v>
          </cell>
          <cell r="G3132">
            <v>61.99</v>
          </cell>
        </row>
        <row r="3133">
          <cell r="A3133" t="str">
            <v>BAŞAK SİGORTA ARACILIK HİZMETLERİ LTD.ŞTİ.</v>
          </cell>
          <cell r="B3133">
            <v>61603</v>
          </cell>
          <cell r="C3133" t="str">
            <v>MELEK MUTLU</v>
          </cell>
          <cell r="D3133" t="str">
            <v>K</v>
          </cell>
          <cell r="E3133" t="str">
            <v>Bireysel Güvence Yetkilisi</v>
          </cell>
          <cell r="F3133" t="str">
            <v>Grup Sağlık Matrahı</v>
          </cell>
          <cell r="G3133">
            <v>290.33999999999997</v>
          </cell>
        </row>
        <row r="3134">
          <cell r="A3134" t="str">
            <v>BAŞAK SİGORTA ARACILIK HİZMETLERİ LTD.ŞTİ.</v>
          </cell>
          <cell r="B3134">
            <v>61603</v>
          </cell>
          <cell r="C3134" t="str">
            <v>MELEK MUTLU</v>
          </cell>
          <cell r="D3134" t="str">
            <v>K</v>
          </cell>
          <cell r="E3134" t="str">
            <v>Bireysel Güvence Yetkilisi</v>
          </cell>
          <cell r="F3134" t="str">
            <v>Prim</v>
          </cell>
          <cell r="G3134">
            <v>762.08</v>
          </cell>
        </row>
        <row r="3135">
          <cell r="A3135" t="str">
            <v>BAŞAK SİGORTA ARACILIK HİZMETLERİ LTD.ŞTİ.</v>
          </cell>
          <cell r="B3135">
            <v>61603</v>
          </cell>
          <cell r="C3135" t="str">
            <v>MELEK MUTLU</v>
          </cell>
          <cell r="D3135" t="str">
            <v>K</v>
          </cell>
          <cell r="E3135" t="str">
            <v>Bireysel Güvence Yetkilisi</v>
          </cell>
          <cell r="F3135" t="str">
            <v>Sağlık Sig.Mat2</v>
          </cell>
          <cell r="G3135">
            <v>1250</v>
          </cell>
        </row>
        <row r="3136">
          <cell r="A3136" t="str">
            <v>BAŞAK SİGORTA ARACILIK HİZMETLERİ LTD.ŞTİ.</v>
          </cell>
          <cell r="B3136">
            <v>61608</v>
          </cell>
          <cell r="C3136" t="str">
            <v>MUHAMMET GÜLBAY</v>
          </cell>
          <cell r="D3136" t="str">
            <v>E</v>
          </cell>
          <cell r="E3136" t="str">
            <v>Bireysel Güvence Yetkilisi</v>
          </cell>
          <cell r="F3136" t="str">
            <v>BS Sağlık Sig. Vergisiz</v>
          </cell>
          <cell r="G3136">
            <v>55.33</v>
          </cell>
        </row>
        <row r="3137">
          <cell r="A3137" t="str">
            <v>BAŞAK SİGORTA ARACILIK HİZMETLERİ LTD.ŞTİ.</v>
          </cell>
          <cell r="B3137">
            <v>61608</v>
          </cell>
          <cell r="C3137" t="str">
            <v>MUHAMMET GÜLBAY</v>
          </cell>
          <cell r="D3137" t="str">
            <v>E</v>
          </cell>
          <cell r="E3137" t="str">
            <v>Bireysel Güvence Yetkilisi</v>
          </cell>
          <cell r="F3137" t="str">
            <v>BS Sağlık Sigorta Ödeneği</v>
          </cell>
          <cell r="G3137">
            <v>57.71</v>
          </cell>
        </row>
        <row r="3138">
          <cell r="A3138" t="str">
            <v>BAŞAK SİGORTA ARACILIK HİZMETLERİ LTD.ŞTİ.</v>
          </cell>
          <cell r="B3138">
            <v>61608</v>
          </cell>
          <cell r="C3138" t="str">
            <v>MUHAMMET GÜLBAY</v>
          </cell>
          <cell r="D3138" t="str">
            <v>E</v>
          </cell>
          <cell r="E3138" t="str">
            <v>Bireysel Güvence Yetkilisi</v>
          </cell>
          <cell r="F3138" t="str">
            <v>Grup Sağlık Matrahı</v>
          </cell>
          <cell r="G3138">
            <v>290.33999999999997</v>
          </cell>
        </row>
        <row r="3139">
          <cell r="A3139" t="str">
            <v>BAŞAK SİGORTA ARACILIK HİZMETLERİ LTD.ŞTİ.</v>
          </cell>
          <cell r="B3139">
            <v>61608</v>
          </cell>
          <cell r="C3139" t="str">
            <v>MUHAMMET GÜLBAY</v>
          </cell>
          <cell r="D3139" t="str">
            <v>E</v>
          </cell>
          <cell r="E3139" t="str">
            <v>Bireysel Güvence Yetkilisi</v>
          </cell>
          <cell r="F3139" t="str">
            <v>Prim</v>
          </cell>
          <cell r="G3139">
            <v>7416.92</v>
          </cell>
        </row>
        <row r="3140">
          <cell r="A3140" t="str">
            <v>BAŞAK SİGORTA ARACILIK HİZMETLERİ LTD.ŞTİ.</v>
          </cell>
          <cell r="B3140">
            <v>61608</v>
          </cell>
          <cell r="C3140" t="str">
            <v>MUHAMMET GÜLBAY</v>
          </cell>
          <cell r="D3140" t="str">
            <v>E</v>
          </cell>
          <cell r="E3140" t="str">
            <v>Bireysel Güvence Yetkilisi</v>
          </cell>
          <cell r="F3140" t="str">
            <v>Sağlık Sig.Mat2</v>
          </cell>
          <cell r="G3140">
            <v>1250</v>
          </cell>
        </row>
        <row r="3141">
          <cell r="A3141" t="str">
            <v>BAŞAK SİGORTA ARACILIK HİZMETLERİ LTD.ŞTİ.</v>
          </cell>
          <cell r="B3141">
            <v>61609</v>
          </cell>
          <cell r="C3141" t="str">
            <v>BERİL YÜRÜRER</v>
          </cell>
          <cell r="D3141" t="str">
            <v>K</v>
          </cell>
          <cell r="E3141" t="str">
            <v>Bireysel Güvence Yetkilisi</v>
          </cell>
          <cell r="F3141" t="str">
            <v>BS Sağlık Sig. Vergisiz</v>
          </cell>
          <cell r="G3141">
            <v>55.33</v>
          </cell>
        </row>
        <row r="3142">
          <cell r="A3142" t="str">
            <v>BAŞAK SİGORTA ARACILIK HİZMETLERİ LTD.ŞTİ.</v>
          </cell>
          <cell r="B3142">
            <v>61609</v>
          </cell>
          <cell r="C3142" t="str">
            <v>BERİL YÜRÜRER</v>
          </cell>
          <cell r="D3142" t="str">
            <v>K</v>
          </cell>
          <cell r="E3142" t="str">
            <v>Bireysel Güvence Yetkilisi</v>
          </cell>
          <cell r="F3142" t="str">
            <v>BS Sağlık Sigorta Ödeneği</v>
          </cell>
          <cell r="G3142">
            <v>57.71</v>
          </cell>
        </row>
        <row r="3143">
          <cell r="A3143" t="str">
            <v>BAŞAK SİGORTA ARACILIK HİZMETLERİ LTD.ŞTİ.</v>
          </cell>
          <cell r="B3143">
            <v>61609</v>
          </cell>
          <cell r="C3143" t="str">
            <v>BERİL YÜRÜRER</v>
          </cell>
          <cell r="D3143" t="str">
            <v>K</v>
          </cell>
          <cell r="E3143" t="str">
            <v>Bireysel Güvence Yetkilisi</v>
          </cell>
          <cell r="F3143" t="str">
            <v>Grup Sağlık Matrahı</v>
          </cell>
          <cell r="G3143">
            <v>290.33999999999997</v>
          </cell>
        </row>
        <row r="3144">
          <cell r="A3144" t="str">
            <v>BAŞAK SİGORTA ARACILIK HİZMETLERİ LTD.ŞTİ.</v>
          </cell>
          <cell r="B3144">
            <v>61609</v>
          </cell>
          <cell r="C3144" t="str">
            <v>BERİL YÜRÜRER</v>
          </cell>
          <cell r="D3144" t="str">
            <v>K</v>
          </cell>
          <cell r="E3144" t="str">
            <v>Bireysel Güvence Yetkilisi</v>
          </cell>
          <cell r="F3144" t="str">
            <v>Prim</v>
          </cell>
          <cell r="G3144">
            <v>8689.07</v>
          </cell>
        </row>
        <row r="3145">
          <cell r="A3145" t="str">
            <v>BAŞAK SİGORTA ARACILIK HİZMETLERİ LTD.ŞTİ.</v>
          </cell>
          <cell r="B3145">
            <v>61609</v>
          </cell>
          <cell r="C3145" t="str">
            <v>BERİL YÜRÜRER</v>
          </cell>
          <cell r="D3145" t="str">
            <v>K</v>
          </cell>
          <cell r="E3145" t="str">
            <v>Bireysel Güvence Yetkilisi</v>
          </cell>
          <cell r="F3145" t="str">
            <v>Sağlık Sig.Mat2</v>
          </cell>
          <cell r="G3145">
            <v>1250</v>
          </cell>
        </row>
        <row r="3146">
          <cell r="A3146" t="str">
            <v>BAŞAK SİGORTA ARACILIK HİZMETLERİ LTD.ŞTİ.</v>
          </cell>
          <cell r="B3146">
            <v>61610</v>
          </cell>
          <cell r="C3146" t="str">
            <v>HALİM KEMAL</v>
          </cell>
          <cell r="D3146" t="str">
            <v>E</v>
          </cell>
          <cell r="E3146" t="str">
            <v>Bireysel Güvence Yetkilisi</v>
          </cell>
          <cell r="F3146" t="str">
            <v>BS Sağlık Sig. Vergisiz</v>
          </cell>
          <cell r="G3146">
            <v>55.33</v>
          </cell>
        </row>
        <row r="3147">
          <cell r="A3147" t="str">
            <v>BAŞAK SİGORTA ARACILIK HİZMETLERİ LTD.ŞTİ.</v>
          </cell>
          <cell r="B3147">
            <v>61610</v>
          </cell>
          <cell r="C3147" t="str">
            <v>HALİM KEMAL</v>
          </cell>
          <cell r="D3147" t="str">
            <v>E</v>
          </cell>
          <cell r="E3147" t="str">
            <v>Bireysel Güvence Yetkilisi</v>
          </cell>
          <cell r="F3147" t="str">
            <v>BS Sağlık Sigorta Ödeneği</v>
          </cell>
          <cell r="G3147">
            <v>57.71</v>
          </cell>
        </row>
        <row r="3148">
          <cell r="A3148" t="str">
            <v>BAŞAK SİGORTA ARACILIK HİZMETLERİ LTD.ŞTİ.</v>
          </cell>
          <cell r="B3148">
            <v>61610</v>
          </cell>
          <cell r="C3148" t="str">
            <v>HALİM KEMAL</v>
          </cell>
          <cell r="D3148" t="str">
            <v>E</v>
          </cell>
          <cell r="E3148" t="str">
            <v>Bireysel Güvence Yetkilisi</v>
          </cell>
          <cell r="F3148" t="str">
            <v>Grup Sağlık Matrahı</v>
          </cell>
          <cell r="G3148">
            <v>290.33999999999997</v>
          </cell>
        </row>
        <row r="3149">
          <cell r="A3149" t="str">
            <v>BAŞAK SİGORTA ARACILIK HİZMETLERİ LTD.ŞTİ.</v>
          </cell>
          <cell r="B3149">
            <v>61610</v>
          </cell>
          <cell r="C3149" t="str">
            <v>HALİM KEMAL</v>
          </cell>
          <cell r="D3149" t="str">
            <v>E</v>
          </cell>
          <cell r="E3149" t="str">
            <v>Bireysel Güvence Yetkilisi</v>
          </cell>
          <cell r="F3149" t="str">
            <v>Prim</v>
          </cell>
          <cell r="G3149">
            <v>7758.52</v>
          </cell>
        </row>
        <row r="3150">
          <cell r="A3150" t="str">
            <v>BAŞAK SİGORTA ARACILIK HİZMETLERİ LTD.ŞTİ.</v>
          </cell>
          <cell r="B3150">
            <v>61610</v>
          </cell>
          <cell r="C3150" t="str">
            <v>HALİM KEMAL</v>
          </cell>
          <cell r="D3150" t="str">
            <v>E</v>
          </cell>
          <cell r="E3150" t="str">
            <v>Bireysel Güvence Yetkilisi</v>
          </cell>
          <cell r="F3150" t="str">
            <v>Sağlık Sig.Mat2</v>
          </cell>
          <cell r="G3150">
            <v>1250</v>
          </cell>
        </row>
        <row r="3151">
          <cell r="A3151" t="str">
            <v>BAŞAK SİGORTA ARACILIK HİZMETLERİ LTD.ŞTİ.</v>
          </cell>
          <cell r="B3151">
            <v>61618</v>
          </cell>
          <cell r="C3151" t="str">
            <v>MUHAMMET ALİ KELEŞ</v>
          </cell>
          <cell r="D3151" t="str">
            <v>E</v>
          </cell>
          <cell r="E3151" t="str">
            <v>Bireysel Güvence Yetkilisi</v>
          </cell>
          <cell r="F3151" t="str">
            <v>Prim</v>
          </cell>
          <cell r="G3151">
            <v>11308.34</v>
          </cell>
        </row>
        <row r="3152">
          <cell r="A3152" t="str">
            <v>BAŞAK SİGORTA ARACILIK HİZMETLERİ LTD.ŞTİ.</v>
          </cell>
          <cell r="B3152">
            <v>61618</v>
          </cell>
          <cell r="C3152" t="str">
            <v>MUHAMMET ALİ KELEŞ</v>
          </cell>
          <cell r="D3152" t="str">
            <v>E</v>
          </cell>
          <cell r="E3152" t="str">
            <v>Bireysel Güvence Yetkilisi</v>
          </cell>
          <cell r="F3152" t="str">
            <v>Sağlık Sig.Mat2</v>
          </cell>
          <cell r="G3152">
            <v>166.67</v>
          </cell>
        </row>
        <row r="3153">
          <cell r="A3153" t="str">
            <v>BAŞAK SİGORTA ARACILIK HİZMETLERİ LTD.ŞTİ.</v>
          </cell>
          <cell r="B3153">
            <v>61620</v>
          </cell>
          <cell r="C3153" t="str">
            <v>MUSTAFA SABAH</v>
          </cell>
          <cell r="D3153" t="str">
            <v>E</v>
          </cell>
          <cell r="E3153" t="str">
            <v>Bireysel Güvence Yetkilisi</v>
          </cell>
          <cell r="F3153" t="str">
            <v>BS Sağlık Sig. Vergisiz</v>
          </cell>
          <cell r="G3153">
            <v>45.25</v>
          </cell>
        </row>
        <row r="3154">
          <cell r="A3154" t="str">
            <v>BAŞAK SİGORTA ARACILIK HİZMETLERİ LTD.ŞTİ.</v>
          </cell>
          <cell r="B3154">
            <v>61620</v>
          </cell>
          <cell r="C3154" t="str">
            <v>MUSTAFA SABAH</v>
          </cell>
          <cell r="D3154" t="str">
            <v>E</v>
          </cell>
          <cell r="E3154" t="str">
            <v>Bireysel Güvence Yetkilisi</v>
          </cell>
          <cell r="F3154" t="str">
            <v>Grup Sağlık Matrahı</v>
          </cell>
          <cell r="G3154">
            <v>134.94</v>
          </cell>
        </row>
        <row r="3155">
          <cell r="A3155" t="str">
            <v>BAŞAK SİGORTA ARACILIK HİZMETLERİ LTD.ŞTİ.</v>
          </cell>
          <cell r="B3155">
            <v>61620</v>
          </cell>
          <cell r="C3155" t="str">
            <v>MUSTAFA SABAH</v>
          </cell>
          <cell r="D3155" t="str">
            <v>E</v>
          </cell>
          <cell r="E3155" t="str">
            <v>Bireysel Güvence Yetkilisi</v>
          </cell>
          <cell r="F3155" t="str">
            <v>Prim</v>
          </cell>
          <cell r="G3155">
            <v>6099.13</v>
          </cell>
        </row>
        <row r="3156">
          <cell r="A3156" t="str">
            <v>BAŞAK SİGORTA ARACILIK HİZMETLERİ LTD.ŞTİ.</v>
          </cell>
          <cell r="B3156">
            <v>61620</v>
          </cell>
          <cell r="C3156" t="str">
            <v>MUSTAFA SABAH</v>
          </cell>
          <cell r="D3156" t="str">
            <v>E</v>
          </cell>
          <cell r="E3156" t="str">
            <v>Bireysel Güvence Yetkilisi</v>
          </cell>
          <cell r="F3156" t="str">
            <v>Sağlık Sig.Mat2</v>
          </cell>
          <cell r="G3156">
            <v>1250</v>
          </cell>
        </row>
        <row r="3157">
          <cell r="A3157" t="str">
            <v>BAŞAK SİGORTA ARACILIK HİZMETLERİ LTD.ŞTİ.</v>
          </cell>
          <cell r="B3157">
            <v>61639</v>
          </cell>
          <cell r="C3157" t="str">
            <v>AYSUN PERÇİN</v>
          </cell>
          <cell r="D3157" t="str">
            <v>K</v>
          </cell>
          <cell r="E3157" t="str">
            <v>Bireysel Güvence Yetkilisi</v>
          </cell>
          <cell r="F3157" t="str">
            <v>BS Sağlık Sig. Vergisiz</v>
          </cell>
          <cell r="G3157">
            <v>26.33</v>
          </cell>
        </row>
        <row r="3158">
          <cell r="A3158" t="str">
            <v>BAŞAK SİGORTA ARACILIK HİZMETLERİ LTD.ŞTİ.</v>
          </cell>
          <cell r="B3158">
            <v>61639</v>
          </cell>
          <cell r="C3158" t="str">
            <v>AYSUN PERÇİN</v>
          </cell>
          <cell r="D3158" t="str">
            <v>K</v>
          </cell>
          <cell r="E3158" t="str">
            <v>Bireysel Güvence Yetkilisi</v>
          </cell>
          <cell r="F3158" t="str">
            <v>Grup Sağlık Matrahı</v>
          </cell>
          <cell r="G3158">
            <v>66.66</v>
          </cell>
        </row>
        <row r="3159">
          <cell r="A3159" t="str">
            <v>BAŞAK SİGORTA ARACILIK HİZMETLERİ LTD.ŞTİ.</v>
          </cell>
          <cell r="B3159">
            <v>61639</v>
          </cell>
          <cell r="C3159" t="str">
            <v>AYSUN PERÇİN</v>
          </cell>
          <cell r="D3159" t="str">
            <v>K</v>
          </cell>
          <cell r="E3159" t="str">
            <v>Bireysel Güvence Yetkilisi</v>
          </cell>
          <cell r="F3159" t="str">
            <v>Prim</v>
          </cell>
          <cell r="G3159">
            <v>959.96</v>
          </cell>
        </row>
        <row r="3160">
          <cell r="A3160" t="str">
            <v>BAŞAK SİGORTA ARACILIK HİZMETLERİ LTD.ŞTİ.</v>
          </cell>
          <cell r="B3160">
            <v>61639</v>
          </cell>
          <cell r="C3160" t="str">
            <v>AYSUN PERÇİN</v>
          </cell>
          <cell r="D3160" t="str">
            <v>K</v>
          </cell>
          <cell r="E3160" t="str">
            <v>Bireysel Güvence Yetkilisi</v>
          </cell>
          <cell r="F3160" t="str">
            <v>Sağlık Sig.Mat2</v>
          </cell>
          <cell r="G3160">
            <v>1250</v>
          </cell>
        </row>
        <row r="3161">
          <cell r="A3161" t="str">
            <v>BAŞAK SİGORTA ARACILIK HİZMETLERİ LTD.ŞTİ.</v>
          </cell>
          <cell r="B3161">
            <v>61641</v>
          </cell>
          <cell r="C3161" t="str">
            <v>EREN ALEMDAR</v>
          </cell>
          <cell r="D3161" t="str">
            <v>E</v>
          </cell>
          <cell r="E3161" t="str">
            <v>Bireysel Güvence Yetkilisi</v>
          </cell>
          <cell r="F3161" t="str">
            <v>BS Sağlık Sig. Vergisiz</v>
          </cell>
          <cell r="G3161">
            <v>65.16</v>
          </cell>
        </row>
        <row r="3162">
          <cell r="A3162" t="str">
            <v>BAŞAK SİGORTA ARACILIK HİZMETLERİ LTD.ŞTİ.</v>
          </cell>
          <cell r="B3162">
            <v>61641</v>
          </cell>
          <cell r="C3162" t="str">
            <v>EREN ALEMDAR</v>
          </cell>
          <cell r="D3162" t="str">
            <v>E</v>
          </cell>
          <cell r="E3162" t="str">
            <v>Bireysel Güvence Yetkilisi</v>
          </cell>
          <cell r="F3162" t="str">
            <v>BS Sağlık Sigorta Ödeneği</v>
          </cell>
          <cell r="G3162">
            <v>61.99</v>
          </cell>
        </row>
        <row r="3163">
          <cell r="A3163" t="str">
            <v>BAŞAK SİGORTA ARACILIK HİZMETLERİ LTD.ŞTİ.</v>
          </cell>
          <cell r="B3163">
            <v>61641</v>
          </cell>
          <cell r="C3163" t="str">
            <v>EREN ALEMDAR</v>
          </cell>
          <cell r="D3163" t="str">
            <v>E</v>
          </cell>
          <cell r="E3163" t="str">
            <v>Bireysel Güvence Yetkilisi</v>
          </cell>
          <cell r="F3163" t="str">
            <v>Grup Sağlık Matrahı</v>
          </cell>
          <cell r="G3163">
            <v>290.33999999999997</v>
          </cell>
        </row>
        <row r="3164">
          <cell r="A3164" t="str">
            <v>BAŞAK SİGORTA ARACILIK HİZMETLERİ LTD.ŞTİ.</v>
          </cell>
          <cell r="B3164">
            <v>61641</v>
          </cell>
          <cell r="C3164" t="str">
            <v>EREN ALEMDAR</v>
          </cell>
          <cell r="D3164" t="str">
            <v>E</v>
          </cell>
          <cell r="E3164" t="str">
            <v>Bireysel Güvence Yetkilisi</v>
          </cell>
          <cell r="F3164" t="str">
            <v>Prim</v>
          </cell>
          <cell r="G3164">
            <v>424.1</v>
          </cell>
        </row>
        <row r="3165">
          <cell r="A3165" t="str">
            <v>BAŞAK SİGORTA ARACILIK HİZMETLERİ LTD.ŞTİ.</v>
          </cell>
          <cell r="B3165">
            <v>61641</v>
          </cell>
          <cell r="C3165" t="str">
            <v>EREN ALEMDAR</v>
          </cell>
          <cell r="D3165" t="str">
            <v>E</v>
          </cell>
          <cell r="E3165" t="str">
            <v>Bireysel Güvence Yetkilisi</v>
          </cell>
          <cell r="F3165" t="str">
            <v>Sağlık Sig.Mat2</v>
          </cell>
          <cell r="G3165">
            <v>1250</v>
          </cell>
        </row>
        <row r="3166">
          <cell r="A3166" t="str">
            <v>BAŞAK SİGORTA ARACILIK HİZMETLERİ LTD.ŞTİ.</v>
          </cell>
          <cell r="B3166">
            <v>61646</v>
          </cell>
          <cell r="C3166" t="str">
            <v>HÜSEYİN ERSİN ÜNLÜ</v>
          </cell>
          <cell r="D3166" t="str">
            <v>E</v>
          </cell>
          <cell r="E3166" t="str">
            <v>Bireysel Güvence Yetkilisi</v>
          </cell>
          <cell r="F3166" t="str">
            <v>BS Sağlık Sig. Vergisiz</v>
          </cell>
          <cell r="G3166">
            <v>65.16</v>
          </cell>
        </row>
        <row r="3167">
          <cell r="A3167" t="str">
            <v>BAŞAK SİGORTA ARACILIK HİZMETLERİ LTD.ŞTİ.</v>
          </cell>
          <cell r="B3167">
            <v>61646</v>
          </cell>
          <cell r="C3167" t="str">
            <v>HÜSEYİN ERSİN ÜNLÜ</v>
          </cell>
          <cell r="D3167" t="str">
            <v>E</v>
          </cell>
          <cell r="E3167" t="str">
            <v>Bireysel Güvence Yetkilisi</v>
          </cell>
          <cell r="F3167" t="str">
            <v>BS Sağlık Sigorta Ödeneği</v>
          </cell>
          <cell r="G3167">
            <v>122.15</v>
          </cell>
        </row>
        <row r="3168">
          <cell r="A3168" t="str">
            <v>BAŞAK SİGORTA ARACILIK HİZMETLERİ LTD.ŞTİ.</v>
          </cell>
          <cell r="B3168">
            <v>61646</v>
          </cell>
          <cell r="C3168" t="str">
            <v>HÜSEYİN ERSİN ÜNLÜ</v>
          </cell>
          <cell r="D3168" t="str">
            <v>E</v>
          </cell>
          <cell r="E3168" t="str">
            <v>Bireysel Güvence Yetkilisi</v>
          </cell>
          <cell r="F3168" t="str">
            <v>Grup Sağlık Matrahı</v>
          </cell>
          <cell r="G3168">
            <v>411.99</v>
          </cell>
        </row>
        <row r="3169">
          <cell r="A3169" t="str">
            <v>BAŞAK SİGORTA ARACILIK HİZMETLERİ LTD.ŞTİ.</v>
          </cell>
          <cell r="B3169">
            <v>61646</v>
          </cell>
          <cell r="C3169" t="str">
            <v>HÜSEYİN ERSİN ÜNLÜ</v>
          </cell>
          <cell r="D3169" t="str">
            <v>E</v>
          </cell>
          <cell r="E3169" t="str">
            <v>Bireysel Güvence Yetkilisi</v>
          </cell>
          <cell r="F3169" t="str">
            <v>Prim</v>
          </cell>
          <cell r="G3169">
            <v>1308.5899999999999</v>
          </cell>
        </row>
        <row r="3170">
          <cell r="A3170" t="str">
            <v>BAŞAK SİGORTA ARACILIK HİZMETLERİ LTD.ŞTİ.</v>
          </cell>
          <cell r="B3170">
            <v>61646</v>
          </cell>
          <cell r="C3170" t="str">
            <v>HÜSEYİN ERSİN ÜNLÜ</v>
          </cell>
          <cell r="D3170" t="str">
            <v>E</v>
          </cell>
          <cell r="E3170" t="str">
            <v>Bireysel Güvence Yetkilisi</v>
          </cell>
          <cell r="F3170" t="str">
            <v>Sağlık Sig.Mat2</v>
          </cell>
          <cell r="G3170">
            <v>1250</v>
          </cell>
        </row>
        <row r="3171">
          <cell r="A3171" t="str">
            <v>BAŞAK SİGORTA ARACILIK HİZMETLERİ LTD.ŞTİ.</v>
          </cell>
          <cell r="B3171">
            <v>61651</v>
          </cell>
          <cell r="C3171" t="str">
            <v>ÖZGÜR BAL</v>
          </cell>
          <cell r="D3171" t="str">
            <v>E</v>
          </cell>
          <cell r="E3171" t="str">
            <v>Bireysel Güvence Yetkilisi</v>
          </cell>
          <cell r="F3171" t="str">
            <v>BS Sağlık Sig. Vergisiz</v>
          </cell>
          <cell r="G3171">
            <v>26.5</v>
          </cell>
        </row>
        <row r="3172">
          <cell r="A3172" t="str">
            <v>BAŞAK SİGORTA ARACILIK HİZMETLERİ LTD.ŞTİ.</v>
          </cell>
          <cell r="B3172">
            <v>61651</v>
          </cell>
          <cell r="C3172" t="str">
            <v>ÖZGÜR BAL</v>
          </cell>
          <cell r="D3172" t="str">
            <v>E</v>
          </cell>
          <cell r="E3172" t="str">
            <v>Bireysel Güvence Yetkilisi</v>
          </cell>
          <cell r="F3172" t="str">
            <v>Grup Sağlık Matrahı</v>
          </cell>
          <cell r="G3172">
            <v>67.08</v>
          </cell>
        </row>
        <row r="3173">
          <cell r="A3173" t="str">
            <v>BAŞAK SİGORTA ARACILIK HİZMETLERİ LTD.ŞTİ.</v>
          </cell>
          <cell r="B3173">
            <v>61651</v>
          </cell>
          <cell r="C3173" t="str">
            <v>ÖZGÜR BAL</v>
          </cell>
          <cell r="D3173" t="str">
            <v>E</v>
          </cell>
          <cell r="E3173" t="str">
            <v>Bireysel Güvence Yetkilisi</v>
          </cell>
          <cell r="F3173" t="str">
            <v>Prim</v>
          </cell>
          <cell r="G3173">
            <v>407.32</v>
          </cell>
        </row>
        <row r="3174">
          <cell r="A3174" t="str">
            <v>BAŞAK SİGORTA ARACILIK HİZMETLERİ LTD.ŞTİ.</v>
          </cell>
          <cell r="B3174">
            <v>61651</v>
          </cell>
          <cell r="C3174" t="str">
            <v>ÖZGÜR BAL</v>
          </cell>
          <cell r="D3174" t="str">
            <v>E</v>
          </cell>
          <cell r="E3174" t="str">
            <v>Bireysel Güvence Yetkilisi</v>
          </cell>
          <cell r="F3174" t="str">
            <v>Sağlık Sig.Mat2</v>
          </cell>
          <cell r="G3174">
            <v>1250</v>
          </cell>
        </row>
        <row r="3175">
          <cell r="A3175" t="str">
            <v>BAŞAK SİGORTA ARACILIK HİZMETLERİ LTD.ŞTİ.</v>
          </cell>
          <cell r="B3175">
            <v>61664</v>
          </cell>
          <cell r="C3175" t="str">
            <v>SERKAN KARAMAN</v>
          </cell>
          <cell r="D3175" t="str">
            <v>E</v>
          </cell>
          <cell r="E3175" t="str">
            <v>Bireysel Güvence Yetkilisi</v>
          </cell>
          <cell r="F3175" t="str">
            <v>BS Sağlık Sig. Vergisiz</v>
          </cell>
          <cell r="G3175">
            <v>55.33</v>
          </cell>
        </row>
        <row r="3176">
          <cell r="A3176" t="str">
            <v>BAŞAK SİGORTA ARACILIK HİZMETLERİ LTD.ŞTİ.</v>
          </cell>
          <cell r="B3176">
            <v>61664</v>
          </cell>
          <cell r="C3176" t="str">
            <v>SERKAN KARAMAN</v>
          </cell>
          <cell r="D3176" t="str">
            <v>E</v>
          </cell>
          <cell r="E3176" t="str">
            <v>Bireysel Güvence Yetkilisi</v>
          </cell>
          <cell r="F3176" t="str">
            <v>BS Sağlık Sigorta Ödeneği</v>
          </cell>
          <cell r="G3176">
            <v>57.71</v>
          </cell>
        </row>
        <row r="3177">
          <cell r="A3177" t="str">
            <v>BAŞAK SİGORTA ARACILIK HİZMETLERİ LTD.ŞTİ.</v>
          </cell>
          <cell r="B3177">
            <v>61664</v>
          </cell>
          <cell r="C3177" t="str">
            <v>SERKAN KARAMAN</v>
          </cell>
          <cell r="D3177" t="str">
            <v>E</v>
          </cell>
          <cell r="E3177" t="str">
            <v>Bireysel Güvence Yetkilisi</v>
          </cell>
          <cell r="F3177" t="str">
            <v>Grup Sağlık Matrahı</v>
          </cell>
          <cell r="G3177">
            <v>290.33999999999997</v>
          </cell>
        </row>
        <row r="3178">
          <cell r="A3178" t="str">
            <v>BAŞAK SİGORTA ARACILIK HİZMETLERİ LTD.ŞTİ.</v>
          </cell>
          <cell r="B3178">
            <v>61664</v>
          </cell>
          <cell r="C3178" t="str">
            <v>SERKAN KARAMAN</v>
          </cell>
          <cell r="D3178" t="str">
            <v>E</v>
          </cell>
          <cell r="E3178" t="str">
            <v>Bireysel Güvence Yetkilisi</v>
          </cell>
          <cell r="F3178" t="str">
            <v>Prim</v>
          </cell>
          <cell r="G3178">
            <v>7709.71</v>
          </cell>
        </row>
        <row r="3179">
          <cell r="A3179" t="str">
            <v>BAŞAK SİGORTA ARACILIK HİZMETLERİ LTD.ŞTİ.</v>
          </cell>
          <cell r="B3179">
            <v>61664</v>
          </cell>
          <cell r="C3179" t="str">
            <v>SERKAN KARAMAN</v>
          </cell>
          <cell r="D3179" t="str">
            <v>E</v>
          </cell>
          <cell r="E3179" t="str">
            <v>Bireysel Güvence Yetkilisi</v>
          </cell>
          <cell r="F3179" t="str">
            <v>Sağlık Sig.Mat2</v>
          </cell>
          <cell r="G3179">
            <v>1250</v>
          </cell>
        </row>
        <row r="3180">
          <cell r="A3180" t="str">
            <v>BAŞAK SİGORTA ARACILIK HİZMETLERİ LTD.ŞTİ.</v>
          </cell>
          <cell r="B3180">
            <v>61696</v>
          </cell>
          <cell r="C3180" t="str">
            <v>HASAN HALLAÇ</v>
          </cell>
          <cell r="D3180" t="str">
            <v>E</v>
          </cell>
          <cell r="E3180" t="str">
            <v>Bireysel Güvence Yetkilisi</v>
          </cell>
          <cell r="F3180" t="str">
            <v>Prim</v>
          </cell>
          <cell r="G3180">
            <v>5916.68</v>
          </cell>
        </row>
        <row r="3181">
          <cell r="A3181" t="str">
            <v>BAŞAK SİGORTA ARACILIK HİZMETLERİ LTD.ŞTİ.</v>
          </cell>
          <cell r="B3181">
            <v>61748</v>
          </cell>
          <cell r="C3181" t="str">
            <v>ZEKERİYA BAYRAM</v>
          </cell>
          <cell r="D3181" t="str">
            <v>E</v>
          </cell>
          <cell r="E3181" t="str">
            <v>Bireysel Güvence Yetkilisi</v>
          </cell>
          <cell r="F3181" t="str">
            <v>BS Sağlık Sig. Vergisiz</v>
          </cell>
          <cell r="G3181">
            <v>65.16</v>
          </cell>
        </row>
        <row r="3182">
          <cell r="A3182" t="str">
            <v>BAŞAK SİGORTA ARACILIK HİZMETLERİ LTD.ŞTİ.</v>
          </cell>
          <cell r="B3182">
            <v>61748</v>
          </cell>
          <cell r="C3182" t="str">
            <v>ZEKERİYA BAYRAM</v>
          </cell>
          <cell r="D3182" t="str">
            <v>E</v>
          </cell>
          <cell r="E3182" t="str">
            <v>Bireysel Güvence Yetkilisi</v>
          </cell>
          <cell r="F3182" t="str">
            <v>BS Sağlık Sigorta Ödeneği</v>
          </cell>
          <cell r="G3182">
            <v>61.99</v>
          </cell>
        </row>
        <row r="3183">
          <cell r="A3183" t="str">
            <v>BAŞAK SİGORTA ARACILIK HİZMETLERİ LTD.ŞTİ.</v>
          </cell>
          <cell r="B3183">
            <v>61748</v>
          </cell>
          <cell r="C3183" t="str">
            <v>ZEKERİYA BAYRAM</v>
          </cell>
          <cell r="D3183" t="str">
            <v>E</v>
          </cell>
          <cell r="E3183" t="str">
            <v>Bireysel Güvence Yetkilisi</v>
          </cell>
          <cell r="F3183" t="str">
            <v>Grup Sağlık Matrahı</v>
          </cell>
          <cell r="G3183">
            <v>290.33999999999997</v>
          </cell>
        </row>
        <row r="3184">
          <cell r="A3184" t="str">
            <v>BAŞAK SİGORTA ARACILIK HİZMETLERİ LTD.ŞTİ.</v>
          </cell>
          <cell r="B3184">
            <v>61748</v>
          </cell>
          <cell r="C3184" t="str">
            <v>ZEKERİYA BAYRAM</v>
          </cell>
          <cell r="D3184" t="str">
            <v>E</v>
          </cell>
          <cell r="E3184" t="str">
            <v>Bireysel Güvence Yetkilisi</v>
          </cell>
          <cell r="F3184" t="str">
            <v>Prim</v>
          </cell>
          <cell r="G3184">
            <v>1269.94</v>
          </cell>
        </row>
        <row r="3185">
          <cell r="A3185" t="str">
            <v>BAŞAK SİGORTA ARACILIK HİZMETLERİ LTD.ŞTİ.</v>
          </cell>
          <cell r="B3185">
            <v>61748</v>
          </cell>
          <cell r="C3185" t="str">
            <v>ZEKERİYA BAYRAM</v>
          </cell>
          <cell r="D3185" t="str">
            <v>E</v>
          </cell>
          <cell r="E3185" t="str">
            <v>Bireysel Güvence Yetkilisi</v>
          </cell>
          <cell r="F3185" t="str">
            <v>Sağlık Sig.Mat2</v>
          </cell>
          <cell r="G3185">
            <v>1250</v>
          </cell>
        </row>
        <row r="3186">
          <cell r="A3186" t="str">
            <v>BAŞAK SİGORTA ARACILIK HİZMETLERİ LTD.ŞTİ.</v>
          </cell>
          <cell r="B3186">
            <v>61750</v>
          </cell>
          <cell r="C3186" t="str">
            <v>DENİZ EGE</v>
          </cell>
          <cell r="D3186" t="str">
            <v>K</v>
          </cell>
          <cell r="E3186" t="str">
            <v>Bireysel Güvence Yetkilisi</v>
          </cell>
          <cell r="F3186" t="str">
            <v>BS Sağlık Sig. Vergisiz</v>
          </cell>
          <cell r="G3186">
            <v>65.16</v>
          </cell>
        </row>
        <row r="3187">
          <cell r="A3187" t="str">
            <v>BAŞAK SİGORTA ARACILIK HİZMETLERİ LTD.ŞTİ.</v>
          </cell>
          <cell r="B3187">
            <v>61750</v>
          </cell>
          <cell r="C3187" t="str">
            <v>DENİZ EGE</v>
          </cell>
          <cell r="D3187" t="str">
            <v>K</v>
          </cell>
          <cell r="E3187" t="str">
            <v>Bireysel Güvence Yetkilisi</v>
          </cell>
          <cell r="F3187" t="str">
            <v>BS Sağlık Sigorta Ödeneği</v>
          </cell>
          <cell r="G3187">
            <v>14.94</v>
          </cell>
        </row>
        <row r="3188">
          <cell r="A3188" t="str">
            <v>BAŞAK SİGORTA ARACILIK HİZMETLERİ LTD.ŞTİ.</v>
          </cell>
          <cell r="B3188">
            <v>61750</v>
          </cell>
          <cell r="C3188" t="str">
            <v>DENİZ EGE</v>
          </cell>
          <cell r="D3188" t="str">
            <v>K</v>
          </cell>
          <cell r="E3188" t="str">
            <v>Bireysel Güvence Yetkilisi</v>
          </cell>
          <cell r="F3188" t="str">
            <v>Grup Sağlık Matrahı</v>
          </cell>
          <cell r="G3188">
            <v>195.21</v>
          </cell>
        </row>
        <row r="3189">
          <cell r="A3189" t="str">
            <v>BAŞAK SİGORTA ARACILIK HİZMETLERİ LTD.ŞTİ.</v>
          </cell>
          <cell r="B3189">
            <v>61750</v>
          </cell>
          <cell r="C3189" t="str">
            <v>DENİZ EGE</v>
          </cell>
          <cell r="D3189" t="str">
            <v>K</v>
          </cell>
          <cell r="E3189" t="str">
            <v>Bireysel Güvence Yetkilisi</v>
          </cell>
          <cell r="F3189" t="str">
            <v>Prim</v>
          </cell>
          <cell r="G3189">
            <v>1490</v>
          </cell>
        </row>
        <row r="3190">
          <cell r="A3190" t="str">
            <v>BAŞAK SİGORTA ARACILIK HİZMETLERİ LTD.ŞTİ.</v>
          </cell>
          <cell r="B3190">
            <v>61750</v>
          </cell>
          <cell r="C3190" t="str">
            <v>DENİZ EGE</v>
          </cell>
          <cell r="D3190" t="str">
            <v>K</v>
          </cell>
          <cell r="E3190" t="str">
            <v>Bireysel Güvence Yetkilisi</v>
          </cell>
          <cell r="F3190" t="str">
            <v>Sağlık Sig.Mat2</v>
          </cell>
          <cell r="G3190">
            <v>1250</v>
          </cell>
        </row>
        <row r="3191">
          <cell r="A3191" t="str">
            <v>BAŞAK SİGORTA ARACILIK HİZMETLERİ LTD.ŞTİ.</v>
          </cell>
          <cell r="B3191">
            <v>61790</v>
          </cell>
          <cell r="C3191" t="str">
            <v>MURAT ÇORLU</v>
          </cell>
          <cell r="D3191" t="str">
            <v>E</v>
          </cell>
          <cell r="E3191" t="str">
            <v>Bireysel Güvence Yetkilisi</v>
          </cell>
          <cell r="F3191" t="str">
            <v>BS Sağlık Sig. Vergisiz</v>
          </cell>
          <cell r="G3191">
            <v>55.33</v>
          </cell>
        </row>
        <row r="3192">
          <cell r="A3192" t="str">
            <v>BAŞAK SİGORTA ARACILIK HİZMETLERİ LTD.ŞTİ.</v>
          </cell>
          <cell r="B3192">
            <v>61790</v>
          </cell>
          <cell r="C3192" t="str">
            <v>MURAT ÇORLU</v>
          </cell>
          <cell r="D3192" t="str">
            <v>E</v>
          </cell>
          <cell r="E3192" t="str">
            <v>Bireysel Güvence Yetkilisi</v>
          </cell>
          <cell r="F3192" t="str">
            <v>BS Sağlık Sigorta Ödeneği</v>
          </cell>
          <cell r="G3192">
            <v>52.63</v>
          </cell>
        </row>
        <row r="3193">
          <cell r="A3193" t="str">
            <v>BAŞAK SİGORTA ARACILIK HİZMETLERİ LTD.ŞTİ.</v>
          </cell>
          <cell r="B3193">
            <v>61790</v>
          </cell>
          <cell r="C3193" t="str">
            <v>MURAT ÇORLU</v>
          </cell>
          <cell r="D3193" t="str">
            <v>E</v>
          </cell>
          <cell r="E3193" t="str">
            <v>Bireysel Güvence Yetkilisi</v>
          </cell>
          <cell r="F3193" t="str">
            <v>Grup Sağlık Matrahı</v>
          </cell>
          <cell r="G3193">
            <v>290.33999999999997</v>
          </cell>
        </row>
        <row r="3194">
          <cell r="A3194" t="str">
            <v>BAŞAK SİGORTA ARACILIK HİZMETLERİ LTD.ŞTİ.</v>
          </cell>
          <cell r="B3194">
            <v>61790</v>
          </cell>
          <cell r="C3194" t="str">
            <v>MURAT ÇORLU</v>
          </cell>
          <cell r="D3194" t="str">
            <v>E</v>
          </cell>
          <cell r="E3194" t="str">
            <v>Bireysel Güvence Yetkilisi</v>
          </cell>
          <cell r="F3194" t="str">
            <v>Prim</v>
          </cell>
          <cell r="G3194">
            <v>4486.18</v>
          </cell>
        </row>
        <row r="3195">
          <cell r="A3195" t="str">
            <v>BAŞAK SİGORTA ARACILIK HİZMETLERİ LTD.ŞTİ.</v>
          </cell>
          <cell r="B3195">
            <v>61790</v>
          </cell>
          <cell r="C3195" t="str">
            <v>MURAT ÇORLU</v>
          </cell>
          <cell r="D3195" t="str">
            <v>E</v>
          </cell>
          <cell r="E3195" t="str">
            <v>Bireysel Güvence Yetkilisi</v>
          </cell>
          <cell r="F3195" t="str">
            <v>Sağlık Sig.Mat2</v>
          </cell>
          <cell r="G3195">
            <v>1250</v>
          </cell>
        </row>
        <row r="3196">
          <cell r="A3196" t="str">
            <v>BAŞAK SİGORTA ARACILIK HİZMETLERİ LTD.ŞTİ.</v>
          </cell>
          <cell r="B3196">
            <v>61821</v>
          </cell>
          <cell r="C3196" t="str">
            <v>JÜLİDE ŞEN</v>
          </cell>
          <cell r="D3196" t="str">
            <v>K</v>
          </cell>
          <cell r="E3196" t="str">
            <v>Bireysel Güvence Yetkilisi</v>
          </cell>
          <cell r="F3196" t="str">
            <v>BS Sağlık Sig. Vergisiz</v>
          </cell>
          <cell r="G3196">
            <v>65.16</v>
          </cell>
        </row>
        <row r="3197">
          <cell r="A3197" t="str">
            <v>BAŞAK SİGORTA ARACILIK HİZMETLERİ LTD.ŞTİ.</v>
          </cell>
          <cell r="B3197">
            <v>61821</v>
          </cell>
          <cell r="C3197" t="str">
            <v>JÜLİDE ŞEN</v>
          </cell>
          <cell r="D3197" t="str">
            <v>K</v>
          </cell>
          <cell r="E3197" t="str">
            <v>Bireysel Güvence Yetkilisi</v>
          </cell>
          <cell r="F3197" t="str">
            <v>BS Sağlık Sigorta Ödeneği</v>
          </cell>
          <cell r="G3197">
            <v>0.3</v>
          </cell>
        </row>
        <row r="3198">
          <cell r="A3198" t="str">
            <v>BAŞAK SİGORTA ARACILIK HİZMETLERİ LTD.ŞTİ.</v>
          </cell>
          <cell r="B3198">
            <v>61821</v>
          </cell>
          <cell r="C3198" t="str">
            <v>JÜLİDE ŞEN</v>
          </cell>
          <cell r="D3198" t="str">
            <v>K</v>
          </cell>
          <cell r="E3198" t="str">
            <v>Bireysel Güvence Yetkilisi</v>
          </cell>
          <cell r="F3198" t="str">
            <v>Grup Sağlık Matrahı</v>
          </cell>
          <cell r="G3198">
            <v>165.66</v>
          </cell>
        </row>
        <row r="3199">
          <cell r="A3199" t="str">
            <v>BAŞAK SİGORTA ARACILIK HİZMETLERİ LTD.ŞTİ.</v>
          </cell>
          <cell r="B3199">
            <v>61821</v>
          </cell>
          <cell r="C3199" t="str">
            <v>JÜLİDE ŞEN</v>
          </cell>
          <cell r="D3199" t="str">
            <v>K</v>
          </cell>
          <cell r="E3199" t="str">
            <v>Bireysel Güvence Yetkilisi</v>
          </cell>
          <cell r="F3199" t="str">
            <v>Prim</v>
          </cell>
          <cell r="G3199">
            <v>1041.04</v>
          </cell>
        </row>
        <row r="3200">
          <cell r="A3200" t="str">
            <v>BAŞAK SİGORTA ARACILIK HİZMETLERİ LTD.ŞTİ.</v>
          </cell>
          <cell r="B3200">
            <v>61821</v>
          </cell>
          <cell r="C3200" t="str">
            <v>JÜLİDE ŞEN</v>
          </cell>
          <cell r="D3200" t="str">
            <v>K</v>
          </cell>
          <cell r="E3200" t="str">
            <v>Bireysel Güvence Yetkilisi</v>
          </cell>
          <cell r="F3200" t="str">
            <v>Sağlık Sig.Mat2</v>
          </cell>
          <cell r="G3200">
            <v>1250</v>
          </cell>
        </row>
        <row r="3201">
          <cell r="A3201" t="str">
            <v>BAŞAK SİGORTA ARACILIK HİZMETLERİ LTD.ŞTİ.</v>
          </cell>
          <cell r="B3201">
            <v>61836</v>
          </cell>
          <cell r="C3201" t="str">
            <v>BANU KILIÇLAR</v>
          </cell>
          <cell r="D3201" t="str">
            <v>K</v>
          </cell>
          <cell r="E3201" t="str">
            <v>Bireysel Güvence Yetkilisi</v>
          </cell>
          <cell r="F3201" t="str">
            <v>BS Sağlık Sig. Vergisiz</v>
          </cell>
          <cell r="G3201">
            <v>53.29</v>
          </cell>
        </row>
        <row r="3202">
          <cell r="A3202" t="str">
            <v>BAŞAK SİGORTA ARACILIK HİZMETLERİ LTD.ŞTİ.</v>
          </cell>
          <cell r="B3202">
            <v>61836</v>
          </cell>
          <cell r="C3202" t="str">
            <v>BANU KILIÇLAR</v>
          </cell>
          <cell r="D3202" t="str">
            <v>K</v>
          </cell>
          <cell r="E3202" t="str">
            <v>Bireysel Güvence Yetkilisi</v>
          </cell>
          <cell r="F3202" t="str">
            <v>Grup Sağlık Matrahı</v>
          </cell>
          <cell r="G3202">
            <v>134.94</v>
          </cell>
        </row>
        <row r="3203">
          <cell r="A3203" t="str">
            <v>BAŞAK SİGORTA ARACILIK HİZMETLERİ LTD.ŞTİ.</v>
          </cell>
          <cell r="B3203">
            <v>61836</v>
          </cell>
          <cell r="C3203" t="str">
            <v>BANU KILIÇLAR</v>
          </cell>
          <cell r="D3203" t="str">
            <v>K</v>
          </cell>
          <cell r="E3203" t="str">
            <v>Bireysel Güvence Yetkilisi</v>
          </cell>
          <cell r="F3203" t="str">
            <v>Prim</v>
          </cell>
          <cell r="G3203">
            <v>1007.21</v>
          </cell>
        </row>
        <row r="3204">
          <cell r="A3204" t="str">
            <v>BAŞAK SİGORTA ARACILIK HİZMETLERİ LTD.ŞTİ.</v>
          </cell>
          <cell r="B3204">
            <v>61836</v>
          </cell>
          <cell r="C3204" t="str">
            <v>BANU KILIÇLAR</v>
          </cell>
          <cell r="D3204" t="str">
            <v>K</v>
          </cell>
          <cell r="E3204" t="str">
            <v>Bireysel Güvence Yetkilisi</v>
          </cell>
          <cell r="F3204" t="str">
            <v>Sağlık Sig.Mat2</v>
          </cell>
          <cell r="G3204">
            <v>1250</v>
          </cell>
        </row>
        <row r="3205">
          <cell r="A3205" t="str">
            <v>BAŞAK SİGORTA ARACILIK HİZMETLERİ LTD.ŞTİ.</v>
          </cell>
          <cell r="B3205">
            <v>61857</v>
          </cell>
          <cell r="C3205" t="str">
            <v>SELDA ERDAL</v>
          </cell>
          <cell r="D3205" t="str">
            <v>K</v>
          </cell>
          <cell r="E3205" t="str">
            <v>Bireysel Güvence Yetkilisi</v>
          </cell>
          <cell r="F3205" t="str">
            <v>BS Sağlık Sig. Vergisiz</v>
          </cell>
          <cell r="G3205">
            <v>55.33</v>
          </cell>
        </row>
        <row r="3206">
          <cell r="A3206" t="str">
            <v>BAŞAK SİGORTA ARACILIK HİZMETLERİ LTD.ŞTİ.</v>
          </cell>
          <cell r="B3206">
            <v>61857</v>
          </cell>
          <cell r="C3206" t="str">
            <v>SELDA ERDAL</v>
          </cell>
          <cell r="D3206" t="str">
            <v>K</v>
          </cell>
          <cell r="E3206" t="str">
            <v>Bireysel Güvence Yetkilisi</v>
          </cell>
          <cell r="F3206" t="str">
            <v>BS Sağlık Sigorta Ödeneği</v>
          </cell>
          <cell r="G3206">
            <v>52.63</v>
          </cell>
        </row>
        <row r="3207">
          <cell r="A3207" t="str">
            <v>BAŞAK SİGORTA ARACILIK HİZMETLERİ LTD.ŞTİ.</v>
          </cell>
          <cell r="B3207">
            <v>61857</v>
          </cell>
          <cell r="C3207" t="str">
            <v>SELDA ERDAL</v>
          </cell>
          <cell r="D3207" t="str">
            <v>K</v>
          </cell>
          <cell r="E3207" t="str">
            <v>Bireysel Güvence Yetkilisi</v>
          </cell>
          <cell r="F3207" t="str">
            <v>Grup Sağlık Matrahı</v>
          </cell>
          <cell r="G3207">
            <v>290.33999999999997</v>
          </cell>
        </row>
        <row r="3208">
          <cell r="A3208" t="str">
            <v>BAŞAK SİGORTA ARACILIK HİZMETLERİ LTD.ŞTİ.</v>
          </cell>
          <cell r="B3208">
            <v>61857</v>
          </cell>
          <cell r="C3208" t="str">
            <v>SELDA ERDAL</v>
          </cell>
          <cell r="D3208" t="str">
            <v>K</v>
          </cell>
          <cell r="E3208" t="str">
            <v>Bireysel Güvence Yetkilisi</v>
          </cell>
          <cell r="F3208" t="str">
            <v>Prim</v>
          </cell>
          <cell r="G3208">
            <v>7362</v>
          </cell>
        </row>
        <row r="3209">
          <cell r="A3209" t="str">
            <v>BAŞAK SİGORTA ARACILIK HİZMETLERİ LTD.ŞTİ.</v>
          </cell>
          <cell r="B3209">
            <v>61857</v>
          </cell>
          <cell r="C3209" t="str">
            <v>SELDA ERDAL</v>
          </cell>
          <cell r="D3209" t="str">
            <v>K</v>
          </cell>
          <cell r="E3209" t="str">
            <v>Bireysel Güvence Yetkilisi</v>
          </cell>
          <cell r="F3209" t="str">
            <v>Sağlık Sig.Mat2</v>
          </cell>
          <cell r="G3209">
            <v>1250</v>
          </cell>
        </row>
        <row r="3210">
          <cell r="A3210" t="str">
            <v>BAŞAK SİGORTA ARACILIK HİZMETLERİ LTD.ŞTİ.</v>
          </cell>
          <cell r="B3210">
            <v>61870</v>
          </cell>
          <cell r="C3210" t="str">
            <v>OBEN ERTÜRK</v>
          </cell>
          <cell r="D3210" t="str">
            <v>K</v>
          </cell>
          <cell r="E3210" t="str">
            <v>Bireysel Güvence Yetkilisi</v>
          </cell>
          <cell r="F3210" t="str">
            <v>BS Sağlık Sig. Vergisiz</v>
          </cell>
          <cell r="G3210">
            <v>65.16</v>
          </cell>
        </row>
        <row r="3211">
          <cell r="A3211" t="str">
            <v>BAŞAK SİGORTA ARACILIK HİZMETLERİ LTD.ŞTİ.</v>
          </cell>
          <cell r="B3211">
            <v>61870</v>
          </cell>
          <cell r="C3211" t="str">
            <v>OBEN ERTÜRK</v>
          </cell>
          <cell r="D3211" t="str">
            <v>K</v>
          </cell>
          <cell r="E3211" t="str">
            <v>Bireysel Güvence Yetkilisi</v>
          </cell>
          <cell r="F3211" t="str">
            <v>BS Sağlık Sigorta Ödeneği</v>
          </cell>
          <cell r="G3211">
            <v>46.87</v>
          </cell>
        </row>
        <row r="3212">
          <cell r="A3212" t="str">
            <v>BAŞAK SİGORTA ARACILIK HİZMETLERİ LTD.ŞTİ.</v>
          </cell>
          <cell r="B3212">
            <v>61870</v>
          </cell>
          <cell r="C3212" t="str">
            <v>OBEN ERTÜRK</v>
          </cell>
          <cell r="D3212" t="str">
            <v>K</v>
          </cell>
          <cell r="E3212" t="str">
            <v>Bireysel Güvence Yetkilisi</v>
          </cell>
          <cell r="F3212" t="str">
            <v>Grup Sağlık Matrahı</v>
          </cell>
          <cell r="G3212">
            <v>265.74</v>
          </cell>
        </row>
        <row r="3213">
          <cell r="A3213" t="str">
            <v>BAŞAK SİGORTA ARACILIK HİZMETLERİ LTD.ŞTİ.</v>
          </cell>
          <cell r="B3213">
            <v>61870</v>
          </cell>
          <cell r="C3213" t="str">
            <v>OBEN ERTÜRK</v>
          </cell>
          <cell r="D3213" t="str">
            <v>K</v>
          </cell>
          <cell r="E3213" t="str">
            <v>Bireysel Güvence Yetkilisi</v>
          </cell>
          <cell r="F3213" t="str">
            <v>Sağlık Sig.Mat2</v>
          </cell>
          <cell r="G3213">
            <v>1250</v>
          </cell>
        </row>
        <row r="3214">
          <cell r="A3214" t="str">
            <v>BAŞAK SİGORTA ARACILIK HİZMETLERİ LTD.ŞTİ.</v>
          </cell>
          <cell r="B3214">
            <v>61885</v>
          </cell>
          <cell r="C3214" t="str">
            <v>AYHAN ÖĞÜTCAN</v>
          </cell>
          <cell r="D3214" t="str">
            <v>E</v>
          </cell>
          <cell r="E3214" t="str">
            <v>Bireysel Güvence Yetkilisi</v>
          </cell>
          <cell r="F3214" t="str">
            <v>BS Sağlık Sig. Vergisiz</v>
          </cell>
          <cell r="G3214">
            <v>26.33</v>
          </cell>
        </row>
        <row r="3215">
          <cell r="A3215" t="str">
            <v>BAŞAK SİGORTA ARACILIK HİZMETLERİ LTD.ŞTİ.</v>
          </cell>
          <cell r="B3215">
            <v>61885</v>
          </cell>
          <cell r="C3215" t="str">
            <v>AYHAN ÖĞÜTCAN</v>
          </cell>
          <cell r="D3215" t="str">
            <v>E</v>
          </cell>
          <cell r="E3215" t="str">
            <v>Bireysel Güvence Yetkilisi</v>
          </cell>
          <cell r="F3215" t="str">
            <v>Grup Sağlık Matrahı</v>
          </cell>
          <cell r="G3215">
            <v>66.66</v>
          </cell>
        </row>
        <row r="3216">
          <cell r="A3216" t="str">
            <v>BAŞAK SİGORTA ARACILIK HİZMETLERİ LTD.ŞTİ.</v>
          </cell>
          <cell r="B3216">
            <v>61885</v>
          </cell>
          <cell r="C3216" t="str">
            <v>AYHAN ÖĞÜTCAN</v>
          </cell>
          <cell r="D3216" t="str">
            <v>E</v>
          </cell>
          <cell r="E3216" t="str">
            <v>Bireysel Güvence Yetkilisi</v>
          </cell>
          <cell r="F3216" t="str">
            <v>Sağlık Sig.Mat2</v>
          </cell>
          <cell r="G3216">
            <v>1250</v>
          </cell>
        </row>
        <row r="3217">
          <cell r="A3217" t="str">
            <v>BAŞAK SİGORTA ARACILIK HİZMETLERİ LTD.ŞTİ.</v>
          </cell>
          <cell r="B3217">
            <v>61123</v>
          </cell>
          <cell r="C3217" t="str">
            <v>GÖKSEL AKBAŞ</v>
          </cell>
          <cell r="D3217" t="str">
            <v>E</v>
          </cell>
          <cell r="E3217" t="str">
            <v>Bireysel Güvence Danışmanı</v>
          </cell>
          <cell r="F3217" t="str">
            <v>BS Sağlık Sig. Vergisiz</v>
          </cell>
          <cell r="G3217">
            <v>53.31</v>
          </cell>
        </row>
        <row r="3218">
          <cell r="A3218" t="str">
            <v>BAŞAK SİGORTA ARACILIK HİZMETLERİ LTD.ŞTİ.</v>
          </cell>
          <cell r="B3218">
            <v>61123</v>
          </cell>
          <cell r="C3218" t="str">
            <v>GÖKSEL AKBAŞ</v>
          </cell>
          <cell r="D3218" t="str">
            <v>E</v>
          </cell>
          <cell r="E3218" t="str">
            <v>Bireysel Güvence Danışmanı</v>
          </cell>
          <cell r="F3218" t="str">
            <v>BS Sağlık Sigorta Ödeneği</v>
          </cell>
          <cell r="G3218">
            <v>136.99</v>
          </cell>
        </row>
        <row r="3219">
          <cell r="A3219" t="str">
            <v>BAŞAK SİGORTA ARACILIK HİZMETLERİ LTD.ŞTİ.</v>
          </cell>
          <cell r="B3219">
            <v>61123</v>
          </cell>
          <cell r="C3219" t="str">
            <v>GÖKSEL AKBAŞ</v>
          </cell>
          <cell r="D3219" t="str">
            <v>E</v>
          </cell>
          <cell r="E3219" t="str">
            <v>Bireysel Güvence Danışmanı</v>
          </cell>
          <cell r="F3219" t="str">
            <v>Grup Sağlık Matrahı</v>
          </cell>
          <cell r="G3219">
            <v>411.99</v>
          </cell>
        </row>
        <row r="3220">
          <cell r="A3220" t="str">
            <v>BAŞAK SİGORTA ARACILIK HİZMETLERİ LTD.ŞTİ.</v>
          </cell>
          <cell r="B3220">
            <v>61123</v>
          </cell>
          <cell r="C3220" t="str">
            <v>GÖKSEL AKBAŞ</v>
          </cell>
          <cell r="D3220" t="str">
            <v>E</v>
          </cell>
          <cell r="E3220" t="str">
            <v>Bireysel Güvence Danışmanı</v>
          </cell>
          <cell r="F3220" t="str">
            <v>Prim</v>
          </cell>
          <cell r="G3220">
            <v>37.090000000000003</v>
          </cell>
        </row>
        <row r="3221">
          <cell r="A3221" t="str">
            <v>BAŞAK SİGORTA ARACILIK HİZMETLERİ LTD.ŞTİ.</v>
          </cell>
          <cell r="B3221">
            <v>61123</v>
          </cell>
          <cell r="C3221" t="str">
            <v>GÖKSEL AKBAŞ</v>
          </cell>
          <cell r="D3221" t="str">
            <v>E</v>
          </cell>
          <cell r="E3221" t="str">
            <v>Bireysel Güvence Danışmanı</v>
          </cell>
          <cell r="F3221" t="str">
            <v>Sağlık Sig.Mat2</v>
          </cell>
          <cell r="G3221">
            <v>1050</v>
          </cell>
        </row>
        <row r="3222">
          <cell r="A3222" t="str">
            <v>BAŞAK SİGORTA ARACILIK HİZMETLERİ LTD.ŞTİ.</v>
          </cell>
          <cell r="B3222">
            <v>61307</v>
          </cell>
          <cell r="C3222" t="str">
            <v>ÜLKER YEŞİLYURT</v>
          </cell>
          <cell r="D3222" t="str">
            <v>K</v>
          </cell>
          <cell r="E3222" t="str">
            <v>Bireysel Güvence Danışmanı</v>
          </cell>
          <cell r="F3222" t="str">
            <v>Prim</v>
          </cell>
          <cell r="G3222">
            <v>5848.64</v>
          </cell>
        </row>
        <row r="3223">
          <cell r="A3223" t="str">
            <v>BAŞAK SİGORTA ARACILIK HİZMETLERİ LTD.ŞTİ.</v>
          </cell>
          <cell r="B3223">
            <v>61371</v>
          </cell>
          <cell r="C3223" t="str">
            <v>MİYASE BETÜL ERDEM</v>
          </cell>
          <cell r="D3223" t="str">
            <v>K</v>
          </cell>
          <cell r="E3223" t="str">
            <v>Bireysel Güvence Danışmanı</v>
          </cell>
          <cell r="F3223" t="str">
            <v>BS Sağlık Sig. Vergisiz</v>
          </cell>
          <cell r="G3223">
            <v>53.31</v>
          </cell>
        </row>
        <row r="3224">
          <cell r="A3224" t="str">
            <v>BAŞAK SİGORTA ARACILIK HİZMETLERİ LTD.ŞTİ.</v>
          </cell>
          <cell r="B3224">
            <v>61371</v>
          </cell>
          <cell r="C3224" t="str">
            <v>MİYASE BETÜL ERDEM</v>
          </cell>
          <cell r="D3224" t="str">
            <v>K</v>
          </cell>
          <cell r="E3224" t="str">
            <v>Bireysel Güvence Danışmanı</v>
          </cell>
          <cell r="F3224" t="str">
            <v>BS Sağlık Sigorta Ödeneği</v>
          </cell>
          <cell r="G3224">
            <v>85.19</v>
          </cell>
        </row>
        <row r="3225">
          <cell r="A3225" t="str">
            <v>BAŞAK SİGORTA ARACILIK HİZMETLERİ LTD.ŞTİ.</v>
          </cell>
          <cell r="B3225">
            <v>61371</v>
          </cell>
          <cell r="C3225" t="str">
            <v>MİYASE BETÜL ERDEM</v>
          </cell>
          <cell r="D3225" t="str">
            <v>K</v>
          </cell>
          <cell r="E3225" t="str">
            <v>Bireysel Güvence Danışmanı</v>
          </cell>
          <cell r="F3225" t="str">
            <v>Grup Sağlık Matrahı</v>
          </cell>
          <cell r="G3225">
            <v>307.26</v>
          </cell>
        </row>
        <row r="3226">
          <cell r="A3226" t="str">
            <v>BAŞAK SİGORTA ARACILIK HİZMETLERİ LTD.ŞTİ.</v>
          </cell>
          <cell r="B3226">
            <v>61371</v>
          </cell>
          <cell r="C3226" t="str">
            <v>MİYASE BETÜL ERDEM</v>
          </cell>
          <cell r="D3226" t="str">
            <v>K</v>
          </cell>
          <cell r="E3226" t="str">
            <v>Bireysel Güvence Danışmanı</v>
          </cell>
          <cell r="F3226" t="str">
            <v>Prim</v>
          </cell>
          <cell r="G3226">
            <v>707.01</v>
          </cell>
        </row>
        <row r="3227">
          <cell r="A3227" t="str">
            <v>BAŞAK SİGORTA ARACILIK HİZMETLERİ LTD.ŞTİ.</v>
          </cell>
          <cell r="B3227">
            <v>61371</v>
          </cell>
          <cell r="C3227" t="str">
            <v>MİYASE BETÜL ERDEM</v>
          </cell>
          <cell r="D3227" t="str">
            <v>K</v>
          </cell>
          <cell r="E3227" t="str">
            <v>Bireysel Güvence Danışmanı</v>
          </cell>
          <cell r="F3227" t="str">
            <v>Sağlık Sig.Mat2</v>
          </cell>
          <cell r="G3227">
            <v>1050</v>
          </cell>
        </row>
        <row r="3228">
          <cell r="A3228" t="str">
            <v>BAŞAK SİGORTA ARACILIK HİZMETLERİ LTD.ŞTİ.</v>
          </cell>
          <cell r="B3228">
            <v>61450</v>
          </cell>
          <cell r="C3228" t="str">
            <v>ESRA GÜZELHİSAR</v>
          </cell>
          <cell r="D3228" t="str">
            <v>K</v>
          </cell>
          <cell r="E3228" t="str">
            <v>Bireysel Güvence Danışmanı</v>
          </cell>
          <cell r="F3228" t="str">
            <v>BS Sağlık Sig. Vergisiz</v>
          </cell>
          <cell r="G3228">
            <v>45.27</v>
          </cell>
        </row>
        <row r="3229">
          <cell r="A3229" t="str">
            <v>BAŞAK SİGORTA ARACILIK HİZMETLERİ LTD.ŞTİ.</v>
          </cell>
          <cell r="B3229">
            <v>61450</v>
          </cell>
          <cell r="C3229" t="str">
            <v>ESRA GÜZELHİSAR</v>
          </cell>
          <cell r="D3229" t="str">
            <v>K</v>
          </cell>
          <cell r="E3229" t="str">
            <v>Bireysel Güvence Danışmanı</v>
          </cell>
          <cell r="F3229" t="str">
            <v>BS Sağlık Sigorta Ödeneği</v>
          </cell>
          <cell r="G3229">
            <v>65.209999999999994</v>
          </cell>
        </row>
        <row r="3230">
          <cell r="A3230" t="str">
            <v>BAŞAK SİGORTA ARACILIK HİZMETLERİ LTD.ŞTİ.</v>
          </cell>
          <cell r="B3230">
            <v>61450</v>
          </cell>
          <cell r="C3230" t="str">
            <v>ESRA GÜZELHİSAR</v>
          </cell>
          <cell r="D3230" t="str">
            <v>K</v>
          </cell>
          <cell r="E3230" t="str">
            <v>Bireysel Güvence Danışmanı</v>
          </cell>
          <cell r="F3230" t="str">
            <v>Grup Sağlık Matrahı</v>
          </cell>
          <cell r="G3230">
            <v>290.33999999999997</v>
          </cell>
        </row>
        <row r="3231">
          <cell r="A3231" t="str">
            <v>BAŞAK SİGORTA ARACILIK HİZMETLERİ LTD.ŞTİ.</v>
          </cell>
          <cell r="B3231">
            <v>61450</v>
          </cell>
          <cell r="C3231" t="str">
            <v>ESRA GÜZELHİSAR</v>
          </cell>
          <cell r="D3231" t="str">
            <v>K</v>
          </cell>
          <cell r="E3231" t="str">
            <v>Bireysel Güvence Danışmanı</v>
          </cell>
          <cell r="F3231" t="str">
            <v>Prim</v>
          </cell>
          <cell r="G3231">
            <v>5924.41</v>
          </cell>
        </row>
        <row r="3232">
          <cell r="A3232" t="str">
            <v>BAŞAK SİGORTA ARACILIK HİZMETLERİ LTD.ŞTİ.</v>
          </cell>
          <cell r="B3232">
            <v>61450</v>
          </cell>
          <cell r="C3232" t="str">
            <v>ESRA GÜZELHİSAR</v>
          </cell>
          <cell r="D3232" t="str">
            <v>K</v>
          </cell>
          <cell r="E3232" t="str">
            <v>Bireysel Güvence Danışmanı</v>
          </cell>
          <cell r="F3232" t="str">
            <v>Sağlık Sig.Mat2</v>
          </cell>
          <cell r="G3232">
            <v>1050</v>
          </cell>
        </row>
        <row r="3233">
          <cell r="A3233" t="str">
            <v>BAŞAK SİGORTA ARACILIK HİZMETLERİ LTD.ŞTİ.</v>
          </cell>
          <cell r="B3233">
            <v>61503</v>
          </cell>
          <cell r="C3233" t="str">
            <v>OYA İLKESER ERDEN</v>
          </cell>
          <cell r="D3233" t="str">
            <v>K</v>
          </cell>
          <cell r="E3233" t="str">
            <v>Bireysel Güvence Danışmanı</v>
          </cell>
          <cell r="F3233" t="str">
            <v>BS Sağlık Sig. Vergisiz</v>
          </cell>
          <cell r="G3233">
            <v>53.31</v>
          </cell>
        </row>
        <row r="3234">
          <cell r="A3234" t="str">
            <v>BAŞAK SİGORTA ARACILIK HİZMETLERİ LTD.ŞTİ.</v>
          </cell>
          <cell r="B3234">
            <v>61503</v>
          </cell>
          <cell r="C3234" t="str">
            <v>OYA İLKESER ERDEN</v>
          </cell>
          <cell r="D3234" t="str">
            <v>K</v>
          </cell>
          <cell r="E3234" t="str">
            <v>Bireysel Güvence Danışmanı</v>
          </cell>
          <cell r="F3234" t="str">
            <v>BS Sağlık Sigorta Ödeneği</v>
          </cell>
          <cell r="G3234">
            <v>47.18</v>
          </cell>
        </row>
        <row r="3235">
          <cell r="A3235" t="str">
            <v>BAŞAK SİGORTA ARACILIK HİZMETLERİ LTD.ŞTİ.</v>
          </cell>
          <cell r="B3235">
            <v>61503</v>
          </cell>
          <cell r="C3235" t="str">
            <v>OYA İLKESER ERDEN</v>
          </cell>
          <cell r="D3235" t="str">
            <v>K</v>
          </cell>
          <cell r="E3235" t="str">
            <v>Bireysel Güvence Danışmanı</v>
          </cell>
          <cell r="F3235" t="str">
            <v>Grup Sağlık Matrahı</v>
          </cell>
          <cell r="G3235">
            <v>230.4</v>
          </cell>
        </row>
        <row r="3236">
          <cell r="A3236" t="str">
            <v>BAŞAK SİGORTA ARACILIK HİZMETLERİ LTD.ŞTİ.</v>
          </cell>
          <cell r="B3236">
            <v>61503</v>
          </cell>
          <cell r="C3236" t="str">
            <v>OYA İLKESER ERDEN</v>
          </cell>
          <cell r="D3236" t="str">
            <v>K</v>
          </cell>
          <cell r="E3236" t="str">
            <v>Bireysel Güvence Danışmanı</v>
          </cell>
          <cell r="F3236" t="str">
            <v>Prim</v>
          </cell>
          <cell r="G3236">
            <v>809.42</v>
          </cell>
        </row>
        <row r="3237">
          <cell r="A3237" t="str">
            <v>BAŞAK SİGORTA ARACILIK HİZMETLERİ LTD.ŞTİ.</v>
          </cell>
          <cell r="B3237">
            <v>61503</v>
          </cell>
          <cell r="C3237" t="str">
            <v>OYA İLKESER ERDEN</v>
          </cell>
          <cell r="D3237" t="str">
            <v>K</v>
          </cell>
          <cell r="E3237" t="str">
            <v>Bireysel Güvence Danışmanı</v>
          </cell>
          <cell r="F3237" t="str">
            <v>Sağlık Sig.Mat2</v>
          </cell>
          <cell r="G3237">
            <v>1050</v>
          </cell>
        </row>
        <row r="3238">
          <cell r="A3238" t="str">
            <v>BAŞAK SİGORTA ARACILIK HİZMETLERİ LTD.ŞTİ.</v>
          </cell>
          <cell r="B3238">
            <v>61527</v>
          </cell>
          <cell r="C3238" t="str">
            <v>BUKET DOĞANCI</v>
          </cell>
          <cell r="D3238" t="str">
            <v>K</v>
          </cell>
          <cell r="E3238" t="str">
            <v>Bireysel Güvence Danışmanı</v>
          </cell>
          <cell r="F3238" t="str">
            <v>BS Sağlık Sig. Vergisiz</v>
          </cell>
          <cell r="G3238">
            <v>53.31</v>
          </cell>
        </row>
        <row r="3239">
          <cell r="A3239" t="str">
            <v>BAŞAK SİGORTA ARACILIK HİZMETLERİ LTD.ŞTİ.</v>
          </cell>
          <cell r="B3239">
            <v>61527</v>
          </cell>
          <cell r="C3239" t="str">
            <v>BUKET DOĞANCI</v>
          </cell>
          <cell r="D3239" t="str">
            <v>K</v>
          </cell>
          <cell r="E3239" t="str">
            <v>Bireysel Güvence Danışmanı</v>
          </cell>
          <cell r="F3239" t="str">
            <v>BS Sağlık Sigorta Ödeneği</v>
          </cell>
          <cell r="G3239">
            <v>85.19</v>
          </cell>
        </row>
        <row r="3240">
          <cell r="A3240" t="str">
            <v>BAŞAK SİGORTA ARACILIK HİZMETLERİ LTD.ŞTİ.</v>
          </cell>
          <cell r="B3240">
            <v>61527</v>
          </cell>
          <cell r="C3240" t="str">
            <v>BUKET DOĞANCI</v>
          </cell>
          <cell r="D3240" t="str">
            <v>K</v>
          </cell>
          <cell r="E3240" t="str">
            <v>Bireysel Güvence Danışmanı</v>
          </cell>
          <cell r="F3240" t="str">
            <v>Grup Sağlık Matrahı</v>
          </cell>
          <cell r="G3240">
            <v>307.26</v>
          </cell>
        </row>
        <row r="3241">
          <cell r="A3241" t="str">
            <v>BAŞAK SİGORTA ARACILIK HİZMETLERİ LTD.ŞTİ.</v>
          </cell>
          <cell r="B3241">
            <v>61527</v>
          </cell>
          <cell r="C3241" t="str">
            <v>BUKET DOĞANCI</v>
          </cell>
          <cell r="D3241" t="str">
            <v>K</v>
          </cell>
          <cell r="E3241" t="str">
            <v>Bireysel Güvence Danışmanı</v>
          </cell>
          <cell r="F3241" t="str">
            <v>Prim</v>
          </cell>
          <cell r="G3241">
            <v>361.65</v>
          </cell>
        </row>
        <row r="3242">
          <cell r="A3242" t="str">
            <v>BAŞAK SİGORTA ARACILIK HİZMETLERİ LTD.ŞTİ.</v>
          </cell>
          <cell r="B3242">
            <v>61527</v>
          </cell>
          <cell r="C3242" t="str">
            <v>BUKET DOĞANCI</v>
          </cell>
          <cell r="D3242" t="str">
            <v>K</v>
          </cell>
          <cell r="E3242" t="str">
            <v>Bireysel Güvence Danışmanı</v>
          </cell>
          <cell r="F3242" t="str">
            <v>Sağlık Sig.Mat2</v>
          </cell>
          <cell r="G3242">
            <v>1050</v>
          </cell>
        </row>
        <row r="3243">
          <cell r="A3243" t="str">
            <v>BAŞAK SİGORTA ARACILIK HİZMETLERİ LTD.ŞTİ.</v>
          </cell>
          <cell r="B3243">
            <v>61531</v>
          </cell>
          <cell r="C3243" t="str">
            <v>VİLDAN İLHAN</v>
          </cell>
          <cell r="D3243" t="str">
            <v>K</v>
          </cell>
          <cell r="E3243" t="str">
            <v>Bireysel Güvence Danışmanı</v>
          </cell>
          <cell r="F3243" t="str">
            <v>BS Sağlık Sig. Vergisiz</v>
          </cell>
          <cell r="G3243">
            <v>53.31</v>
          </cell>
        </row>
        <row r="3244">
          <cell r="A3244" t="str">
            <v>BAŞAK SİGORTA ARACILIK HİZMETLERİ LTD.ŞTİ.</v>
          </cell>
          <cell r="B3244">
            <v>61531</v>
          </cell>
          <cell r="C3244" t="str">
            <v>VİLDAN İLHAN</v>
          </cell>
          <cell r="D3244" t="str">
            <v>K</v>
          </cell>
          <cell r="E3244" t="str">
            <v>Bireysel Güvence Danışmanı</v>
          </cell>
          <cell r="F3244" t="str">
            <v>BS Sağlık Sigorta Ödeneği</v>
          </cell>
          <cell r="G3244">
            <v>85.19</v>
          </cell>
        </row>
        <row r="3245">
          <cell r="A3245" t="str">
            <v>BAŞAK SİGORTA ARACILIK HİZMETLERİ LTD.ŞTİ.</v>
          </cell>
          <cell r="B3245">
            <v>61531</v>
          </cell>
          <cell r="C3245" t="str">
            <v>VİLDAN İLHAN</v>
          </cell>
          <cell r="D3245" t="str">
            <v>K</v>
          </cell>
          <cell r="E3245" t="str">
            <v>Bireysel Güvence Danışmanı</v>
          </cell>
          <cell r="F3245" t="str">
            <v>Grup Sağlık Matrahı</v>
          </cell>
          <cell r="G3245">
            <v>307.26</v>
          </cell>
        </row>
        <row r="3246">
          <cell r="A3246" t="str">
            <v>BAŞAK SİGORTA ARACILIK HİZMETLERİ LTD.ŞTİ.</v>
          </cell>
          <cell r="B3246">
            <v>61531</v>
          </cell>
          <cell r="C3246" t="str">
            <v>VİLDAN İLHAN</v>
          </cell>
          <cell r="D3246" t="str">
            <v>K</v>
          </cell>
          <cell r="E3246" t="str">
            <v>Bireysel Güvence Danışmanı</v>
          </cell>
          <cell r="F3246" t="str">
            <v>Prim</v>
          </cell>
          <cell r="G3246">
            <v>769.86</v>
          </cell>
        </row>
        <row r="3247">
          <cell r="A3247" t="str">
            <v>BAŞAK SİGORTA ARACILIK HİZMETLERİ LTD.ŞTİ.</v>
          </cell>
          <cell r="B3247">
            <v>61531</v>
          </cell>
          <cell r="C3247" t="str">
            <v>VİLDAN İLHAN</v>
          </cell>
          <cell r="D3247" t="str">
            <v>K</v>
          </cell>
          <cell r="E3247" t="str">
            <v>Bireysel Güvence Danışmanı</v>
          </cell>
          <cell r="F3247" t="str">
            <v>Sağlık Sig.Mat2</v>
          </cell>
          <cell r="G3247">
            <v>1050</v>
          </cell>
        </row>
        <row r="3248">
          <cell r="A3248" t="str">
            <v>BAŞAK SİGORTA ARACILIK HİZMETLERİ LTD.ŞTİ.</v>
          </cell>
          <cell r="B3248">
            <v>61532</v>
          </cell>
          <cell r="C3248" t="str">
            <v>CİHAN DENİZ ÖNAY</v>
          </cell>
          <cell r="D3248" t="str">
            <v>E</v>
          </cell>
          <cell r="E3248" t="str">
            <v>Bireysel Güvence Danışmanı</v>
          </cell>
          <cell r="F3248" t="str">
            <v>BS Sağlık Sig. Vergisiz</v>
          </cell>
          <cell r="G3248">
            <v>45.27</v>
          </cell>
        </row>
        <row r="3249">
          <cell r="A3249" t="str">
            <v>BAŞAK SİGORTA ARACILIK HİZMETLERİ LTD.ŞTİ.</v>
          </cell>
          <cell r="B3249">
            <v>61532</v>
          </cell>
          <cell r="C3249" t="str">
            <v>CİHAN DENİZ ÖNAY</v>
          </cell>
          <cell r="D3249" t="str">
            <v>E</v>
          </cell>
          <cell r="E3249" t="str">
            <v>Bireysel Güvence Danışmanı</v>
          </cell>
          <cell r="F3249" t="str">
            <v>BS Sağlık Sigorta Ödeneği</v>
          </cell>
          <cell r="G3249">
            <v>65.209999999999994</v>
          </cell>
        </row>
        <row r="3250">
          <cell r="A3250" t="str">
            <v>BAŞAK SİGORTA ARACILIK HİZMETLERİ LTD.ŞTİ.</v>
          </cell>
          <cell r="B3250">
            <v>61532</v>
          </cell>
          <cell r="C3250" t="str">
            <v>CİHAN DENİZ ÖNAY</v>
          </cell>
          <cell r="D3250" t="str">
            <v>E</v>
          </cell>
          <cell r="E3250" t="str">
            <v>Bireysel Güvence Danışmanı</v>
          </cell>
          <cell r="F3250" t="str">
            <v>Grup Sağlık Matrahı</v>
          </cell>
          <cell r="G3250">
            <v>290.33999999999997</v>
          </cell>
        </row>
        <row r="3251">
          <cell r="A3251" t="str">
            <v>BAŞAK SİGORTA ARACILIK HİZMETLERİ LTD.ŞTİ.</v>
          </cell>
          <cell r="B3251">
            <v>61532</v>
          </cell>
          <cell r="C3251" t="str">
            <v>CİHAN DENİZ ÖNAY</v>
          </cell>
          <cell r="D3251" t="str">
            <v>E</v>
          </cell>
          <cell r="E3251" t="str">
            <v>Bireysel Güvence Danışmanı</v>
          </cell>
          <cell r="F3251" t="str">
            <v>Prim</v>
          </cell>
          <cell r="G3251">
            <v>3888.74</v>
          </cell>
        </row>
        <row r="3252">
          <cell r="A3252" t="str">
            <v>BAŞAK SİGORTA ARACILIK HİZMETLERİ LTD.ŞTİ.</v>
          </cell>
          <cell r="B3252">
            <v>61532</v>
          </cell>
          <cell r="C3252" t="str">
            <v>CİHAN DENİZ ÖNAY</v>
          </cell>
          <cell r="D3252" t="str">
            <v>E</v>
          </cell>
          <cell r="E3252" t="str">
            <v>Bireysel Güvence Danışmanı</v>
          </cell>
          <cell r="F3252" t="str">
            <v>Sağlık Sig.Mat2</v>
          </cell>
          <cell r="G3252">
            <v>1050</v>
          </cell>
        </row>
        <row r="3253">
          <cell r="A3253" t="str">
            <v>BAŞAK SİGORTA ARACILIK HİZMETLERİ LTD.ŞTİ.</v>
          </cell>
          <cell r="B3253">
            <v>61541</v>
          </cell>
          <cell r="C3253" t="str">
            <v>ÖZGE ÖZKAN GÜLER</v>
          </cell>
          <cell r="D3253" t="str">
            <v>K</v>
          </cell>
          <cell r="E3253" t="str">
            <v>Bireysel Güvence Danışmanı</v>
          </cell>
          <cell r="F3253" t="str">
            <v>BS Sağlık Sig. Vergisiz</v>
          </cell>
          <cell r="G3253">
            <v>45.27</v>
          </cell>
        </row>
        <row r="3254">
          <cell r="A3254" t="str">
            <v>BAŞAK SİGORTA ARACILIK HİZMETLERİ LTD.ŞTİ.</v>
          </cell>
          <cell r="B3254">
            <v>61541</v>
          </cell>
          <cell r="C3254" t="str">
            <v>ÖZGE ÖZKAN GÜLER</v>
          </cell>
          <cell r="D3254" t="str">
            <v>K</v>
          </cell>
          <cell r="E3254" t="str">
            <v>Bireysel Güvence Danışmanı</v>
          </cell>
          <cell r="F3254" t="str">
            <v>BS Sağlık Sigorta Ödeneği</v>
          </cell>
          <cell r="G3254">
            <v>27.73</v>
          </cell>
        </row>
        <row r="3255">
          <cell r="A3255" t="str">
            <v>BAŞAK SİGORTA ARACILIK HİZMETLERİ LTD.ŞTİ.</v>
          </cell>
          <cell r="B3255">
            <v>61541</v>
          </cell>
          <cell r="C3255" t="str">
            <v>ÖZGE ÖZKAN GÜLER</v>
          </cell>
          <cell r="D3255" t="str">
            <v>K</v>
          </cell>
          <cell r="E3255" t="str">
            <v>Bireysel Güvence Danışmanı</v>
          </cell>
          <cell r="F3255" t="str">
            <v>Grup Sağlık Matrahı</v>
          </cell>
          <cell r="G3255">
            <v>195.21</v>
          </cell>
        </row>
        <row r="3256">
          <cell r="A3256" t="str">
            <v>BAŞAK SİGORTA ARACILIK HİZMETLERİ LTD.ŞTİ.</v>
          </cell>
          <cell r="B3256">
            <v>61541</v>
          </cell>
          <cell r="C3256" t="str">
            <v>ÖZGE ÖZKAN GÜLER</v>
          </cell>
          <cell r="D3256" t="str">
            <v>K</v>
          </cell>
          <cell r="E3256" t="str">
            <v>Bireysel Güvence Danışmanı</v>
          </cell>
          <cell r="F3256" t="str">
            <v>Prim</v>
          </cell>
          <cell r="G3256">
            <v>6232.31</v>
          </cell>
        </row>
        <row r="3257">
          <cell r="A3257" t="str">
            <v>BAŞAK SİGORTA ARACILIK HİZMETLERİ LTD.ŞTİ.</v>
          </cell>
          <cell r="B3257">
            <v>61541</v>
          </cell>
          <cell r="C3257" t="str">
            <v>ÖZGE ÖZKAN GÜLER</v>
          </cell>
          <cell r="D3257" t="str">
            <v>K</v>
          </cell>
          <cell r="E3257" t="str">
            <v>Bireysel Güvence Danışmanı</v>
          </cell>
          <cell r="F3257" t="str">
            <v>Sağlık Sig.Mat2</v>
          </cell>
          <cell r="G3257">
            <v>1050</v>
          </cell>
        </row>
        <row r="3258">
          <cell r="A3258" t="str">
            <v>BAŞAK SİGORTA ARACILIK HİZMETLERİ LTD.ŞTİ.</v>
          </cell>
          <cell r="B3258">
            <v>61549</v>
          </cell>
          <cell r="C3258" t="str">
            <v>UĞUR ATEŞSAÇAN</v>
          </cell>
          <cell r="D3258" t="str">
            <v>E</v>
          </cell>
          <cell r="E3258" t="str">
            <v>Bireysel Güvence Danışmanı</v>
          </cell>
          <cell r="F3258" t="str">
            <v>BS Sağlık Sig. Vergisiz</v>
          </cell>
          <cell r="G3258">
            <v>53.29</v>
          </cell>
        </row>
        <row r="3259">
          <cell r="A3259" t="str">
            <v>BAŞAK SİGORTA ARACILIK HİZMETLERİ LTD.ŞTİ.</v>
          </cell>
          <cell r="B3259">
            <v>61549</v>
          </cell>
          <cell r="C3259" t="str">
            <v>UĞUR ATEŞSAÇAN</v>
          </cell>
          <cell r="D3259" t="str">
            <v>E</v>
          </cell>
          <cell r="E3259" t="str">
            <v>Bireysel Güvence Danışmanı</v>
          </cell>
          <cell r="F3259" t="str">
            <v>Grup Sağlık Matrahı</v>
          </cell>
          <cell r="G3259">
            <v>134.94</v>
          </cell>
        </row>
        <row r="3260">
          <cell r="A3260" t="str">
            <v>BAŞAK SİGORTA ARACILIK HİZMETLERİ LTD.ŞTİ.</v>
          </cell>
          <cell r="B3260">
            <v>61549</v>
          </cell>
          <cell r="C3260" t="str">
            <v>UĞUR ATEŞSAÇAN</v>
          </cell>
          <cell r="D3260" t="str">
            <v>E</v>
          </cell>
          <cell r="E3260" t="str">
            <v>Bireysel Güvence Danışmanı</v>
          </cell>
          <cell r="F3260" t="str">
            <v>Prim</v>
          </cell>
          <cell r="G3260">
            <v>156.26</v>
          </cell>
        </row>
        <row r="3261">
          <cell r="A3261" t="str">
            <v>BAŞAK SİGORTA ARACILIK HİZMETLERİ LTD.ŞTİ.</v>
          </cell>
          <cell r="B3261">
            <v>61549</v>
          </cell>
          <cell r="C3261" t="str">
            <v>UĞUR ATEŞSAÇAN</v>
          </cell>
          <cell r="D3261" t="str">
            <v>E</v>
          </cell>
          <cell r="E3261" t="str">
            <v>Bireysel Güvence Danışmanı</v>
          </cell>
          <cell r="F3261" t="str">
            <v>Sağlık Sig.Mat2</v>
          </cell>
          <cell r="G3261">
            <v>1050</v>
          </cell>
        </row>
        <row r="3262">
          <cell r="A3262" t="str">
            <v>BAŞAK SİGORTA ARACILIK HİZMETLERİ LTD.ŞTİ.</v>
          </cell>
          <cell r="B3262">
            <v>61559</v>
          </cell>
          <cell r="C3262" t="str">
            <v>NUJEN TURHAN</v>
          </cell>
          <cell r="D3262" t="str">
            <v>K</v>
          </cell>
          <cell r="E3262" t="str">
            <v>Bireysel Güvence Danışmanı</v>
          </cell>
          <cell r="F3262" t="str">
            <v>BS Sağlık Sig. Vergisiz</v>
          </cell>
          <cell r="G3262">
            <v>45.27</v>
          </cell>
        </row>
        <row r="3263">
          <cell r="A3263" t="str">
            <v>BAŞAK SİGORTA ARACILIK HİZMETLERİ LTD.ŞTİ.</v>
          </cell>
          <cell r="B3263">
            <v>61559</v>
          </cell>
          <cell r="C3263" t="str">
            <v>NUJEN TURHAN</v>
          </cell>
          <cell r="D3263" t="str">
            <v>K</v>
          </cell>
          <cell r="E3263" t="str">
            <v>Bireysel Güvence Danışmanı</v>
          </cell>
          <cell r="F3263" t="str">
            <v>BS Sağlık Sigorta Ödeneği</v>
          </cell>
          <cell r="G3263">
            <v>54.89</v>
          </cell>
        </row>
        <row r="3264">
          <cell r="A3264" t="str">
            <v>BAŞAK SİGORTA ARACILIK HİZMETLERİ LTD.ŞTİ.</v>
          </cell>
          <cell r="B3264">
            <v>61559</v>
          </cell>
          <cell r="C3264" t="str">
            <v>NUJEN TURHAN</v>
          </cell>
          <cell r="D3264" t="str">
            <v>K</v>
          </cell>
          <cell r="E3264" t="str">
            <v>Bireysel Güvence Danışmanı</v>
          </cell>
          <cell r="F3264" t="str">
            <v>Grup Sağlık Matrahı</v>
          </cell>
          <cell r="G3264">
            <v>265.74</v>
          </cell>
        </row>
        <row r="3265">
          <cell r="A3265" t="str">
            <v>BAŞAK SİGORTA ARACILIK HİZMETLERİ LTD.ŞTİ.</v>
          </cell>
          <cell r="B3265">
            <v>61559</v>
          </cell>
          <cell r="C3265" t="str">
            <v>NUJEN TURHAN</v>
          </cell>
          <cell r="D3265" t="str">
            <v>K</v>
          </cell>
          <cell r="E3265" t="str">
            <v>Bireysel Güvence Danışmanı</v>
          </cell>
          <cell r="F3265" t="str">
            <v>Prim</v>
          </cell>
          <cell r="G3265">
            <v>5874.41</v>
          </cell>
        </row>
        <row r="3266">
          <cell r="A3266" t="str">
            <v>BAŞAK SİGORTA ARACILIK HİZMETLERİ LTD.ŞTİ.</v>
          </cell>
          <cell r="B3266">
            <v>61559</v>
          </cell>
          <cell r="C3266" t="str">
            <v>NUJEN TURHAN</v>
          </cell>
          <cell r="D3266" t="str">
            <v>K</v>
          </cell>
          <cell r="E3266" t="str">
            <v>Bireysel Güvence Danışmanı</v>
          </cell>
          <cell r="F3266" t="str">
            <v>Sağlık Sig.Mat2</v>
          </cell>
          <cell r="G3266">
            <v>1050</v>
          </cell>
        </row>
        <row r="3267">
          <cell r="A3267" t="str">
            <v>BAŞAK SİGORTA ARACILIK HİZMETLERİ LTD.ŞTİ.</v>
          </cell>
          <cell r="B3267">
            <v>61560</v>
          </cell>
          <cell r="C3267" t="str">
            <v>DİLEK PINAR GÜROCAK</v>
          </cell>
          <cell r="D3267" t="str">
            <v>K</v>
          </cell>
          <cell r="E3267" t="str">
            <v>Bireysel Güvence Danışmanı</v>
          </cell>
          <cell r="F3267" t="str">
            <v>BS Sağlık Sig. Vergisiz</v>
          </cell>
          <cell r="G3267">
            <v>45.27</v>
          </cell>
        </row>
        <row r="3268">
          <cell r="A3268" t="str">
            <v>BAŞAK SİGORTA ARACILIK HİZMETLERİ LTD.ŞTİ.</v>
          </cell>
          <cell r="B3268">
            <v>61560</v>
          </cell>
          <cell r="C3268" t="str">
            <v>DİLEK PINAR GÜROCAK</v>
          </cell>
          <cell r="D3268" t="str">
            <v>K</v>
          </cell>
          <cell r="E3268" t="str">
            <v>Bireysel Güvence Danışmanı</v>
          </cell>
          <cell r="F3268" t="str">
            <v>BS Sağlık Sigorta Ödeneği</v>
          </cell>
          <cell r="G3268">
            <v>60.19</v>
          </cell>
        </row>
        <row r="3269">
          <cell r="A3269" t="str">
            <v>BAŞAK SİGORTA ARACILIK HİZMETLERİ LTD.ŞTİ.</v>
          </cell>
          <cell r="B3269">
            <v>61560</v>
          </cell>
          <cell r="C3269" t="str">
            <v>DİLEK PINAR GÜROCAK</v>
          </cell>
          <cell r="D3269" t="str">
            <v>K</v>
          </cell>
          <cell r="E3269" t="str">
            <v>Bireysel Güvence Danışmanı</v>
          </cell>
          <cell r="F3269" t="str">
            <v>Grup Sağlık Matrahı</v>
          </cell>
          <cell r="G3269">
            <v>265.74</v>
          </cell>
        </row>
        <row r="3270">
          <cell r="A3270" t="str">
            <v>BAŞAK SİGORTA ARACILIK HİZMETLERİ LTD.ŞTİ.</v>
          </cell>
          <cell r="B3270">
            <v>61560</v>
          </cell>
          <cell r="C3270" t="str">
            <v>DİLEK PINAR GÜROCAK</v>
          </cell>
          <cell r="D3270" t="str">
            <v>K</v>
          </cell>
          <cell r="E3270" t="str">
            <v>Bireysel Güvence Danışmanı</v>
          </cell>
          <cell r="F3270" t="str">
            <v>Prim</v>
          </cell>
          <cell r="G3270">
            <v>12179.86</v>
          </cell>
        </row>
        <row r="3271">
          <cell r="A3271" t="str">
            <v>BAŞAK SİGORTA ARACILIK HİZMETLERİ LTD.ŞTİ.</v>
          </cell>
          <cell r="B3271">
            <v>61560</v>
          </cell>
          <cell r="C3271" t="str">
            <v>DİLEK PINAR GÜROCAK</v>
          </cell>
          <cell r="D3271" t="str">
            <v>K</v>
          </cell>
          <cell r="E3271" t="str">
            <v>Bireysel Güvence Danışmanı</v>
          </cell>
          <cell r="F3271" t="str">
            <v>Sağlık Sig.Mat2</v>
          </cell>
          <cell r="G3271">
            <v>1050</v>
          </cell>
        </row>
        <row r="3272">
          <cell r="A3272" t="str">
            <v>BAŞAK SİGORTA ARACILIK HİZMETLERİ LTD.ŞTİ.</v>
          </cell>
          <cell r="B3272">
            <v>61561</v>
          </cell>
          <cell r="C3272" t="str">
            <v>HALİME AKCA</v>
          </cell>
          <cell r="D3272" t="str">
            <v>K</v>
          </cell>
          <cell r="E3272" t="str">
            <v>Bireysel Güvence Danışmanı</v>
          </cell>
          <cell r="F3272" t="str">
            <v>BS Sağlık Sig. Vergisiz</v>
          </cell>
          <cell r="G3272">
            <v>45.27</v>
          </cell>
        </row>
        <row r="3273">
          <cell r="A3273" t="str">
            <v>BAŞAK SİGORTA ARACILIK HİZMETLERİ LTD.ŞTİ.</v>
          </cell>
          <cell r="B3273">
            <v>61561</v>
          </cell>
          <cell r="C3273" t="str">
            <v>HALİME AKCA</v>
          </cell>
          <cell r="D3273" t="str">
            <v>K</v>
          </cell>
          <cell r="E3273" t="str">
            <v>Bireysel Güvence Danışmanı</v>
          </cell>
          <cell r="F3273" t="str">
            <v>BS Sağlık Sigorta Ödeneği</v>
          </cell>
          <cell r="G3273">
            <v>27.73</v>
          </cell>
        </row>
        <row r="3274">
          <cell r="A3274" t="str">
            <v>BAŞAK SİGORTA ARACILIK HİZMETLERİ LTD.ŞTİ.</v>
          </cell>
          <cell r="B3274">
            <v>61561</v>
          </cell>
          <cell r="C3274" t="str">
            <v>HALİME AKCA</v>
          </cell>
          <cell r="D3274" t="str">
            <v>K</v>
          </cell>
          <cell r="E3274" t="str">
            <v>Bireysel Güvence Danışmanı</v>
          </cell>
          <cell r="F3274" t="str">
            <v>Grup Sağlık Matrahı</v>
          </cell>
          <cell r="G3274">
            <v>195.21</v>
          </cell>
        </row>
        <row r="3275">
          <cell r="A3275" t="str">
            <v>BAŞAK SİGORTA ARACILIK HİZMETLERİ LTD.ŞTİ.</v>
          </cell>
          <cell r="B3275">
            <v>61561</v>
          </cell>
          <cell r="C3275" t="str">
            <v>HALİME AKCA</v>
          </cell>
          <cell r="D3275" t="str">
            <v>K</v>
          </cell>
          <cell r="E3275" t="str">
            <v>Bireysel Güvence Danışmanı</v>
          </cell>
          <cell r="F3275" t="str">
            <v>Prim</v>
          </cell>
          <cell r="G3275">
            <v>17330.759999999998</v>
          </cell>
        </row>
        <row r="3276">
          <cell r="A3276" t="str">
            <v>BAŞAK SİGORTA ARACILIK HİZMETLERİ LTD.ŞTİ.</v>
          </cell>
          <cell r="B3276">
            <v>61561</v>
          </cell>
          <cell r="C3276" t="str">
            <v>HALİME AKCA</v>
          </cell>
          <cell r="D3276" t="str">
            <v>K</v>
          </cell>
          <cell r="E3276" t="str">
            <v>Bireysel Güvence Danışmanı</v>
          </cell>
          <cell r="F3276" t="str">
            <v>Sağlık Sig.Mat2</v>
          </cell>
          <cell r="G3276">
            <v>1050</v>
          </cell>
        </row>
        <row r="3277">
          <cell r="A3277" t="str">
            <v>BAŞAK SİGORTA ARACILIK HİZMETLERİ LTD.ŞTİ.</v>
          </cell>
          <cell r="B3277">
            <v>61562</v>
          </cell>
          <cell r="C3277" t="str">
            <v>PETEK KELEŞ BROCKHOFF</v>
          </cell>
          <cell r="D3277" t="str">
            <v>K</v>
          </cell>
          <cell r="E3277" t="str">
            <v>Bireysel Güvence Danışmanı</v>
          </cell>
          <cell r="F3277" t="str">
            <v>BS Sağlık Sig. Vergisiz</v>
          </cell>
          <cell r="G3277">
            <v>53.31</v>
          </cell>
        </row>
        <row r="3278">
          <cell r="A3278" t="str">
            <v>BAŞAK SİGORTA ARACILIK HİZMETLERİ LTD.ŞTİ.</v>
          </cell>
          <cell r="B3278">
            <v>61562</v>
          </cell>
          <cell r="C3278" t="str">
            <v>PETEK KELEŞ BROCKHOFF</v>
          </cell>
          <cell r="D3278" t="str">
            <v>K</v>
          </cell>
          <cell r="E3278" t="str">
            <v>Bireysel Güvence Danışmanı</v>
          </cell>
          <cell r="F3278" t="str">
            <v>BS Sağlık Sigorta Ödeneği</v>
          </cell>
          <cell r="G3278">
            <v>29.78</v>
          </cell>
        </row>
        <row r="3279">
          <cell r="A3279" t="str">
            <v>BAŞAK SİGORTA ARACILIK HİZMETLERİ LTD.ŞTİ.</v>
          </cell>
          <cell r="B3279">
            <v>61562</v>
          </cell>
          <cell r="C3279" t="str">
            <v>PETEK KELEŞ BROCKHOFF</v>
          </cell>
          <cell r="D3279" t="str">
            <v>K</v>
          </cell>
          <cell r="E3279" t="str">
            <v>Bireysel Güvence Danışmanı</v>
          </cell>
          <cell r="F3279" t="str">
            <v>Grup Sağlık Matrahı</v>
          </cell>
          <cell r="G3279">
            <v>195.21</v>
          </cell>
        </row>
        <row r="3280">
          <cell r="A3280" t="str">
            <v>BAŞAK SİGORTA ARACILIK HİZMETLERİ LTD.ŞTİ.</v>
          </cell>
          <cell r="B3280">
            <v>61562</v>
          </cell>
          <cell r="C3280" t="str">
            <v>PETEK KELEŞ BROCKHOFF</v>
          </cell>
          <cell r="D3280" t="str">
            <v>K</v>
          </cell>
          <cell r="E3280" t="str">
            <v>Bireysel Güvence Danışmanı</v>
          </cell>
          <cell r="F3280" t="str">
            <v>Prim</v>
          </cell>
          <cell r="G3280">
            <v>2062.5300000000002</v>
          </cell>
        </row>
        <row r="3281">
          <cell r="A3281" t="str">
            <v>BAŞAK SİGORTA ARACILIK HİZMETLERİ LTD.ŞTİ.</v>
          </cell>
          <cell r="B3281">
            <v>61562</v>
          </cell>
          <cell r="C3281" t="str">
            <v>PETEK KELEŞ BROCKHOFF</v>
          </cell>
          <cell r="D3281" t="str">
            <v>K</v>
          </cell>
          <cell r="E3281" t="str">
            <v>Bireysel Güvence Danışmanı</v>
          </cell>
          <cell r="F3281" t="str">
            <v>Sağlık Sig.Mat2</v>
          </cell>
          <cell r="G3281">
            <v>1050</v>
          </cell>
        </row>
        <row r="3282">
          <cell r="A3282" t="str">
            <v>BAŞAK SİGORTA ARACILIK HİZMETLERİ LTD.ŞTİ.</v>
          </cell>
          <cell r="B3282">
            <v>61564</v>
          </cell>
          <cell r="C3282" t="str">
            <v>ZEYNEP KARADAĞ</v>
          </cell>
          <cell r="D3282" t="str">
            <v>K</v>
          </cell>
          <cell r="E3282" t="str">
            <v>Bireysel Güvence Danışmanı</v>
          </cell>
          <cell r="F3282" t="str">
            <v>BS Sağlık Sig. Vergisiz</v>
          </cell>
          <cell r="G3282">
            <v>53.31</v>
          </cell>
        </row>
        <row r="3283">
          <cell r="A3283" t="str">
            <v>BAŞAK SİGORTA ARACILIK HİZMETLERİ LTD.ŞTİ.</v>
          </cell>
          <cell r="B3283">
            <v>61564</v>
          </cell>
          <cell r="C3283" t="str">
            <v>ZEYNEP KARADAĞ</v>
          </cell>
          <cell r="D3283" t="str">
            <v>K</v>
          </cell>
          <cell r="E3283" t="str">
            <v>Bireysel Güvence Danışmanı</v>
          </cell>
          <cell r="F3283" t="str">
            <v>BS Sağlık Sigorta Ödeneği</v>
          </cell>
          <cell r="G3283">
            <v>29.78</v>
          </cell>
        </row>
        <row r="3284">
          <cell r="A3284" t="str">
            <v>BAŞAK SİGORTA ARACILIK HİZMETLERİ LTD.ŞTİ.</v>
          </cell>
          <cell r="B3284">
            <v>61564</v>
          </cell>
          <cell r="C3284" t="str">
            <v>ZEYNEP KARADAĞ</v>
          </cell>
          <cell r="D3284" t="str">
            <v>K</v>
          </cell>
          <cell r="E3284" t="str">
            <v>Bireysel Güvence Danışmanı</v>
          </cell>
          <cell r="F3284" t="str">
            <v>Grup Sağlık Matrahı</v>
          </cell>
          <cell r="G3284">
            <v>195.21</v>
          </cell>
        </row>
        <row r="3285">
          <cell r="A3285" t="str">
            <v>BAŞAK SİGORTA ARACILIK HİZMETLERİ LTD.ŞTİ.</v>
          </cell>
          <cell r="B3285">
            <v>61564</v>
          </cell>
          <cell r="C3285" t="str">
            <v>ZEYNEP KARADAĞ</v>
          </cell>
          <cell r="D3285" t="str">
            <v>K</v>
          </cell>
          <cell r="E3285" t="str">
            <v>Bireysel Güvence Danışmanı</v>
          </cell>
          <cell r="F3285" t="str">
            <v>Prim</v>
          </cell>
          <cell r="G3285">
            <v>1334.74</v>
          </cell>
        </row>
        <row r="3286">
          <cell r="A3286" t="str">
            <v>BAŞAK SİGORTA ARACILIK HİZMETLERİ LTD.ŞTİ.</v>
          </cell>
          <cell r="B3286">
            <v>61564</v>
          </cell>
          <cell r="C3286" t="str">
            <v>ZEYNEP KARADAĞ</v>
          </cell>
          <cell r="D3286" t="str">
            <v>K</v>
          </cell>
          <cell r="E3286" t="str">
            <v>Bireysel Güvence Danışmanı</v>
          </cell>
          <cell r="F3286" t="str">
            <v>Sağlık Sig.Mat2</v>
          </cell>
          <cell r="G3286">
            <v>1050</v>
          </cell>
        </row>
        <row r="3287">
          <cell r="A3287" t="str">
            <v>BAŞAK SİGORTA ARACILIK HİZMETLERİ LTD.ŞTİ.</v>
          </cell>
          <cell r="B3287">
            <v>61567</v>
          </cell>
          <cell r="C3287" t="str">
            <v>NAZLI AVCI</v>
          </cell>
          <cell r="D3287" t="str">
            <v>K</v>
          </cell>
          <cell r="E3287" t="str">
            <v>Bireysel Güvence Danışmanı</v>
          </cell>
          <cell r="F3287" t="str">
            <v>BS Sağlık Sig. Vergisiz</v>
          </cell>
          <cell r="G3287">
            <v>53.31</v>
          </cell>
        </row>
        <row r="3288">
          <cell r="A3288" t="str">
            <v>BAŞAK SİGORTA ARACILIK HİZMETLERİ LTD.ŞTİ.</v>
          </cell>
          <cell r="B3288">
            <v>61567</v>
          </cell>
          <cell r="C3288" t="str">
            <v>NAZLI AVCI</v>
          </cell>
          <cell r="D3288" t="str">
            <v>K</v>
          </cell>
          <cell r="E3288" t="str">
            <v>Bireysel Güvence Danışmanı</v>
          </cell>
          <cell r="F3288" t="str">
            <v>BS Sağlık Sigorta Ödeneği</v>
          </cell>
          <cell r="G3288">
            <v>76.83</v>
          </cell>
        </row>
        <row r="3289">
          <cell r="A3289" t="str">
            <v>BAŞAK SİGORTA ARACILIK HİZMETLERİ LTD.ŞTİ.</v>
          </cell>
          <cell r="B3289">
            <v>61567</v>
          </cell>
          <cell r="C3289" t="str">
            <v>NAZLI AVCI</v>
          </cell>
          <cell r="D3289" t="str">
            <v>K</v>
          </cell>
          <cell r="E3289" t="str">
            <v>Bireysel Güvence Danışmanı</v>
          </cell>
          <cell r="F3289" t="str">
            <v>Grup Sağlık Matrahı</v>
          </cell>
          <cell r="G3289">
            <v>290.33999999999997</v>
          </cell>
        </row>
        <row r="3290">
          <cell r="A3290" t="str">
            <v>BAŞAK SİGORTA ARACILIK HİZMETLERİ LTD.ŞTİ.</v>
          </cell>
          <cell r="B3290">
            <v>61567</v>
          </cell>
          <cell r="C3290" t="str">
            <v>NAZLI AVCI</v>
          </cell>
          <cell r="D3290" t="str">
            <v>K</v>
          </cell>
          <cell r="E3290" t="str">
            <v>Bireysel Güvence Danışmanı</v>
          </cell>
          <cell r="F3290" t="str">
            <v>Prim</v>
          </cell>
          <cell r="G3290">
            <v>843.1</v>
          </cell>
        </row>
        <row r="3291">
          <cell r="A3291" t="str">
            <v>BAŞAK SİGORTA ARACILIK HİZMETLERİ LTD.ŞTİ.</v>
          </cell>
          <cell r="B3291">
            <v>61567</v>
          </cell>
          <cell r="C3291" t="str">
            <v>NAZLI AVCI</v>
          </cell>
          <cell r="D3291" t="str">
            <v>K</v>
          </cell>
          <cell r="E3291" t="str">
            <v>Bireysel Güvence Danışmanı</v>
          </cell>
          <cell r="F3291" t="str">
            <v>Sağlık Sig.Mat2</v>
          </cell>
          <cell r="G3291">
            <v>1050</v>
          </cell>
        </row>
        <row r="3292">
          <cell r="A3292" t="str">
            <v>BAŞAK SİGORTA ARACILIK HİZMETLERİ LTD.ŞTİ.</v>
          </cell>
          <cell r="B3292">
            <v>61571</v>
          </cell>
          <cell r="C3292" t="str">
            <v>PINAR AKKAN</v>
          </cell>
          <cell r="D3292" t="str">
            <v>K</v>
          </cell>
          <cell r="E3292" t="str">
            <v>Bireysel Güvence Danışmanı</v>
          </cell>
          <cell r="F3292" t="str">
            <v>Prim</v>
          </cell>
          <cell r="G3292">
            <v>4536.6000000000004</v>
          </cell>
        </row>
        <row r="3293">
          <cell r="A3293" t="str">
            <v>BAŞAK SİGORTA ARACILIK HİZMETLERİ LTD.ŞTİ.</v>
          </cell>
          <cell r="B3293">
            <v>61572</v>
          </cell>
          <cell r="C3293" t="str">
            <v>FERİDE BAYAR</v>
          </cell>
          <cell r="D3293" t="str">
            <v>K</v>
          </cell>
          <cell r="E3293" t="str">
            <v>Bireysel Güvence Danışmanı</v>
          </cell>
          <cell r="F3293" t="str">
            <v>BS Sağlık Sig. Vergisiz</v>
          </cell>
          <cell r="G3293">
            <v>53.29</v>
          </cell>
        </row>
        <row r="3294">
          <cell r="A3294" t="str">
            <v>BAŞAK SİGORTA ARACILIK HİZMETLERİ LTD.ŞTİ.</v>
          </cell>
          <cell r="B3294">
            <v>61572</v>
          </cell>
          <cell r="C3294" t="str">
            <v>FERİDE BAYAR</v>
          </cell>
          <cell r="D3294" t="str">
            <v>K</v>
          </cell>
          <cell r="E3294" t="str">
            <v>Bireysel Güvence Danışmanı</v>
          </cell>
          <cell r="F3294" t="str">
            <v>Grup Sağlık Matrahı</v>
          </cell>
          <cell r="G3294">
            <v>134.94</v>
          </cell>
        </row>
        <row r="3295">
          <cell r="A3295" t="str">
            <v>BAŞAK SİGORTA ARACILIK HİZMETLERİ LTD.ŞTİ.</v>
          </cell>
          <cell r="B3295">
            <v>61572</v>
          </cell>
          <cell r="C3295" t="str">
            <v>FERİDE BAYAR</v>
          </cell>
          <cell r="D3295" t="str">
            <v>K</v>
          </cell>
          <cell r="E3295" t="str">
            <v>Bireysel Güvence Danışmanı</v>
          </cell>
          <cell r="F3295" t="str">
            <v>Prim</v>
          </cell>
          <cell r="G3295">
            <v>187.55</v>
          </cell>
        </row>
        <row r="3296">
          <cell r="A3296" t="str">
            <v>BAŞAK SİGORTA ARACILIK HİZMETLERİ LTD.ŞTİ.</v>
          </cell>
          <cell r="B3296">
            <v>61572</v>
          </cell>
          <cell r="C3296" t="str">
            <v>FERİDE BAYAR</v>
          </cell>
          <cell r="D3296" t="str">
            <v>K</v>
          </cell>
          <cell r="E3296" t="str">
            <v>Bireysel Güvence Danışmanı</v>
          </cell>
          <cell r="F3296" t="str">
            <v>Sağlık Sig.Mat2</v>
          </cell>
          <cell r="G3296">
            <v>1050</v>
          </cell>
        </row>
        <row r="3297">
          <cell r="A3297" t="str">
            <v>BAŞAK SİGORTA ARACILIK HİZMETLERİ LTD.ŞTİ.</v>
          </cell>
          <cell r="B3297">
            <v>61581</v>
          </cell>
          <cell r="C3297" t="str">
            <v>ÖZGÜR YILMAZ</v>
          </cell>
          <cell r="D3297" t="str">
            <v>E</v>
          </cell>
          <cell r="E3297" t="str">
            <v>Bireysel Güvence Danışmanı</v>
          </cell>
          <cell r="F3297" t="str">
            <v>BS Sağlık Sig. Vergisiz</v>
          </cell>
          <cell r="G3297">
            <v>53.31</v>
          </cell>
        </row>
        <row r="3298">
          <cell r="A3298" t="str">
            <v>BAŞAK SİGORTA ARACILIK HİZMETLERİ LTD.ŞTİ.</v>
          </cell>
          <cell r="B3298">
            <v>61581</v>
          </cell>
          <cell r="C3298" t="str">
            <v>ÖZGÜR YILMAZ</v>
          </cell>
          <cell r="D3298" t="str">
            <v>E</v>
          </cell>
          <cell r="E3298" t="str">
            <v>Bireysel Güvence Danışmanı</v>
          </cell>
          <cell r="F3298" t="str">
            <v>BS Sağlık Sigorta Ödeneği</v>
          </cell>
          <cell r="G3298">
            <v>47.18</v>
          </cell>
        </row>
        <row r="3299">
          <cell r="A3299" t="str">
            <v>BAŞAK SİGORTA ARACILIK HİZMETLERİ LTD.ŞTİ.</v>
          </cell>
          <cell r="B3299">
            <v>61581</v>
          </cell>
          <cell r="C3299" t="str">
            <v>ÖZGÜR YILMAZ</v>
          </cell>
          <cell r="D3299" t="str">
            <v>E</v>
          </cell>
          <cell r="E3299" t="str">
            <v>Bireysel Güvence Danışmanı</v>
          </cell>
          <cell r="F3299" t="str">
            <v>Grup Sağlık Matrahı</v>
          </cell>
          <cell r="G3299">
            <v>230.4</v>
          </cell>
        </row>
        <row r="3300">
          <cell r="A3300" t="str">
            <v>BAŞAK SİGORTA ARACILIK HİZMETLERİ LTD.ŞTİ.</v>
          </cell>
          <cell r="B3300">
            <v>61581</v>
          </cell>
          <cell r="C3300" t="str">
            <v>ÖZGÜR YILMAZ</v>
          </cell>
          <cell r="D3300" t="str">
            <v>E</v>
          </cell>
          <cell r="E3300" t="str">
            <v>Bireysel Güvence Danışmanı</v>
          </cell>
          <cell r="F3300" t="str">
            <v>Prim</v>
          </cell>
          <cell r="G3300">
            <v>169.58</v>
          </cell>
        </row>
        <row r="3301">
          <cell r="A3301" t="str">
            <v>BAŞAK SİGORTA ARACILIK HİZMETLERİ LTD.ŞTİ.</v>
          </cell>
          <cell r="B3301">
            <v>61581</v>
          </cell>
          <cell r="C3301" t="str">
            <v>ÖZGÜR YILMAZ</v>
          </cell>
          <cell r="D3301" t="str">
            <v>E</v>
          </cell>
          <cell r="E3301" t="str">
            <v>Bireysel Güvence Danışmanı</v>
          </cell>
          <cell r="F3301" t="str">
            <v>Sağlık Sig.Mat2</v>
          </cell>
          <cell r="G3301">
            <v>1050</v>
          </cell>
        </row>
        <row r="3302">
          <cell r="A3302" t="str">
            <v>BAŞAK SİGORTA ARACILIK HİZMETLERİ LTD.ŞTİ.</v>
          </cell>
          <cell r="B3302">
            <v>61587</v>
          </cell>
          <cell r="C3302" t="str">
            <v>EREN YAZGAN</v>
          </cell>
          <cell r="D3302" t="str">
            <v>K</v>
          </cell>
          <cell r="E3302" t="str">
            <v>Bireysel Güvence Danışmanı</v>
          </cell>
          <cell r="F3302" t="str">
            <v>BS Sağlık Sig. Vergisiz</v>
          </cell>
          <cell r="G3302">
            <v>26.5</v>
          </cell>
        </row>
        <row r="3303">
          <cell r="A3303" t="str">
            <v>BAŞAK SİGORTA ARACILIK HİZMETLERİ LTD.ŞTİ.</v>
          </cell>
          <cell r="B3303">
            <v>61587</v>
          </cell>
          <cell r="C3303" t="str">
            <v>EREN YAZGAN</v>
          </cell>
          <cell r="D3303" t="str">
            <v>K</v>
          </cell>
          <cell r="E3303" t="str">
            <v>Bireysel Güvence Danışmanı</v>
          </cell>
          <cell r="F3303" t="str">
            <v>Grup Sağlık Matrahı</v>
          </cell>
          <cell r="G3303">
            <v>67.08</v>
          </cell>
        </row>
        <row r="3304">
          <cell r="A3304" t="str">
            <v>BAŞAK SİGORTA ARACILIK HİZMETLERİ LTD.ŞTİ.</v>
          </cell>
          <cell r="B3304">
            <v>61587</v>
          </cell>
          <cell r="C3304" t="str">
            <v>EREN YAZGAN</v>
          </cell>
          <cell r="D3304" t="str">
            <v>K</v>
          </cell>
          <cell r="E3304" t="str">
            <v>Bireysel Güvence Danışmanı</v>
          </cell>
          <cell r="F3304" t="str">
            <v>Prim</v>
          </cell>
          <cell r="G3304">
            <v>1258.95</v>
          </cell>
        </row>
        <row r="3305">
          <cell r="A3305" t="str">
            <v>BAŞAK SİGORTA ARACILIK HİZMETLERİ LTD.ŞTİ.</v>
          </cell>
          <cell r="B3305">
            <v>61587</v>
          </cell>
          <cell r="C3305" t="str">
            <v>EREN YAZGAN</v>
          </cell>
          <cell r="D3305" t="str">
            <v>K</v>
          </cell>
          <cell r="E3305" t="str">
            <v>Bireysel Güvence Danışmanı</v>
          </cell>
          <cell r="F3305" t="str">
            <v>Sağlık Sig.Mat2</v>
          </cell>
          <cell r="G3305">
            <v>1050</v>
          </cell>
        </row>
        <row r="3306">
          <cell r="A3306" t="str">
            <v>BAŞAK SİGORTA ARACILIK HİZMETLERİ LTD.ŞTİ.</v>
          </cell>
          <cell r="B3306">
            <v>61599</v>
          </cell>
          <cell r="C3306" t="str">
            <v>HÜSEYİN AYDEMİR</v>
          </cell>
          <cell r="D3306" t="str">
            <v>E</v>
          </cell>
          <cell r="E3306" t="str">
            <v>Bireysel Güvence Danışmanı</v>
          </cell>
          <cell r="F3306" t="str">
            <v>Sağlık Sig.Mat2</v>
          </cell>
          <cell r="G3306">
            <v>105</v>
          </cell>
        </row>
        <row r="3307">
          <cell r="A3307" t="str">
            <v>BAŞAK SİGORTA ARACILIK HİZMETLERİ LTD.ŞTİ.</v>
          </cell>
          <cell r="B3307">
            <v>61602</v>
          </cell>
          <cell r="C3307" t="str">
            <v>EDA TAŞLIÇAY</v>
          </cell>
          <cell r="D3307" t="str">
            <v>K</v>
          </cell>
          <cell r="E3307" t="str">
            <v>Bireysel Güvence Danışmanı</v>
          </cell>
          <cell r="F3307" t="str">
            <v>BS Sağlık Sig. Vergisiz</v>
          </cell>
          <cell r="G3307">
            <v>22.35</v>
          </cell>
        </row>
        <row r="3308">
          <cell r="A3308" t="str">
            <v>BAŞAK SİGORTA ARACILIK HİZMETLERİ LTD.ŞTİ.</v>
          </cell>
          <cell r="B3308">
            <v>61602</v>
          </cell>
          <cell r="C3308" t="str">
            <v>EDA TAŞLIÇAY</v>
          </cell>
          <cell r="D3308" t="str">
            <v>K</v>
          </cell>
          <cell r="E3308" t="str">
            <v>Bireysel Güvence Danışmanı</v>
          </cell>
          <cell r="F3308" t="str">
            <v>Grup Sağlık Matrahı</v>
          </cell>
          <cell r="G3308">
            <v>66.66</v>
          </cell>
        </row>
        <row r="3309">
          <cell r="A3309" t="str">
            <v>BAŞAK SİGORTA ARACILIK HİZMETLERİ LTD.ŞTİ.</v>
          </cell>
          <cell r="B3309">
            <v>61602</v>
          </cell>
          <cell r="C3309" t="str">
            <v>EDA TAŞLIÇAY</v>
          </cell>
          <cell r="D3309" t="str">
            <v>K</v>
          </cell>
          <cell r="E3309" t="str">
            <v>Bireysel Güvence Danışmanı</v>
          </cell>
          <cell r="F3309" t="str">
            <v>Prim</v>
          </cell>
          <cell r="G3309">
            <v>3107.65</v>
          </cell>
        </row>
        <row r="3310">
          <cell r="A3310" t="str">
            <v>BAŞAK SİGORTA ARACILIK HİZMETLERİ LTD.ŞTİ.</v>
          </cell>
          <cell r="B3310">
            <v>61602</v>
          </cell>
          <cell r="C3310" t="str">
            <v>EDA TAŞLIÇAY</v>
          </cell>
          <cell r="D3310" t="str">
            <v>K</v>
          </cell>
          <cell r="E3310" t="str">
            <v>Bireysel Güvence Danışmanı</v>
          </cell>
          <cell r="F3310" t="str">
            <v>Sağlık Sig.Mat2</v>
          </cell>
          <cell r="G3310">
            <v>1050</v>
          </cell>
        </row>
        <row r="3311">
          <cell r="A3311" t="str">
            <v>BAŞAK SİGORTA ARACILIK HİZMETLERİ LTD.ŞTİ.</v>
          </cell>
          <cell r="B3311">
            <v>61607</v>
          </cell>
          <cell r="C3311" t="str">
            <v>ERDEM ALTINBAŞ</v>
          </cell>
          <cell r="D3311" t="str">
            <v>E</v>
          </cell>
          <cell r="E3311" t="str">
            <v>Bireysel Güvence Danışmanı</v>
          </cell>
          <cell r="F3311" t="str">
            <v>BS Sağlık Sig. Vergisiz</v>
          </cell>
          <cell r="G3311">
            <v>53.29</v>
          </cell>
        </row>
        <row r="3312">
          <cell r="A3312" t="str">
            <v>BAŞAK SİGORTA ARACILIK HİZMETLERİ LTD.ŞTİ.</v>
          </cell>
          <cell r="B3312">
            <v>61607</v>
          </cell>
          <cell r="C3312" t="str">
            <v>ERDEM ALTINBAŞ</v>
          </cell>
          <cell r="D3312" t="str">
            <v>E</v>
          </cell>
          <cell r="E3312" t="str">
            <v>Bireysel Güvence Danışmanı</v>
          </cell>
          <cell r="F3312" t="str">
            <v>Grup Sağlık Matrahı</v>
          </cell>
          <cell r="G3312">
            <v>134.94</v>
          </cell>
        </row>
        <row r="3313">
          <cell r="A3313" t="str">
            <v>BAŞAK SİGORTA ARACILIK HİZMETLERİ LTD.ŞTİ.</v>
          </cell>
          <cell r="B3313">
            <v>61607</v>
          </cell>
          <cell r="C3313" t="str">
            <v>ERDEM ALTINBAŞ</v>
          </cell>
          <cell r="D3313" t="str">
            <v>E</v>
          </cell>
          <cell r="E3313" t="str">
            <v>Bireysel Güvence Danışmanı</v>
          </cell>
          <cell r="F3313" t="str">
            <v>Prim</v>
          </cell>
          <cell r="G3313">
            <v>699.37</v>
          </cell>
        </row>
        <row r="3314">
          <cell r="A3314" t="str">
            <v>BAŞAK SİGORTA ARACILIK HİZMETLERİ LTD.ŞTİ.</v>
          </cell>
          <cell r="B3314">
            <v>61607</v>
          </cell>
          <cell r="C3314" t="str">
            <v>ERDEM ALTINBAŞ</v>
          </cell>
          <cell r="D3314" t="str">
            <v>E</v>
          </cell>
          <cell r="E3314" t="str">
            <v>Bireysel Güvence Danışmanı</v>
          </cell>
          <cell r="F3314" t="str">
            <v>Sağlık Sig.Mat2</v>
          </cell>
          <cell r="G3314">
            <v>1050</v>
          </cell>
        </row>
        <row r="3315">
          <cell r="A3315" t="str">
            <v>BAŞAK SİGORTA ARACILIK HİZMETLERİ LTD.ŞTİ.</v>
          </cell>
          <cell r="B3315">
            <v>61612</v>
          </cell>
          <cell r="C3315" t="str">
            <v>HÜLYA ÜLKER</v>
          </cell>
          <cell r="D3315" t="str">
            <v>K</v>
          </cell>
          <cell r="E3315" t="str">
            <v>Bireysel Güvence Danışmanı</v>
          </cell>
          <cell r="F3315" t="str">
            <v>BS Sağlık Sig. Vergisiz</v>
          </cell>
          <cell r="G3315">
            <v>53.31</v>
          </cell>
        </row>
        <row r="3316">
          <cell r="A3316" t="str">
            <v>BAŞAK SİGORTA ARACILIK HİZMETLERİ LTD.ŞTİ.</v>
          </cell>
          <cell r="B3316">
            <v>61612</v>
          </cell>
          <cell r="C3316" t="str">
            <v>HÜLYA ÜLKER</v>
          </cell>
          <cell r="D3316" t="str">
            <v>K</v>
          </cell>
          <cell r="E3316" t="str">
            <v>Bireysel Güvence Danışmanı</v>
          </cell>
          <cell r="F3316" t="str">
            <v>BS Sağlık Sigorta Ödeneği</v>
          </cell>
          <cell r="G3316">
            <v>76.83</v>
          </cell>
        </row>
        <row r="3317">
          <cell r="A3317" t="str">
            <v>BAŞAK SİGORTA ARACILIK HİZMETLERİ LTD.ŞTİ.</v>
          </cell>
          <cell r="B3317">
            <v>61612</v>
          </cell>
          <cell r="C3317" t="str">
            <v>HÜLYA ÜLKER</v>
          </cell>
          <cell r="D3317" t="str">
            <v>K</v>
          </cell>
          <cell r="E3317" t="str">
            <v>Bireysel Güvence Danışmanı</v>
          </cell>
          <cell r="F3317" t="str">
            <v>Grup Sağlık Matrahı</v>
          </cell>
          <cell r="G3317">
            <v>290.33999999999997</v>
          </cell>
        </row>
        <row r="3318">
          <cell r="A3318" t="str">
            <v>BAŞAK SİGORTA ARACILIK HİZMETLERİ LTD.ŞTİ.</v>
          </cell>
          <cell r="B3318">
            <v>61612</v>
          </cell>
          <cell r="C3318" t="str">
            <v>HÜLYA ÜLKER</v>
          </cell>
          <cell r="D3318" t="str">
            <v>K</v>
          </cell>
          <cell r="E3318" t="str">
            <v>Bireysel Güvence Danışmanı</v>
          </cell>
          <cell r="F3318" t="str">
            <v>Prim</v>
          </cell>
          <cell r="G3318">
            <v>783.02</v>
          </cell>
        </row>
        <row r="3319">
          <cell r="A3319" t="str">
            <v>BAŞAK SİGORTA ARACILIK HİZMETLERİ LTD.ŞTİ.</v>
          </cell>
          <cell r="B3319">
            <v>61612</v>
          </cell>
          <cell r="C3319" t="str">
            <v>HÜLYA ÜLKER</v>
          </cell>
          <cell r="D3319" t="str">
            <v>K</v>
          </cell>
          <cell r="E3319" t="str">
            <v>Bireysel Güvence Danışmanı</v>
          </cell>
          <cell r="F3319" t="str">
            <v>Sağlık Sig.Mat2</v>
          </cell>
          <cell r="G3319">
            <v>1050</v>
          </cell>
        </row>
        <row r="3320">
          <cell r="A3320" t="str">
            <v>BAŞAK SİGORTA ARACILIK HİZMETLERİ LTD.ŞTİ.</v>
          </cell>
          <cell r="B3320">
            <v>61614</v>
          </cell>
          <cell r="C3320" t="str">
            <v>ÇİĞDEM ÇAVUŞOĞLU</v>
          </cell>
          <cell r="D3320" t="str">
            <v>K</v>
          </cell>
          <cell r="E3320" t="str">
            <v>Bireysel Güvence Danışmanı</v>
          </cell>
          <cell r="F3320" t="str">
            <v>BS Sağlık Sig. Vergisiz</v>
          </cell>
          <cell r="G3320">
            <v>45.27</v>
          </cell>
        </row>
        <row r="3321">
          <cell r="A3321" t="str">
            <v>BAŞAK SİGORTA ARACILIK HİZMETLERİ LTD.ŞTİ.</v>
          </cell>
          <cell r="B3321">
            <v>61614</v>
          </cell>
          <cell r="C3321" t="str">
            <v>ÇİĞDEM ÇAVUŞOĞLU</v>
          </cell>
          <cell r="D3321" t="str">
            <v>K</v>
          </cell>
          <cell r="E3321" t="str">
            <v>Bireysel Güvence Danışmanı</v>
          </cell>
          <cell r="F3321" t="str">
            <v>BS Sağlık Sigorta Ödeneği</v>
          </cell>
          <cell r="G3321">
            <v>40.049999999999997</v>
          </cell>
        </row>
        <row r="3322">
          <cell r="A3322" t="str">
            <v>BAŞAK SİGORTA ARACILIK HİZMETLERİ LTD.ŞTİ.</v>
          </cell>
          <cell r="B3322">
            <v>61614</v>
          </cell>
          <cell r="C3322" t="str">
            <v>ÇİĞDEM ÇAVUŞOĞLU</v>
          </cell>
          <cell r="D3322" t="str">
            <v>K</v>
          </cell>
          <cell r="E3322" t="str">
            <v>Bireysel Güvence Danışmanı</v>
          </cell>
          <cell r="F3322" t="str">
            <v>Grup Sağlık Matrahı</v>
          </cell>
          <cell r="G3322">
            <v>230.4</v>
          </cell>
        </row>
        <row r="3323">
          <cell r="A3323" t="str">
            <v>BAŞAK SİGORTA ARACILIK HİZMETLERİ LTD.ŞTİ.</v>
          </cell>
          <cell r="B3323">
            <v>61614</v>
          </cell>
          <cell r="C3323" t="str">
            <v>ÇİĞDEM ÇAVUŞOĞLU</v>
          </cell>
          <cell r="D3323" t="str">
            <v>K</v>
          </cell>
          <cell r="E3323" t="str">
            <v>Bireysel Güvence Danışmanı</v>
          </cell>
          <cell r="F3323" t="str">
            <v>Prim</v>
          </cell>
          <cell r="G3323">
            <v>2979.03</v>
          </cell>
        </row>
        <row r="3324">
          <cell r="A3324" t="str">
            <v>BAŞAK SİGORTA ARACILIK HİZMETLERİ LTD.ŞTİ.</v>
          </cell>
          <cell r="B3324">
            <v>61614</v>
          </cell>
          <cell r="C3324" t="str">
            <v>ÇİĞDEM ÇAVUŞOĞLU</v>
          </cell>
          <cell r="D3324" t="str">
            <v>K</v>
          </cell>
          <cell r="E3324" t="str">
            <v>Bireysel Güvence Danışmanı</v>
          </cell>
          <cell r="F3324" t="str">
            <v>Sağlık Sig.Mat2</v>
          </cell>
          <cell r="G3324">
            <v>1050</v>
          </cell>
        </row>
        <row r="3325">
          <cell r="A3325" t="str">
            <v>BAŞAK SİGORTA ARACILIK HİZMETLERİ LTD.ŞTİ.</v>
          </cell>
          <cell r="B3325">
            <v>61616</v>
          </cell>
          <cell r="C3325" t="str">
            <v>RUKİYE ASLAN</v>
          </cell>
          <cell r="D3325" t="str">
            <v>K</v>
          </cell>
          <cell r="E3325" t="str">
            <v>Bireysel Güvence Danışmanı</v>
          </cell>
          <cell r="F3325" t="str">
            <v>BS Sağlık Sig. Vergisiz</v>
          </cell>
          <cell r="G3325">
            <v>26.33</v>
          </cell>
        </row>
        <row r="3326">
          <cell r="A3326" t="str">
            <v>BAŞAK SİGORTA ARACILIK HİZMETLERİ LTD.ŞTİ.</v>
          </cell>
          <cell r="B3326">
            <v>61616</v>
          </cell>
          <cell r="C3326" t="str">
            <v>RUKİYE ASLAN</v>
          </cell>
          <cell r="D3326" t="str">
            <v>K</v>
          </cell>
          <cell r="E3326" t="str">
            <v>Bireysel Güvence Danışmanı</v>
          </cell>
          <cell r="F3326" t="str">
            <v>Grup Sağlık Matrahı</v>
          </cell>
          <cell r="G3326">
            <v>66.66</v>
          </cell>
        </row>
        <row r="3327">
          <cell r="A3327" t="str">
            <v>BAŞAK SİGORTA ARACILIK HİZMETLERİ LTD.ŞTİ.</v>
          </cell>
          <cell r="B3327">
            <v>61616</v>
          </cell>
          <cell r="C3327" t="str">
            <v>RUKİYE ASLAN</v>
          </cell>
          <cell r="D3327" t="str">
            <v>K</v>
          </cell>
          <cell r="E3327" t="str">
            <v>Bireysel Güvence Danışmanı</v>
          </cell>
          <cell r="F3327" t="str">
            <v>Prim</v>
          </cell>
          <cell r="G3327">
            <v>456.01</v>
          </cell>
        </row>
        <row r="3328">
          <cell r="A3328" t="str">
            <v>BAŞAK SİGORTA ARACILIK HİZMETLERİ LTD.ŞTİ.</v>
          </cell>
          <cell r="B3328">
            <v>61616</v>
          </cell>
          <cell r="C3328" t="str">
            <v>RUKİYE ASLAN</v>
          </cell>
          <cell r="D3328" t="str">
            <v>K</v>
          </cell>
          <cell r="E3328" t="str">
            <v>Bireysel Güvence Danışmanı</v>
          </cell>
          <cell r="F3328" t="str">
            <v>Sağlık Sig.Mat2</v>
          </cell>
          <cell r="G3328">
            <v>1050</v>
          </cell>
        </row>
        <row r="3329">
          <cell r="A3329" t="str">
            <v>BAŞAK SİGORTA ARACILIK HİZMETLERİ LTD.ŞTİ.</v>
          </cell>
          <cell r="B3329">
            <v>61617</v>
          </cell>
          <cell r="C3329" t="str">
            <v>AYFER KILIÇ</v>
          </cell>
          <cell r="D3329" t="str">
            <v>K</v>
          </cell>
          <cell r="E3329" t="str">
            <v>Bireysel Güvence Danışmanı</v>
          </cell>
          <cell r="F3329" t="str">
            <v>BS Sağlık Sig. Vergisiz</v>
          </cell>
          <cell r="G3329">
            <v>22.35</v>
          </cell>
        </row>
        <row r="3330">
          <cell r="A3330" t="str">
            <v>BAŞAK SİGORTA ARACILIK HİZMETLERİ LTD.ŞTİ.</v>
          </cell>
          <cell r="B3330">
            <v>61617</v>
          </cell>
          <cell r="C3330" t="str">
            <v>AYFER KILIÇ</v>
          </cell>
          <cell r="D3330" t="str">
            <v>K</v>
          </cell>
          <cell r="E3330" t="str">
            <v>Bireysel Güvence Danışmanı</v>
          </cell>
          <cell r="F3330" t="str">
            <v>Grup Sağlık Matrahı</v>
          </cell>
          <cell r="G3330">
            <v>66.66</v>
          </cell>
        </row>
        <row r="3331">
          <cell r="A3331" t="str">
            <v>BAŞAK SİGORTA ARACILIK HİZMETLERİ LTD.ŞTİ.</v>
          </cell>
          <cell r="B3331">
            <v>61617</v>
          </cell>
          <cell r="C3331" t="str">
            <v>AYFER KILIÇ</v>
          </cell>
          <cell r="D3331" t="str">
            <v>K</v>
          </cell>
          <cell r="E3331" t="str">
            <v>Bireysel Güvence Danışmanı</v>
          </cell>
          <cell r="F3331" t="str">
            <v>Prim</v>
          </cell>
          <cell r="G3331">
            <v>3053.06</v>
          </cell>
        </row>
        <row r="3332">
          <cell r="A3332" t="str">
            <v>BAŞAK SİGORTA ARACILIK HİZMETLERİ LTD.ŞTİ.</v>
          </cell>
          <cell r="B3332">
            <v>61617</v>
          </cell>
          <cell r="C3332" t="str">
            <v>AYFER KILIÇ</v>
          </cell>
          <cell r="D3332" t="str">
            <v>K</v>
          </cell>
          <cell r="E3332" t="str">
            <v>Bireysel Güvence Danışmanı</v>
          </cell>
          <cell r="F3332" t="str">
            <v>Sağlık Sig.Mat2</v>
          </cell>
          <cell r="G3332">
            <v>1050</v>
          </cell>
        </row>
        <row r="3333">
          <cell r="A3333" t="str">
            <v>BAŞAK SİGORTA ARACILIK HİZMETLERİ LTD.ŞTİ.</v>
          </cell>
          <cell r="B3333">
            <v>61621</v>
          </cell>
          <cell r="C3333" t="str">
            <v>BOZKURT CEBE BAHAR</v>
          </cell>
          <cell r="D3333" t="str">
            <v>E</v>
          </cell>
          <cell r="E3333" t="str">
            <v>Bireysel Güvence Danışmanı</v>
          </cell>
          <cell r="F3333" t="str">
            <v>BS Sağlık Sig. Vergisiz</v>
          </cell>
          <cell r="G3333">
            <v>53.29</v>
          </cell>
        </row>
        <row r="3334">
          <cell r="A3334" t="str">
            <v>BAŞAK SİGORTA ARACILIK HİZMETLERİ LTD.ŞTİ.</v>
          </cell>
          <cell r="B3334">
            <v>61621</v>
          </cell>
          <cell r="C3334" t="str">
            <v>BOZKURT CEBE BAHAR</v>
          </cell>
          <cell r="D3334" t="str">
            <v>E</v>
          </cell>
          <cell r="E3334" t="str">
            <v>Bireysel Güvence Danışmanı</v>
          </cell>
          <cell r="F3334" t="str">
            <v>Grup Sağlık Matrahı</v>
          </cell>
          <cell r="G3334">
            <v>134.94</v>
          </cell>
        </row>
        <row r="3335">
          <cell r="A3335" t="str">
            <v>BAŞAK SİGORTA ARACILIK HİZMETLERİ LTD.ŞTİ.</v>
          </cell>
          <cell r="B3335">
            <v>61621</v>
          </cell>
          <cell r="C3335" t="str">
            <v>BOZKURT CEBE BAHAR</v>
          </cell>
          <cell r="D3335" t="str">
            <v>E</v>
          </cell>
          <cell r="E3335" t="str">
            <v>Bireysel Güvence Danışmanı</v>
          </cell>
          <cell r="F3335" t="str">
            <v>Prim</v>
          </cell>
          <cell r="G3335">
            <v>141.62</v>
          </cell>
        </row>
        <row r="3336">
          <cell r="A3336" t="str">
            <v>BAŞAK SİGORTA ARACILIK HİZMETLERİ LTD.ŞTİ.</v>
          </cell>
          <cell r="B3336">
            <v>61621</v>
          </cell>
          <cell r="C3336" t="str">
            <v>BOZKURT CEBE BAHAR</v>
          </cell>
          <cell r="D3336" t="str">
            <v>E</v>
          </cell>
          <cell r="E3336" t="str">
            <v>Bireysel Güvence Danışmanı</v>
          </cell>
          <cell r="F3336" t="str">
            <v>Sağlık Sig.Mat2</v>
          </cell>
          <cell r="G3336">
            <v>1050</v>
          </cell>
        </row>
        <row r="3337">
          <cell r="A3337" t="str">
            <v>BAŞAK SİGORTA ARACILIK HİZMETLERİ LTD.ŞTİ.</v>
          </cell>
          <cell r="B3337">
            <v>61622</v>
          </cell>
          <cell r="C3337" t="str">
            <v>YUSUF KARAALİ</v>
          </cell>
          <cell r="D3337" t="str">
            <v>E</v>
          </cell>
          <cell r="E3337" t="str">
            <v>Bireysel Güvence Danışmanı</v>
          </cell>
          <cell r="F3337" t="str">
            <v>BS Sağlık Sig. Vergisiz</v>
          </cell>
          <cell r="G3337">
            <v>53.29</v>
          </cell>
        </row>
        <row r="3338">
          <cell r="A3338" t="str">
            <v>BAŞAK SİGORTA ARACILIK HİZMETLERİ LTD.ŞTİ.</v>
          </cell>
          <cell r="B3338">
            <v>61622</v>
          </cell>
          <cell r="C3338" t="str">
            <v>YUSUF KARAALİ</v>
          </cell>
          <cell r="D3338" t="str">
            <v>E</v>
          </cell>
          <cell r="E3338" t="str">
            <v>Bireysel Güvence Danışmanı</v>
          </cell>
          <cell r="F3338" t="str">
            <v>Grup Sağlık Matrahı</v>
          </cell>
          <cell r="G3338">
            <v>134.94</v>
          </cell>
        </row>
        <row r="3339">
          <cell r="A3339" t="str">
            <v>BAŞAK SİGORTA ARACILIK HİZMETLERİ LTD.ŞTİ.</v>
          </cell>
          <cell r="B3339">
            <v>61622</v>
          </cell>
          <cell r="C3339" t="str">
            <v>YUSUF KARAALİ</v>
          </cell>
          <cell r="D3339" t="str">
            <v>E</v>
          </cell>
          <cell r="E3339" t="str">
            <v>Bireysel Güvence Danışmanı</v>
          </cell>
          <cell r="F3339" t="str">
            <v>Prim</v>
          </cell>
          <cell r="G3339">
            <v>386.14</v>
          </cell>
        </row>
        <row r="3340">
          <cell r="A3340" t="str">
            <v>BAŞAK SİGORTA ARACILIK HİZMETLERİ LTD.ŞTİ.</v>
          </cell>
          <cell r="B3340">
            <v>61622</v>
          </cell>
          <cell r="C3340" t="str">
            <v>YUSUF KARAALİ</v>
          </cell>
          <cell r="D3340" t="str">
            <v>E</v>
          </cell>
          <cell r="E3340" t="str">
            <v>Bireysel Güvence Danışmanı</v>
          </cell>
          <cell r="F3340" t="str">
            <v>Sağlık Sig.Mat2</v>
          </cell>
          <cell r="G3340">
            <v>1050</v>
          </cell>
        </row>
        <row r="3341">
          <cell r="A3341" t="str">
            <v>BAŞAK SİGORTA ARACILIK HİZMETLERİ LTD.ŞTİ.</v>
          </cell>
          <cell r="B3341">
            <v>61624</v>
          </cell>
          <cell r="C3341" t="str">
            <v>FAHRİYE NURTEN SERBEZ</v>
          </cell>
          <cell r="D3341" t="str">
            <v>K</v>
          </cell>
          <cell r="E3341" t="str">
            <v>Bireysel Güvence Danışmanı</v>
          </cell>
          <cell r="F3341" t="str">
            <v>BS Sağlık Sig. Vergisiz</v>
          </cell>
          <cell r="G3341">
            <v>53.29</v>
          </cell>
        </row>
        <row r="3342">
          <cell r="A3342" t="str">
            <v>BAŞAK SİGORTA ARACILIK HİZMETLERİ LTD.ŞTİ.</v>
          </cell>
          <cell r="B3342">
            <v>61624</v>
          </cell>
          <cell r="C3342" t="str">
            <v>FAHRİYE NURTEN SERBEZ</v>
          </cell>
          <cell r="D3342" t="str">
            <v>K</v>
          </cell>
          <cell r="E3342" t="str">
            <v>Bireysel Güvence Danışmanı</v>
          </cell>
          <cell r="F3342" t="str">
            <v>Grup Sağlık Matrahı</v>
          </cell>
          <cell r="G3342">
            <v>134.94</v>
          </cell>
        </row>
        <row r="3343">
          <cell r="A3343" t="str">
            <v>BAŞAK SİGORTA ARACILIK HİZMETLERİ LTD.ŞTİ.</v>
          </cell>
          <cell r="B3343">
            <v>61624</v>
          </cell>
          <cell r="C3343" t="str">
            <v>FAHRİYE NURTEN SERBEZ</v>
          </cell>
          <cell r="D3343" t="str">
            <v>K</v>
          </cell>
          <cell r="E3343" t="str">
            <v>Bireysel Güvence Danışmanı</v>
          </cell>
          <cell r="F3343" t="str">
            <v>Prim</v>
          </cell>
          <cell r="G3343">
            <v>386.06</v>
          </cell>
        </row>
        <row r="3344">
          <cell r="A3344" t="str">
            <v>BAŞAK SİGORTA ARACILIK HİZMETLERİ LTD.ŞTİ.</v>
          </cell>
          <cell r="B3344">
            <v>61624</v>
          </cell>
          <cell r="C3344" t="str">
            <v>FAHRİYE NURTEN SERBEZ</v>
          </cell>
          <cell r="D3344" t="str">
            <v>K</v>
          </cell>
          <cell r="E3344" t="str">
            <v>Bireysel Güvence Danışmanı</v>
          </cell>
          <cell r="F3344" t="str">
            <v>Sağlık Sig.Mat2</v>
          </cell>
          <cell r="G3344">
            <v>1050</v>
          </cell>
        </row>
        <row r="3345">
          <cell r="A3345" t="str">
            <v>BAŞAK SİGORTA ARACILIK HİZMETLERİ LTD.ŞTİ.</v>
          </cell>
          <cell r="B3345">
            <v>61625</v>
          </cell>
          <cell r="C3345" t="str">
            <v>ESİN PEKİN</v>
          </cell>
          <cell r="D3345" t="str">
            <v>K</v>
          </cell>
          <cell r="E3345" t="str">
            <v>Bireysel Güvence Danışmanı</v>
          </cell>
          <cell r="F3345" t="str">
            <v>BS Sağlık Sig. Vergisiz</v>
          </cell>
          <cell r="G3345">
            <v>45.27</v>
          </cell>
        </row>
        <row r="3346">
          <cell r="A3346" t="str">
            <v>BAŞAK SİGORTA ARACILIK HİZMETLERİ LTD.ŞTİ.</v>
          </cell>
          <cell r="B3346">
            <v>61625</v>
          </cell>
          <cell r="C3346" t="str">
            <v>ESİN PEKİN</v>
          </cell>
          <cell r="D3346" t="str">
            <v>K</v>
          </cell>
          <cell r="E3346" t="str">
            <v>Bireysel Güvence Danışmanı</v>
          </cell>
          <cell r="F3346" t="str">
            <v>BS Sağlık Sigorta Ödeneği</v>
          </cell>
          <cell r="G3346">
            <v>79.319999999999993</v>
          </cell>
        </row>
        <row r="3347">
          <cell r="A3347" t="str">
            <v>BAŞAK SİGORTA ARACILIK HİZMETLERİ LTD.ŞTİ.</v>
          </cell>
          <cell r="B3347">
            <v>61625</v>
          </cell>
          <cell r="C3347" t="str">
            <v>ESİN PEKİN</v>
          </cell>
          <cell r="D3347" t="str">
            <v>K</v>
          </cell>
          <cell r="E3347" t="str">
            <v>Bireysel Güvence Danışmanı</v>
          </cell>
          <cell r="F3347" t="str">
            <v>Grup Sağlık Matrahı</v>
          </cell>
          <cell r="G3347">
            <v>307.26</v>
          </cell>
        </row>
        <row r="3348">
          <cell r="A3348" t="str">
            <v>BAŞAK SİGORTA ARACILIK HİZMETLERİ LTD.ŞTİ.</v>
          </cell>
          <cell r="B3348">
            <v>61625</v>
          </cell>
          <cell r="C3348" t="str">
            <v>ESİN PEKİN</v>
          </cell>
          <cell r="D3348" t="str">
            <v>K</v>
          </cell>
          <cell r="E3348" t="str">
            <v>Bireysel Güvence Danışmanı</v>
          </cell>
          <cell r="F3348" t="str">
            <v>Prim</v>
          </cell>
          <cell r="G3348">
            <v>8248.49</v>
          </cell>
        </row>
        <row r="3349">
          <cell r="A3349" t="str">
            <v>BAŞAK SİGORTA ARACILIK HİZMETLERİ LTD.ŞTİ.</v>
          </cell>
          <cell r="B3349">
            <v>61625</v>
          </cell>
          <cell r="C3349" t="str">
            <v>ESİN PEKİN</v>
          </cell>
          <cell r="D3349" t="str">
            <v>K</v>
          </cell>
          <cell r="E3349" t="str">
            <v>Bireysel Güvence Danışmanı</v>
          </cell>
          <cell r="F3349" t="str">
            <v>Sağlık Sig.Mat2</v>
          </cell>
          <cell r="G3349">
            <v>1050</v>
          </cell>
        </row>
        <row r="3350">
          <cell r="A3350" t="str">
            <v>BAŞAK SİGORTA ARACILIK HİZMETLERİ LTD.ŞTİ.</v>
          </cell>
          <cell r="B3350">
            <v>61632</v>
          </cell>
          <cell r="C3350" t="str">
            <v>RAMAZAN ÖZDEMİR</v>
          </cell>
          <cell r="D3350" t="str">
            <v>E</v>
          </cell>
          <cell r="E3350" t="str">
            <v>Bireysel Güvence Danışmanı</v>
          </cell>
          <cell r="F3350" t="str">
            <v>BS Sağlık Sig. Vergisiz</v>
          </cell>
          <cell r="G3350">
            <v>53.31</v>
          </cell>
        </row>
        <row r="3351">
          <cell r="A3351" t="str">
            <v>BAŞAK SİGORTA ARACILIK HİZMETLERİ LTD.ŞTİ.</v>
          </cell>
          <cell r="B3351">
            <v>61632</v>
          </cell>
          <cell r="C3351" t="str">
            <v>RAMAZAN ÖZDEMİR</v>
          </cell>
          <cell r="D3351" t="str">
            <v>E</v>
          </cell>
          <cell r="E3351" t="str">
            <v>Bireysel Güvence Danışmanı</v>
          </cell>
          <cell r="F3351" t="str">
            <v>BS Sağlık Sigorta Ödeneği</v>
          </cell>
          <cell r="G3351">
            <v>136.99</v>
          </cell>
        </row>
        <row r="3352">
          <cell r="A3352" t="str">
            <v>BAŞAK SİGORTA ARACILIK HİZMETLERİ LTD.ŞTİ.</v>
          </cell>
          <cell r="B3352">
            <v>61632</v>
          </cell>
          <cell r="C3352" t="str">
            <v>RAMAZAN ÖZDEMİR</v>
          </cell>
          <cell r="D3352" t="str">
            <v>E</v>
          </cell>
          <cell r="E3352" t="str">
            <v>Bireysel Güvence Danışmanı</v>
          </cell>
          <cell r="F3352" t="str">
            <v>Grup Sağlık Matrahı</v>
          </cell>
          <cell r="G3352">
            <v>411.99</v>
          </cell>
        </row>
        <row r="3353">
          <cell r="A3353" t="str">
            <v>BAŞAK SİGORTA ARACILIK HİZMETLERİ LTD.ŞTİ.</v>
          </cell>
          <cell r="B3353">
            <v>61632</v>
          </cell>
          <cell r="C3353" t="str">
            <v>RAMAZAN ÖZDEMİR</v>
          </cell>
          <cell r="D3353" t="str">
            <v>E</v>
          </cell>
          <cell r="E3353" t="str">
            <v>Bireysel Güvence Danışmanı</v>
          </cell>
          <cell r="F3353" t="str">
            <v>Prim</v>
          </cell>
          <cell r="G3353">
            <v>1460.85</v>
          </cell>
        </row>
        <row r="3354">
          <cell r="A3354" t="str">
            <v>BAŞAK SİGORTA ARACILIK HİZMETLERİ LTD.ŞTİ.</v>
          </cell>
          <cell r="B3354">
            <v>61632</v>
          </cell>
          <cell r="C3354" t="str">
            <v>RAMAZAN ÖZDEMİR</v>
          </cell>
          <cell r="D3354" t="str">
            <v>E</v>
          </cell>
          <cell r="E3354" t="str">
            <v>Bireysel Güvence Danışmanı</v>
          </cell>
          <cell r="F3354" t="str">
            <v>Sağlık Sig.Mat2</v>
          </cell>
          <cell r="G3354">
            <v>1050</v>
          </cell>
        </row>
        <row r="3355">
          <cell r="A3355" t="str">
            <v>BAŞAK SİGORTA ARACILIK HİZMETLERİ LTD.ŞTİ.</v>
          </cell>
          <cell r="B3355">
            <v>61634</v>
          </cell>
          <cell r="C3355" t="str">
            <v>DEMİR MURAT ARGÜDER</v>
          </cell>
          <cell r="D3355" t="str">
            <v>E</v>
          </cell>
          <cell r="E3355" t="str">
            <v>Bireysel Güvence Danışmanı</v>
          </cell>
          <cell r="F3355" t="str">
            <v>BS Sağlık Sig. Vergisiz</v>
          </cell>
          <cell r="G3355">
            <v>53.29</v>
          </cell>
        </row>
        <row r="3356">
          <cell r="A3356" t="str">
            <v>BAŞAK SİGORTA ARACILIK HİZMETLERİ LTD.ŞTİ.</v>
          </cell>
          <cell r="B3356">
            <v>61634</v>
          </cell>
          <cell r="C3356" t="str">
            <v>DEMİR MURAT ARGÜDER</v>
          </cell>
          <cell r="D3356" t="str">
            <v>E</v>
          </cell>
          <cell r="E3356" t="str">
            <v>Bireysel Güvence Danışmanı</v>
          </cell>
          <cell r="F3356" t="str">
            <v>Grup Sağlık Matrahı</v>
          </cell>
          <cell r="G3356">
            <v>134.94</v>
          </cell>
        </row>
        <row r="3357">
          <cell r="A3357" t="str">
            <v>BAŞAK SİGORTA ARACILIK HİZMETLERİ LTD.ŞTİ.</v>
          </cell>
          <cell r="B3357">
            <v>61634</v>
          </cell>
          <cell r="C3357" t="str">
            <v>DEMİR MURAT ARGÜDER</v>
          </cell>
          <cell r="D3357" t="str">
            <v>E</v>
          </cell>
          <cell r="E3357" t="str">
            <v>Bireysel Güvence Danışmanı</v>
          </cell>
          <cell r="F3357" t="str">
            <v>Prim</v>
          </cell>
          <cell r="G3357">
            <v>929.53</v>
          </cell>
        </row>
        <row r="3358">
          <cell r="A3358" t="str">
            <v>BAŞAK SİGORTA ARACILIK HİZMETLERİ LTD.ŞTİ.</v>
          </cell>
          <cell r="B3358">
            <v>61634</v>
          </cell>
          <cell r="C3358" t="str">
            <v>DEMİR MURAT ARGÜDER</v>
          </cell>
          <cell r="D3358" t="str">
            <v>E</v>
          </cell>
          <cell r="E3358" t="str">
            <v>Bireysel Güvence Danışmanı</v>
          </cell>
          <cell r="F3358" t="str">
            <v>Sağlık Sig.Mat2</v>
          </cell>
          <cell r="G3358">
            <v>1050</v>
          </cell>
        </row>
        <row r="3359">
          <cell r="A3359" t="str">
            <v>BAŞAK SİGORTA ARACILIK HİZMETLERİ LTD.ŞTİ.</v>
          </cell>
          <cell r="B3359">
            <v>61638</v>
          </cell>
          <cell r="C3359" t="str">
            <v>DENİZ ALPARSLAN</v>
          </cell>
          <cell r="D3359" t="str">
            <v>K</v>
          </cell>
          <cell r="E3359" t="str">
            <v>Bireysel Güvence Danışmanı</v>
          </cell>
          <cell r="F3359" t="str">
            <v>BS Sağlık Sig. Vergisiz</v>
          </cell>
          <cell r="G3359">
            <v>53.31</v>
          </cell>
        </row>
        <row r="3360">
          <cell r="A3360" t="str">
            <v>BAŞAK SİGORTA ARACILIK HİZMETLERİ LTD.ŞTİ.</v>
          </cell>
          <cell r="B3360">
            <v>61638</v>
          </cell>
          <cell r="C3360" t="str">
            <v>DENİZ ALPARSLAN</v>
          </cell>
          <cell r="D3360" t="str">
            <v>K</v>
          </cell>
          <cell r="E3360" t="str">
            <v>Bireysel Güvence Danışmanı</v>
          </cell>
          <cell r="F3360" t="str">
            <v>BS Sağlık Sigorta Ödeneği</v>
          </cell>
          <cell r="G3360">
            <v>76.83</v>
          </cell>
        </row>
        <row r="3361">
          <cell r="A3361" t="str">
            <v>BAŞAK SİGORTA ARACILIK HİZMETLERİ LTD.ŞTİ.</v>
          </cell>
          <cell r="B3361">
            <v>61638</v>
          </cell>
          <cell r="C3361" t="str">
            <v>DENİZ ALPARSLAN</v>
          </cell>
          <cell r="D3361" t="str">
            <v>K</v>
          </cell>
          <cell r="E3361" t="str">
            <v>Bireysel Güvence Danışmanı</v>
          </cell>
          <cell r="F3361" t="str">
            <v>Grup Sağlık Matrahı</v>
          </cell>
          <cell r="G3361">
            <v>290.33999999999997</v>
          </cell>
        </row>
        <row r="3362">
          <cell r="A3362" t="str">
            <v>BAŞAK SİGORTA ARACILIK HİZMETLERİ LTD.ŞTİ.</v>
          </cell>
          <cell r="B3362">
            <v>61638</v>
          </cell>
          <cell r="C3362" t="str">
            <v>DENİZ ALPARSLAN</v>
          </cell>
          <cell r="D3362" t="str">
            <v>K</v>
          </cell>
          <cell r="E3362" t="str">
            <v>Bireysel Güvence Danışmanı</v>
          </cell>
          <cell r="F3362" t="str">
            <v>Prim</v>
          </cell>
          <cell r="G3362">
            <v>1880.14</v>
          </cell>
        </row>
        <row r="3363">
          <cell r="A3363" t="str">
            <v>BAŞAK SİGORTA ARACILIK HİZMETLERİ LTD.ŞTİ.</v>
          </cell>
          <cell r="B3363">
            <v>61638</v>
          </cell>
          <cell r="C3363" t="str">
            <v>DENİZ ALPARSLAN</v>
          </cell>
          <cell r="D3363" t="str">
            <v>K</v>
          </cell>
          <cell r="E3363" t="str">
            <v>Bireysel Güvence Danışmanı</v>
          </cell>
          <cell r="F3363" t="str">
            <v>Sağlık Sig.Mat2</v>
          </cell>
          <cell r="G3363">
            <v>1050</v>
          </cell>
        </row>
        <row r="3364">
          <cell r="A3364" t="str">
            <v>BAŞAK SİGORTA ARACILIK HİZMETLERİ LTD.ŞTİ.</v>
          </cell>
          <cell r="B3364">
            <v>61667</v>
          </cell>
          <cell r="C3364" t="str">
            <v>CAN ŞENLİK</v>
          </cell>
          <cell r="D3364" t="str">
            <v>E</v>
          </cell>
          <cell r="E3364" t="str">
            <v>Bireysel Güvence Danışmanı</v>
          </cell>
          <cell r="F3364" t="str">
            <v>BS Sağlık Sig. Vergisiz</v>
          </cell>
          <cell r="G3364">
            <v>53.31</v>
          </cell>
        </row>
        <row r="3365">
          <cell r="A3365" t="str">
            <v>BAŞAK SİGORTA ARACILIK HİZMETLERİ LTD.ŞTİ.</v>
          </cell>
          <cell r="B3365">
            <v>61667</v>
          </cell>
          <cell r="C3365" t="str">
            <v>CAN ŞENLİK</v>
          </cell>
          <cell r="D3365" t="str">
            <v>E</v>
          </cell>
          <cell r="E3365" t="str">
            <v>Bireysel Güvence Danışmanı</v>
          </cell>
          <cell r="F3365" t="str">
            <v>BS Sağlık Sigorta Ödeneği</v>
          </cell>
          <cell r="G3365">
            <v>64.66</v>
          </cell>
        </row>
        <row r="3366">
          <cell r="A3366" t="str">
            <v>BAŞAK SİGORTA ARACILIK HİZMETLERİ LTD.ŞTİ.</v>
          </cell>
          <cell r="B3366">
            <v>61667</v>
          </cell>
          <cell r="C3366" t="str">
            <v>CAN ŞENLİK</v>
          </cell>
          <cell r="D3366" t="str">
            <v>E</v>
          </cell>
          <cell r="E3366" t="str">
            <v>Bireysel Güvence Danışmanı</v>
          </cell>
          <cell r="F3366" t="str">
            <v>Grup Sağlık Matrahı</v>
          </cell>
          <cell r="G3366">
            <v>265.74</v>
          </cell>
        </row>
        <row r="3367">
          <cell r="A3367" t="str">
            <v>BAŞAK SİGORTA ARACILIK HİZMETLERİ LTD.ŞTİ.</v>
          </cell>
          <cell r="B3367">
            <v>61667</v>
          </cell>
          <cell r="C3367" t="str">
            <v>CAN ŞENLİK</v>
          </cell>
          <cell r="D3367" t="str">
            <v>E</v>
          </cell>
          <cell r="E3367" t="str">
            <v>Bireysel Güvence Danışmanı</v>
          </cell>
          <cell r="F3367" t="str">
            <v>Prim</v>
          </cell>
          <cell r="G3367">
            <v>164.83</v>
          </cell>
        </row>
        <row r="3368">
          <cell r="A3368" t="str">
            <v>BAŞAK SİGORTA ARACILIK HİZMETLERİ LTD.ŞTİ.</v>
          </cell>
          <cell r="B3368">
            <v>61667</v>
          </cell>
          <cell r="C3368" t="str">
            <v>CAN ŞENLİK</v>
          </cell>
          <cell r="D3368" t="str">
            <v>E</v>
          </cell>
          <cell r="E3368" t="str">
            <v>Bireysel Güvence Danışmanı</v>
          </cell>
          <cell r="F3368" t="str">
            <v>Sağlık Sig.Mat2</v>
          </cell>
          <cell r="G3368">
            <v>1050</v>
          </cell>
        </row>
        <row r="3369">
          <cell r="A3369" t="str">
            <v>BAŞAK SİGORTA ARACILIK HİZMETLERİ LTD.ŞTİ.</v>
          </cell>
          <cell r="B3369">
            <v>61670</v>
          </cell>
          <cell r="C3369" t="str">
            <v>NEŞE APAYDIN</v>
          </cell>
          <cell r="D3369" t="str">
            <v>K</v>
          </cell>
          <cell r="E3369" t="str">
            <v>Bireysel Güvence Danışmanı</v>
          </cell>
          <cell r="F3369" t="str">
            <v>BS Sağlık Sig. Vergisiz</v>
          </cell>
          <cell r="G3369">
            <v>53.29</v>
          </cell>
        </row>
        <row r="3370">
          <cell r="A3370" t="str">
            <v>BAŞAK SİGORTA ARACILIK HİZMETLERİ LTD.ŞTİ.</v>
          </cell>
          <cell r="B3370">
            <v>61670</v>
          </cell>
          <cell r="C3370" t="str">
            <v>NEŞE APAYDIN</v>
          </cell>
          <cell r="D3370" t="str">
            <v>K</v>
          </cell>
          <cell r="E3370" t="str">
            <v>Bireysel Güvence Danışmanı</v>
          </cell>
          <cell r="F3370" t="str">
            <v>Grup Sağlık Matrahı</v>
          </cell>
          <cell r="G3370">
            <v>134.94</v>
          </cell>
        </row>
        <row r="3371">
          <cell r="A3371" t="str">
            <v>BAŞAK SİGORTA ARACILIK HİZMETLERİ LTD.ŞTİ.</v>
          </cell>
          <cell r="B3371">
            <v>61670</v>
          </cell>
          <cell r="C3371" t="str">
            <v>NEŞE APAYDIN</v>
          </cell>
          <cell r="D3371" t="str">
            <v>K</v>
          </cell>
          <cell r="E3371" t="str">
            <v>Bireysel Güvence Danışmanı</v>
          </cell>
          <cell r="F3371" t="str">
            <v>Prim</v>
          </cell>
          <cell r="G3371">
            <v>562.62</v>
          </cell>
        </row>
        <row r="3372">
          <cell r="A3372" t="str">
            <v>BAŞAK SİGORTA ARACILIK HİZMETLERİ LTD.ŞTİ.</v>
          </cell>
          <cell r="B3372">
            <v>61670</v>
          </cell>
          <cell r="C3372" t="str">
            <v>NEŞE APAYDIN</v>
          </cell>
          <cell r="D3372" t="str">
            <v>K</v>
          </cell>
          <cell r="E3372" t="str">
            <v>Bireysel Güvence Danışmanı</v>
          </cell>
          <cell r="F3372" t="str">
            <v>Sağlık Sig.Mat2</v>
          </cell>
          <cell r="G3372">
            <v>1050</v>
          </cell>
        </row>
        <row r="3373">
          <cell r="A3373" t="str">
            <v>BAŞAK SİGORTA ARACILIK HİZMETLERİ LTD.ŞTİ.</v>
          </cell>
          <cell r="B3373">
            <v>61672</v>
          </cell>
          <cell r="C3373" t="str">
            <v>AYŞEGÜL YILMAZ</v>
          </cell>
          <cell r="D3373" t="str">
            <v>K</v>
          </cell>
          <cell r="E3373" t="str">
            <v>Bireysel Güvence Danışmanı</v>
          </cell>
          <cell r="F3373" t="str">
            <v>BS Sağlık Sig. Vergisiz</v>
          </cell>
          <cell r="G3373">
            <v>53.29</v>
          </cell>
        </row>
        <row r="3374">
          <cell r="A3374" t="str">
            <v>BAŞAK SİGORTA ARACILIK HİZMETLERİ LTD.ŞTİ.</v>
          </cell>
          <cell r="B3374">
            <v>61672</v>
          </cell>
          <cell r="C3374" t="str">
            <v>AYŞEGÜL YILMAZ</v>
          </cell>
          <cell r="D3374" t="str">
            <v>K</v>
          </cell>
          <cell r="E3374" t="str">
            <v>Bireysel Güvence Danışmanı</v>
          </cell>
          <cell r="F3374" t="str">
            <v>Grup Sağlık Matrahı</v>
          </cell>
          <cell r="G3374">
            <v>134.94</v>
          </cell>
        </row>
        <row r="3375">
          <cell r="A3375" t="str">
            <v>BAŞAK SİGORTA ARACILIK HİZMETLERİ LTD.ŞTİ.</v>
          </cell>
          <cell r="B3375">
            <v>61672</v>
          </cell>
          <cell r="C3375" t="str">
            <v>AYŞEGÜL YILMAZ</v>
          </cell>
          <cell r="D3375" t="str">
            <v>K</v>
          </cell>
          <cell r="E3375" t="str">
            <v>Bireysel Güvence Danışmanı</v>
          </cell>
          <cell r="F3375" t="str">
            <v>Prim</v>
          </cell>
          <cell r="G3375">
            <v>172.58</v>
          </cell>
        </row>
        <row r="3376">
          <cell r="A3376" t="str">
            <v>BAŞAK SİGORTA ARACILIK HİZMETLERİ LTD.ŞTİ.</v>
          </cell>
          <cell r="B3376">
            <v>61672</v>
          </cell>
          <cell r="C3376" t="str">
            <v>AYŞEGÜL YILMAZ</v>
          </cell>
          <cell r="D3376" t="str">
            <v>K</v>
          </cell>
          <cell r="E3376" t="str">
            <v>Bireysel Güvence Danışmanı</v>
          </cell>
          <cell r="F3376" t="str">
            <v>Sağlık Sig.Mat2</v>
          </cell>
          <cell r="G3376">
            <v>1050</v>
          </cell>
        </row>
        <row r="3377">
          <cell r="A3377" t="str">
            <v>BAŞAK SİGORTA ARACILIK HİZMETLERİ LTD.ŞTİ.</v>
          </cell>
          <cell r="B3377">
            <v>61674</v>
          </cell>
          <cell r="C3377" t="str">
            <v>ELİF KIRBAŞ</v>
          </cell>
          <cell r="D3377" t="str">
            <v>K</v>
          </cell>
          <cell r="E3377" t="str">
            <v>Bireysel Güvence Danışmanı</v>
          </cell>
          <cell r="F3377" t="str">
            <v>BS Sağlık Sig. Vergisiz</v>
          </cell>
          <cell r="G3377">
            <v>45.27</v>
          </cell>
        </row>
        <row r="3378">
          <cell r="A3378" t="str">
            <v>BAŞAK SİGORTA ARACILIK HİZMETLERİ LTD.ŞTİ.</v>
          </cell>
          <cell r="B3378">
            <v>61674</v>
          </cell>
          <cell r="C3378" t="str">
            <v>ELİF KIRBAŞ</v>
          </cell>
          <cell r="D3378" t="str">
            <v>K</v>
          </cell>
          <cell r="E3378" t="str">
            <v>Bireysel Güvence Danışmanı</v>
          </cell>
          <cell r="F3378" t="str">
            <v>BS Sağlık Sigorta Ödeneği</v>
          </cell>
          <cell r="G3378">
            <v>65.209999999999994</v>
          </cell>
        </row>
        <row r="3379">
          <cell r="A3379" t="str">
            <v>BAŞAK SİGORTA ARACILIK HİZMETLERİ LTD.ŞTİ.</v>
          </cell>
          <cell r="B3379">
            <v>61674</v>
          </cell>
          <cell r="C3379" t="str">
            <v>ELİF KIRBAŞ</v>
          </cell>
          <cell r="D3379" t="str">
            <v>K</v>
          </cell>
          <cell r="E3379" t="str">
            <v>Bireysel Güvence Danışmanı</v>
          </cell>
          <cell r="F3379" t="str">
            <v>Grup Sağlık Matrahı</v>
          </cell>
          <cell r="G3379">
            <v>290.33999999999997</v>
          </cell>
        </row>
        <row r="3380">
          <cell r="A3380" t="str">
            <v>BAŞAK SİGORTA ARACILIK HİZMETLERİ LTD.ŞTİ.</v>
          </cell>
          <cell r="B3380">
            <v>61674</v>
          </cell>
          <cell r="C3380" t="str">
            <v>ELİF KIRBAŞ</v>
          </cell>
          <cell r="D3380" t="str">
            <v>K</v>
          </cell>
          <cell r="E3380" t="str">
            <v>Bireysel Güvence Danışmanı</v>
          </cell>
          <cell r="F3380" t="str">
            <v>Prim</v>
          </cell>
          <cell r="G3380">
            <v>6250.22</v>
          </cell>
        </row>
        <row r="3381">
          <cell r="A3381" t="str">
            <v>BAŞAK SİGORTA ARACILIK HİZMETLERİ LTD.ŞTİ.</v>
          </cell>
          <cell r="B3381">
            <v>61674</v>
          </cell>
          <cell r="C3381" t="str">
            <v>ELİF KIRBAŞ</v>
          </cell>
          <cell r="D3381" t="str">
            <v>K</v>
          </cell>
          <cell r="E3381" t="str">
            <v>Bireysel Güvence Danışmanı</v>
          </cell>
          <cell r="F3381" t="str">
            <v>Sağlık Sig.Mat2</v>
          </cell>
          <cell r="G3381">
            <v>1050</v>
          </cell>
        </row>
        <row r="3382">
          <cell r="A3382" t="str">
            <v>BAŞAK SİGORTA ARACILIK HİZMETLERİ LTD.ŞTİ.</v>
          </cell>
          <cell r="B3382">
            <v>61676</v>
          </cell>
          <cell r="C3382" t="str">
            <v>SERHAT SOLMAZ</v>
          </cell>
          <cell r="D3382" t="str">
            <v>E</v>
          </cell>
          <cell r="E3382" t="str">
            <v>Bireysel Güvence Danışmanı</v>
          </cell>
          <cell r="F3382" t="str">
            <v>BS Sağlık Sig. Vergisiz</v>
          </cell>
          <cell r="G3382">
            <v>53.31</v>
          </cell>
        </row>
        <row r="3383">
          <cell r="A3383" t="str">
            <v>BAŞAK SİGORTA ARACILIK HİZMETLERİ LTD.ŞTİ.</v>
          </cell>
          <cell r="B3383">
            <v>61676</v>
          </cell>
          <cell r="C3383" t="str">
            <v>SERHAT SOLMAZ</v>
          </cell>
          <cell r="D3383" t="str">
            <v>E</v>
          </cell>
          <cell r="E3383" t="str">
            <v>Bireysel Güvence Danışmanı</v>
          </cell>
          <cell r="F3383" t="str">
            <v>BS Sağlık Sigorta Ödeneği</v>
          </cell>
          <cell r="G3383">
            <v>72.260000000000005</v>
          </cell>
        </row>
        <row r="3384">
          <cell r="A3384" t="str">
            <v>BAŞAK SİGORTA ARACILIK HİZMETLERİ LTD.ŞTİ.</v>
          </cell>
          <cell r="B3384">
            <v>61676</v>
          </cell>
          <cell r="C3384" t="str">
            <v>SERHAT SOLMAZ</v>
          </cell>
          <cell r="D3384" t="str">
            <v>E</v>
          </cell>
          <cell r="E3384" t="str">
            <v>Bireysel Güvence Danışmanı</v>
          </cell>
          <cell r="F3384" t="str">
            <v>Grup Sağlık Matrahı</v>
          </cell>
          <cell r="G3384">
            <v>290.33999999999997</v>
          </cell>
        </row>
        <row r="3385">
          <cell r="A3385" t="str">
            <v>BAŞAK SİGORTA ARACILIK HİZMETLERİ LTD.ŞTİ.</v>
          </cell>
          <cell r="B3385">
            <v>61676</v>
          </cell>
          <cell r="C3385" t="str">
            <v>SERHAT SOLMAZ</v>
          </cell>
          <cell r="D3385" t="str">
            <v>E</v>
          </cell>
          <cell r="E3385" t="str">
            <v>Bireysel Güvence Danışmanı</v>
          </cell>
          <cell r="F3385" t="str">
            <v>Prim</v>
          </cell>
          <cell r="G3385">
            <v>114.53</v>
          </cell>
        </row>
        <row r="3386">
          <cell r="A3386" t="str">
            <v>BAŞAK SİGORTA ARACILIK HİZMETLERİ LTD.ŞTİ.</v>
          </cell>
          <cell r="B3386">
            <v>61676</v>
          </cell>
          <cell r="C3386" t="str">
            <v>SERHAT SOLMAZ</v>
          </cell>
          <cell r="D3386" t="str">
            <v>E</v>
          </cell>
          <cell r="E3386" t="str">
            <v>Bireysel Güvence Danışmanı</v>
          </cell>
          <cell r="F3386" t="str">
            <v>Sağlık Sig.Mat2</v>
          </cell>
          <cell r="G3386">
            <v>1050</v>
          </cell>
        </row>
        <row r="3387">
          <cell r="A3387" t="str">
            <v>BAŞAK SİGORTA ARACILIK HİZMETLERİ LTD.ŞTİ.</v>
          </cell>
          <cell r="B3387">
            <v>61678</v>
          </cell>
          <cell r="C3387" t="str">
            <v>SONER KARADENİZ</v>
          </cell>
          <cell r="D3387" t="str">
            <v>E</v>
          </cell>
          <cell r="E3387" t="str">
            <v>Bireysel Güvence Danışmanı</v>
          </cell>
          <cell r="F3387" t="str">
            <v>BS Sağlık Sig. Vergisiz</v>
          </cell>
          <cell r="G3387">
            <v>45.27</v>
          </cell>
        </row>
        <row r="3388">
          <cell r="A3388" t="str">
            <v>BAŞAK SİGORTA ARACILIK HİZMETLERİ LTD.ŞTİ.</v>
          </cell>
          <cell r="B3388">
            <v>61678</v>
          </cell>
          <cell r="C3388" t="str">
            <v>SONER KARADENİZ</v>
          </cell>
          <cell r="D3388" t="str">
            <v>E</v>
          </cell>
          <cell r="E3388" t="str">
            <v>Bireysel Güvence Danışmanı</v>
          </cell>
          <cell r="F3388" t="str">
            <v>BS Sağlık Sigorta Ödeneği</v>
          </cell>
          <cell r="G3388">
            <v>127.54</v>
          </cell>
        </row>
        <row r="3389">
          <cell r="A3389" t="str">
            <v>BAŞAK SİGORTA ARACILIK HİZMETLERİ LTD.ŞTİ.</v>
          </cell>
          <cell r="B3389">
            <v>61678</v>
          </cell>
          <cell r="C3389" t="str">
            <v>SONER KARADENİZ</v>
          </cell>
          <cell r="D3389" t="str">
            <v>E</v>
          </cell>
          <cell r="E3389" t="str">
            <v>Bireysel Güvence Danışmanı</v>
          </cell>
          <cell r="F3389" t="str">
            <v>Grup Sağlık Matrahı</v>
          </cell>
          <cell r="G3389">
            <v>411.99</v>
          </cell>
        </row>
        <row r="3390">
          <cell r="A3390" t="str">
            <v>BAŞAK SİGORTA ARACILIK HİZMETLERİ LTD.ŞTİ.</v>
          </cell>
          <cell r="B3390">
            <v>61678</v>
          </cell>
          <cell r="C3390" t="str">
            <v>SONER KARADENİZ</v>
          </cell>
          <cell r="D3390" t="str">
            <v>E</v>
          </cell>
          <cell r="E3390" t="str">
            <v>Bireysel Güvence Danışmanı</v>
          </cell>
          <cell r="F3390" t="str">
            <v>Prim</v>
          </cell>
          <cell r="G3390">
            <v>9362.3799999999992</v>
          </cell>
        </row>
        <row r="3391">
          <cell r="A3391" t="str">
            <v>BAŞAK SİGORTA ARACILIK HİZMETLERİ LTD.ŞTİ.</v>
          </cell>
          <cell r="B3391">
            <v>61678</v>
          </cell>
          <cell r="C3391" t="str">
            <v>SONER KARADENİZ</v>
          </cell>
          <cell r="D3391" t="str">
            <v>E</v>
          </cell>
          <cell r="E3391" t="str">
            <v>Bireysel Güvence Danışmanı</v>
          </cell>
          <cell r="F3391" t="str">
            <v>Sağlık Sig.Mat2</v>
          </cell>
          <cell r="G3391">
            <v>1050</v>
          </cell>
        </row>
        <row r="3392">
          <cell r="A3392" t="str">
            <v>BAŞAK SİGORTA ARACILIK HİZMETLERİ LTD.ŞTİ.</v>
          </cell>
          <cell r="B3392">
            <v>61679</v>
          </cell>
          <cell r="C3392" t="str">
            <v>SEYRİ ATEŞ</v>
          </cell>
          <cell r="D3392" t="str">
            <v>K</v>
          </cell>
          <cell r="E3392" t="str">
            <v>Bireysel Güvence Danışmanı</v>
          </cell>
          <cell r="F3392" t="str">
            <v>BS Sağlık Sig. Vergisiz</v>
          </cell>
          <cell r="G3392">
            <v>26.33</v>
          </cell>
        </row>
        <row r="3393">
          <cell r="A3393" t="str">
            <v>BAŞAK SİGORTA ARACILIK HİZMETLERİ LTD.ŞTİ.</v>
          </cell>
          <cell r="B3393">
            <v>61679</v>
          </cell>
          <cell r="C3393" t="str">
            <v>SEYRİ ATEŞ</v>
          </cell>
          <cell r="D3393" t="str">
            <v>K</v>
          </cell>
          <cell r="E3393" t="str">
            <v>Bireysel Güvence Danışmanı</v>
          </cell>
          <cell r="F3393" t="str">
            <v>Grup Sağlık Matrahı</v>
          </cell>
          <cell r="G3393">
            <v>66.66</v>
          </cell>
        </row>
        <row r="3394">
          <cell r="A3394" t="str">
            <v>BAŞAK SİGORTA ARACILIK HİZMETLERİ LTD.ŞTİ.</v>
          </cell>
          <cell r="B3394">
            <v>61679</v>
          </cell>
          <cell r="C3394" t="str">
            <v>SEYRİ ATEŞ</v>
          </cell>
          <cell r="D3394" t="str">
            <v>K</v>
          </cell>
          <cell r="E3394" t="str">
            <v>Bireysel Güvence Danışmanı</v>
          </cell>
          <cell r="F3394" t="str">
            <v>Prim</v>
          </cell>
          <cell r="G3394">
            <v>1073.56</v>
          </cell>
        </row>
        <row r="3395">
          <cell r="A3395" t="str">
            <v>BAŞAK SİGORTA ARACILIK HİZMETLERİ LTD.ŞTİ.</v>
          </cell>
          <cell r="B3395">
            <v>61679</v>
          </cell>
          <cell r="C3395" t="str">
            <v>SEYRİ ATEŞ</v>
          </cell>
          <cell r="D3395" t="str">
            <v>K</v>
          </cell>
          <cell r="E3395" t="str">
            <v>Bireysel Güvence Danışmanı</v>
          </cell>
          <cell r="F3395" t="str">
            <v>Sağlık Sig.Mat2</v>
          </cell>
          <cell r="G3395">
            <v>1050</v>
          </cell>
        </row>
        <row r="3396">
          <cell r="A3396" t="str">
            <v>BAŞAK SİGORTA ARACILIK HİZMETLERİ LTD.ŞTİ.</v>
          </cell>
          <cell r="B3396">
            <v>61682</v>
          </cell>
          <cell r="C3396" t="str">
            <v>YALIN AKIN</v>
          </cell>
          <cell r="D3396" t="str">
            <v>E</v>
          </cell>
          <cell r="E3396" t="str">
            <v>Bireysel Güvence Danışmanı</v>
          </cell>
          <cell r="F3396" t="str">
            <v>BS Sağlık Sig. Vergisiz</v>
          </cell>
          <cell r="G3396">
            <v>53.31</v>
          </cell>
        </row>
        <row r="3397">
          <cell r="A3397" t="str">
            <v>BAŞAK SİGORTA ARACILIK HİZMETLERİ LTD.ŞTİ.</v>
          </cell>
          <cell r="B3397">
            <v>61682</v>
          </cell>
          <cell r="C3397" t="str">
            <v>YALIN AKIN</v>
          </cell>
          <cell r="D3397" t="str">
            <v>E</v>
          </cell>
          <cell r="E3397" t="str">
            <v>Bireysel Güvence Danışmanı</v>
          </cell>
          <cell r="F3397" t="str">
            <v>BS Sağlık Sigorta Ödeneği</v>
          </cell>
          <cell r="G3397">
            <v>29.78</v>
          </cell>
        </row>
        <row r="3398">
          <cell r="A3398" t="str">
            <v>BAŞAK SİGORTA ARACILIK HİZMETLERİ LTD.ŞTİ.</v>
          </cell>
          <cell r="B3398">
            <v>61682</v>
          </cell>
          <cell r="C3398" t="str">
            <v>YALIN AKIN</v>
          </cell>
          <cell r="D3398" t="str">
            <v>E</v>
          </cell>
          <cell r="E3398" t="str">
            <v>Bireysel Güvence Danışmanı</v>
          </cell>
          <cell r="F3398" t="str">
            <v>Grup Sağlık Matrahı</v>
          </cell>
          <cell r="G3398">
            <v>195.21</v>
          </cell>
        </row>
        <row r="3399">
          <cell r="A3399" t="str">
            <v>BAŞAK SİGORTA ARACILIK HİZMETLERİ LTD.ŞTİ.</v>
          </cell>
          <cell r="B3399">
            <v>61682</v>
          </cell>
          <cell r="C3399" t="str">
            <v>YALIN AKIN</v>
          </cell>
          <cell r="D3399" t="str">
            <v>E</v>
          </cell>
          <cell r="E3399" t="str">
            <v>Bireysel Güvence Danışmanı</v>
          </cell>
          <cell r="F3399" t="str">
            <v>Prim</v>
          </cell>
          <cell r="G3399">
            <v>907.02</v>
          </cell>
        </row>
        <row r="3400">
          <cell r="A3400" t="str">
            <v>BAŞAK SİGORTA ARACILIK HİZMETLERİ LTD.ŞTİ.</v>
          </cell>
          <cell r="B3400">
            <v>61682</v>
          </cell>
          <cell r="C3400" t="str">
            <v>YALIN AKIN</v>
          </cell>
          <cell r="D3400" t="str">
            <v>E</v>
          </cell>
          <cell r="E3400" t="str">
            <v>Bireysel Güvence Danışmanı</v>
          </cell>
          <cell r="F3400" t="str">
            <v>Sağlık Sig.Mat2</v>
          </cell>
          <cell r="G3400">
            <v>1050</v>
          </cell>
        </row>
        <row r="3401">
          <cell r="A3401" t="str">
            <v>BAŞAK SİGORTA ARACILIK HİZMETLERİ LTD.ŞTİ.</v>
          </cell>
          <cell r="B3401">
            <v>61688</v>
          </cell>
          <cell r="C3401" t="str">
            <v>FİLİZ MADEN</v>
          </cell>
          <cell r="D3401" t="str">
            <v>K</v>
          </cell>
          <cell r="E3401" t="str">
            <v>Bireysel Güvence Danışmanı</v>
          </cell>
          <cell r="F3401" t="str">
            <v>BS Sağlık Sig. Vergisiz</v>
          </cell>
          <cell r="G3401">
            <v>53.29</v>
          </cell>
        </row>
        <row r="3402">
          <cell r="A3402" t="str">
            <v>BAŞAK SİGORTA ARACILIK HİZMETLERİ LTD.ŞTİ.</v>
          </cell>
          <cell r="B3402">
            <v>61688</v>
          </cell>
          <cell r="C3402" t="str">
            <v>FİLİZ MADEN</v>
          </cell>
          <cell r="D3402" t="str">
            <v>K</v>
          </cell>
          <cell r="E3402" t="str">
            <v>Bireysel Güvence Danışmanı</v>
          </cell>
          <cell r="F3402" t="str">
            <v>Grup Sağlık Matrahı</v>
          </cell>
          <cell r="G3402">
            <v>134.94</v>
          </cell>
        </row>
        <row r="3403">
          <cell r="A3403" t="str">
            <v>BAŞAK SİGORTA ARACILIK HİZMETLERİ LTD.ŞTİ.</v>
          </cell>
          <cell r="B3403">
            <v>61688</v>
          </cell>
          <cell r="C3403" t="str">
            <v>FİLİZ MADEN</v>
          </cell>
          <cell r="D3403" t="str">
            <v>K</v>
          </cell>
          <cell r="E3403" t="str">
            <v>Bireysel Güvence Danışmanı</v>
          </cell>
          <cell r="F3403" t="str">
            <v>Prim</v>
          </cell>
          <cell r="G3403">
            <v>909.83</v>
          </cell>
        </row>
        <row r="3404">
          <cell r="A3404" t="str">
            <v>BAŞAK SİGORTA ARACILIK HİZMETLERİ LTD.ŞTİ.</v>
          </cell>
          <cell r="B3404">
            <v>61688</v>
          </cell>
          <cell r="C3404" t="str">
            <v>FİLİZ MADEN</v>
          </cell>
          <cell r="D3404" t="str">
            <v>K</v>
          </cell>
          <cell r="E3404" t="str">
            <v>Bireysel Güvence Danışmanı</v>
          </cell>
          <cell r="F3404" t="str">
            <v>Sağlık Sig.Mat2</v>
          </cell>
          <cell r="G3404">
            <v>1050</v>
          </cell>
        </row>
        <row r="3405">
          <cell r="A3405" t="str">
            <v>BAŞAK SİGORTA ARACILIK HİZMETLERİ LTD.ŞTİ.</v>
          </cell>
          <cell r="B3405">
            <v>61689</v>
          </cell>
          <cell r="C3405" t="str">
            <v>ABDULLAH BAŞ</v>
          </cell>
          <cell r="D3405" t="str">
            <v>E</v>
          </cell>
          <cell r="E3405" t="str">
            <v>Bireysel Güvence Danışmanı</v>
          </cell>
          <cell r="F3405" t="str">
            <v>BS Sağlık Sig. Vergisiz</v>
          </cell>
          <cell r="G3405">
            <v>53.31</v>
          </cell>
        </row>
        <row r="3406">
          <cell r="A3406" t="str">
            <v>BAŞAK SİGORTA ARACILIK HİZMETLERİ LTD.ŞTİ.</v>
          </cell>
          <cell r="B3406">
            <v>61689</v>
          </cell>
          <cell r="C3406" t="str">
            <v>ABDULLAH BAŞ</v>
          </cell>
          <cell r="D3406" t="str">
            <v>E</v>
          </cell>
          <cell r="E3406" t="str">
            <v>Bireysel Güvence Danışmanı</v>
          </cell>
          <cell r="F3406" t="str">
            <v>BS Sağlık Sigorta Ödeneği</v>
          </cell>
          <cell r="G3406">
            <v>85.19</v>
          </cell>
        </row>
        <row r="3407">
          <cell r="A3407" t="str">
            <v>BAŞAK SİGORTA ARACILIK HİZMETLERİ LTD.ŞTİ.</v>
          </cell>
          <cell r="B3407">
            <v>61689</v>
          </cell>
          <cell r="C3407" t="str">
            <v>ABDULLAH BAŞ</v>
          </cell>
          <cell r="D3407" t="str">
            <v>E</v>
          </cell>
          <cell r="E3407" t="str">
            <v>Bireysel Güvence Danışmanı</v>
          </cell>
          <cell r="F3407" t="str">
            <v>Grup Sağlık Matrahı</v>
          </cell>
          <cell r="G3407">
            <v>307.26</v>
          </cell>
        </row>
        <row r="3408">
          <cell r="A3408" t="str">
            <v>BAŞAK SİGORTA ARACILIK HİZMETLERİ LTD.ŞTİ.</v>
          </cell>
          <cell r="B3408">
            <v>61689</v>
          </cell>
          <cell r="C3408" t="str">
            <v>ABDULLAH BAŞ</v>
          </cell>
          <cell r="D3408" t="str">
            <v>E</v>
          </cell>
          <cell r="E3408" t="str">
            <v>Bireysel Güvence Danışmanı</v>
          </cell>
          <cell r="F3408" t="str">
            <v>Prim</v>
          </cell>
          <cell r="G3408">
            <v>145.43</v>
          </cell>
        </row>
        <row r="3409">
          <cell r="A3409" t="str">
            <v>BAŞAK SİGORTA ARACILIK HİZMETLERİ LTD.ŞTİ.</v>
          </cell>
          <cell r="B3409">
            <v>61689</v>
          </cell>
          <cell r="C3409" t="str">
            <v>ABDULLAH BAŞ</v>
          </cell>
          <cell r="D3409" t="str">
            <v>E</v>
          </cell>
          <cell r="E3409" t="str">
            <v>Bireysel Güvence Danışmanı</v>
          </cell>
          <cell r="F3409" t="str">
            <v>Sağlık Sig.Mat2</v>
          </cell>
          <cell r="G3409">
            <v>1050</v>
          </cell>
        </row>
        <row r="3410">
          <cell r="A3410" t="str">
            <v>BAŞAK SİGORTA ARACILIK HİZMETLERİ LTD.ŞTİ.</v>
          </cell>
          <cell r="B3410">
            <v>61691</v>
          </cell>
          <cell r="C3410" t="str">
            <v>YASEMİN ERDOĞAN</v>
          </cell>
          <cell r="D3410" t="str">
            <v>K</v>
          </cell>
          <cell r="E3410" t="str">
            <v>Bireysel Güvence Danışmanı</v>
          </cell>
          <cell r="F3410" t="str">
            <v>BS Sağlık Sig. Vergisiz</v>
          </cell>
          <cell r="G3410">
            <v>45.25</v>
          </cell>
        </row>
        <row r="3411">
          <cell r="A3411" t="str">
            <v>BAŞAK SİGORTA ARACILIK HİZMETLERİ LTD.ŞTİ.</v>
          </cell>
          <cell r="B3411">
            <v>61691</v>
          </cell>
          <cell r="C3411" t="str">
            <v>YASEMİN ERDOĞAN</v>
          </cell>
          <cell r="D3411" t="str">
            <v>K</v>
          </cell>
          <cell r="E3411" t="str">
            <v>Bireysel Güvence Danışmanı</v>
          </cell>
          <cell r="F3411" t="str">
            <v>Grup Sağlık Matrahı</v>
          </cell>
          <cell r="G3411">
            <v>134.94</v>
          </cell>
        </row>
        <row r="3412">
          <cell r="A3412" t="str">
            <v>BAŞAK SİGORTA ARACILIK HİZMETLERİ LTD.ŞTİ.</v>
          </cell>
          <cell r="B3412">
            <v>61691</v>
          </cell>
          <cell r="C3412" t="str">
            <v>YASEMİN ERDOĞAN</v>
          </cell>
          <cell r="D3412" t="str">
            <v>K</v>
          </cell>
          <cell r="E3412" t="str">
            <v>Bireysel Güvence Danışmanı</v>
          </cell>
          <cell r="F3412" t="str">
            <v>Prim</v>
          </cell>
          <cell r="G3412">
            <v>3644.28</v>
          </cell>
        </row>
        <row r="3413">
          <cell r="A3413" t="str">
            <v>BAŞAK SİGORTA ARACILIK HİZMETLERİ LTD.ŞTİ.</v>
          </cell>
          <cell r="B3413">
            <v>61691</v>
          </cell>
          <cell r="C3413" t="str">
            <v>YASEMİN ERDOĞAN</v>
          </cell>
          <cell r="D3413" t="str">
            <v>K</v>
          </cell>
          <cell r="E3413" t="str">
            <v>Bireysel Güvence Danışmanı</v>
          </cell>
          <cell r="F3413" t="str">
            <v>Sağlık Sig.Mat2</v>
          </cell>
          <cell r="G3413">
            <v>1050</v>
          </cell>
        </row>
        <row r="3414">
          <cell r="A3414" t="str">
            <v>BAŞAK SİGORTA ARACILIK HİZMETLERİ LTD.ŞTİ.</v>
          </cell>
          <cell r="B3414">
            <v>61692</v>
          </cell>
          <cell r="C3414" t="str">
            <v>İSMAİL DEMİRCAN</v>
          </cell>
          <cell r="D3414" t="str">
            <v>E</v>
          </cell>
          <cell r="E3414" t="str">
            <v>Bireysel Güvence Danışmanı</v>
          </cell>
          <cell r="F3414" t="str">
            <v>BS Sağlık Sig. Vergisiz</v>
          </cell>
          <cell r="G3414">
            <v>53.29</v>
          </cell>
        </row>
        <row r="3415">
          <cell r="A3415" t="str">
            <v>BAŞAK SİGORTA ARACILIK HİZMETLERİ LTD.ŞTİ.</v>
          </cell>
          <cell r="B3415">
            <v>61692</v>
          </cell>
          <cell r="C3415" t="str">
            <v>İSMAİL DEMİRCAN</v>
          </cell>
          <cell r="D3415" t="str">
            <v>E</v>
          </cell>
          <cell r="E3415" t="str">
            <v>Bireysel Güvence Danışmanı</v>
          </cell>
          <cell r="F3415" t="str">
            <v>Grup Sağlık Matrahı</v>
          </cell>
          <cell r="G3415">
            <v>134.94</v>
          </cell>
        </row>
        <row r="3416">
          <cell r="A3416" t="str">
            <v>BAŞAK SİGORTA ARACILIK HİZMETLERİ LTD.ŞTİ.</v>
          </cell>
          <cell r="B3416">
            <v>61692</v>
          </cell>
          <cell r="C3416" t="str">
            <v>İSMAİL DEMİRCAN</v>
          </cell>
          <cell r="D3416" t="str">
            <v>E</v>
          </cell>
          <cell r="E3416" t="str">
            <v>Bireysel Güvence Danışmanı</v>
          </cell>
          <cell r="F3416" t="str">
            <v>Prim</v>
          </cell>
          <cell r="G3416">
            <v>1217.8599999999999</v>
          </cell>
        </row>
        <row r="3417">
          <cell r="A3417" t="str">
            <v>BAŞAK SİGORTA ARACILIK HİZMETLERİ LTD.ŞTİ.</v>
          </cell>
          <cell r="B3417">
            <v>61692</v>
          </cell>
          <cell r="C3417" t="str">
            <v>İSMAİL DEMİRCAN</v>
          </cell>
          <cell r="D3417" t="str">
            <v>E</v>
          </cell>
          <cell r="E3417" t="str">
            <v>Bireysel Güvence Danışmanı</v>
          </cell>
          <cell r="F3417" t="str">
            <v>Sağlık Sig.Mat2</v>
          </cell>
          <cell r="G3417">
            <v>1050</v>
          </cell>
        </row>
        <row r="3418">
          <cell r="A3418" t="str">
            <v>BAŞAK SİGORTA ARACILIK HİZMETLERİ LTD.ŞTİ.</v>
          </cell>
          <cell r="B3418">
            <v>61695</v>
          </cell>
          <cell r="C3418" t="str">
            <v>MÜGE KESKİN ERDOĞAN</v>
          </cell>
          <cell r="D3418" t="str">
            <v>K</v>
          </cell>
          <cell r="E3418" t="str">
            <v>Bireysel Güvence Danışmanı</v>
          </cell>
          <cell r="F3418" t="str">
            <v>BS Sağlık Sig. Vergisiz</v>
          </cell>
          <cell r="G3418">
            <v>53.29</v>
          </cell>
        </row>
        <row r="3419">
          <cell r="A3419" t="str">
            <v>BAŞAK SİGORTA ARACILIK HİZMETLERİ LTD.ŞTİ.</v>
          </cell>
          <cell r="B3419">
            <v>61695</v>
          </cell>
          <cell r="C3419" t="str">
            <v>MÜGE KESKİN ERDOĞAN</v>
          </cell>
          <cell r="D3419" t="str">
            <v>K</v>
          </cell>
          <cell r="E3419" t="str">
            <v>Bireysel Güvence Danışmanı</v>
          </cell>
          <cell r="F3419" t="str">
            <v>Grup Sağlık Matrahı</v>
          </cell>
          <cell r="G3419">
            <v>134.94</v>
          </cell>
        </row>
        <row r="3420">
          <cell r="A3420" t="str">
            <v>BAŞAK SİGORTA ARACILIK HİZMETLERİ LTD.ŞTİ.</v>
          </cell>
          <cell r="B3420">
            <v>61695</v>
          </cell>
          <cell r="C3420" t="str">
            <v>MÜGE KESKİN ERDOĞAN</v>
          </cell>
          <cell r="D3420" t="str">
            <v>K</v>
          </cell>
          <cell r="E3420" t="str">
            <v>Bireysel Güvence Danışmanı</v>
          </cell>
          <cell r="F3420" t="str">
            <v>Prim</v>
          </cell>
          <cell r="G3420">
            <v>193.85</v>
          </cell>
        </row>
        <row r="3421">
          <cell r="A3421" t="str">
            <v>BAŞAK SİGORTA ARACILIK HİZMETLERİ LTD.ŞTİ.</v>
          </cell>
          <cell r="B3421">
            <v>61695</v>
          </cell>
          <cell r="C3421" t="str">
            <v>MÜGE KESKİN ERDOĞAN</v>
          </cell>
          <cell r="D3421" t="str">
            <v>K</v>
          </cell>
          <cell r="E3421" t="str">
            <v>Bireysel Güvence Danışmanı</v>
          </cell>
          <cell r="F3421" t="str">
            <v>Sağlık Sig.Mat2</v>
          </cell>
          <cell r="G3421">
            <v>1050</v>
          </cell>
        </row>
        <row r="3422">
          <cell r="A3422" t="str">
            <v>BAŞAK SİGORTA ARACILIK HİZMETLERİ LTD.ŞTİ.</v>
          </cell>
          <cell r="B3422">
            <v>61699</v>
          </cell>
          <cell r="C3422" t="str">
            <v>ÖZKAN ÖZKAN</v>
          </cell>
          <cell r="D3422" t="str">
            <v>E</v>
          </cell>
          <cell r="E3422" t="str">
            <v>Bireysel Güvence Danışmanı</v>
          </cell>
          <cell r="F3422" t="str">
            <v>BS Sağlık Sig. Vergisiz</v>
          </cell>
          <cell r="G3422">
            <v>53.31</v>
          </cell>
        </row>
        <row r="3423">
          <cell r="A3423" t="str">
            <v>BAŞAK SİGORTA ARACILIK HİZMETLERİ LTD.ŞTİ.</v>
          </cell>
          <cell r="B3423">
            <v>61699</v>
          </cell>
          <cell r="C3423" t="str">
            <v>ÖZKAN ÖZKAN</v>
          </cell>
          <cell r="D3423" t="str">
            <v>E</v>
          </cell>
          <cell r="E3423" t="str">
            <v>Bireysel Güvence Danışmanı</v>
          </cell>
          <cell r="F3423" t="str">
            <v>BS Sağlık Sigorta Ödeneği</v>
          </cell>
          <cell r="G3423">
            <v>29.78</v>
          </cell>
        </row>
        <row r="3424">
          <cell r="A3424" t="str">
            <v>BAŞAK SİGORTA ARACILIK HİZMETLERİ LTD.ŞTİ.</v>
          </cell>
          <cell r="B3424">
            <v>61699</v>
          </cell>
          <cell r="C3424" t="str">
            <v>ÖZKAN ÖZKAN</v>
          </cell>
          <cell r="D3424" t="str">
            <v>E</v>
          </cell>
          <cell r="E3424" t="str">
            <v>Bireysel Güvence Danışmanı</v>
          </cell>
          <cell r="F3424" t="str">
            <v>Grup Sağlık Matrahı</v>
          </cell>
          <cell r="G3424">
            <v>195.21</v>
          </cell>
        </row>
        <row r="3425">
          <cell r="A3425" t="str">
            <v>BAŞAK SİGORTA ARACILIK HİZMETLERİ LTD.ŞTİ.</v>
          </cell>
          <cell r="B3425">
            <v>61699</v>
          </cell>
          <cell r="C3425" t="str">
            <v>ÖZKAN ÖZKAN</v>
          </cell>
          <cell r="D3425" t="str">
            <v>E</v>
          </cell>
          <cell r="E3425" t="str">
            <v>Bireysel Güvence Danışmanı</v>
          </cell>
          <cell r="F3425" t="str">
            <v>Prim</v>
          </cell>
          <cell r="G3425">
            <v>598.65</v>
          </cell>
        </row>
        <row r="3426">
          <cell r="A3426" t="str">
            <v>BAŞAK SİGORTA ARACILIK HİZMETLERİ LTD.ŞTİ.</v>
          </cell>
          <cell r="B3426">
            <v>61699</v>
          </cell>
          <cell r="C3426" t="str">
            <v>ÖZKAN ÖZKAN</v>
          </cell>
          <cell r="D3426" t="str">
            <v>E</v>
          </cell>
          <cell r="E3426" t="str">
            <v>Bireysel Güvence Danışmanı</v>
          </cell>
          <cell r="F3426" t="str">
            <v>Sağlık Sig.Mat2</v>
          </cell>
          <cell r="G3426">
            <v>1050</v>
          </cell>
        </row>
        <row r="3427">
          <cell r="A3427" t="str">
            <v>BAŞAK SİGORTA ARACILIK HİZMETLERİ LTD.ŞTİ.</v>
          </cell>
          <cell r="B3427">
            <v>61701</v>
          </cell>
          <cell r="C3427" t="str">
            <v>SİNEM GÜNGÖREN</v>
          </cell>
          <cell r="D3427" t="str">
            <v>K</v>
          </cell>
          <cell r="E3427" t="str">
            <v>Bireysel Güvence Danışmanı</v>
          </cell>
          <cell r="F3427" t="str">
            <v>BS Sağlık Sig. Vergisiz</v>
          </cell>
          <cell r="G3427">
            <v>53.31</v>
          </cell>
        </row>
        <row r="3428">
          <cell r="A3428" t="str">
            <v>BAŞAK SİGORTA ARACILIK HİZMETLERİ LTD.ŞTİ.</v>
          </cell>
          <cell r="B3428">
            <v>61701</v>
          </cell>
          <cell r="C3428" t="str">
            <v>SİNEM GÜNGÖREN</v>
          </cell>
          <cell r="D3428" t="str">
            <v>K</v>
          </cell>
          <cell r="E3428" t="str">
            <v>Bireysel Güvence Danışmanı</v>
          </cell>
          <cell r="F3428" t="str">
            <v>BS Sağlık Sigorta Ödeneği</v>
          </cell>
          <cell r="G3428">
            <v>29.78</v>
          </cell>
        </row>
        <row r="3429">
          <cell r="A3429" t="str">
            <v>BAŞAK SİGORTA ARACILIK HİZMETLERİ LTD.ŞTİ.</v>
          </cell>
          <cell r="B3429">
            <v>61701</v>
          </cell>
          <cell r="C3429" t="str">
            <v>SİNEM GÜNGÖREN</v>
          </cell>
          <cell r="D3429" t="str">
            <v>K</v>
          </cell>
          <cell r="E3429" t="str">
            <v>Bireysel Güvence Danışmanı</v>
          </cell>
          <cell r="F3429" t="str">
            <v>Grup Sağlık Matrahı</v>
          </cell>
          <cell r="G3429">
            <v>195.21</v>
          </cell>
        </row>
        <row r="3430">
          <cell r="A3430" t="str">
            <v>BAŞAK SİGORTA ARACILIK HİZMETLERİ LTD.ŞTİ.</v>
          </cell>
          <cell r="B3430">
            <v>61701</v>
          </cell>
          <cell r="C3430" t="str">
            <v>SİNEM GÜNGÖREN</v>
          </cell>
          <cell r="D3430" t="str">
            <v>K</v>
          </cell>
          <cell r="E3430" t="str">
            <v>Bireysel Güvence Danışmanı</v>
          </cell>
          <cell r="F3430" t="str">
            <v>Prim</v>
          </cell>
          <cell r="G3430">
            <v>1302.17</v>
          </cell>
        </row>
        <row r="3431">
          <cell r="A3431" t="str">
            <v>BAŞAK SİGORTA ARACILIK HİZMETLERİ LTD.ŞTİ.</v>
          </cell>
          <cell r="B3431">
            <v>61701</v>
          </cell>
          <cell r="C3431" t="str">
            <v>SİNEM GÜNGÖREN</v>
          </cell>
          <cell r="D3431" t="str">
            <v>K</v>
          </cell>
          <cell r="E3431" t="str">
            <v>Bireysel Güvence Danışmanı</v>
          </cell>
          <cell r="F3431" t="str">
            <v>Sağlık Sig.Mat2</v>
          </cell>
          <cell r="G3431">
            <v>1050</v>
          </cell>
        </row>
        <row r="3432">
          <cell r="A3432" t="str">
            <v>BAŞAK SİGORTA ARACILIK HİZMETLERİ LTD.ŞTİ.</v>
          </cell>
          <cell r="B3432">
            <v>61702</v>
          </cell>
          <cell r="C3432" t="str">
            <v>HÜLYA MANGA</v>
          </cell>
          <cell r="D3432" t="str">
            <v>K</v>
          </cell>
          <cell r="E3432" t="str">
            <v>Bireysel Güvence Danışmanı</v>
          </cell>
          <cell r="F3432" t="str">
            <v>BS Sağlık Sig. Vergisiz</v>
          </cell>
          <cell r="G3432">
            <v>26.33</v>
          </cell>
        </row>
        <row r="3433">
          <cell r="A3433" t="str">
            <v>BAŞAK SİGORTA ARACILIK HİZMETLERİ LTD.ŞTİ.</v>
          </cell>
          <cell r="B3433">
            <v>61702</v>
          </cell>
          <cell r="C3433" t="str">
            <v>HÜLYA MANGA</v>
          </cell>
          <cell r="D3433" t="str">
            <v>K</v>
          </cell>
          <cell r="E3433" t="str">
            <v>Bireysel Güvence Danışmanı</v>
          </cell>
          <cell r="F3433" t="str">
            <v>Grup Sağlık Matrahı</v>
          </cell>
          <cell r="G3433">
            <v>66.66</v>
          </cell>
        </row>
        <row r="3434">
          <cell r="A3434" t="str">
            <v>BAŞAK SİGORTA ARACILIK HİZMETLERİ LTD.ŞTİ.</v>
          </cell>
          <cell r="B3434">
            <v>61702</v>
          </cell>
          <cell r="C3434" t="str">
            <v>HÜLYA MANGA</v>
          </cell>
          <cell r="D3434" t="str">
            <v>K</v>
          </cell>
          <cell r="E3434" t="str">
            <v>Bireysel Güvence Danışmanı</v>
          </cell>
          <cell r="F3434" t="str">
            <v>Prim</v>
          </cell>
          <cell r="G3434">
            <v>378.76</v>
          </cell>
        </row>
        <row r="3435">
          <cell r="A3435" t="str">
            <v>BAŞAK SİGORTA ARACILIK HİZMETLERİ LTD.ŞTİ.</v>
          </cell>
          <cell r="B3435">
            <v>61702</v>
          </cell>
          <cell r="C3435" t="str">
            <v>HÜLYA MANGA</v>
          </cell>
          <cell r="D3435" t="str">
            <v>K</v>
          </cell>
          <cell r="E3435" t="str">
            <v>Bireysel Güvence Danışmanı</v>
          </cell>
          <cell r="F3435" t="str">
            <v>Sağlık Sig.Mat2</v>
          </cell>
          <cell r="G3435">
            <v>1050</v>
          </cell>
        </row>
        <row r="3436">
          <cell r="A3436" t="str">
            <v>BAŞAK SİGORTA ARACILIK HİZMETLERİ LTD.ŞTİ.</v>
          </cell>
          <cell r="B3436">
            <v>61711</v>
          </cell>
          <cell r="C3436" t="str">
            <v>CAFER ORAK</v>
          </cell>
          <cell r="D3436" t="str">
            <v>E</v>
          </cell>
          <cell r="E3436" t="str">
            <v>Bireysel Güvence Danışmanı</v>
          </cell>
          <cell r="F3436" t="str">
            <v>BS Sağlık Sig. Vergisiz</v>
          </cell>
          <cell r="G3436">
            <v>53.31</v>
          </cell>
        </row>
        <row r="3437">
          <cell r="A3437" t="str">
            <v>BAŞAK SİGORTA ARACILIK HİZMETLERİ LTD.ŞTİ.</v>
          </cell>
          <cell r="B3437">
            <v>61711</v>
          </cell>
          <cell r="C3437" t="str">
            <v>CAFER ORAK</v>
          </cell>
          <cell r="D3437" t="str">
            <v>E</v>
          </cell>
          <cell r="E3437" t="str">
            <v>Bireysel Güvence Danışmanı</v>
          </cell>
          <cell r="F3437" t="str">
            <v>BS Sağlık Sigorta Ödeneği</v>
          </cell>
          <cell r="G3437">
            <v>76.83</v>
          </cell>
        </row>
        <row r="3438">
          <cell r="A3438" t="str">
            <v>BAŞAK SİGORTA ARACILIK HİZMETLERİ LTD.ŞTİ.</v>
          </cell>
          <cell r="B3438">
            <v>61711</v>
          </cell>
          <cell r="C3438" t="str">
            <v>CAFER ORAK</v>
          </cell>
          <cell r="D3438" t="str">
            <v>E</v>
          </cell>
          <cell r="E3438" t="str">
            <v>Bireysel Güvence Danışmanı</v>
          </cell>
          <cell r="F3438" t="str">
            <v>Grup Sağlık Matrahı</v>
          </cell>
          <cell r="G3438">
            <v>290.33999999999997</v>
          </cell>
        </row>
        <row r="3439">
          <cell r="A3439" t="str">
            <v>BAŞAK SİGORTA ARACILIK HİZMETLERİ LTD.ŞTİ.</v>
          </cell>
          <cell r="B3439">
            <v>61711</v>
          </cell>
          <cell r="C3439" t="str">
            <v>CAFER ORAK</v>
          </cell>
          <cell r="D3439" t="str">
            <v>E</v>
          </cell>
          <cell r="E3439" t="str">
            <v>Bireysel Güvence Danışmanı</v>
          </cell>
          <cell r="F3439" t="str">
            <v>Prim</v>
          </cell>
          <cell r="G3439">
            <v>2413.31</v>
          </cell>
        </row>
        <row r="3440">
          <cell r="A3440" t="str">
            <v>BAŞAK SİGORTA ARACILIK HİZMETLERİ LTD.ŞTİ.</v>
          </cell>
          <cell r="B3440">
            <v>61711</v>
          </cell>
          <cell r="C3440" t="str">
            <v>CAFER ORAK</v>
          </cell>
          <cell r="D3440" t="str">
            <v>E</v>
          </cell>
          <cell r="E3440" t="str">
            <v>Bireysel Güvence Danışmanı</v>
          </cell>
          <cell r="F3440" t="str">
            <v>Sağlık Sig.Mat2</v>
          </cell>
          <cell r="G3440">
            <v>1050</v>
          </cell>
        </row>
        <row r="3441">
          <cell r="A3441" t="str">
            <v>BAŞAK SİGORTA ARACILIK HİZMETLERİ LTD.ŞTİ.</v>
          </cell>
          <cell r="B3441">
            <v>61722</v>
          </cell>
          <cell r="C3441" t="str">
            <v>KEZBAN ŞEN</v>
          </cell>
          <cell r="D3441" t="str">
            <v>K</v>
          </cell>
          <cell r="E3441" t="str">
            <v>Bireysel Güvence Danışmanı</v>
          </cell>
          <cell r="F3441" t="str">
            <v>BS Sağlık Sig. Vergisiz</v>
          </cell>
          <cell r="G3441">
            <v>53.31</v>
          </cell>
        </row>
        <row r="3442">
          <cell r="A3442" t="str">
            <v>BAŞAK SİGORTA ARACILIK HİZMETLERİ LTD.ŞTİ.</v>
          </cell>
          <cell r="B3442">
            <v>61722</v>
          </cell>
          <cell r="C3442" t="str">
            <v>KEZBAN ŞEN</v>
          </cell>
          <cell r="D3442" t="str">
            <v>K</v>
          </cell>
          <cell r="E3442" t="str">
            <v>Bireysel Güvence Danışmanı</v>
          </cell>
          <cell r="F3442" t="str">
            <v>BS Sağlık Sigorta Ödeneği</v>
          </cell>
          <cell r="G3442">
            <v>72.260000000000005</v>
          </cell>
        </row>
        <row r="3443">
          <cell r="A3443" t="str">
            <v>BAŞAK SİGORTA ARACILIK HİZMETLERİ LTD.ŞTİ.</v>
          </cell>
          <cell r="B3443">
            <v>61722</v>
          </cell>
          <cell r="C3443" t="str">
            <v>KEZBAN ŞEN</v>
          </cell>
          <cell r="D3443" t="str">
            <v>K</v>
          </cell>
          <cell r="E3443" t="str">
            <v>Bireysel Güvence Danışmanı</v>
          </cell>
          <cell r="F3443" t="str">
            <v>Grup Sağlık Matrahı</v>
          </cell>
          <cell r="G3443">
            <v>290.33999999999997</v>
          </cell>
        </row>
        <row r="3444">
          <cell r="A3444" t="str">
            <v>BAŞAK SİGORTA ARACILIK HİZMETLERİ LTD.ŞTİ.</v>
          </cell>
          <cell r="B3444">
            <v>61722</v>
          </cell>
          <cell r="C3444" t="str">
            <v>KEZBAN ŞEN</v>
          </cell>
          <cell r="D3444" t="str">
            <v>K</v>
          </cell>
          <cell r="E3444" t="str">
            <v>Bireysel Güvence Danışmanı</v>
          </cell>
          <cell r="F3444" t="str">
            <v>Prim</v>
          </cell>
          <cell r="G3444">
            <v>363.75</v>
          </cell>
        </row>
        <row r="3445">
          <cell r="A3445" t="str">
            <v>BAŞAK SİGORTA ARACILIK HİZMETLERİ LTD.ŞTİ.</v>
          </cell>
          <cell r="B3445">
            <v>61722</v>
          </cell>
          <cell r="C3445" t="str">
            <v>KEZBAN ŞEN</v>
          </cell>
          <cell r="D3445" t="str">
            <v>K</v>
          </cell>
          <cell r="E3445" t="str">
            <v>Bireysel Güvence Danışmanı</v>
          </cell>
          <cell r="F3445" t="str">
            <v>Sağlık Sig.Mat2</v>
          </cell>
          <cell r="G3445">
            <v>1050</v>
          </cell>
        </row>
        <row r="3446">
          <cell r="A3446" t="str">
            <v>BAŞAK SİGORTA ARACILIK HİZMETLERİ LTD.ŞTİ.</v>
          </cell>
          <cell r="B3446">
            <v>61728</v>
          </cell>
          <cell r="C3446" t="str">
            <v>OKAN KOCAMAZ</v>
          </cell>
          <cell r="D3446" t="str">
            <v>E</v>
          </cell>
          <cell r="E3446" t="str">
            <v>Bireysel Güvence Danışmanı</v>
          </cell>
          <cell r="F3446" t="str">
            <v>BS Sağlık Sig. Vergisiz</v>
          </cell>
          <cell r="G3446">
            <v>53.31</v>
          </cell>
        </row>
        <row r="3447">
          <cell r="A3447" t="str">
            <v>BAŞAK SİGORTA ARACILIK HİZMETLERİ LTD.ŞTİ.</v>
          </cell>
          <cell r="B3447">
            <v>61728</v>
          </cell>
          <cell r="C3447" t="str">
            <v>OKAN KOCAMAZ</v>
          </cell>
          <cell r="D3447" t="str">
            <v>E</v>
          </cell>
          <cell r="E3447" t="str">
            <v>Bireysel Güvence Danışmanı</v>
          </cell>
          <cell r="F3447" t="str">
            <v>BS Sağlık Sigorta Ödeneği</v>
          </cell>
          <cell r="G3447">
            <v>29.78</v>
          </cell>
        </row>
        <row r="3448">
          <cell r="A3448" t="str">
            <v>BAŞAK SİGORTA ARACILIK HİZMETLERİ LTD.ŞTİ.</v>
          </cell>
          <cell r="B3448">
            <v>61728</v>
          </cell>
          <cell r="C3448" t="str">
            <v>OKAN KOCAMAZ</v>
          </cell>
          <cell r="D3448" t="str">
            <v>E</v>
          </cell>
          <cell r="E3448" t="str">
            <v>Bireysel Güvence Danışmanı</v>
          </cell>
          <cell r="F3448" t="str">
            <v>Grup Sağlık Matrahı</v>
          </cell>
          <cell r="G3448">
            <v>195.21</v>
          </cell>
        </row>
        <row r="3449">
          <cell r="A3449" t="str">
            <v>BAŞAK SİGORTA ARACILIK HİZMETLERİ LTD.ŞTİ.</v>
          </cell>
          <cell r="B3449">
            <v>61728</v>
          </cell>
          <cell r="C3449" t="str">
            <v>OKAN KOCAMAZ</v>
          </cell>
          <cell r="D3449" t="str">
            <v>E</v>
          </cell>
          <cell r="E3449" t="str">
            <v>Bireysel Güvence Danışmanı</v>
          </cell>
          <cell r="F3449" t="str">
            <v>Prim</v>
          </cell>
          <cell r="G3449">
            <v>280.26</v>
          </cell>
        </row>
        <row r="3450">
          <cell r="A3450" t="str">
            <v>BAŞAK SİGORTA ARACILIK HİZMETLERİ LTD.ŞTİ.</v>
          </cell>
          <cell r="B3450">
            <v>61728</v>
          </cell>
          <cell r="C3450" t="str">
            <v>OKAN KOCAMAZ</v>
          </cell>
          <cell r="D3450" t="str">
            <v>E</v>
          </cell>
          <cell r="E3450" t="str">
            <v>Bireysel Güvence Danışmanı</v>
          </cell>
          <cell r="F3450" t="str">
            <v>Sağlık Sig.Mat2</v>
          </cell>
          <cell r="G3450">
            <v>1050</v>
          </cell>
        </row>
        <row r="3451">
          <cell r="A3451" t="str">
            <v>BAŞAK SİGORTA ARACILIK HİZMETLERİ LTD.ŞTİ.</v>
          </cell>
          <cell r="B3451">
            <v>61731</v>
          </cell>
          <cell r="C3451" t="str">
            <v>SUNAY BEREKET</v>
          </cell>
          <cell r="D3451" t="str">
            <v>K</v>
          </cell>
          <cell r="E3451" t="str">
            <v>Bireysel Güvence Danışmanı</v>
          </cell>
          <cell r="F3451" t="str">
            <v>BS Sağlık Sig. Vergisiz</v>
          </cell>
          <cell r="G3451">
            <v>53.29</v>
          </cell>
        </row>
        <row r="3452">
          <cell r="A3452" t="str">
            <v>BAŞAK SİGORTA ARACILIK HİZMETLERİ LTD.ŞTİ.</v>
          </cell>
          <cell r="B3452">
            <v>61731</v>
          </cell>
          <cell r="C3452" t="str">
            <v>SUNAY BEREKET</v>
          </cell>
          <cell r="D3452" t="str">
            <v>K</v>
          </cell>
          <cell r="E3452" t="str">
            <v>Bireysel Güvence Danışmanı</v>
          </cell>
          <cell r="F3452" t="str">
            <v>Grup Sağlık Matrahı</v>
          </cell>
          <cell r="G3452">
            <v>134.94</v>
          </cell>
        </row>
        <row r="3453">
          <cell r="A3453" t="str">
            <v>BAŞAK SİGORTA ARACILIK HİZMETLERİ LTD.ŞTİ.</v>
          </cell>
          <cell r="B3453">
            <v>61731</v>
          </cell>
          <cell r="C3453" t="str">
            <v>SUNAY BEREKET</v>
          </cell>
          <cell r="D3453" t="str">
            <v>K</v>
          </cell>
          <cell r="E3453" t="str">
            <v>Bireysel Güvence Danışmanı</v>
          </cell>
          <cell r="F3453" t="str">
            <v>Prim</v>
          </cell>
          <cell r="G3453">
            <v>1746.04</v>
          </cell>
        </row>
        <row r="3454">
          <cell r="A3454" t="str">
            <v>BAŞAK SİGORTA ARACILIK HİZMETLERİ LTD.ŞTİ.</v>
          </cell>
          <cell r="B3454">
            <v>61731</v>
          </cell>
          <cell r="C3454" t="str">
            <v>SUNAY BEREKET</v>
          </cell>
          <cell r="D3454" t="str">
            <v>K</v>
          </cell>
          <cell r="E3454" t="str">
            <v>Bireysel Güvence Danışmanı</v>
          </cell>
          <cell r="F3454" t="str">
            <v>Sağlık Sig.Mat2</v>
          </cell>
          <cell r="G3454">
            <v>1050</v>
          </cell>
        </row>
        <row r="3455">
          <cell r="A3455" t="str">
            <v>BAŞAK SİGORTA ARACILIK HİZMETLERİ LTD.ŞTİ.</v>
          </cell>
          <cell r="B3455">
            <v>61732</v>
          </cell>
          <cell r="C3455" t="str">
            <v>KEREM KABAŞABANOĞLU</v>
          </cell>
          <cell r="D3455" t="str">
            <v>E</v>
          </cell>
          <cell r="E3455" t="str">
            <v>Bireysel Güvence Danışmanı</v>
          </cell>
          <cell r="F3455" t="str">
            <v>BS Sağlık Sig. Vergisiz</v>
          </cell>
          <cell r="G3455">
            <v>53.29</v>
          </cell>
        </row>
        <row r="3456">
          <cell r="A3456" t="str">
            <v>BAŞAK SİGORTA ARACILIK HİZMETLERİ LTD.ŞTİ.</v>
          </cell>
          <cell r="B3456">
            <v>61732</v>
          </cell>
          <cell r="C3456" t="str">
            <v>KEREM KABAŞABANOĞLU</v>
          </cell>
          <cell r="D3456" t="str">
            <v>E</v>
          </cell>
          <cell r="E3456" t="str">
            <v>Bireysel Güvence Danışmanı</v>
          </cell>
          <cell r="F3456" t="str">
            <v>Grup Sağlık Matrahı</v>
          </cell>
          <cell r="G3456">
            <v>134.94</v>
          </cell>
        </row>
        <row r="3457">
          <cell r="A3457" t="str">
            <v>BAŞAK SİGORTA ARACILIK HİZMETLERİ LTD.ŞTİ.</v>
          </cell>
          <cell r="B3457">
            <v>61732</v>
          </cell>
          <cell r="C3457" t="str">
            <v>KEREM KABAŞABANOĞLU</v>
          </cell>
          <cell r="D3457" t="str">
            <v>E</v>
          </cell>
          <cell r="E3457" t="str">
            <v>Bireysel Güvence Danışmanı</v>
          </cell>
          <cell r="F3457" t="str">
            <v>Prim</v>
          </cell>
          <cell r="G3457">
            <v>504.39</v>
          </cell>
        </row>
        <row r="3458">
          <cell r="A3458" t="str">
            <v>BAŞAK SİGORTA ARACILIK HİZMETLERİ LTD.ŞTİ.</v>
          </cell>
          <cell r="B3458">
            <v>61732</v>
          </cell>
          <cell r="C3458" t="str">
            <v>KEREM KABAŞABANOĞLU</v>
          </cell>
          <cell r="D3458" t="str">
            <v>E</v>
          </cell>
          <cell r="E3458" t="str">
            <v>Bireysel Güvence Danışmanı</v>
          </cell>
          <cell r="F3458" t="str">
            <v>Sağlık Sig.Mat2</v>
          </cell>
          <cell r="G3458">
            <v>1050</v>
          </cell>
        </row>
        <row r="3459">
          <cell r="A3459" t="str">
            <v>BAŞAK SİGORTA ARACILIK HİZMETLERİ LTD.ŞTİ.</v>
          </cell>
          <cell r="B3459">
            <v>61733</v>
          </cell>
          <cell r="C3459" t="str">
            <v>NİĞMET ÇEROĞLU</v>
          </cell>
          <cell r="D3459" t="str">
            <v>K</v>
          </cell>
          <cell r="E3459" t="str">
            <v>Bireysel Güvence Danışmanı</v>
          </cell>
          <cell r="F3459" t="str">
            <v>BS Sağlık Sig. Vergisiz</v>
          </cell>
          <cell r="G3459">
            <v>53.29</v>
          </cell>
        </row>
        <row r="3460">
          <cell r="A3460" t="str">
            <v>BAŞAK SİGORTA ARACILIK HİZMETLERİ LTD.ŞTİ.</v>
          </cell>
          <cell r="B3460">
            <v>61733</v>
          </cell>
          <cell r="C3460" t="str">
            <v>NİĞMET ÇEROĞLU</v>
          </cell>
          <cell r="D3460" t="str">
            <v>K</v>
          </cell>
          <cell r="E3460" t="str">
            <v>Bireysel Güvence Danışmanı</v>
          </cell>
          <cell r="F3460" t="str">
            <v>Grup Sağlık Matrahı</v>
          </cell>
          <cell r="G3460">
            <v>134.94</v>
          </cell>
        </row>
        <row r="3461">
          <cell r="A3461" t="str">
            <v>BAŞAK SİGORTA ARACILIK HİZMETLERİ LTD.ŞTİ.</v>
          </cell>
          <cell r="B3461">
            <v>61733</v>
          </cell>
          <cell r="C3461" t="str">
            <v>NİĞMET ÇEROĞLU</v>
          </cell>
          <cell r="D3461" t="str">
            <v>K</v>
          </cell>
          <cell r="E3461" t="str">
            <v>Bireysel Güvence Danışmanı</v>
          </cell>
          <cell r="F3461" t="str">
            <v>Prim</v>
          </cell>
          <cell r="G3461">
            <v>414.7</v>
          </cell>
        </row>
        <row r="3462">
          <cell r="A3462" t="str">
            <v>BAŞAK SİGORTA ARACILIK HİZMETLERİ LTD.ŞTİ.</v>
          </cell>
          <cell r="B3462">
            <v>61733</v>
          </cell>
          <cell r="C3462" t="str">
            <v>NİĞMET ÇEROĞLU</v>
          </cell>
          <cell r="D3462" t="str">
            <v>K</v>
          </cell>
          <cell r="E3462" t="str">
            <v>Bireysel Güvence Danışmanı</v>
          </cell>
          <cell r="F3462" t="str">
            <v>Sağlık Sig.Mat2</v>
          </cell>
          <cell r="G3462">
            <v>1050</v>
          </cell>
        </row>
        <row r="3463">
          <cell r="A3463" t="str">
            <v>BAŞAK SİGORTA ARACILIK HİZMETLERİ LTD.ŞTİ.</v>
          </cell>
          <cell r="B3463">
            <v>61734</v>
          </cell>
          <cell r="C3463" t="str">
            <v>ASLI YİĞİT</v>
          </cell>
          <cell r="D3463" t="str">
            <v>K</v>
          </cell>
          <cell r="E3463" t="str">
            <v>Bireysel Güvence Danışmanı</v>
          </cell>
          <cell r="F3463" t="str">
            <v>BS Sağlık Sig. Vergisiz</v>
          </cell>
          <cell r="G3463">
            <v>53.31</v>
          </cell>
        </row>
        <row r="3464">
          <cell r="A3464" t="str">
            <v>BAŞAK SİGORTA ARACILIK HİZMETLERİ LTD.ŞTİ.</v>
          </cell>
          <cell r="B3464">
            <v>61734</v>
          </cell>
          <cell r="C3464" t="str">
            <v>ASLI YİĞİT</v>
          </cell>
          <cell r="D3464" t="str">
            <v>K</v>
          </cell>
          <cell r="E3464" t="str">
            <v>Bireysel Güvence Danışmanı</v>
          </cell>
          <cell r="F3464" t="str">
            <v>BS Sağlık Sigorta Ödeneği</v>
          </cell>
          <cell r="G3464">
            <v>85.19</v>
          </cell>
        </row>
        <row r="3465">
          <cell r="A3465" t="str">
            <v>BAŞAK SİGORTA ARACILIK HİZMETLERİ LTD.ŞTİ.</v>
          </cell>
          <cell r="B3465">
            <v>61734</v>
          </cell>
          <cell r="C3465" t="str">
            <v>ASLI YİĞİT</v>
          </cell>
          <cell r="D3465" t="str">
            <v>K</v>
          </cell>
          <cell r="E3465" t="str">
            <v>Bireysel Güvence Danışmanı</v>
          </cell>
          <cell r="F3465" t="str">
            <v>Grup Sağlık Matrahı</v>
          </cell>
          <cell r="G3465">
            <v>307.26</v>
          </cell>
        </row>
        <row r="3466">
          <cell r="A3466" t="str">
            <v>BAŞAK SİGORTA ARACILIK HİZMETLERİ LTD.ŞTİ.</v>
          </cell>
          <cell r="B3466">
            <v>61734</v>
          </cell>
          <cell r="C3466" t="str">
            <v>ASLI YİĞİT</v>
          </cell>
          <cell r="D3466" t="str">
            <v>K</v>
          </cell>
          <cell r="E3466" t="str">
            <v>Bireysel Güvence Danışmanı</v>
          </cell>
          <cell r="F3466" t="str">
            <v>Prim</v>
          </cell>
          <cell r="G3466">
            <v>1516.68</v>
          </cell>
        </row>
        <row r="3467">
          <cell r="A3467" t="str">
            <v>BAŞAK SİGORTA ARACILIK HİZMETLERİ LTD.ŞTİ.</v>
          </cell>
          <cell r="B3467">
            <v>61734</v>
          </cell>
          <cell r="C3467" t="str">
            <v>ASLI YİĞİT</v>
          </cell>
          <cell r="D3467" t="str">
            <v>K</v>
          </cell>
          <cell r="E3467" t="str">
            <v>Bireysel Güvence Danışmanı</v>
          </cell>
          <cell r="F3467" t="str">
            <v>Sağlık Sig.Mat2</v>
          </cell>
          <cell r="G3467">
            <v>1050</v>
          </cell>
        </row>
        <row r="3468">
          <cell r="A3468" t="str">
            <v>BAŞAK SİGORTA ARACILIK HİZMETLERİ LTD.ŞTİ.</v>
          </cell>
          <cell r="B3468">
            <v>61735</v>
          </cell>
          <cell r="C3468" t="str">
            <v>EMEL KESKİN</v>
          </cell>
          <cell r="D3468" t="str">
            <v>K</v>
          </cell>
          <cell r="E3468" t="str">
            <v>Bireysel Güvence Danışmanı</v>
          </cell>
          <cell r="F3468" t="str">
            <v>BS Sağlık Sig. Vergisiz</v>
          </cell>
          <cell r="G3468">
            <v>53.29</v>
          </cell>
        </row>
        <row r="3469">
          <cell r="A3469" t="str">
            <v>BAŞAK SİGORTA ARACILIK HİZMETLERİ LTD.ŞTİ.</v>
          </cell>
          <cell r="B3469">
            <v>61735</v>
          </cell>
          <cell r="C3469" t="str">
            <v>EMEL KESKİN</v>
          </cell>
          <cell r="D3469" t="str">
            <v>K</v>
          </cell>
          <cell r="E3469" t="str">
            <v>Bireysel Güvence Danışmanı</v>
          </cell>
          <cell r="F3469" t="str">
            <v>Grup Sağlık Matrahı</v>
          </cell>
          <cell r="G3469">
            <v>134.94</v>
          </cell>
        </row>
        <row r="3470">
          <cell r="A3470" t="str">
            <v>BAŞAK SİGORTA ARACILIK HİZMETLERİ LTD.ŞTİ.</v>
          </cell>
          <cell r="B3470">
            <v>61735</v>
          </cell>
          <cell r="C3470" t="str">
            <v>EMEL KESKİN</v>
          </cell>
          <cell r="D3470" t="str">
            <v>K</v>
          </cell>
          <cell r="E3470" t="str">
            <v>Bireysel Güvence Danışmanı</v>
          </cell>
          <cell r="F3470" t="str">
            <v>Prim</v>
          </cell>
          <cell r="G3470">
            <v>885.33</v>
          </cell>
        </row>
        <row r="3471">
          <cell r="A3471" t="str">
            <v>BAŞAK SİGORTA ARACILIK HİZMETLERİ LTD.ŞTİ.</v>
          </cell>
          <cell r="B3471">
            <v>61735</v>
          </cell>
          <cell r="C3471" t="str">
            <v>EMEL KESKİN</v>
          </cell>
          <cell r="D3471" t="str">
            <v>K</v>
          </cell>
          <cell r="E3471" t="str">
            <v>Bireysel Güvence Danışmanı</v>
          </cell>
          <cell r="F3471" t="str">
            <v>Sağlık Sig.Mat2</v>
          </cell>
          <cell r="G3471">
            <v>1050</v>
          </cell>
        </row>
        <row r="3472">
          <cell r="A3472" t="str">
            <v>BAŞAK SİGORTA ARACILIK HİZMETLERİ LTD.ŞTİ.</v>
          </cell>
          <cell r="B3472">
            <v>61736</v>
          </cell>
          <cell r="C3472" t="str">
            <v>ÖZGÜL ALTINKAYA</v>
          </cell>
          <cell r="D3472" t="str">
            <v>K</v>
          </cell>
          <cell r="E3472" t="str">
            <v>Bireysel Güvence Danışmanı</v>
          </cell>
          <cell r="F3472" t="str">
            <v>BS Sağlık Sig. Vergisiz</v>
          </cell>
          <cell r="G3472">
            <v>26.5</v>
          </cell>
        </row>
        <row r="3473">
          <cell r="A3473" t="str">
            <v>BAŞAK SİGORTA ARACILIK HİZMETLERİ LTD.ŞTİ.</v>
          </cell>
          <cell r="B3473">
            <v>61736</v>
          </cell>
          <cell r="C3473" t="str">
            <v>ÖZGÜL ALTINKAYA</v>
          </cell>
          <cell r="D3473" t="str">
            <v>K</v>
          </cell>
          <cell r="E3473" t="str">
            <v>Bireysel Güvence Danışmanı</v>
          </cell>
          <cell r="F3473" t="str">
            <v>Grup Sağlık Matrahı</v>
          </cell>
          <cell r="G3473">
            <v>67.08</v>
          </cell>
        </row>
        <row r="3474">
          <cell r="A3474" t="str">
            <v>BAŞAK SİGORTA ARACILIK HİZMETLERİ LTD.ŞTİ.</v>
          </cell>
          <cell r="B3474">
            <v>61736</v>
          </cell>
          <cell r="C3474" t="str">
            <v>ÖZGÜL ALTINKAYA</v>
          </cell>
          <cell r="D3474" t="str">
            <v>K</v>
          </cell>
          <cell r="E3474" t="str">
            <v>Bireysel Güvence Danışmanı</v>
          </cell>
          <cell r="F3474" t="str">
            <v>Prim</v>
          </cell>
          <cell r="G3474">
            <v>872.83</v>
          </cell>
        </row>
        <row r="3475">
          <cell r="A3475" t="str">
            <v>BAŞAK SİGORTA ARACILIK HİZMETLERİ LTD.ŞTİ.</v>
          </cell>
          <cell r="B3475">
            <v>61736</v>
          </cell>
          <cell r="C3475" t="str">
            <v>ÖZGÜL ALTINKAYA</v>
          </cell>
          <cell r="D3475" t="str">
            <v>K</v>
          </cell>
          <cell r="E3475" t="str">
            <v>Bireysel Güvence Danışmanı</v>
          </cell>
          <cell r="F3475" t="str">
            <v>Sağlık Sig.Mat2</v>
          </cell>
          <cell r="G3475">
            <v>1050</v>
          </cell>
        </row>
        <row r="3476">
          <cell r="A3476" t="str">
            <v>BAŞAK SİGORTA ARACILIK HİZMETLERİ LTD.ŞTİ.</v>
          </cell>
          <cell r="B3476">
            <v>61742</v>
          </cell>
          <cell r="C3476" t="str">
            <v>SİBEL GÜNDÜZ</v>
          </cell>
          <cell r="D3476" t="str">
            <v>K</v>
          </cell>
          <cell r="E3476" t="str">
            <v>Bireysel Güvence Danışmanı</v>
          </cell>
          <cell r="F3476" t="str">
            <v>BS Sağlık Sig. Vergisiz</v>
          </cell>
          <cell r="G3476">
            <v>53.31</v>
          </cell>
        </row>
        <row r="3477">
          <cell r="A3477" t="str">
            <v>BAŞAK SİGORTA ARACILIK HİZMETLERİ LTD.ŞTİ.</v>
          </cell>
          <cell r="B3477">
            <v>61742</v>
          </cell>
          <cell r="C3477" t="str">
            <v>SİBEL GÜNDÜZ</v>
          </cell>
          <cell r="D3477" t="str">
            <v>K</v>
          </cell>
          <cell r="E3477" t="str">
            <v>Bireysel Güvence Danışmanı</v>
          </cell>
          <cell r="F3477" t="str">
            <v>BS Sağlık Sigorta Ödeneği</v>
          </cell>
          <cell r="G3477">
            <v>15.16</v>
          </cell>
        </row>
        <row r="3478">
          <cell r="A3478" t="str">
            <v>BAŞAK SİGORTA ARACILIK HİZMETLERİ LTD.ŞTİ.</v>
          </cell>
          <cell r="B3478">
            <v>61742</v>
          </cell>
          <cell r="C3478" t="str">
            <v>SİBEL GÜNDÜZ</v>
          </cell>
          <cell r="D3478" t="str">
            <v>K</v>
          </cell>
          <cell r="E3478" t="str">
            <v>Bireysel Güvence Danışmanı</v>
          </cell>
          <cell r="F3478" t="str">
            <v>Grup Sağlık Matrahı</v>
          </cell>
          <cell r="G3478">
            <v>165.66</v>
          </cell>
        </row>
        <row r="3479">
          <cell r="A3479" t="str">
            <v>BAŞAK SİGORTA ARACILIK HİZMETLERİ LTD.ŞTİ.</v>
          </cell>
          <cell r="B3479">
            <v>61742</v>
          </cell>
          <cell r="C3479" t="str">
            <v>SİBEL GÜNDÜZ</v>
          </cell>
          <cell r="D3479" t="str">
            <v>K</v>
          </cell>
          <cell r="E3479" t="str">
            <v>Bireysel Güvence Danışmanı</v>
          </cell>
          <cell r="F3479" t="str">
            <v>Prim</v>
          </cell>
          <cell r="G3479">
            <v>182.51</v>
          </cell>
        </row>
        <row r="3480">
          <cell r="A3480" t="str">
            <v>BAŞAK SİGORTA ARACILIK HİZMETLERİ LTD.ŞTİ.</v>
          </cell>
          <cell r="B3480">
            <v>61742</v>
          </cell>
          <cell r="C3480" t="str">
            <v>SİBEL GÜNDÜZ</v>
          </cell>
          <cell r="D3480" t="str">
            <v>K</v>
          </cell>
          <cell r="E3480" t="str">
            <v>Bireysel Güvence Danışmanı</v>
          </cell>
          <cell r="F3480" t="str">
            <v>Sağlık Sig.Mat2</v>
          </cell>
          <cell r="G3480">
            <v>1050</v>
          </cell>
        </row>
        <row r="3481">
          <cell r="A3481" t="str">
            <v>BAŞAK SİGORTA ARACILIK HİZMETLERİ LTD.ŞTİ.</v>
          </cell>
          <cell r="B3481">
            <v>61744</v>
          </cell>
          <cell r="C3481" t="str">
            <v>CÜNEYT BABUR</v>
          </cell>
          <cell r="D3481" t="str">
            <v>E</v>
          </cell>
          <cell r="E3481" t="str">
            <v>Bireysel Güvence Danışmanı</v>
          </cell>
          <cell r="F3481" t="str">
            <v>BS Sağlık Sig. Vergisiz</v>
          </cell>
          <cell r="G3481">
            <v>53.31</v>
          </cell>
        </row>
        <row r="3482">
          <cell r="A3482" t="str">
            <v>BAŞAK SİGORTA ARACILIK HİZMETLERİ LTD.ŞTİ.</v>
          </cell>
          <cell r="B3482">
            <v>61744</v>
          </cell>
          <cell r="C3482" t="str">
            <v>CÜNEYT BABUR</v>
          </cell>
          <cell r="D3482" t="str">
            <v>E</v>
          </cell>
          <cell r="E3482" t="str">
            <v>Bireysel Güvence Danışmanı</v>
          </cell>
          <cell r="F3482" t="str">
            <v>BS Sağlık Sigorta Ödeneği</v>
          </cell>
          <cell r="G3482">
            <v>15.16</v>
          </cell>
        </row>
        <row r="3483">
          <cell r="A3483" t="str">
            <v>BAŞAK SİGORTA ARACILIK HİZMETLERİ LTD.ŞTİ.</v>
          </cell>
          <cell r="B3483">
            <v>61744</v>
          </cell>
          <cell r="C3483" t="str">
            <v>CÜNEYT BABUR</v>
          </cell>
          <cell r="D3483" t="str">
            <v>E</v>
          </cell>
          <cell r="E3483" t="str">
            <v>Bireysel Güvence Danışmanı</v>
          </cell>
          <cell r="F3483" t="str">
            <v>Grup Sağlık Matrahı</v>
          </cell>
          <cell r="G3483">
            <v>165.66</v>
          </cell>
        </row>
        <row r="3484">
          <cell r="A3484" t="str">
            <v>BAŞAK SİGORTA ARACILIK HİZMETLERİ LTD.ŞTİ.</v>
          </cell>
          <cell r="B3484">
            <v>61744</v>
          </cell>
          <cell r="C3484" t="str">
            <v>CÜNEYT BABUR</v>
          </cell>
          <cell r="D3484" t="str">
            <v>E</v>
          </cell>
          <cell r="E3484" t="str">
            <v>Bireysel Güvence Danışmanı</v>
          </cell>
          <cell r="F3484" t="str">
            <v>Prim</v>
          </cell>
          <cell r="G3484">
            <v>584.36</v>
          </cell>
        </row>
        <row r="3485">
          <cell r="A3485" t="str">
            <v>BAŞAK SİGORTA ARACILIK HİZMETLERİ LTD.ŞTİ.</v>
          </cell>
          <cell r="B3485">
            <v>61744</v>
          </cell>
          <cell r="C3485" t="str">
            <v>CÜNEYT BABUR</v>
          </cell>
          <cell r="D3485" t="str">
            <v>E</v>
          </cell>
          <cell r="E3485" t="str">
            <v>Bireysel Güvence Danışmanı</v>
          </cell>
          <cell r="F3485" t="str">
            <v>Sağlık Sig.Mat2</v>
          </cell>
          <cell r="G3485">
            <v>1050</v>
          </cell>
        </row>
        <row r="3486">
          <cell r="A3486" t="str">
            <v>BAŞAK SİGORTA ARACILIK HİZMETLERİ LTD.ŞTİ.</v>
          </cell>
          <cell r="B3486">
            <v>61745</v>
          </cell>
          <cell r="C3486" t="str">
            <v>MURAT KAYA</v>
          </cell>
          <cell r="D3486" t="str">
            <v>E</v>
          </cell>
          <cell r="E3486" t="str">
            <v>Bireysel Güvence Danışmanı</v>
          </cell>
          <cell r="F3486" t="str">
            <v>BS Sağlık Sig. Vergisiz</v>
          </cell>
          <cell r="G3486">
            <v>26.5</v>
          </cell>
        </row>
        <row r="3487">
          <cell r="A3487" t="str">
            <v>BAŞAK SİGORTA ARACILIK HİZMETLERİ LTD.ŞTİ.</v>
          </cell>
          <cell r="B3487">
            <v>61745</v>
          </cell>
          <cell r="C3487" t="str">
            <v>MURAT KAYA</v>
          </cell>
          <cell r="D3487" t="str">
            <v>E</v>
          </cell>
          <cell r="E3487" t="str">
            <v>Bireysel Güvence Danışmanı</v>
          </cell>
          <cell r="F3487" t="str">
            <v>Grup Sağlık Matrahı</v>
          </cell>
          <cell r="G3487">
            <v>67.08</v>
          </cell>
        </row>
        <row r="3488">
          <cell r="A3488" t="str">
            <v>BAŞAK SİGORTA ARACILIK HİZMETLERİ LTD.ŞTİ.</v>
          </cell>
          <cell r="B3488">
            <v>61745</v>
          </cell>
          <cell r="C3488" t="str">
            <v>MURAT KAYA</v>
          </cell>
          <cell r="D3488" t="str">
            <v>E</v>
          </cell>
          <cell r="E3488" t="str">
            <v>Bireysel Güvence Danışmanı</v>
          </cell>
          <cell r="F3488" t="str">
            <v>Prim</v>
          </cell>
          <cell r="G3488">
            <v>1956.13</v>
          </cell>
        </row>
        <row r="3489">
          <cell r="A3489" t="str">
            <v>BAŞAK SİGORTA ARACILIK HİZMETLERİ LTD.ŞTİ.</v>
          </cell>
          <cell r="B3489">
            <v>61745</v>
          </cell>
          <cell r="C3489" t="str">
            <v>MURAT KAYA</v>
          </cell>
          <cell r="D3489" t="str">
            <v>E</v>
          </cell>
          <cell r="E3489" t="str">
            <v>Bireysel Güvence Danışmanı</v>
          </cell>
          <cell r="F3489" t="str">
            <v>Sağlık Sig.Mat2</v>
          </cell>
          <cell r="G3489">
            <v>1050</v>
          </cell>
        </row>
        <row r="3490">
          <cell r="A3490" t="str">
            <v>BAŞAK SİGORTA ARACILIK HİZMETLERİ LTD.ŞTİ.</v>
          </cell>
          <cell r="B3490">
            <v>61749</v>
          </cell>
          <cell r="C3490" t="str">
            <v>BARIŞ SANDIKÇI</v>
          </cell>
          <cell r="D3490" t="str">
            <v>E</v>
          </cell>
          <cell r="E3490" t="str">
            <v>Bireysel Güvence Danışmanı</v>
          </cell>
          <cell r="F3490" t="str">
            <v>BS Sağlık Sig. Vergisiz</v>
          </cell>
          <cell r="G3490">
            <v>45.27</v>
          </cell>
        </row>
        <row r="3491">
          <cell r="A3491" t="str">
            <v>BAŞAK SİGORTA ARACILIK HİZMETLERİ LTD.ŞTİ.</v>
          </cell>
          <cell r="B3491">
            <v>61749</v>
          </cell>
          <cell r="C3491" t="str">
            <v>BARIŞ SANDIKÇI</v>
          </cell>
          <cell r="D3491" t="str">
            <v>E</v>
          </cell>
          <cell r="E3491" t="str">
            <v>Bireysel Güvence Danışmanı</v>
          </cell>
          <cell r="F3491" t="str">
            <v>BS Sağlık Sigorta Ödeneği</v>
          </cell>
          <cell r="G3491">
            <v>65.209999999999994</v>
          </cell>
        </row>
        <row r="3492">
          <cell r="A3492" t="str">
            <v>BAŞAK SİGORTA ARACILIK HİZMETLERİ LTD.ŞTİ.</v>
          </cell>
          <cell r="B3492">
            <v>61749</v>
          </cell>
          <cell r="C3492" t="str">
            <v>BARIŞ SANDIKÇI</v>
          </cell>
          <cell r="D3492" t="str">
            <v>E</v>
          </cell>
          <cell r="E3492" t="str">
            <v>Bireysel Güvence Danışmanı</v>
          </cell>
          <cell r="F3492" t="str">
            <v>Grup Sağlık Matrahı</v>
          </cell>
          <cell r="G3492">
            <v>290.33999999999997</v>
          </cell>
        </row>
        <row r="3493">
          <cell r="A3493" t="str">
            <v>BAŞAK SİGORTA ARACILIK HİZMETLERİ LTD.ŞTİ.</v>
          </cell>
          <cell r="B3493">
            <v>61749</v>
          </cell>
          <cell r="C3493" t="str">
            <v>BARIŞ SANDIKÇI</v>
          </cell>
          <cell r="D3493" t="str">
            <v>E</v>
          </cell>
          <cell r="E3493" t="str">
            <v>Bireysel Güvence Danışmanı</v>
          </cell>
          <cell r="F3493" t="str">
            <v>Prim</v>
          </cell>
          <cell r="G3493">
            <v>3101.98</v>
          </cell>
        </row>
        <row r="3494">
          <cell r="A3494" t="str">
            <v>BAŞAK SİGORTA ARACILIK HİZMETLERİ LTD.ŞTİ.</v>
          </cell>
          <cell r="B3494">
            <v>61749</v>
          </cell>
          <cell r="C3494" t="str">
            <v>BARIŞ SANDIKÇI</v>
          </cell>
          <cell r="D3494" t="str">
            <v>E</v>
          </cell>
          <cell r="E3494" t="str">
            <v>Bireysel Güvence Danışmanı</v>
          </cell>
          <cell r="F3494" t="str">
            <v>Sağlık Sig.Mat2</v>
          </cell>
          <cell r="G3494">
            <v>1050</v>
          </cell>
        </row>
        <row r="3495">
          <cell r="A3495" t="str">
            <v>BAŞAK SİGORTA ARACILIK HİZMETLERİ LTD.ŞTİ.</v>
          </cell>
          <cell r="B3495">
            <v>61751</v>
          </cell>
          <cell r="C3495" t="str">
            <v>HAMZA ASLANTAŞ</v>
          </cell>
          <cell r="D3495" t="str">
            <v>E</v>
          </cell>
          <cell r="E3495" t="str">
            <v>Bireysel Güvence Danışmanı</v>
          </cell>
          <cell r="F3495" t="str">
            <v>BS Sağlık Sig. Vergisiz</v>
          </cell>
          <cell r="G3495">
            <v>53.31</v>
          </cell>
        </row>
        <row r="3496">
          <cell r="A3496" t="str">
            <v>BAŞAK SİGORTA ARACILIK HİZMETLERİ LTD.ŞTİ.</v>
          </cell>
          <cell r="B3496">
            <v>61751</v>
          </cell>
          <cell r="C3496" t="str">
            <v>HAMZA ASLANTAŞ</v>
          </cell>
          <cell r="D3496" t="str">
            <v>E</v>
          </cell>
          <cell r="E3496" t="str">
            <v>Bireysel Güvence Danışmanı</v>
          </cell>
          <cell r="F3496" t="str">
            <v>BS Sağlık Sigorta Ödeneği</v>
          </cell>
          <cell r="G3496">
            <v>72.260000000000005</v>
          </cell>
        </row>
        <row r="3497">
          <cell r="A3497" t="str">
            <v>BAŞAK SİGORTA ARACILIK HİZMETLERİ LTD.ŞTİ.</v>
          </cell>
          <cell r="B3497">
            <v>61751</v>
          </cell>
          <cell r="C3497" t="str">
            <v>HAMZA ASLANTAŞ</v>
          </cell>
          <cell r="D3497" t="str">
            <v>E</v>
          </cell>
          <cell r="E3497" t="str">
            <v>Bireysel Güvence Danışmanı</v>
          </cell>
          <cell r="F3497" t="str">
            <v>Grup Sağlık Matrahı</v>
          </cell>
          <cell r="G3497">
            <v>290.33999999999997</v>
          </cell>
        </row>
        <row r="3498">
          <cell r="A3498" t="str">
            <v>BAŞAK SİGORTA ARACILIK HİZMETLERİ LTD.ŞTİ.</v>
          </cell>
          <cell r="B3498">
            <v>61751</v>
          </cell>
          <cell r="C3498" t="str">
            <v>HAMZA ASLANTAŞ</v>
          </cell>
          <cell r="D3498" t="str">
            <v>E</v>
          </cell>
          <cell r="E3498" t="str">
            <v>Bireysel Güvence Danışmanı</v>
          </cell>
          <cell r="F3498" t="str">
            <v>Prim</v>
          </cell>
          <cell r="G3498">
            <v>151.41</v>
          </cell>
        </row>
        <row r="3499">
          <cell r="A3499" t="str">
            <v>BAŞAK SİGORTA ARACILIK HİZMETLERİ LTD.ŞTİ.</v>
          </cell>
          <cell r="B3499">
            <v>61751</v>
          </cell>
          <cell r="C3499" t="str">
            <v>HAMZA ASLANTAŞ</v>
          </cell>
          <cell r="D3499" t="str">
            <v>E</v>
          </cell>
          <cell r="E3499" t="str">
            <v>Bireysel Güvence Danışmanı</v>
          </cell>
          <cell r="F3499" t="str">
            <v>Sağlık Sig.Mat2</v>
          </cell>
          <cell r="G3499">
            <v>1050</v>
          </cell>
        </row>
        <row r="3500">
          <cell r="A3500" t="str">
            <v>BAŞAK SİGORTA ARACILIK HİZMETLERİ LTD.ŞTİ.</v>
          </cell>
          <cell r="B3500">
            <v>61752</v>
          </cell>
          <cell r="C3500" t="str">
            <v>FUNDA TARIM</v>
          </cell>
          <cell r="D3500" t="str">
            <v>K</v>
          </cell>
          <cell r="E3500" t="str">
            <v>Bireysel Güvence Danışmanı</v>
          </cell>
          <cell r="F3500" t="str">
            <v>BS Sağlık Sig. Vergisiz</v>
          </cell>
          <cell r="G3500">
            <v>26.5</v>
          </cell>
        </row>
        <row r="3501">
          <cell r="A3501" t="str">
            <v>BAŞAK SİGORTA ARACILIK HİZMETLERİ LTD.ŞTİ.</v>
          </cell>
          <cell r="B3501">
            <v>61752</v>
          </cell>
          <cell r="C3501" t="str">
            <v>FUNDA TARIM</v>
          </cell>
          <cell r="D3501" t="str">
            <v>K</v>
          </cell>
          <cell r="E3501" t="str">
            <v>Bireysel Güvence Danışmanı</v>
          </cell>
          <cell r="F3501" t="str">
            <v>Grup Sağlık Matrahı</v>
          </cell>
          <cell r="G3501">
            <v>67.08</v>
          </cell>
        </row>
        <row r="3502">
          <cell r="A3502" t="str">
            <v>BAŞAK SİGORTA ARACILIK HİZMETLERİ LTD.ŞTİ.</v>
          </cell>
          <cell r="B3502">
            <v>61752</v>
          </cell>
          <cell r="C3502" t="str">
            <v>FUNDA TARIM</v>
          </cell>
          <cell r="D3502" t="str">
            <v>K</v>
          </cell>
          <cell r="E3502" t="str">
            <v>Bireysel Güvence Danışmanı</v>
          </cell>
          <cell r="F3502" t="str">
            <v>Prim</v>
          </cell>
          <cell r="G3502">
            <v>391.84</v>
          </cell>
        </row>
        <row r="3503">
          <cell r="A3503" t="str">
            <v>BAŞAK SİGORTA ARACILIK HİZMETLERİ LTD.ŞTİ.</v>
          </cell>
          <cell r="B3503">
            <v>61752</v>
          </cell>
          <cell r="C3503" t="str">
            <v>FUNDA TARIM</v>
          </cell>
          <cell r="D3503" t="str">
            <v>K</v>
          </cell>
          <cell r="E3503" t="str">
            <v>Bireysel Güvence Danışmanı</v>
          </cell>
          <cell r="F3503" t="str">
            <v>Sağlık Sig.Mat2</v>
          </cell>
          <cell r="G3503">
            <v>1050</v>
          </cell>
        </row>
        <row r="3504">
          <cell r="A3504" t="str">
            <v>BAŞAK SİGORTA ARACILIK HİZMETLERİ LTD.ŞTİ.</v>
          </cell>
          <cell r="B3504">
            <v>61753</v>
          </cell>
          <cell r="C3504" t="str">
            <v>SİNEM KAHRİMAN</v>
          </cell>
          <cell r="D3504" t="str">
            <v>K</v>
          </cell>
          <cell r="E3504" t="str">
            <v>Bireysel Güvence Danışmanı</v>
          </cell>
          <cell r="F3504" t="str">
            <v>BS Sağlık Sig. Vergisiz</v>
          </cell>
          <cell r="G3504">
            <v>53.31</v>
          </cell>
        </row>
        <row r="3505">
          <cell r="A3505" t="str">
            <v>BAŞAK SİGORTA ARACILIK HİZMETLERİ LTD.ŞTİ.</v>
          </cell>
          <cell r="B3505">
            <v>61753</v>
          </cell>
          <cell r="C3505" t="str">
            <v>SİNEM KAHRİMAN</v>
          </cell>
          <cell r="D3505" t="str">
            <v>K</v>
          </cell>
          <cell r="E3505" t="str">
            <v>Bireysel Güvence Danışmanı</v>
          </cell>
          <cell r="F3505" t="str">
            <v>BS Sağlık Sigorta Ödeneği</v>
          </cell>
          <cell r="G3505">
            <v>136.99</v>
          </cell>
        </row>
        <row r="3506">
          <cell r="A3506" t="str">
            <v>BAŞAK SİGORTA ARACILIK HİZMETLERİ LTD.ŞTİ.</v>
          </cell>
          <cell r="B3506">
            <v>61753</v>
          </cell>
          <cell r="C3506" t="str">
            <v>SİNEM KAHRİMAN</v>
          </cell>
          <cell r="D3506" t="str">
            <v>K</v>
          </cell>
          <cell r="E3506" t="str">
            <v>Bireysel Güvence Danışmanı</v>
          </cell>
          <cell r="F3506" t="str">
            <v>Grup Sağlık Matrahı</v>
          </cell>
          <cell r="G3506">
            <v>411.99</v>
          </cell>
        </row>
        <row r="3507">
          <cell r="A3507" t="str">
            <v>BAŞAK SİGORTA ARACILIK HİZMETLERİ LTD.ŞTİ.</v>
          </cell>
          <cell r="B3507">
            <v>61753</v>
          </cell>
          <cell r="C3507" t="str">
            <v>SİNEM KAHRİMAN</v>
          </cell>
          <cell r="D3507" t="str">
            <v>K</v>
          </cell>
          <cell r="E3507" t="str">
            <v>Bireysel Güvence Danışmanı</v>
          </cell>
          <cell r="F3507" t="str">
            <v>Prim</v>
          </cell>
          <cell r="G3507">
            <v>780.37</v>
          </cell>
        </row>
        <row r="3508">
          <cell r="A3508" t="str">
            <v>BAŞAK SİGORTA ARACILIK HİZMETLERİ LTD.ŞTİ.</v>
          </cell>
          <cell r="B3508">
            <v>61753</v>
          </cell>
          <cell r="C3508" t="str">
            <v>SİNEM KAHRİMAN</v>
          </cell>
          <cell r="D3508" t="str">
            <v>K</v>
          </cell>
          <cell r="E3508" t="str">
            <v>Bireysel Güvence Danışmanı</v>
          </cell>
          <cell r="F3508" t="str">
            <v>Sağlık Sig.Mat2</v>
          </cell>
          <cell r="G3508">
            <v>1050</v>
          </cell>
        </row>
        <row r="3509">
          <cell r="A3509" t="str">
            <v>BAŞAK SİGORTA ARACILIK HİZMETLERİ LTD.ŞTİ.</v>
          </cell>
          <cell r="B3509">
            <v>61754</v>
          </cell>
          <cell r="C3509" t="str">
            <v>HALE ONAY</v>
          </cell>
          <cell r="D3509" t="str">
            <v>K</v>
          </cell>
          <cell r="E3509" t="str">
            <v>Bireysel Güvence Danışmanı</v>
          </cell>
          <cell r="F3509" t="str">
            <v>BS Sağlık Sig. Vergisiz</v>
          </cell>
          <cell r="G3509">
            <v>26.5</v>
          </cell>
        </row>
        <row r="3510">
          <cell r="A3510" t="str">
            <v>BAŞAK SİGORTA ARACILIK HİZMETLERİ LTD.ŞTİ.</v>
          </cell>
          <cell r="B3510">
            <v>61754</v>
          </cell>
          <cell r="C3510" t="str">
            <v>HALE ONAY</v>
          </cell>
          <cell r="D3510" t="str">
            <v>K</v>
          </cell>
          <cell r="E3510" t="str">
            <v>Bireysel Güvence Danışmanı</v>
          </cell>
          <cell r="F3510" t="str">
            <v>Grup Sağlık Matrahı</v>
          </cell>
          <cell r="G3510">
            <v>67.08</v>
          </cell>
        </row>
        <row r="3511">
          <cell r="A3511" t="str">
            <v>BAŞAK SİGORTA ARACILIK HİZMETLERİ LTD.ŞTİ.</v>
          </cell>
          <cell r="B3511">
            <v>61754</v>
          </cell>
          <cell r="C3511" t="str">
            <v>HALE ONAY</v>
          </cell>
          <cell r="D3511" t="str">
            <v>K</v>
          </cell>
          <cell r="E3511" t="str">
            <v>Bireysel Güvence Danışmanı</v>
          </cell>
          <cell r="F3511" t="str">
            <v>Prim</v>
          </cell>
          <cell r="G3511">
            <v>353.44</v>
          </cell>
        </row>
        <row r="3512">
          <cell r="A3512" t="str">
            <v>BAŞAK SİGORTA ARACILIK HİZMETLERİ LTD.ŞTİ.</v>
          </cell>
          <cell r="B3512">
            <v>61754</v>
          </cell>
          <cell r="C3512" t="str">
            <v>HALE ONAY</v>
          </cell>
          <cell r="D3512" t="str">
            <v>K</v>
          </cell>
          <cell r="E3512" t="str">
            <v>Bireysel Güvence Danışmanı</v>
          </cell>
          <cell r="F3512" t="str">
            <v>Sağlık Sig.Mat2</v>
          </cell>
          <cell r="G3512">
            <v>1050</v>
          </cell>
        </row>
        <row r="3513">
          <cell r="A3513" t="str">
            <v>BAŞAK SİGORTA ARACILIK HİZMETLERİ LTD.ŞTİ.</v>
          </cell>
          <cell r="B3513">
            <v>61755</v>
          </cell>
          <cell r="C3513" t="str">
            <v>ASUMAN KURNAZ</v>
          </cell>
          <cell r="D3513" t="str">
            <v>K</v>
          </cell>
          <cell r="E3513" t="str">
            <v>Bireysel Güvence Danışmanı</v>
          </cell>
          <cell r="F3513" t="str">
            <v>BS Sağlık Sig. Vergisiz</v>
          </cell>
          <cell r="G3513">
            <v>26.5</v>
          </cell>
        </row>
        <row r="3514">
          <cell r="A3514" t="str">
            <v>BAŞAK SİGORTA ARACILIK HİZMETLERİ LTD.ŞTİ.</v>
          </cell>
          <cell r="B3514">
            <v>61755</v>
          </cell>
          <cell r="C3514" t="str">
            <v>ASUMAN KURNAZ</v>
          </cell>
          <cell r="D3514" t="str">
            <v>K</v>
          </cell>
          <cell r="E3514" t="str">
            <v>Bireysel Güvence Danışmanı</v>
          </cell>
          <cell r="F3514" t="str">
            <v>Grup Sağlık Matrahı</v>
          </cell>
          <cell r="G3514">
            <v>67.08</v>
          </cell>
        </row>
        <row r="3515">
          <cell r="A3515" t="str">
            <v>BAŞAK SİGORTA ARACILIK HİZMETLERİ LTD.ŞTİ.</v>
          </cell>
          <cell r="B3515">
            <v>61755</v>
          </cell>
          <cell r="C3515" t="str">
            <v>ASUMAN KURNAZ</v>
          </cell>
          <cell r="D3515" t="str">
            <v>K</v>
          </cell>
          <cell r="E3515" t="str">
            <v>Bireysel Güvence Danışmanı</v>
          </cell>
          <cell r="F3515" t="str">
            <v>Prim</v>
          </cell>
          <cell r="G3515">
            <v>353.26</v>
          </cell>
        </row>
        <row r="3516">
          <cell r="A3516" t="str">
            <v>BAŞAK SİGORTA ARACILIK HİZMETLERİ LTD.ŞTİ.</v>
          </cell>
          <cell r="B3516">
            <v>61755</v>
          </cell>
          <cell r="C3516" t="str">
            <v>ASUMAN KURNAZ</v>
          </cell>
          <cell r="D3516" t="str">
            <v>K</v>
          </cell>
          <cell r="E3516" t="str">
            <v>Bireysel Güvence Danışmanı</v>
          </cell>
          <cell r="F3516" t="str">
            <v>Sağlık Sig.Mat2</v>
          </cell>
          <cell r="G3516">
            <v>1050</v>
          </cell>
        </row>
        <row r="3517">
          <cell r="A3517" t="str">
            <v>BAŞAK SİGORTA ARACILIK HİZMETLERİ LTD.ŞTİ.</v>
          </cell>
          <cell r="B3517">
            <v>61756</v>
          </cell>
          <cell r="C3517" t="str">
            <v>FEVZİYE AYDIN</v>
          </cell>
          <cell r="D3517" t="str">
            <v>K</v>
          </cell>
          <cell r="E3517" t="str">
            <v>Bireysel Güvence Danışmanı</v>
          </cell>
          <cell r="F3517" t="str">
            <v>BS Sağlık Sig. Vergisiz</v>
          </cell>
          <cell r="G3517">
            <v>26.33</v>
          </cell>
        </row>
        <row r="3518">
          <cell r="A3518" t="str">
            <v>BAŞAK SİGORTA ARACILIK HİZMETLERİ LTD.ŞTİ.</v>
          </cell>
          <cell r="B3518">
            <v>61756</v>
          </cell>
          <cell r="C3518" t="str">
            <v>FEVZİYE AYDIN</v>
          </cell>
          <cell r="D3518" t="str">
            <v>K</v>
          </cell>
          <cell r="E3518" t="str">
            <v>Bireysel Güvence Danışmanı</v>
          </cell>
          <cell r="F3518" t="str">
            <v>Grup Sağlık Matrahı</v>
          </cell>
          <cell r="G3518">
            <v>66.66</v>
          </cell>
        </row>
        <row r="3519">
          <cell r="A3519" t="str">
            <v>BAŞAK SİGORTA ARACILIK HİZMETLERİ LTD.ŞTİ.</v>
          </cell>
          <cell r="B3519">
            <v>61756</v>
          </cell>
          <cell r="C3519" t="str">
            <v>FEVZİYE AYDIN</v>
          </cell>
          <cell r="D3519" t="str">
            <v>K</v>
          </cell>
          <cell r="E3519" t="str">
            <v>Bireysel Güvence Danışmanı</v>
          </cell>
          <cell r="F3519" t="str">
            <v>Prim</v>
          </cell>
          <cell r="G3519">
            <v>151.31</v>
          </cell>
        </row>
        <row r="3520">
          <cell r="A3520" t="str">
            <v>BAŞAK SİGORTA ARACILIK HİZMETLERİ LTD.ŞTİ.</v>
          </cell>
          <cell r="B3520">
            <v>61756</v>
          </cell>
          <cell r="C3520" t="str">
            <v>FEVZİYE AYDIN</v>
          </cell>
          <cell r="D3520" t="str">
            <v>K</v>
          </cell>
          <cell r="E3520" t="str">
            <v>Bireysel Güvence Danışmanı</v>
          </cell>
          <cell r="F3520" t="str">
            <v>Sağlık Sig.Mat2</v>
          </cell>
          <cell r="G3520">
            <v>1050</v>
          </cell>
        </row>
        <row r="3521">
          <cell r="A3521" t="str">
            <v>BAŞAK SİGORTA ARACILIK HİZMETLERİ LTD.ŞTİ.</v>
          </cell>
          <cell r="B3521">
            <v>61757</v>
          </cell>
          <cell r="C3521" t="str">
            <v>ESRA ÇARDAKKAYA</v>
          </cell>
          <cell r="D3521" t="str">
            <v>K</v>
          </cell>
          <cell r="E3521" t="str">
            <v>Bireysel Güvence Danışmanı</v>
          </cell>
          <cell r="F3521" t="str">
            <v>BS Sağlık Sig. Vergisiz</v>
          </cell>
          <cell r="G3521">
            <v>53.31</v>
          </cell>
        </row>
        <row r="3522">
          <cell r="A3522" t="str">
            <v>BAŞAK SİGORTA ARACILIK HİZMETLERİ LTD.ŞTİ.</v>
          </cell>
          <cell r="B3522">
            <v>61757</v>
          </cell>
          <cell r="C3522" t="str">
            <v>ESRA ÇARDAKKAYA</v>
          </cell>
          <cell r="D3522" t="str">
            <v>K</v>
          </cell>
          <cell r="E3522" t="str">
            <v>Bireysel Güvence Danışmanı</v>
          </cell>
          <cell r="F3522" t="str">
            <v>BS Sağlık Sigorta Ödeneği</v>
          </cell>
          <cell r="G3522">
            <v>29.78</v>
          </cell>
        </row>
        <row r="3523">
          <cell r="A3523" t="str">
            <v>BAŞAK SİGORTA ARACILIK HİZMETLERİ LTD.ŞTİ.</v>
          </cell>
          <cell r="B3523">
            <v>61757</v>
          </cell>
          <cell r="C3523" t="str">
            <v>ESRA ÇARDAKKAYA</v>
          </cell>
          <cell r="D3523" t="str">
            <v>K</v>
          </cell>
          <cell r="E3523" t="str">
            <v>Bireysel Güvence Danışmanı</v>
          </cell>
          <cell r="F3523" t="str">
            <v>Grup Sağlık Matrahı</v>
          </cell>
          <cell r="G3523">
            <v>195.21</v>
          </cell>
        </row>
        <row r="3524">
          <cell r="A3524" t="str">
            <v>BAŞAK SİGORTA ARACILIK HİZMETLERİ LTD.ŞTİ.</v>
          </cell>
          <cell r="B3524">
            <v>61757</v>
          </cell>
          <cell r="C3524" t="str">
            <v>ESRA ÇARDAKKAYA</v>
          </cell>
          <cell r="D3524" t="str">
            <v>K</v>
          </cell>
          <cell r="E3524" t="str">
            <v>Bireysel Güvence Danışmanı</v>
          </cell>
          <cell r="F3524" t="str">
            <v>Prim</v>
          </cell>
          <cell r="G3524">
            <v>538.67999999999995</v>
          </cell>
        </row>
        <row r="3525">
          <cell r="A3525" t="str">
            <v>BAŞAK SİGORTA ARACILIK HİZMETLERİ LTD.ŞTİ.</v>
          </cell>
          <cell r="B3525">
            <v>61757</v>
          </cell>
          <cell r="C3525" t="str">
            <v>ESRA ÇARDAKKAYA</v>
          </cell>
          <cell r="D3525" t="str">
            <v>K</v>
          </cell>
          <cell r="E3525" t="str">
            <v>Bireysel Güvence Danışmanı</v>
          </cell>
          <cell r="F3525" t="str">
            <v>Sağlık Sig.Mat2</v>
          </cell>
          <cell r="G3525">
            <v>1050</v>
          </cell>
        </row>
        <row r="3526">
          <cell r="A3526" t="str">
            <v>BAŞAK SİGORTA ARACILIK HİZMETLERİ LTD.ŞTİ.</v>
          </cell>
          <cell r="B3526">
            <v>61758</v>
          </cell>
          <cell r="C3526" t="str">
            <v>EBRU AKBAŞ</v>
          </cell>
          <cell r="D3526" t="str">
            <v>K</v>
          </cell>
          <cell r="E3526" t="str">
            <v>Bireysel Güvence Danışmanı</v>
          </cell>
          <cell r="F3526" t="str">
            <v>BS Sağlık Sig. Vergisiz</v>
          </cell>
          <cell r="G3526">
            <v>53.31</v>
          </cell>
        </row>
        <row r="3527">
          <cell r="A3527" t="str">
            <v>BAŞAK SİGORTA ARACILIK HİZMETLERİ LTD.ŞTİ.</v>
          </cell>
          <cell r="B3527">
            <v>61758</v>
          </cell>
          <cell r="C3527" t="str">
            <v>EBRU AKBAŞ</v>
          </cell>
          <cell r="D3527" t="str">
            <v>K</v>
          </cell>
          <cell r="E3527" t="str">
            <v>Bireysel Güvence Danışmanı</v>
          </cell>
          <cell r="F3527" t="str">
            <v>BS Sağlık Sigorta Ödeneği</v>
          </cell>
          <cell r="G3527">
            <v>29.78</v>
          </cell>
        </row>
        <row r="3528">
          <cell r="A3528" t="str">
            <v>BAŞAK SİGORTA ARACILIK HİZMETLERİ LTD.ŞTİ.</v>
          </cell>
          <cell r="B3528">
            <v>61758</v>
          </cell>
          <cell r="C3528" t="str">
            <v>EBRU AKBAŞ</v>
          </cell>
          <cell r="D3528" t="str">
            <v>K</v>
          </cell>
          <cell r="E3528" t="str">
            <v>Bireysel Güvence Danışmanı</v>
          </cell>
          <cell r="F3528" t="str">
            <v>Grup Sağlık Matrahı</v>
          </cell>
          <cell r="G3528">
            <v>195.21</v>
          </cell>
        </row>
        <row r="3529">
          <cell r="A3529" t="str">
            <v>BAŞAK SİGORTA ARACILIK HİZMETLERİ LTD.ŞTİ.</v>
          </cell>
          <cell r="B3529">
            <v>61758</v>
          </cell>
          <cell r="C3529" t="str">
            <v>EBRU AKBAŞ</v>
          </cell>
          <cell r="D3529" t="str">
            <v>K</v>
          </cell>
          <cell r="E3529" t="str">
            <v>Bireysel Güvence Danışmanı</v>
          </cell>
          <cell r="F3529" t="str">
            <v>Prim</v>
          </cell>
          <cell r="G3529">
            <v>2105.38</v>
          </cell>
        </row>
        <row r="3530">
          <cell r="A3530" t="str">
            <v>BAŞAK SİGORTA ARACILIK HİZMETLERİ LTD.ŞTİ.</v>
          </cell>
          <cell r="B3530">
            <v>61758</v>
          </cell>
          <cell r="C3530" t="str">
            <v>EBRU AKBAŞ</v>
          </cell>
          <cell r="D3530" t="str">
            <v>K</v>
          </cell>
          <cell r="E3530" t="str">
            <v>Bireysel Güvence Danışmanı</v>
          </cell>
          <cell r="F3530" t="str">
            <v>Sağlık Sig.Mat2</v>
          </cell>
          <cell r="G3530">
            <v>1050</v>
          </cell>
        </row>
        <row r="3531">
          <cell r="A3531" t="str">
            <v>BAŞAK SİGORTA ARACILIK HİZMETLERİ LTD.ŞTİ.</v>
          </cell>
          <cell r="B3531">
            <v>61759</v>
          </cell>
          <cell r="C3531" t="str">
            <v>EMİNE APAYDIN</v>
          </cell>
          <cell r="D3531" t="str">
            <v>K</v>
          </cell>
          <cell r="E3531" t="str">
            <v>Bireysel Güvence Danışmanı</v>
          </cell>
          <cell r="F3531" t="str">
            <v>BS Sağlık Sig. Vergisiz</v>
          </cell>
          <cell r="G3531">
            <v>53.31</v>
          </cell>
        </row>
        <row r="3532">
          <cell r="A3532" t="str">
            <v>BAŞAK SİGORTA ARACILIK HİZMETLERİ LTD.ŞTİ.</v>
          </cell>
          <cell r="B3532">
            <v>61759</v>
          </cell>
          <cell r="C3532" t="str">
            <v>EMİNE APAYDIN</v>
          </cell>
          <cell r="D3532" t="str">
            <v>K</v>
          </cell>
          <cell r="E3532" t="str">
            <v>Bireysel Güvence Danışmanı</v>
          </cell>
          <cell r="F3532" t="str">
            <v>BS Sağlık Sigorta Ödeneği</v>
          </cell>
          <cell r="G3532">
            <v>29.78</v>
          </cell>
        </row>
        <row r="3533">
          <cell r="A3533" t="str">
            <v>BAŞAK SİGORTA ARACILIK HİZMETLERİ LTD.ŞTİ.</v>
          </cell>
          <cell r="B3533">
            <v>61759</v>
          </cell>
          <cell r="C3533" t="str">
            <v>EMİNE APAYDIN</v>
          </cell>
          <cell r="D3533" t="str">
            <v>K</v>
          </cell>
          <cell r="E3533" t="str">
            <v>Bireysel Güvence Danışmanı</v>
          </cell>
          <cell r="F3533" t="str">
            <v>Grup Sağlık Matrahı</v>
          </cell>
          <cell r="G3533">
            <v>195.21</v>
          </cell>
        </row>
        <row r="3534">
          <cell r="A3534" t="str">
            <v>BAŞAK SİGORTA ARACILIK HİZMETLERİ LTD.ŞTİ.</v>
          </cell>
          <cell r="B3534">
            <v>61759</v>
          </cell>
          <cell r="C3534" t="str">
            <v>EMİNE APAYDIN</v>
          </cell>
          <cell r="D3534" t="str">
            <v>K</v>
          </cell>
          <cell r="E3534" t="str">
            <v>Bireysel Güvence Danışmanı</v>
          </cell>
          <cell r="F3534" t="str">
            <v>Prim</v>
          </cell>
          <cell r="G3534">
            <v>490.48</v>
          </cell>
        </row>
        <row r="3535">
          <cell r="A3535" t="str">
            <v>BAŞAK SİGORTA ARACILIK HİZMETLERİ LTD.ŞTİ.</v>
          </cell>
          <cell r="B3535">
            <v>61759</v>
          </cell>
          <cell r="C3535" t="str">
            <v>EMİNE APAYDIN</v>
          </cell>
          <cell r="D3535" t="str">
            <v>K</v>
          </cell>
          <cell r="E3535" t="str">
            <v>Bireysel Güvence Danışmanı</v>
          </cell>
          <cell r="F3535" t="str">
            <v>Sağlık Sig.Mat2</v>
          </cell>
          <cell r="G3535">
            <v>1050</v>
          </cell>
        </row>
        <row r="3536">
          <cell r="A3536" t="str">
            <v>BAŞAK SİGORTA ARACILIK HİZMETLERİ LTD.ŞTİ.</v>
          </cell>
          <cell r="B3536">
            <v>61760</v>
          </cell>
          <cell r="C3536" t="str">
            <v>ESRA ZIRHLI</v>
          </cell>
          <cell r="D3536" t="str">
            <v>K</v>
          </cell>
          <cell r="E3536" t="str">
            <v>Bireysel Güvence Danışmanı</v>
          </cell>
          <cell r="F3536" t="str">
            <v>BS Sağlık Sig. Vergisiz</v>
          </cell>
          <cell r="G3536">
            <v>53.31</v>
          </cell>
        </row>
        <row r="3537">
          <cell r="A3537" t="str">
            <v>BAŞAK SİGORTA ARACILIK HİZMETLERİ LTD.ŞTİ.</v>
          </cell>
          <cell r="B3537">
            <v>61760</v>
          </cell>
          <cell r="C3537" t="str">
            <v>ESRA ZIRHLI</v>
          </cell>
          <cell r="D3537" t="str">
            <v>K</v>
          </cell>
          <cell r="E3537" t="str">
            <v>Bireysel Güvence Danışmanı</v>
          </cell>
          <cell r="F3537" t="str">
            <v>BS Sağlık Sigorta Ödeneği</v>
          </cell>
          <cell r="G3537">
            <v>64.66</v>
          </cell>
        </row>
        <row r="3538">
          <cell r="A3538" t="str">
            <v>BAŞAK SİGORTA ARACILIK HİZMETLERİ LTD.ŞTİ.</v>
          </cell>
          <cell r="B3538">
            <v>61760</v>
          </cell>
          <cell r="C3538" t="str">
            <v>ESRA ZIRHLI</v>
          </cell>
          <cell r="D3538" t="str">
            <v>K</v>
          </cell>
          <cell r="E3538" t="str">
            <v>Bireysel Güvence Danışmanı</v>
          </cell>
          <cell r="F3538" t="str">
            <v>Grup Sağlık Matrahı</v>
          </cell>
          <cell r="G3538">
            <v>265.74</v>
          </cell>
        </row>
        <row r="3539">
          <cell r="A3539" t="str">
            <v>BAŞAK SİGORTA ARACILIK HİZMETLERİ LTD.ŞTİ.</v>
          </cell>
          <cell r="B3539">
            <v>61760</v>
          </cell>
          <cell r="C3539" t="str">
            <v>ESRA ZIRHLI</v>
          </cell>
          <cell r="D3539" t="str">
            <v>K</v>
          </cell>
          <cell r="E3539" t="str">
            <v>Bireysel Güvence Danışmanı</v>
          </cell>
          <cell r="F3539" t="str">
            <v>Prim</v>
          </cell>
          <cell r="G3539">
            <v>2173.2399999999998</v>
          </cell>
        </row>
        <row r="3540">
          <cell r="A3540" t="str">
            <v>BAŞAK SİGORTA ARACILIK HİZMETLERİ LTD.ŞTİ.</v>
          </cell>
          <cell r="B3540">
            <v>61760</v>
          </cell>
          <cell r="C3540" t="str">
            <v>ESRA ZIRHLI</v>
          </cell>
          <cell r="D3540" t="str">
            <v>K</v>
          </cell>
          <cell r="E3540" t="str">
            <v>Bireysel Güvence Danışmanı</v>
          </cell>
          <cell r="F3540" t="str">
            <v>Sağlık Sig.Mat2</v>
          </cell>
          <cell r="G3540">
            <v>1050</v>
          </cell>
        </row>
        <row r="3541">
          <cell r="A3541" t="str">
            <v>BAŞAK SİGORTA ARACILIK HİZMETLERİ LTD.ŞTİ.</v>
          </cell>
          <cell r="B3541">
            <v>61761</v>
          </cell>
          <cell r="C3541" t="str">
            <v>KAMİLE TEGİZ</v>
          </cell>
          <cell r="D3541" t="str">
            <v>K</v>
          </cell>
          <cell r="E3541" t="str">
            <v>Bireysel Güvence Danışmanı</v>
          </cell>
          <cell r="F3541" t="str">
            <v>BS Sağlık Sig. Vergisiz</v>
          </cell>
          <cell r="G3541">
            <v>53.31</v>
          </cell>
        </row>
        <row r="3542">
          <cell r="A3542" t="str">
            <v>BAŞAK SİGORTA ARACILIK HİZMETLERİ LTD.ŞTİ.</v>
          </cell>
          <cell r="B3542">
            <v>61761</v>
          </cell>
          <cell r="C3542" t="str">
            <v>KAMİLE TEGİZ</v>
          </cell>
          <cell r="D3542" t="str">
            <v>K</v>
          </cell>
          <cell r="E3542" t="str">
            <v>Bireysel Güvence Danışmanı</v>
          </cell>
          <cell r="F3542" t="str">
            <v>BS Sağlık Sigorta Ödeneği</v>
          </cell>
          <cell r="G3542">
            <v>29.78</v>
          </cell>
        </row>
        <row r="3543">
          <cell r="A3543" t="str">
            <v>BAŞAK SİGORTA ARACILIK HİZMETLERİ LTD.ŞTİ.</v>
          </cell>
          <cell r="B3543">
            <v>61761</v>
          </cell>
          <cell r="C3543" t="str">
            <v>KAMİLE TEGİZ</v>
          </cell>
          <cell r="D3543" t="str">
            <v>K</v>
          </cell>
          <cell r="E3543" t="str">
            <v>Bireysel Güvence Danışmanı</v>
          </cell>
          <cell r="F3543" t="str">
            <v>Grup Sağlık Matrahı</v>
          </cell>
          <cell r="G3543">
            <v>195.21</v>
          </cell>
        </row>
        <row r="3544">
          <cell r="A3544" t="str">
            <v>BAŞAK SİGORTA ARACILIK HİZMETLERİ LTD.ŞTİ.</v>
          </cell>
          <cell r="B3544">
            <v>61761</v>
          </cell>
          <cell r="C3544" t="str">
            <v>KAMİLE TEGİZ</v>
          </cell>
          <cell r="D3544" t="str">
            <v>K</v>
          </cell>
          <cell r="E3544" t="str">
            <v>Bireysel Güvence Danışmanı</v>
          </cell>
          <cell r="F3544" t="str">
            <v>Prim</v>
          </cell>
          <cell r="G3544">
            <v>527.24</v>
          </cell>
        </row>
        <row r="3545">
          <cell r="A3545" t="str">
            <v>BAŞAK SİGORTA ARACILIK HİZMETLERİ LTD.ŞTİ.</v>
          </cell>
          <cell r="B3545">
            <v>61761</v>
          </cell>
          <cell r="C3545" t="str">
            <v>KAMİLE TEGİZ</v>
          </cell>
          <cell r="D3545" t="str">
            <v>K</v>
          </cell>
          <cell r="E3545" t="str">
            <v>Bireysel Güvence Danışmanı</v>
          </cell>
          <cell r="F3545" t="str">
            <v>Sağlık Sig.Mat2</v>
          </cell>
          <cell r="G3545">
            <v>1050</v>
          </cell>
        </row>
        <row r="3546">
          <cell r="A3546" t="str">
            <v>BAŞAK SİGORTA ARACILIK HİZMETLERİ LTD.ŞTİ.</v>
          </cell>
          <cell r="B3546">
            <v>61764</v>
          </cell>
          <cell r="C3546" t="str">
            <v>NESLİHAN BENLİSOY</v>
          </cell>
          <cell r="D3546" t="str">
            <v>K</v>
          </cell>
          <cell r="E3546" t="str">
            <v>Bireysel Güvence Danışmanı</v>
          </cell>
          <cell r="F3546" t="str">
            <v>BS Sağlık Sig. Vergisiz</v>
          </cell>
          <cell r="G3546">
            <v>53.31</v>
          </cell>
        </row>
        <row r="3547">
          <cell r="A3547" t="str">
            <v>BAŞAK SİGORTA ARACILIK HİZMETLERİ LTD.ŞTİ.</v>
          </cell>
          <cell r="B3547">
            <v>61764</v>
          </cell>
          <cell r="C3547" t="str">
            <v>NESLİHAN BENLİSOY</v>
          </cell>
          <cell r="D3547" t="str">
            <v>K</v>
          </cell>
          <cell r="E3547" t="str">
            <v>Bireysel Güvence Danışmanı</v>
          </cell>
          <cell r="F3547" t="str">
            <v>BS Sağlık Sigorta Ödeneği</v>
          </cell>
          <cell r="G3547">
            <v>76.83</v>
          </cell>
        </row>
        <row r="3548">
          <cell r="A3548" t="str">
            <v>BAŞAK SİGORTA ARACILIK HİZMETLERİ LTD.ŞTİ.</v>
          </cell>
          <cell r="B3548">
            <v>61764</v>
          </cell>
          <cell r="C3548" t="str">
            <v>NESLİHAN BENLİSOY</v>
          </cell>
          <cell r="D3548" t="str">
            <v>K</v>
          </cell>
          <cell r="E3548" t="str">
            <v>Bireysel Güvence Danışmanı</v>
          </cell>
          <cell r="F3548" t="str">
            <v>Grup Sağlık Matrahı</v>
          </cell>
          <cell r="G3548">
            <v>290.33999999999997</v>
          </cell>
        </row>
        <row r="3549">
          <cell r="A3549" t="str">
            <v>BAŞAK SİGORTA ARACILIK HİZMETLERİ LTD.ŞTİ.</v>
          </cell>
          <cell r="B3549">
            <v>61764</v>
          </cell>
          <cell r="C3549" t="str">
            <v>NESLİHAN BENLİSOY</v>
          </cell>
          <cell r="D3549" t="str">
            <v>K</v>
          </cell>
          <cell r="E3549" t="str">
            <v>Bireysel Güvence Danışmanı</v>
          </cell>
          <cell r="F3549" t="str">
            <v>Prim</v>
          </cell>
          <cell r="G3549">
            <v>482</v>
          </cell>
        </row>
        <row r="3550">
          <cell r="A3550" t="str">
            <v>BAŞAK SİGORTA ARACILIK HİZMETLERİ LTD.ŞTİ.</v>
          </cell>
          <cell r="B3550">
            <v>61764</v>
          </cell>
          <cell r="C3550" t="str">
            <v>NESLİHAN BENLİSOY</v>
          </cell>
          <cell r="D3550" t="str">
            <v>K</v>
          </cell>
          <cell r="E3550" t="str">
            <v>Bireysel Güvence Danışmanı</v>
          </cell>
          <cell r="F3550" t="str">
            <v>Sağlık Sig.Mat2</v>
          </cell>
          <cell r="G3550">
            <v>1050</v>
          </cell>
        </row>
        <row r="3551">
          <cell r="A3551" t="str">
            <v>BAŞAK SİGORTA ARACILIK HİZMETLERİ LTD.ŞTİ.</v>
          </cell>
          <cell r="B3551">
            <v>61766</v>
          </cell>
          <cell r="C3551" t="str">
            <v>YASMİN GÜNER</v>
          </cell>
          <cell r="D3551" t="str">
            <v>K</v>
          </cell>
          <cell r="E3551" t="str">
            <v>Bireysel Güvence Danışmanı</v>
          </cell>
          <cell r="F3551" t="str">
            <v>BS Sağlık Sig. Vergisiz</v>
          </cell>
          <cell r="G3551">
            <v>45.27</v>
          </cell>
        </row>
        <row r="3552">
          <cell r="A3552" t="str">
            <v>BAŞAK SİGORTA ARACILIK HİZMETLERİ LTD.ŞTİ.</v>
          </cell>
          <cell r="B3552">
            <v>61766</v>
          </cell>
          <cell r="C3552" t="str">
            <v>YASMİN GÜNER</v>
          </cell>
          <cell r="D3552" t="str">
            <v>K</v>
          </cell>
          <cell r="E3552" t="str">
            <v>Bireysel Güvence Danışmanı</v>
          </cell>
          <cell r="F3552" t="str">
            <v>BS Sağlık Sigorta Ödeneği</v>
          </cell>
          <cell r="G3552">
            <v>65.209999999999994</v>
          </cell>
        </row>
        <row r="3553">
          <cell r="A3553" t="str">
            <v>BAŞAK SİGORTA ARACILIK HİZMETLERİ LTD.ŞTİ.</v>
          </cell>
          <cell r="B3553">
            <v>61766</v>
          </cell>
          <cell r="C3553" t="str">
            <v>YASMİN GÜNER</v>
          </cell>
          <cell r="D3553" t="str">
            <v>K</v>
          </cell>
          <cell r="E3553" t="str">
            <v>Bireysel Güvence Danışmanı</v>
          </cell>
          <cell r="F3553" t="str">
            <v>Grup Sağlık Matrahı</v>
          </cell>
          <cell r="G3553">
            <v>290.33999999999997</v>
          </cell>
        </row>
        <row r="3554">
          <cell r="A3554" t="str">
            <v>BAŞAK SİGORTA ARACILIK HİZMETLERİ LTD.ŞTİ.</v>
          </cell>
          <cell r="B3554">
            <v>61766</v>
          </cell>
          <cell r="C3554" t="str">
            <v>YASMİN GÜNER</v>
          </cell>
          <cell r="D3554" t="str">
            <v>K</v>
          </cell>
          <cell r="E3554" t="str">
            <v>Bireysel Güvence Danışmanı</v>
          </cell>
          <cell r="F3554" t="str">
            <v>Prim</v>
          </cell>
          <cell r="G3554">
            <v>3769.93</v>
          </cell>
        </row>
        <row r="3555">
          <cell r="A3555" t="str">
            <v>BAŞAK SİGORTA ARACILIK HİZMETLERİ LTD.ŞTİ.</v>
          </cell>
          <cell r="B3555">
            <v>61766</v>
          </cell>
          <cell r="C3555" t="str">
            <v>YASMİN GÜNER</v>
          </cell>
          <cell r="D3555" t="str">
            <v>K</v>
          </cell>
          <cell r="E3555" t="str">
            <v>Bireysel Güvence Danışmanı</v>
          </cell>
          <cell r="F3555" t="str">
            <v>Sağlık Sig.Mat2</v>
          </cell>
          <cell r="G3555">
            <v>1050</v>
          </cell>
        </row>
        <row r="3556">
          <cell r="A3556" t="str">
            <v>BAŞAK SİGORTA ARACILIK HİZMETLERİ LTD.ŞTİ.</v>
          </cell>
          <cell r="B3556">
            <v>61771</v>
          </cell>
          <cell r="C3556" t="str">
            <v>TURABİ TAŞ</v>
          </cell>
          <cell r="D3556" t="str">
            <v>E</v>
          </cell>
          <cell r="E3556" t="str">
            <v>Bireysel Güvence Danışmanı</v>
          </cell>
          <cell r="F3556" t="str">
            <v>BS Sağlık Sig. Vergisiz</v>
          </cell>
          <cell r="G3556">
            <v>53.31</v>
          </cell>
        </row>
        <row r="3557">
          <cell r="A3557" t="str">
            <v>BAŞAK SİGORTA ARACILIK HİZMETLERİ LTD.ŞTİ.</v>
          </cell>
          <cell r="B3557">
            <v>61771</v>
          </cell>
          <cell r="C3557" t="str">
            <v>TURABİ TAŞ</v>
          </cell>
          <cell r="D3557" t="str">
            <v>E</v>
          </cell>
          <cell r="E3557" t="str">
            <v>Bireysel Güvence Danışmanı</v>
          </cell>
          <cell r="F3557" t="str">
            <v>BS Sağlık Sigorta Ödeneği</v>
          </cell>
          <cell r="G3557">
            <v>136.99</v>
          </cell>
        </row>
        <row r="3558">
          <cell r="A3558" t="str">
            <v>BAŞAK SİGORTA ARACILIK HİZMETLERİ LTD.ŞTİ.</v>
          </cell>
          <cell r="B3558">
            <v>61771</v>
          </cell>
          <cell r="C3558" t="str">
            <v>TURABİ TAŞ</v>
          </cell>
          <cell r="D3558" t="str">
            <v>E</v>
          </cell>
          <cell r="E3558" t="str">
            <v>Bireysel Güvence Danışmanı</v>
          </cell>
          <cell r="F3558" t="str">
            <v>Grup Sağlık Matrahı</v>
          </cell>
          <cell r="G3558">
            <v>411.99</v>
          </cell>
        </row>
        <row r="3559">
          <cell r="A3559" t="str">
            <v>BAŞAK SİGORTA ARACILIK HİZMETLERİ LTD.ŞTİ.</v>
          </cell>
          <cell r="B3559">
            <v>61771</v>
          </cell>
          <cell r="C3559" t="str">
            <v>TURABİ TAŞ</v>
          </cell>
          <cell r="D3559" t="str">
            <v>E</v>
          </cell>
          <cell r="E3559" t="str">
            <v>Bireysel Güvence Danışmanı</v>
          </cell>
          <cell r="F3559" t="str">
            <v>Prim</v>
          </cell>
          <cell r="G3559">
            <v>1581.64</v>
          </cell>
        </row>
        <row r="3560">
          <cell r="A3560" t="str">
            <v>BAŞAK SİGORTA ARACILIK HİZMETLERİ LTD.ŞTİ.</v>
          </cell>
          <cell r="B3560">
            <v>61771</v>
          </cell>
          <cell r="C3560" t="str">
            <v>TURABİ TAŞ</v>
          </cell>
          <cell r="D3560" t="str">
            <v>E</v>
          </cell>
          <cell r="E3560" t="str">
            <v>Bireysel Güvence Danışmanı</v>
          </cell>
          <cell r="F3560" t="str">
            <v>Sağlık Sig.Mat2</v>
          </cell>
          <cell r="G3560">
            <v>1050</v>
          </cell>
        </row>
        <row r="3561">
          <cell r="A3561" t="str">
            <v>BAŞAK SİGORTA ARACILIK HİZMETLERİ LTD.ŞTİ.</v>
          </cell>
          <cell r="B3561">
            <v>61773</v>
          </cell>
          <cell r="C3561" t="str">
            <v>DERYA SEYİS</v>
          </cell>
          <cell r="D3561" t="str">
            <v>K</v>
          </cell>
          <cell r="E3561" t="str">
            <v>Bireysel Güvence Danışmanı</v>
          </cell>
          <cell r="F3561" t="str">
            <v>BS Sağlık Sig. Vergisiz</v>
          </cell>
          <cell r="G3561">
            <v>65.16</v>
          </cell>
        </row>
        <row r="3562">
          <cell r="A3562" t="str">
            <v>BAŞAK SİGORTA ARACILIK HİZMETLERİ LTD.ŞTİ.</v>
          </cell>
          <cell r="B3562">
            <v>61773</v>
          </cell>
          <cell r="C3562" t="str">
            <v>DERYA SEYİS</v>
          </cell>
          <cell r="D3562" t="str">
            <v>K</v>
          </cell>
          <cell r="E3562" t="str">
            <v>Bireysel Güvence Danışmanı</v>
          </cell>
          <cell r="F3562" t="str">
            <v>BS Sağlık Sigorta Ödeneği</v>
          </cell>
          <cell r="G3562">
            <v>14.05</v>
          </cell>
        </row>
        <row r="3563">
          <cell r="A3563" t="str">
            <v>BAŞAK SİGORTA ARACILIK HİZMETLERİ LTD.ŞTİ.</v>
          </cell>
          <cell r="B3563">
            <v>61773</v>
          </cell>
          <cell r="C3563" t="str">
            <v>DERYA SEYİS</v>
          </cell>
          <cell r="D3563" t="str">
            <v>K</v>
          </cell>
          <cell r="E3563" t="str">
            <v>Bireysel Güvence Danışmanı</v>
          </cell>
          <cell r="F3563" t="str">
            <v>Grup Sağlık Matrahı</v>
          </cell>
          <cell r="G3563">
            <v>195.21</v>
          </cell>
        </row>
        <row r="3564">
          <cell r="A3564" t="str">
            <v>BAŞAK SİGORTA ARACILIK HİZMETLERİ LTD.ŞTİ.</v>
          </cell>
          <cell r="B3564">
            <v>61773</v>
          </cell>
          <cell r="C3564" t="str">
            <v>DERYA SEYİS</v>
          </cell>
          <cell r="D3564" t="str">
            <v>K</v>
          </cell>
          <cell r="E3564" t="str">
            <v>Bireysel Güvence Danışmanı</v>
          </cell>
          <cell r="F3564" t="str">
            <v>Prim</v>
          </cell>
          <cell r="G3564">
            <v>396.45</v>
          </cell>
        </row>
        <row r="3565">
          <cell r="A3565" t="str">
            <v>BAŞAK SİGORTA ARACILIK HİZMETLERİ LTD.ŞTİ.</v>
          </cell>
          <cell r="B3565">
            <v>61773</v>
          </cell>
          <cell r="C3565" t="str">
            <v>DERYA SEYİS</v>
          </cell>
          <cell r="D3565" t="str">
            <v>K</v>
          </cell>
          <cell r="E3565" t="str">
            <v>Bireysel Güvence Danışmanı</v>
          </cell>
          <cell r="F3565" t="str">
            <v>Sağlık Sig.Mat2</v>
          </cell>
          <cell r="G3565">
            <v>1050</v>
          </cell>
        </row>
        <row r="3566">
          <cell r="A3566" t="str">
            <v>BAŞAK SİGORTA ARACILIK HİZMETLERİ LTD.ŞTİ.</v>
          </cell>
          <cell r="B3566">
            <v>61774</v>
          </cell>
          <cell r="C3566" t="str">
            <v>DERYA HASTAOĞLU</v>
          </cell>
          <cell r="D3566" t="str">
            <v>K</v>
          </cell>
          <cell r="E3566" t="str">
            <v>Bireysel Güvence Danışmanı</v>
          </cell>
          <cell r="F3566" t="str">
            <v>BS Sağlık Sig. Vergisiz</v>
          </cell>
          <cell r="G3566">
            <v>65.16</v>
          </cell>
        </row>
        <row r="3567">
          <cell r="A3567" t="str">
            <v>BAŞAK SİGORTA ARACILIK HİZMETLERİ LTD.ŞTİ.</v>
          </cell>
          <cell r="B3567">
            <v>61774</v>
          </cell>
          <cell r="C3567" t="str">
            <v>DERYA HASTAOĞLU</v>
          </cell>
          <cell r="D3567" t="str">
            <v>K</v>
          </cell>
          <cell r="E3567" t="str">
            <v>Bireysel Güvence Danışmanı</v>
          </cell>
          <cell r="F3567" t="str">
            <v>BS Sağlık Sigorta Ödeneği</v>
          </cell>
          <cell r="G3567">
            <v>14.05</v>
          </cell>
        </row>
        <row r="3568">
          <cell r="A3568" t="str">
            <v>BAŞAK SİGORTA ARACILIK HİZMETLERİ LTD.ŞTİ.</v>
          </cell>
          <cell r="B3568">
            <v>61774</v>
          </cell>
          <cell r="C3568" t="str">
            <v>DERYA HASTAOĞLU</v>
          </cell>
          <cell r="D3568" t="str">
            <v>K</v>
          </cell>
          <cell r="E3568" t="str">
            <v>Bireysel Güvence Danışmanı</v>
          </cell>
          <cell r="F3568" t="str">
            <v>Grup Sağlık Matrahı</v>
          </cell>
          <cell r="G3568">
            <v>195.21</v>
          </cell>
        </row>
        <row r="3569">
          <cell r="A3569" t="str">
            <v>BAŞAK SİGORTA ARACILIK HİZMETLERİ LTD.ŞTİ.</v>
          </cell>
          <cell r="B3569">
            <v>61774</v>
          </cell>
          <cell r="C3569" t="str">
            <v>DERYA HASTAOĞLU</v>
          </cell>
          <cell r="D3569" t="str">
            <v>K</v>
          </cell>
          <cell r="E3569" t="str">
            <v>Bireysel Güvence Danışmanı</v>
          </cell>
          <cell r="F3569" t="str">
            <v>Prim</v>
          </cell>
          <cell r="G3569">
            <v>734.87</v>
          </cell>
        </row>
        <row r="3570">
          <cell r="A3570" t="str">
            <v>BAŞAK SİGORTA ARACILIK HİZMETLERİ LTD.ŞTİ.</v>
          </cell>
          <cell r="B3570">
            <v>61774</v>
          </cell>
          <cell r="C3570" t="str">
            <v>DERYA HASTAOĞLU</v>
          </cell>
          <cell r="D3570" t="str">
            <v>K</v>
          </cell>
          <cell r="E3570" t="str">
            <v>Bireysel Güvence Danışmanı</v>
          </cell>
          <cell r="F3570" t="str">
            <v>Sağlık Sig.Mat2</v>
          </cell>
          <cell r="G3570">
            <v>1050</v>
          </cell>
        </row>
        <row r="3571">
          <cell r="A3571" t="str">
            <v>BAŞAK SİGORTA ARACILIK HİZMETLERİ LTD.ŞTİ.</v>
          </cell>
          <cell r="B3571">
            <v>61781</v>
          </cell>
          <cell r="C3571" t="str">
            <v>GÖKHAN ÖZÇELİK</v>
          </cell>
          <cell r="D3571" t="str">
            <v>E</v>
          </cell>
          <cell r="E3571" t="str">
            <v>Bireysel Güvence Danışmanı</v>
          </cell>
          <cell r="F3571" t="str">
            <v>BS Sağlık Sig. Vergisiz</v>
          </cell>
          <cell r="G3571">
            <v>53.31</v>
          </cell>
        </row>
        <row r="3572">
          <cell r="A3572" t="str">
            <v>BAŞAK SİGORTA ARACILIK HİZMETLERİ LTD.ŞTİ.</v>
          </cell>
          <cell r="B3572">
            <v>61781</v>
          </cell>
          <cell r="C3572" t="str">
            <v>GÖKHAN ÖZÇELİK</v>
          </cell>
          <cell r="D3572" t="str">
            <v>E</v>
          </cell>
          <cell r="E3572" t="str">
            <v>Bireysel Güvence Danışmanı</v>
          </cell>
          <cell r="F3572" t="str">
            <v>BS Sağlık Sigorta Ödeneği</v>
          </cell>
          <cell r="G3572">
            <v>76.83</v>
          </cell>
        </row>
        <row r="3573">
          <cell r="A3573" t="str">
            <v>BAŞAK SİGORTA ARACILIK HİZMETLERİ LTD.ŞTİ.</v>
          </cell>
          <cell r="B3573">
            <v>61781</v>
          </cell>
          <cell r="C3573" t="str">
            <v>GÖKHAN ÖZÇELİK</v>
          </cell>
          <cell r="D3573" t="str">
            <v>E</v>
          </cell>
          <cell r="E3573" t="str">
            <v>Bireysel Güvence Danışmanı</v>
          </cell>
          <cell r="F3573" t="str">
            <v>Grup Sağlık Matrahı</v>
          </cell>
          <cell r="G3573">
            <v>290.33999999999997</v>
          </cell>
        </row>
        <row r="3574">
          <cell r="A3574" t="str">
            <v>BAŞAK SİGORTA ARACILIK HİZMETLERİ LTD.ŞTİ.</v>
          </cell>
          <cell r="B3574">
            <v>61781</v>
          </cell>
          <cell r="C3574" t="str">
            <v>GÖKHAN ÖZÇELİK</v>
          </cell>
          <cell r="D3574" t="str">
            <v>E</v>
          </cell>
          <cell r="E3574" t="str">
            <v>Bireysel Güvence Danışmanı</v>
          </cell>
          <cell r="F3574" t="str">
            <v>Prim</v>
          </cell>
          <cell r="G3574">
            <v>1756.14</v>
          </cell>
        </row>
        <row r="3575">
          <cell r="A3575" t="str">
            <v>BAŞAK SİGORTA ARACILIK HİZMETLERİ LTD.ŞTİ.</v>
          </cell>
          <cell r="B3575">
            <v>61781</v>
          </cell>
          <cell r="C3575" t="str">
            <v>GÖKHAN ÖZÇELİK</v>
          </cell>
          <cell r="D3575" t="str">
            <v>E</v>
          </cell>
          <cell r="E3575" t="str">
            <v>Bireysel Güvence Danışmanı</v>
          </cell>
          <cell r="F3575" t="str">
            <v>Sağlık Sig.Mat2</v>
          </cell>
          <cell r="G3575">
            <v>1050</v>
          </cell>
        </row>
        <row r="3576">
          <cell r="A3576" t="str">
            <v>BAŞAK SİGORTA ARACILIK HİZMETLERİ LTD.ŞTİ.</v>
          </cell>
          <cell r="B3576">
            <v>61782</v>
          </cell>
          <cell r="C3576" t="str">
            <v>SEDEF YUMURTACI</v>
          </cell>
          <cell r="D3576" t="str">
            <v>K</v>
          </cell>
          <cell r="E3576" t="str">
            <v>Bireysel Güvence Danışmanı</v>
          </cell>
          <cell r="F3576" t="str">
            <v>BS Sağlık Sig. Vergisiz</v>
          </cell>
          <cell r="G3576">
            <v>53.31</v>
          </cell>
        </row>
        <row r="3577">
          <cell r="A3577" t="str">
            <v>BAŞAK SİGORTA ARACILIK HİZMETLERİ LTD.ŞTİ.</v>
          </cell>
          <cell r="B3577">
            <v>61782</v>
          </cell>
          <cell r="C3577" t="str">
            <v>SEDEF YUMURTACI</v>
          </cell>
          <cell r="D3577" t="str">
            <v>K</v>
          </cell>
          <cell r="E3577" t="str">
            <v>Bireysel Güvence Danışmanı</v>
          </cell>
          <cell r="F3577" t="str">
            <v>BS Sağlık Sigorta Ödeneği</v>
          </cell>
          <cell r="G3577">
            <v>72.260000000000005</v>
          </cell>
        </row>
        <row r="3578">
          <cell r="A3578" t="str">
            <v>BAŞAK SİGORTA ARACILIK HİZMETLERİ LTD.ŞTİ.</v>
          </cell>
          <cell r="B3578">
            <v>61782</v>
          </cell>
          <cell r="C3578" t="str">
            <v>SEDEF YUMURTACI</v>
          </cell>
          <cell r="D3578" t="str">
            <v>K</v>
          </cell>
          <cell r="E3578" t="str">
            <v>Bireysel Güvence Danışmanı</v>
          </cell>
          <cell r="F3578" t="str">
            <v>Grup Sağlık Matrahı</v>
          </cell>
          <cell r="G3578">
            <v>290.33999999999997</v>
          </cell>
        </row>
        <row r="3579">
          <cell r="A3579" t="str">
            <v>BAŞAK SİGORTA ARACILIK HİZMETLERİ LTD.ŞTİ.</v>
          </cell>
          <cell r="B3579">
            <v>61782</v>
          </cell>
          <cell r="C3579" t="str">
            <v>SEDEF YUMURTACI</v>
          </cell>
          <cell r="D3579" t="str">
            <v>K</v>
          </cell>
          <cell r="E3579" t="str">
            <v>Bireysel Güvence Danışmanı</v>
          </cell>
          <cell r="F3579" t="str">
            <v>Prim</v>
          </cell>
          <cell r="G3579">
            <v>932.6</v>
          </cell>
        </row>
        <row r="3580">
          <cell r="A3580" t="str">
            <v>BAŞAK SİGORTA ARACILIK HİZMETLERİ LTD.ŞTİ.</v>
          </cell>
          <cell r="B3580">
            <v>61782</v>
          </cell>
          <cell r="C3580" t="str">
            <v>SEDEF YUMURTACI</v>
          </cell>
          <cell r="D3580" t="str">
            <v>K</v>
          </cell>
          <cell r="E3580" t="str">
            <v>Bireysel Güvence Danışmanı</v>
          </cell>
          <cell r="F3580" t="str">
            <v>Sağlık Sig.Mat2</v>
          </cell>
          <cell r="G3580">
            <v>1050</v>
          </cell>
        </row>
        <row r="3581">
          <cell r="A3581" t="str">
            <v>BAŞAK SİGORTA ARACILIK HİZMETLERİ LTD.ŞTİ.</v>
          </cell>
          <cell r="B3581">
            <v>61783</v>
          </cell>
          <cell r="C3581" t="str">
            <v>ARZUNUR SİLAHTAROĞLU</v>
          </cell>
          <cell r="D3581" t="str">
            <v>K</v>
          </cell>
          <cell r="E3581" t="str">
            <v>Bireysel Güvence Danışmanı</v>
          </cell>
          <cell r="F3581" t="str">
            <v>BS Sağlık Sig. Vergisiz</v>
          </cell>
          <cell r="G3581">
            <v>53.31</v>
          </cell>
        </row>
        <row r="3582">
          <cell r="A3582" t="str">
            <v>BAŞAK SİGORTA ARACILIK HİZMETLERİ LTD.ŞTİ.</v>
          </cell>
          <cell r="B3582">
            <v>61783</v>
          </cell>
          <cell r="C3582" t="str">
            <v>ARZUNUR SİLAHTAROĞLU</v>
          </cell>
          <cell r="D3582" t="str">
            <v>K</v>
          </cell>
          <cell r="E3582" t="str">
            <v>Bireysel Güvence Danışmanı</v>
          </cell>
          <cell r="F3582" t="str">
            <v>BS Sağlık Sigorta Ödeneği</v>
          </cell>
          <cell r="G3582">
            <v>15.16</v>
          </cell>
        </row>
        <row r="3583">
          <cell r="A3583" t="str">
            <v>BAŞAK SİGORTA ARACILIK HİZMETLERİ LTD.ŞTİ.</v>
          </cell>
          <cell r="B3583">
            <v>61783</v>
          </cell>
          <cell r="C3583" t="str">
            <v>ARZUNUR SİLAHTAROĞLU</v>
          </cell>
          <cell r="D3583" t="str">
            <v>K</v>
          </cell>
          <cell r="E3583" t="str">
            <v>Bireysel Güvence Danışmanı</v>
          </cell>
          <cell r="F3583" t="str">
            <v>Grup Sağlık Matrahı</v>
          </cell>
          <cell r="G3583">
            <v>165.66</v>
          </cell>
        </row>
        <row r="3584">
          <cell r="A3584" t="str">
            <v>BAŞAK SİGORTA ARACILIK HİZMETLERİ LTD.ŞTİ.</v>
          </cell>
          <cell r="B3584">
            <v>61783</v>
          </cell>
          <cell r="C3584" t="str">
            <v>ARZUNUR SİLAHTAROĞLU</v>
          </cell>
          <cell r="D3584" t="str">
            <v>K</v>
          </cell>
          <cell r="E3584" t="str">
            <v>Bireysel Güvence Danışmanı</v>
          </cell>
          <cell r="F3584" t="str">
            <v>Prim</v>
          </cell>
          <cell r="G3584">
            <v>268.41000000000003</v>
          </cell>
        </row>
        <row r="3585">
          <cell r="A3585" t="str">
            <v>BAŞAK SİGORTA ARACILIK HİZMETLERİ LTD.ŞTİ.</v>
          </cell>
          <cell r="B3585">
            <v>61783</v>
          </cell>
          <cell r="C3585" t="str">
            <v>ARZUNUR SİLAHTAROĞLU</v>
          </cell>
          <cell r="D3585" t="str">
            <v>K</v>
          </cell>
          <cell r="E3585" t="str">
            <v>Bireysel Güvence Danışmanı</v>
          </cell>
          <cell r="F3585" t="str">
            <v>Sağlık Sig.Mat2</v>
          </cell>
          <cell r="G3585">
            <v>1050</v>
          </cell>
        </row>
        <row r="3586">
          <cell r="A3586" t="str">
            <v>BAŞAK SİGORTA ARACILIK HİZMETLERİ LTD.ŞTİ.</v>
          </cell>
          <cell r="B3586">
            <v>61784</v>
          </cell>
          <cell r="C3586" t="str">
            <v>MEHMET BERK VURGUN</v>
          </cell>
          <cell r="D3586" t="str">
            <v>E</v>
          </cell>
          <cell r="E3586" t="str">
            <v>Bireysel Güvence Danışmanı</v>
          </cell>
          <cell r="F3586" t="str">
            <v>BS Sağlık Sig. Vergisiz</v>
          </cell>
          <cell r="G3586">
            <v>53.31</v>
          </cell>
        </row>
        <row r="3587">
          <cell r="A3587" t="str">
            <v>BAŞAK SİGORTA ARACILIK HİZMETLERİ LTD.ŞTİ.</v>
          </cell>
          <cell r="B3587">
            <v>61784</v>
          </cell>
          <cell r="C3587" t="str">
            <v>MEHMET BERK VURGUN</v>
          </cell>
          <cell r="D3587" t="str">
            <v>E</v>
          </cell>
          <cell r="E3587" t="str">
            <v>Bireysel Güvence Danışmanı</v>
          </cell>
          <cell r="F3587" t="str">
            <v>BS Sağlık Sigorta Ödeneği</v>
          </cell>
          <cell r="G3587">
            <v>72.260000000000005</v>
          </cell>
        </row>
        <row r="3588">
          <cell r="A3588" t="str">
            <v>BAŞAK SİGORTA ARACILIK HİZMETLERİ LTD.ŞTİ.</v>
          </cell>
          <cell r="B3588">
            <v>61784</v>
          </cell>
          <cell r="C3588" t="str">
            <v>MEHMET BERK VURGUN</v>
          </cell>
          <cell r="D3588" t="str">
            <v>E</v>
          </cell>
          <cell r="E3588" t="str">
            <v>Bireysel Güvence Danışmanı</v>
          </cell>
          <cell r="F3588" t="str">
            <v>Grup Sağlık Matrahı</v>
          </cell>
          <cell r="G3588">
            <v>290.33999999999997</v>
          </cell>
        </row>
        <row r="3589">
          <cell r="A3589" t="str">
            <v>BAŞAK SİGORTA ARACILIK HİZMETLERİ LTD.ŞTİ.</v>
          </cell>
          <cell r="B3589">
            <v>61784</v>
          </cell>
          <cell r="C3589" t="str">
            <v>MEHMET BERK VURGUN</v>
          </cell>
          <cell r="D3589" t="str">
            <v>E</v>
          </cell>
          <cell r="E3589" t="str">
            <v>Bireysel Güvence Danışmanı</v>
          </cell>
          <cell r="F3589" t="str">
            <v>Prim</v>
          </cell>
          <cell r="G3589">
            <v>1928.26</v>
          </cell>
        </row>
        <row r="3590">
          <cell r="A3590" t="str">
            <v>BAŞAK SİGORTA ARACILIK HİZMETLERİ LTD.ŞTİ.</v>
          </cell>
          <cell r="B3590">
            <v>61784</v>
          </cell>
          <cell r="C3590" t="str">
            <v>MEHMET BERK VURGUN</v>
          </cell>
          <cell r="D3590" t="str">
            <v>E</v>
          </cell>
          <cell r="E3590" t="str">
            <v>Bireysel Güvence Danışmanı</v>
          </cell>
          <cell r="F3590" t="str">
            <v>Sağlık Sig.Mat2</v>
          </cell>
          <cell r="G3590">
            <v>1050</v>
          </cell>
        </row>
        <row r="3591">
          <cell r="A3591" t="str">
            <v>BAŞAK SİGORTA ARACILIK HİZMETLERİ LTD.ŞTİ.</v>
          </cell>
          <cell r="B3591">
            <v>61785</v>
          </cell>
          <cell r="C3591" t="str">
            <v>ÖZGÜN ESEN</v>
          </cell>
          <cell r="D3591" t="str">
            <v>K</v>
          </cell>
          <cell r="E3591" t="str">
            <v>Bireysel Güvence Danışmanı</v>
          </cell>
          <cell r="F3591" t="str">
            <v>BS Sağlık Sig. Vergisiz</v>
          </cell>
          <cell r="G3591">
            <v>53.31</v>
          </cell>
        </row>
        <row r="3592">
          <cell r="A3592" t="str">
            <v>BAŞAK SİGORTA ARACILIK HİZMETLERİ LTD.ŞTİ.</v>
          </cell>
          <cell r="B3592">
            <v>61785</v>
          </cell>
          <cell r="C3592" t="str">
            <v>ÖZGÜN ESEN</v>
          </cell>
          <cell r="D3592" t="str">
            <v>K</v>
          </cell>
          <cell r="E3592" t="str">
            <v>Bireysel Güvence Danışmanı</v>
          </cell>
          <cell r="F3592" t="str">
            <v>BS Sağlık Sigorta Ödeneği</v>
          </cell>
          <cell r="G3592">
            <v>72.260000000000005</v>
          </cell>
        </row>
        <row r="3593">
          <cell r="A3593" t="str">
            <v>BAŞAK SİGORTA ARACILIK HİZMETLERİ LTD.ŞTİ.</v>
          </cell>
          <cell r="B3593">
            <v>61785</v>
          </cell>
          <cell r="C3593" t="str">
            <v>ÖZGÜN ESEN</v>
          </cell>
          <cell r="D3593" t="str">
            <v>K</v>
          </cell>
          <cell r="E3593" t="str">
            <v>Bireysel Güvence Danışmanı</v>
          </cell>
          <cell r="F3593" t="str">
            <v>Grup Sağlık Matrahı</v>
          </cell>
          <cell r="G3593">
            <v>290.33999999999997</v>
          </cell>
        </row>
        <row r="3594">
          <cell r="A3594" t="str">
            <v>BAŞAK SİGORTA ARACILIK HİZMETLERİ LTD.ŞTİ.</v>
          </cell>
          <cell r="B3594">
            <v>61785</v>
          </cell>
          <cell r="C3594" t="str">
            <v>ÖZGÜN ESEN</v>
          </cell>
          <cell r="D3594" t="str">
            <v>K</v>
          </cell>
          <cell r="E3594" t="str">
            <v>Bireysel Güvence Danışmanı</v>
          </cell>
          <cell r="F3594" t="str">
            <v>Prim</v>
          </cell>
          <cell r="G3594">
            <v>215.65</v>
          </cell>
        </row>
        <row r="3595">
          <cell r="A3595" t="str">
            <v>BAŞAK SİGORTA ARACILIK HİZMETLERİ LTD.ŞTİ.</v>
          </cell>
          <cell r="B3595">
            <v>61785</v>
          </cell>
          <cell r="C3595" t="str">
            <v>ÖZGÜN ESEN</v>
          </cell>
          <cell r="D3595" t="str">
            <v>K</v>
          </cell>
          <cell r="E3595" t="str">
            <v>Bireysel Güvence Danışmanı</v>
          </cell>
          <cell r="F3595" t="str">
            <v>Sağlık Sig.Mat2</v>
          </cell>
          <cell r="G3595">
            <v>1050</v>
          </cell>
        </row>
        <row r="3596">
          <cell r="A3596" t="str">
            <v>BAŞAK SİGORTA ARACILIK HİZMETLERİ LTD.ŞTİ.</v>
          </cell>
          <cell r="B3596">
            <v>61786</v>
          </cell>
          <cell r="C3596" t="str">
            <v>BURCU NUR İÇECEK</v>
          </cell>
          <cell r="D3596" t="str">
            <v>K</v>
          </cell>
          <cell r="E3596" t="str">
            <v>Bireysel Güvence Danışmanı</v>
          </cell>
          <cell r="F3596" t="str">
            <v>BS Sağlık Sig. Vergisiz</v>
          </cell>
          <cell r="G3596">
            <v>53.31</v>
          </cell>
        </row>
        <row r="3597">
          <cell r="A3597" t="str">
            <v>BAŞAK SİGORTA ARACILIK HİZMETLERİ LTD.ŞTİ.</v>
          </cell>
          <cell r="B3597">
            <v>61786</v>
          </cell>
          <cell r="C3597" t="str">
            <v>BURCU NUR İÇECEK</v>
          </cell>
          <cell r="D3597" t="str">
            <v>K</v>
          </cell>
          <cell r="E3597" t="str">
            <v>Bireysel Güvence Danışmanı</v>
          </cell>
          <cell r="F3597" t="str">
            <v>BS Sağlık Sigorta Ödeneği</v>
          </cell>
          <cell r="G3597">
            <v>72.260000000000005</v>
          </cell>
        </row>
        <row r="3598">
          <cell r="A3598" t="str">
            <v>BAŞAK SİGORTA ARACILIK HİZMETLERİ LTD.ŞTİ.</v>
          </cell>
          <cell r="B3598">
            <v>61786</v>
          </cell>
          <cell r="C3598" t="str">
            <v>BURCU NUR İÇECEK</v>
          </cell>
          <cell r="D3598" t="str">
            <v>K</v>
          </cell>
          <cell r="E3598" t="str">
            <v>Bireysel Güvence Danışmanı</v>
          </cell>
          <cell r="F3598" t="str">
            <v>Grup Sağlık Matrahı</v>
          </cell>
          <cell r="G3598">
            <v>290.33999999999997</v>
          </cell>
        </row>
        <row r="3599">
          <cell r="A3599" t="str">
            <v>BAŞAK SİGORTA ARACILIK HİZMETLERİ LTD.ŞTİ.</v>
          </cell>
          <cell r="B3599">
            <v>61786</v>
          </cell>
          <cell r="C3599" t="str">
            <v>BURCU NUR İÇECEK</v>
          </cell>
          <cell r="D3599" t="str">
            <v>K</v>
          </cell>
          <cell r="E3599" t="str">
            <v>Bireysel Güvence Danışmanı</v>
          </cell>
          <cell r="F3599" t="str">
            <v>Prim</v>
          </cell>
          <cell r="G3599">
            <v>150.5</v>
          </cell>
        </row>
        <row r="3600">
          <cell r="A3600" t="str">
            <v>BAŞAK SİGORTA ARACILIK HİZMETLERİ LTD.ŞTİ.</v>
          </cell>
          <cell r="B3600">
            <v>61786</v>
          </cell>
          <cell r="C3600" t="str">
            <v>BURCU NUR İÇECEK</v>
          </cell>
          <cell r="D3600" t="str">
            <v>K</v>
          </cell>
          <cell r="E3600" t="str">
            <v>Bireysel Güvence Danışmanı</v>
          </cell>
          <cell r="F3600" t="str">
            <v>Sağlık Sig.Mat2</v>
          </cell>
          <cell r="G3600">
            <v>1050</v>
          </cell>
        </row>
        <row r="3601">
          <cell r="A3601" t="str">
            <v>BAŞAK SİGORTA ARACILIK HİZMETLERİ LTD.ŞTİ.</v>
          </cell>
          <cell r="B3601">
            <v>61788</v>
          </cell>
          <cell r="C3601" t="str">
            <v>BİLGEN GÜNGÖR</v>
          </cell>
          <cell r="D3601" t="str">
            <v>K</v>
          </cell>
          <cell r="E3601" t="str">
            <v>Bireysel Güvence Danışmanı</v>
          </cell>
          <cell r="F3601" t="str">
            <v>BS Sağlık Sig. Vergisiz</v>
          </cell>
          <cell r="G3601">
            <v>65.16</v>
          </cell>
        </row>
        <row r="3602">
          <cell r="A3602" t="str">
            <v>BAŞAK SİGORTA ARACILIK HİZMETLERİ LTD.ŞTİ.</v>
          </cell>
          <cell r="B3602">
            <v>61788</v>
          </cell>
          <cell r="C3602" t="str">
            <v>BİLGEN GÜNGÖR</v>
          </cell>
          <cell r="D3602" t="str">
            <v>K</v>
          </cell>
          <cell r="E3602" t="str">
            <v>Bireysel Güvence Danışmanı</v>
          </cell>
          <cell r="F3602" t="str">
            <v>BS Sağlık Sigorta Ödeneği</v>
          </cell>
          <cell r="G3602">
            <v>30.42</v>
          </cell>
        </row>
        <row r="3603">
          <cell r="A3603" t="str">
            <v>BAŞAK SİGORTA ARACILIK HİZMETLERİ LTD.ŞTİ.</v>
          </cell>
          <cell r="B3603">
            <v>61788</v>
          </cell>
          <cell r="C3603" t="str">
            <v>BİLGEN GÜNGÖR</v>
          </cell>
          <cell r="D3603" t="str">
            <v>K</v>
          </cell>
          <cell r="E3603" t="str">
            <v>Bireysel Güvence Danışmanı</v>
          </cell>
          <cell r="F3603" t="str">
            <v>Grup Sağlık Matrahı</v>
          </cell>
          <cell r="G3603">
            <v>230.4</v>
          </cell>
        </row>
        <row r="3604">
          <cell r="A3604" t="str">
            <v>BAŞAK SİGORTA ARACILIK HİZMETLERİ LTD.ŞTİ.</v>
          </cell>
          <cell r="B3604">
            <v>61788</v>
          </cell>
          <cell r="C3604" t="str">
            <v>BİLGEN GÜNGÖR</v>
          </cell>
          <cell r="D3604" t="str">
            <v>K</v>
          </cell>
          <cell r="E3604" t="str">
            <v>Bireysel Güvence Danışmanı</v>
          </cell>
          <cell r="F3604" t="str">
            <v>Prim</v>
          </cell>
          <cell r="G3604">
            <v>1591.33</v>
          </cell>
        </row>
        <row r="3605">
          <cell r="A3605" t="str">
            <v>BAŞAK SİGORTA ARACILIK HİZMETLERİ LTD.ŞTİ.</v>
          </cell>
          <cell r="B3605">
            <v>61788</v>
          </cell>
          <cell r="C3605" t="str">
            <v>BİLGEN GÜNGÖR</v>
          </cell>
          <cell r="D3605" t="str">
            <v>K</v>
          </cell>
          <cell r="E3605" t="str">
            <v>Bireysel Güvence Danışmanı</v>
          </cell>
          <cell r="F3605" t="str">
            <v>Sağlık Sig.Mat2</v>
          </cell>
          <cell r="G3605">
            <v>1050</v>
          </cell>
        </row>
        <row r="3606">
          <cell r="A3606" t="str">
            <v>BAŞAK SİGORTA ARACILIK HİZMETLERİ LTD.ŞTİ.</v>
          </cell>
          <cell r="B3606">
            <v>61792</v>
          </cell>
          <cell r="C3606" t="str">
            <v>HÜLYA YILMAZ</v>
          </cell>
          <cell r="D3606" t="str">
            <v>K</v>
          </cell>
          <cell r="E3606" t="str">
            <v>Bireysel Güvence Danışmanı</v>
          </cell>
          <cell r="F3606" t="str">
            <v>BS Sağlık Sig. Vergisiz</v>
          </cell>
          <cell r="G3606">
            <v>53.31</v>
          </cell>
        </row>
        <row r="3607">
          <cell r="A3607" t="str">
            <v>BAŞAK SİGORTA ARACILIK HİZMETLERİ LTD.ŞTİ.</v>
          </cell>
          <cell r="B3607">
            <v>61792</v>
          </cell>
          <cell r="C3607" t="str">
            <v>HÜLYA YILMAZ</v>
          </cell>
          <cell r="D3607" t="str">
            <v>K</v>
          </cell>
          <cell r="E3607" t="str">
            <v>Bireysel Güvence Danışmanı</v>
          </cell>
          <cell r="F3607" t="str">
            <v>BS Sağlık Sigorta Ödeneği</v>
          </cell>
          <cell r="G3607">
            <v>72.260000000000005</v>
          </cell>
        </row>
        <row r="3608">
          <cell r="A3608" t="str">
            <v>BAŞAK SİGORTA ARACILIK HİZMETLERİ LTD.ŞTİ.</v>
          </cell>
          <cell r="B3608">
            <v>61792</v>
          </cell>
          <cell r="C3608" t="str">
            <v>HÜLYA YILMAZ</v>
          </cell>
          <cell r="D3608" t="str">
            <v>K</v>
          </cell>
          <cell r="E3608" t="str">
            <v>Bireysel Güvence Danışmanı</v>
          </cell>
          <cell r="F3608" t="str">
            <v>Grup Sağlık Matrahı</v>
          </cell>
          <cell r="G3608">
            <v>290.33999999999997</v>
          </cell>
        </row>
        <row r="3609">
          <cell r="A3609" t="str">
            <v>BAŞAK SİGORTA ARACILIK HİZMETLERİ LTD.ŞTİ.</v>
          </cell>
          <cell r="B3609">
            <v>61792</v>
          </cell>
          <cell r="C3609" t="str">
            <v>HÜLYA YILMAZ</v>
          </cell>
          <cell r="D3609" t="str">
            <v>K</v>
          </cell>
          <cell r="E3609" t="str">
            <v>Bireysel Güvence Danışmanı</v>
          </cell>
          <cell r="F3609" t="str">
            <v>Prim</v>
          </cell>
          <cell r="G3609">
            <v>553.86</v>
          </cell>
        </row>
        <row r="3610">
          <cell r="A3610" t="str">
            <v>BAŞAK SİGORTA ARACILIK HİZMETLERİ LTD.ŞTİ.</v>
          </cell>
          <cell r="B3610">
            <v>61792</v>
          </cell>
          <cell r="C3610" t="str">
            <v>HÜLYA YILMAZ</v>
          </cell>
          <cell r="D3610" t="str">
            <v>K</v>
          </cell>
          <cell r="E3610" t="str">
            <v>Bireysel Güvence Danışmanı</v>
          </cell>
          <cell r="F3610" t="str">
            <v>Sağlık Sig.Mat2</v>
          </cell>
          <cell r="G3610">
            <v>1050</v>
          </cell>
        </row>
        <row r="3611">
          <cell r="A3611" t="str">
            <v>BAŞAK SİGORTA ARACILIK HİZMETLERİ LTD.ŞTİ.</v>
          </cell>
          <cell r="B3611">
            <v>61794</v>
          </cell>
          <cell r="C3611" t="str">
            <v>EVRİM ÖZDEN DEMİRAY</v>
          </cell>
          <cell r="D3611" t="str">
            <v>K</v>
          </cell>
          <cell r="E3611" t="str">
            <v>Bireysel Güvence Danışmanı</v>
          </cell>
          <cell r="F3611" t="str">
            <v>BS Sağlık Sig. Vergisiz</v>
          </cell>
          <cell r="G3611">
            <v>45.25</v>
          </cell>
        </row>
        <row r="3612">
          <cell r="A3612" t="str">
            <v>BAŞAK SİGORTA ARACILIK HİZMETLERİ LTD.ŞTİ.</v>
          </cell>
          <cell r="B3612">
            <v>61794</v>
          </cell>
          <cell r="C3612" t="str">
            <v>EVRİM ÖZDEN DEMİRAY</v>
          </cell>
          <cell r="D3612" t="str">
            <v>K</v>
          </cell>
          <cell r="E3612" t="str">
            <v>Bireysel Güvence Danışmanı</v>
          </cell>
          <cell r="F3612" t="str">
            <v>Grup Sağlık Matrahı</v>
          </cell>
          <cell r="G3612">
            <v>134.94</v>
          </cell>
        </row>
        <row r="3613">
          <cell r="A3613" t="str">
            <v>BAŞAK SİGORTA ARACILIK HİZMETLERİ LTD.ŞTİ.</v>
          </cell>
          <cell r="B3613">
            <v>61794</v>
          </cell>
          <cell r="C3613" t="str">
            <v>EVRİM ÖZDEN DEMİRAY</v>
          </cell>
          <cell r="D3613" t="str">
            <v>K</v>
          </cell>
          <cell r="E3613" t="str">
            <v>Bireysel Güvence Danışmanı</v>
          </cell>
          <cell r="F3613" t="str">
            <v>Prim</v>
          </cell>
          <cell r="G3613">
            <v>2983.05</v>
          </cell>
        </row>
        <row r="3614">
          <cell r="A3614" t="str">
            <v>BAŞAK SİGORTA ARACILIK HİZMETLERİ LTD.ŞTİ.</v>
          </cell>
          <cell r="B3614">
            <v>61794</v>
          </cell>
          <cell r="C3614" t="str">
            <v>EVRİM ÖZDEN DEMİRAY</v>
          </cell>
          <cell r="D3614" t="str">
            <v>K</v>
          </cell>
          <cell r="E3614" t="str">
            <v>Bireysel Güvence Danışmanı</v>
          </cell>
          <cell r="F3614" t="str">
            <v>Sağlık Sig.Mat2</v>
          </cell>
          <cell r="G3614">
            <v>1050</v>
          </cell>
        </row>
        <row r="3615">
          <cell r="A3615" t="str">
            <v>BAŞAK SİGORTA ARACILIK HİZMETLERİ LTD.ŞTİ.</v>
          </cell>
          <cell r="B3615">
            <v>61795</v>
          </cell>
          <cell r="C3615" t="str">
            <v>AYŞEGÜL HARIP</v>
          </cell>
          <cell r="D3615" t="str">
            <v>K</v>
          </cell>
          <cell r="E3615" t="str">
            <v>Bireysel Güvence Danışmanı</v>
          </cell>
          <cell r="F3615" t="str">
            <v>BS Sağlık Sig. Vergisiz</v>
          </cell>
          <cell r="G3615">
            <v>53.29</v>
          </cell>
        </row>
        <row r="3616">
          <cell r="A3616" t="str">
            <v>BAŞAK SİGORTA ARACILIK HİZMETLERİ LTD.ŞTİ.</v>
          </cell>
          <cell r="B3616">
            <v>61795</v>
          </cell>
          <cell r="C3616" t="str">
            <v>AYŞEGÜL HARIP</v>
          </cell>
          <cell r="D3616" t="str">
            <v>K</v>
          </cell>
          <cell r="E3616" t="str">
            <v>Bireysel Güvence Danışmanı</v>
          </cell>
          <cell r="F3616" t="str">
            <v>Grup Sağlık Matrahı</v>
          </cell>
          <cell r="G3616">
            <v>134.94</v>
          </cell>
        </row>
        <row r="3617">
          <cell r="A3617" t="str">
            <v>BAŞAK SİGORTA ARACILIK HİZMETLERİ LTD.ŞTİ.</v>
          </cell>
          <cell r="B3617">
            <v>61795</v>
          </cell>
          <cell r="C3617" t="str">
            <v>AYŞEGÜL HARIP</v>
          </cell>
          <cell r="D3617" t="str">
            <v>K</v>
          </cell>
          <cell r="E3617" t="str">
            <v>Bireysel Güvence Danışmanı</v>
          </cell>
          <cell r="F3617" t="str">
            <v>Prim</v>
          </cell>
          <cell r="G3617">
            <v>140.55000000000001</v>
          </cell>
        </row>
        <row r="3618">
          <cell r="A3618" t="str">
            <v>BAŞAK SİGORTA ARACILIK HİZMETLERİ LTD.ŞTİ.</v>
          </cell>
          <cell r="B3618">
            <v>61795</v>
          </cell>
          <cell r="C3618" t="str">
            <v>AYŞEGÜL HARIP</v>
          </cell>
          <cell r="D3618" t="str">
            <v>K</v>
          </cell>
          <cell r="E3618" t="str">
            <v>Bireysel Güvence Danışmanı</v>
          </cell>
          <cell r="F3618" t="str">
            <v>Sağlık Sig.Mat2</v>
          </cell>
          <cell r="G3618">
            <v>1050</v>
          </cell>
        </row>
        <row r="3619">
          <cell r="A3619" t="str">
            <v>BAŞAK SİGORTA ARACILIK HİZMETLERİ LTD.ŞTİ.</v>
          </cell>
          <cell r="B3619">
            <v>61796</v>
          </cell>
          <cell r="C3619" t="str">
            <v>ÖZLEM KAYA</v>
          </cell>
          <cell r="D3619" t="str">
            <v>K</v>
          </cell>
          <cell r="E3619" t="str">
            <v>Bireysel Güvence Danışmanı</v>
          </cell>
          <cell r="F3619" t="str">
            <v>BS Sağlık Sig. Vergisiz</v>
          </cell>
          <cell r="G3619">
            <v>53.29</v>
          </cell>
        </row>
        <row r="3620">
          <cell r="A3620" t="str">
            <v>BAŞAK SİGORTA ARACILIK HİZMETLERİ LTD.ŞTİ.</v>
          </cell>
          <cell r="B3620">
            <v>61796</v>
          </cell>
          <cell r="C3620" t="str">
            <v>ÖZLEM KAYA</v>
          </cell>
          <cell r="D3620" t="str">
            <v>K</v>
          </cell>
          <cell r="E3620" t="str">
            <v>Bireysel Güvence Danışmanı</v>
          </cell>
          <cell r="F3620" t="str">
            <v>Grup Sağlık Matrahı</v>
          </cell>
          <cell r="G3620">
            <v>134.94</v>
          </cell>
        </row>
        <row r="3621">
          <cell r="A3621" t="str">
            <v>BAŞAK SİGORTA ARACILIK HİZMETLERİ LTD.ŞTİ.</v>
          </cell>
          <cell r="B3621">
            <v>61796</v>
          </cell>
          <cell r="C3621" t="str">
            <v>ÖZLEM KAYA</v>
          </cell>
          <cell r="D3621" t="str">
            <v>K</v>
          </cell>
          <cell r="E3621" t="str">
            <v>Bireysel Güvence Danışmanı</v>
          </cell>
          <cell r="F3621" t="str">
            <v>Prim</v>
          </cell>
          <cell r="G3621">
            <v>661</v>
          </cell>
        </row>
        <row r="3622">
          <cell r="A3622" t="str">
            <v>BAŞAK SİGORTA ARACILIK HİZMETLERİ LTD.ŞTİ.</v>
          </cell>
          <cell r="B3622">
            <v>61796</v>
          </cell>
          <cell r="C3622" t="str">
            <v>ÖZLEM KAYA</v>
          </cell>
          <cell r="D3622" t="str">
            <v>K</v>
          </cell>
          <cell r="E3622" t="str">
            <v>Bireysel Güvence Danışmanı</v>
          </cell>
          <cell r="F3622" t="str">
            <v>Sağlık Sig.Mat2</v>
          </cell>
          <cell r="G3622">
            <v>1050</v>
          </cell>
        </row>
        <row r="3623">
          <cell r="A3623" t="str">
            <v>BAŞAK SİGORTA ARACILIK HİZMETLERİ LTD.ŞTİ.</v>
          </cell>
          <cell r="B3623">
            <v>61797</v>
          </cell>
          <cell r="C3623" t="str">
            <v>PERİHAN ÇATALOLUK</v>
          </cell>
          <cell r="D3623" t="str">
            <v>K</v>
          </cell>
          <cell r="E3623" t="str">
            <v>Bireysel Güvence Danışmanı</v>
          </cell>
          <cell r="F3623" t="str">
            <v>BS Sağlık Sig. Vergisiz</v>
          </cell>
          <cell r="G3623">
            <v>53.29</v>
          </cell>
        </row>
        <row r="3624">
          <cell r="A3624" t="str">
            <v>BAŞAK SİGORTA ARACILIK HİZMETLERİ LTD.ŞTİ.</v>
          </cell>
          <cell r="B3624">
            <v>61797</v>
          </cell>
          <cell r="C3624" t="str">
            <v>PERİHAN ÇATALOLUK</v>
          </cell>
          <cell r="D3624" t="str">
            <v>K</v>
          </cell>
          <cell r="E3624" t="str">
            <v>Bireysel Güvence Danışmanı</v>
          </cell>
          <cell r="F3624" t="str">
            <v>Grup Sağlık Matrahı</v>
          </cell>
          <cell r="G3624">
            <v>134.94</v>
          </cell>
        </row>
        <row r="3625">
          <cell r="A3625" t="str">
            <v>BAŞAK SİGORTA ARACILIK HİZMETLERİ LTD.ŞTİ.</v>
          </cell>
          <cell r="B3625">
            <v>61797</v>
          </cell>
          <cell r="C3625" t="str">
            <v>PERİHAN ÇATALOLUK</v>
          </cell>
          <cell r="D3625" t="str">
            <v>K</v>
          </cell>
          <cell r="E3625" t="str">
            <v>Bireysel Güvence Danışmanı</v>
          </cell>
          <cell r="F3625" t="str">
            <v>Prim</v>
          </cell>
          <cell r="G3625">
            <v>320.39</v>
          </cell>
        </row>
        <row r="3626">
          <cell r="A3626" t="str">
            <v>BAŞAK SİGORTA ARACILIK HİZMETLERİ LTD.ŞTİ.</v>
          </cell>
          <cell r="B3626">
            <v>61797</v>
          </cell>
          <cell r="C3626" t="str">
            <v>PERİHAN ÇATALOLUK</v>
          </cell>
          <cell r="D3626" t="str">
            <v>K</v>
          </cell>
          <cell r="E3626" t="str">
            <v>Bireysel Güvence Danışmanı</v>
          </cell>
          <cell r="F3626" t="str">
            <v>Sağlık Sig.Mat2</v>
          </cell>
          <cell r="G3626">
            <v>1050</v>
          </cell>
        </row>
        <row r="3627">
          <cell r="A3627" t="str">
            <v>BAŞAK SİGORTA ARACILIK HİZMETLERİ LTD.ŞTİ.</v>
          </cell>
          <cell r="B3627">
            <v>61798</v>
          </cell>
          <cell r="C3627" t="str">
            <v>MAKBULE SÖZGEN</v>
          </cell>
          <cell r="D3627" t="str">
            <v>K</v>
          </cell>
          <cell r="E3627" t="str">
            <v>Bireysel Güvence Danışmanı</v>
          </cell>
          <cell r="F3627" t="str">
            <v>BS Sağlık Sig. Vergisiz</v>
          </cell>
          <cell r="G3627">
            <v>55.33</v>
          </cell>
        </row>
        <row r="3628">
          <cell r="A3628" t="str">
            <v>BAŞAK SİGORTA ARACILIK HİZMETLERİ LTD.ŞTİ.</v>
          </cell>
          <cell r="B3628">
            <v>61798</v>
          </cell>
          <cell r="C3628" t="str">
            <v>MAKBULE SÖZGEN</v>
          </cell>
          <cell r="D3628" t="str">
            <v>K</v>
          </cell>
          <cell r="E3628" t="str">
            <v>Bireysel Güvence Danışmanı</v>
          </cell>
          <cell r="F3628" t="str">
            <v>BS Sağlık Sigorta Ödeneği</v>
          </cell>
          <cell r="G3628">
            <v>97.55</v>
          </cell>
        </row>
        <row r="3629">
          <cell r="A3629" t="str">
            <v>BAŞAK SİGORTA ARACILIK HİZMETLERİ LTD.ŞTİ.</v>
          </cell>
          <cell r="B3629">
            <v>61798</v>
          </cell>
          <cell r="C3629" t="str">
            <v>MAKBULE SÖZGEN</v>
          </cell>
          <cell r="D3629" t="str">
            <v>K</v>
          </cell>
          <cell r="E3629" t="str">
            <v>Bireysel Güvence Danışmanı</v>
          </cell>
          <cell r="F3629" t="str">
            <v>Grup Sağlık Matrahı</v>
          </cell>
          <cell r="G3629">
            <v>411.99</v>
          </cell>
        </row>
        <row r="3630">
          <cell r="A3630" t="str">
            <v>BAŞAK SİGORTA ARACILIK HİZMETLERİ LTD.ŞTİ.</v>
          </cell>
          <cell r="B3630">
            <v>61798</v>
          </cell>
          <cell r="C3630" t="str">
            <v>MAKBULE SÖZGEN</v>
          </cell>
          <cell r="D3630" t="str">
            <v>K</v>
          </cell>
          <cell r="E3630" t="str">
            <v>Bireysel Güvence Danışmanı</v>
          </cell>
          <cell r="F3630" t="str">
            <v>Prim</v>
          </cell>
          <cell r="G3630">
            <v>2850.2</v>
          </cell>
        </row>
        <row r="3631">
          <cell r="A3631" t="str">
            <v>BAŞAK SİGORTA ARACILIK HİZMETLERİ LTD.ŞTİ.</v>
          </cell>
          <cell r="B3631">
            <v>61798</v>
          </cell>
          <cell r="C3631" t="str">
            <v>MAKBULE SÖZGEN</v>
          </cell>
          <cell r="D3631" t="str">
            <v>K</v>
          </cell>
          <cell r="E3631" t="str">
            <v>Bireysel Güvence Danışmanı</v>
          </cell>
          <cell r="F3631" t="str">
            <v>Sağlık Sig.Mat2</v>
          </cell>
          <cell r="G3631">
            <v>1050</v>
          </cell>
        </row>
        <row r="3632">
          <cell r="A3632" t="str">
            <v>BAŞAK SİGORTA ARACILIK HİZMETLERİ LTD.ŞTİ.</v>
          </cell>
          <cell r="B3632">
            <v>61800</v>
          </cell>
          <cell r="C3632" t="str">
            <v>CEM HALVAŞİ</v>
          </cell>
          <cell r="D3632" t="str">
            <v>E</v>
          </cell>
          <cell r="E3632" t="str">
            <v>Bireysel Güvence Danışmanı</v>
          </cell>
          <cell r="F3632" t="str">
            <v>BS Sağlık Sig. Vergisiz</v>
          </cell>
          <cell r="G3632">
            <v>53.31</v>
          </cell>
        </row>
        <row r="3633">
          <cell r="A3633" t="str">
            <v>BAŞAK SİGORTA ARACILIK HİZMETLERİ LTD.ŞTİ.</v>
          </cell>
          <cell r="B3633">
            <v>61800</v>
          </cell>
          <cell r="C3633" t="str">
            <v>CEM HALVAŞİ</v>
          </cell>
          <cell r="D3633" t="str">
            <v>E</v>
          </cell>
          <cell r="E3633" t="str">
            <v>Bireysel Güvence Danışmanı</v>
          </cell>
          <cell r="F3633" t="str">
            <v>BS Sağlık Sigorta Ödeneği</v>
          </cell>
          <cell r="G3633">
            <v>28.01</v>
          </cell>
        </row>
        <row r="3634">
          <cell r="A3634" t="str">
            <v>BAŞAK SİGORTA ARACILIK HİZMETLERİ LTD.ŞTİ.</v>
          </cell>
          <cell r="B3634">
            <v>61800</v>
          </cell>
          <cell r="C3634" t="str">
            <v>CEM HALVAŞİ</v>
          </cell>
          <cell r="D3634" t="str">
            <v>E</v>
          </cell>
          <cell r="E3634" t="str">
            <v>Bireysel Güvence Danışmanı</v>
          </cell>
          <cell r="F3634" t="str">
            <v>Grup Sağlık Matrahı</v>
          </cell>
          <cell r="G3634">
            <v>195.21</v>
          </cell>
        </row>
        <row r="3635">
          <cell r="A3635" t="str">
            <v>BAŞAK SİGORTA ARACILIK HİZMETLERİ LTD.ŞTİ.</v>
          </cell>
          <cell r="B3635">
            <v>61800</v>
          </cell>
          <cell r="C3635" t="str">
            <v>CEM HALVAŞİ</v>
          </cell>
          <cell r="D3635" t="str">
            <v>E</v>
          </cell>
          <cell r="E3635" t="str">
            <v>Bireysel Güvence Danışmanı</v>
          </cell>
          <cell r="F3635" t="str">
            <v>Prim</v>
          </cell>
          <cell r="G3635">
            <v>662.57</v>
          </cell>
        </row>
        <row r="3636">
          <cell r="A3636" t="str">
            <v>BAŞAK SİGORTA ARACILIK HİZMETLERİ LTD.ŞTİ.</v>
          </cell>
          <cell r="B3636">
            <v>61800</v>
          </cell>
          <cell r="C3636" t="str">
            <v>CEM HALVAŞİ</v>
          </cell>
          <cell r="D3636" t="str">
            <v>E</v>
          </cell>
          <cell r="E3636" t="str">
            <v>Bireysel Güvence Danışmanı</v>
          </cell>
          <cell r="F3636" t="str">
            <v>Sağlık Sig.Mat2</v>
          </cell>
          <cell r="G3636">
            <v>1050</v>
          </cell>
        </row>
        <row r="3637">
          <cell r="A3637" t="str">
            <v>BAŞAK SİGORTA ARACILIK HİZMETLERİ LTD.ŞTİ.</v>
          </cell>
          <cell r="B3637">
            <v>61804</v>
          </cell>
          <cell r="C3637" t="str">
            <v>SERPİL YILDIRIM</v>
          </cell>
          <cell r="D3637" t="str">
            <v>K</v>
          </cell>
          <cell r="E3637" t="str">
            <v>Bireysel Güvence Danışmanı</v>
          </cell>
          <cell r="F3637" t="str">
            <v>BS Sağlık Sig. Vergisiz</v>
          </cell>
          <cell r="G3637">
            <v>53.29</v>
          </cell>
        </row>
        <row r="3638">
          <cell r="A3638" t="str">
            <v>BAŞAK SİGORTA ARACILIK HİZMETLERİ LTD.ŞTİ.</v>
          </cell>
          <cell r="B3638">
            <v>61804</v>
          </cell>
          <cell r="C3638" t="str">
            <v>SERPİL YILDIRIM</v>
          </cell>
          <cell r="D3638" t="str">
            <v>K</v>
          </cell>
          <cell r="E3638" t="str">
            <v>Bireysel Güvence Danışmanı</v>
          </cell>
          <cell r="F3638" t="str">
            <v>Grup Sağlık Matrahı</v>
          </cell>
          <cell r="G3638">
            <v>134.94</v>
          </cell>
        </row>
        <row r="3639">
          <cell r="A3639" t="str">
            <v>BAŞAK SİGORTA ARACILIK HİZMETLERİ LTD.ŞTİ.</v>
          </cell>
          <cell r="B3639">
            <v>61804</v>
          </cell>
          <cell r="C3639" t="str">
            <v>SERPİL YILDIRIM</v>
          </cell>
          <cell r="D3639" t="str">
            <v>K</v>
          </cell>
          <cell r="E3639" t="str">
            <v>Bireysel Güvence Danışmanı</v>
          </cell>
          <cell r="F3639" t="str">
            <v>Prim</v>
          </cell>
          <cell r="G3639">
            <v>147.63</v>
          </cell>
        </row>
        <row r="3640">
          <cell r="A3640" t="str">
            <v>BAŞAK SİGORTA ARACILIK HİZMETLERİ LTD.ŞTİ.</v>
          </cell>
          <cell r="B3640">
            <v>61804</v>
          </cell>
          <cell r="C3640" t="str">
            <v>SERPİL YILDIRIM</v>
          </cell>
          <cell r="D3640" t="str">
            <v>K</v>
          </cell>
          <cell r="E3640" t="str">
            <v>Bireysel Güvence Danışmanı</v>
          </cell>
          <cell r="F3640" t="str">
            <v>Sağlık Sig.Mat2</v>
          </cell>
          <cell r="G3640">
            <v>1050</v>
          </cell>
        </row>
        <row r="3641">
          <cell r="A3641" t="str">
            <v>BAŞAK SİGORTA ARACILIK HİZMETLERİ LTD.ŞTİ.</v>
          </cell>
          <cell r="B3641">
            <v>61805</v>
          </cell>
          <cell r="C3641" t="str">
            <v>FATMA CEYLAN</v>
          </cell>
          <cell r="D3641" t="str">
            <v>K</v>
          </cell>
          <cell r="E3641" t="str">
            <v>Bireysel Güvence Danışmanı</v>
          </cell>
          <cell r="F3641" t="str">
            <v>BS Sağlık Sig. Vergisiz</v>
          </cell>
          <cell r="G3641">
            <v>53.29</v>
          </cell>
        </row>
        <row r="3642">
          <cell r="A3642" t="str">
            <v>BAŞAK SİGORTA ARACILIK HİZMETLERİ LTD.ŞTİ.</v>
          </cell>
          <cell r="B3642">
            <v>61805</v>
          </cell>
          <cell r="C3642" t="str">
            <v>FATMA CEYLAN</v>
          </cell>
          <cell r="D3642" t="str">
            <v>K</v>
          </cell>
          <cell r="E3642" t="str">
            <v>Bireysel Güvence Danışmanı</v>
          </cell>
          <cell r="F3642" t="str">
            <v>Grup Sağlık Matrahı</v>
          </cell>
          <cell r="G3642">
            <v>134.94</v>
          </cell>
        </row>
        <row r="3643">
          <cell r="A3643" t="str">
            <v>BAŞAK SİGORTA ARACILIK HİZMETLERİ LTD.ŞTİ.</v>
          </cell>
          <cell r="B3643">
            <v>61805</v>
          </cell>
          <cell r="C3643" t="str">
            <v>FATMA CEYLAN</v>
          </cell>
          <cell r="D3643" t="str">
            <v>K</v>
          </cell>
          <cell r="E3643" t="str">
            <v>Bireysel Güvence Danışmanı</v>
          </cell>
          <cell r="F3643" t="str">
            <v>Prim</v>
          </cell>
          <cell r="G3643">
            <v>766.95</v>
          </cell>
        </row>
        <row r="3644">
          <cell r="A3644" t="str">
            <v>BAŞAK SİGORTA ARACILIK HİZMETLERİ LTD.ŞTİ.</v>
          </cell>
          <cell r="B3644">
            <v>61805</v>
          </cell>
          <cell r="C3644" t="str">
            <v>FATMA CEYLAN</v>
          </cell>
          <cell r="D3644" t="str">
            <v>K</v>
          </cell>
          <cell r="E3644" t="str">
            <v>Bireysel Güvence Danışmanı</v>
          </cell>
          <cell r="F3644" t="str">
            <v>Sağlık Sig.Mat2</v>
          </cell>
          <cell r="G3644">
            <v>1050</v>
          </cell>
        </row>
        <row r="3645">
          <cell r="A3645" t="str">
            <v>BAŞAK SİGORTA ARACILIK HİZMETLERİ LTD.ŞTİ.</v>
          </cell>
          <cell r="B3645">
            <v>61806</v>
          </cell>
          <cell r="C3645" t="str">
            <v>SELİN AKYÜZ</v>
          </cell>
          <cell r="D3645" t="str">
            <v>K</v>
          </cell>
          <cell r="E3645" t="str">
            <v>Bireysel Güvence Danışmanı</v>
          </cell>
          <cell r="F3645" t="str">
            <v>BS Sağlık Sig. Vergisiz</v>
          </cell>
          <cell r="G3645">
            <v>53.31</v>
          </cell>
        </row>
        <row r="3646">
          <cell r="A3646" t="str">
            <v>BAŞAK SİGORTA ARACILIK HİZMETLERİ LTD.ŞTİ.</v>
          </cell>
          <cell r="B3646">
            <v>61806</v>
          </cell>
          <cell r="C3646" t="str">
            <v>SELİN AKYÜZ</v>
          </cell>
          <cell r="D3646" t="str">
            <v>K</v>
          </cell>
          <cell r="E3646" t="str">
            <v>Bireysel Güvence Danışmanı</v>
          </cell>
          <cell r="F3646" t="str">
            <v>BS Sağlık Sigorta Ödeneği</v>
          </cell>
          <cell r="G3646">
            <v>128.86000000000001</v>
          </cell>
        </row>
        <row r="3647">
          <cell r="A3647" t="str">
            <v>BAŞAK SİGORTA ARACILIK HİZMETLERİ LTD.ŞTİ.</v>
          </cell>
          <cell r="B3647">
            <v>61806</v>
          </cell>
          <cell r="C3647" t="str">
            <v>SELİN AKYÜZ</v>
          </cell>
          <cell r="D3647" t="str">
            <v>K</v>
          </cell>
          <cell r="E3647" t="str">
            <v>Bireysel Güvence Danışmanı</v>
          </cell>
          <cell r="F3647" t="str">
            <v>Grup Sağlık Matrahı</v>
          </cell>
          <cell r="G3647">
            <v>411.99</v>
          </cell>
        </row>
        <row r="3648">
          <cell r="A3648" t="str">
            <v>BAŞAK SİGORTA ARACILIK HİZMETLERİ LTD.ŞTİ.</v>
          </cell>
          <cell r="B3648">
            <v>61806</v>
          </cell>
          <cell r="C3648" t="str">
            <v>SELİN AKYÜZ</v>
          </cell>
          <cell r="D3648" t="str">
            <v>K</v>
          </cell>
          <cell r="E3648" t="str">
            <v>Bireysel Güvence Danışmanı</v>
          </cell>
          <cell r="F3648" t="str">
            <v>Prim</v>
          </cell>
          <cell r="G3648">
            <v>19.75</v>
          </cell>
        </row>
        <row r="3649">
          <cell r="A3649" t="str">
            <v>BAŞAK SİGORTA ARACILIK HİZMETLERİ LTD.ŞTİ.</v>
          </cell>
          <cell r="B3649">
            <v>61806</v>
          </cell>
          <cell r="C3649" t="str">
            <v>SELİN AKYÜZ</v>
          </cell>
          <cell r="D3649" t="str">
            <v>K</v>
          </cell>
          <cell r="E3649" t="str">
            <v>Bireysel Güvence Danışmanı</v>
          </cell>
          <cell r="F3649" t="str">
            <v>Sağlık Sig.Mat2</v>
          </cell>
          <cell r="G3649">
            <v>1050</v>
          </cell>
        </row>
        <row r="3650">
          <cell r="A3650" t="str">
            <v>BAŞAK SİGORTA ARACILIK HİZMETLERİ LTD.ŞTİ.</v>
          </cell>
          <cell r="B3650">
            <v>61818</v>
          </cell>
          <cell r="C3650" t="str">
            <v>ESER AKKAYA</v>
          </cell>
          <cell r="D3650" t="str">
            <v>E</v>
          </cell>
          <cell r="E3650" t="str">
            <v>Bireysel Güvence Danışmanı</v>
          </cell>
          <cell r="F3650" t="str">
            <v>BS Sağlık Sig. Vergisiz</v>
          </cell>
          <cell r="G3650">
            <v>53.31</v>
          </cell>
        </row>
        <row r="3651">
          <cell r="A3651" t="str">
            <v>BAŞAK SİGORTA ARACILIK HİZMETLERİ LTD.ŞTİ.</v>
          </cell>
          <cell r="B3651">
            <v>61818</v>
          </cell>
          <cell r="C3651" t="str">
            <v>ESER AKKAYA</v>
          </cell>
          <cell r="D3651" t="str">
            <v>E</v>
          </cell>
          <cell r="E3651" t="str">
            <v>Bireysel Güvence Danışmanı</v>
          </cell>
          <cell r="F3651" t="str">
            <v>BS Sağlık Sigorta Ödeneği</v>
          </cell>
          <cell r="G3651">
            <v>72.260000000000005</v>
          </cell>
        </row>
        <row r="3652">
          <cell r="A3652" t="str">
            <v>BAŞAK SİGORTA ARACILIK HİZMETLERİ LTD.ŞTİ.</v>
          </cell>
          <cell r="B3652">
            <v>61818</v>
          </cell>
          <cell r="C3652" t="str">
            <v>ESER AKKAYA</v>
          </cell>
          <cell r="D3652" t="str">
            <v>E</v>
          </cell>
          <cell r="E3652" t="str">
            <v>Bireysel Güvence Danışmanı</v>
          </cell>
          <cell r="F3652" t="str">
            <v>Grup Sağlık Matrahı</v>
          </cell>
          <cell r="G3652">
            <v>290.33999999999997</v>
          </cell>
        </row>
        <row r="3653">
          <cell r="A3653" t="str">
            <v>BAŞAK SİGORTA ARACILIK HİZMETLERİ LTD.ŞTİ.</v>
          </cell>
          <cell r="B3653">
            <v>61818</v>
          </cell>
          <cell r="C3653" t="str">
            <v>ESER AKKAYA</v>
          </cell>
          <cell r="D3653" t="str">
            <v>E</v>
          </cell>
          <cell r="E3653" t="str">
            <v>Bireysel Güvence Danışmanı</v>
          </cell>
          <cell r="F3653" t="str">
            <v>Prim</v>
          </cell>
          <cell r="G3653">
            <v>1895.72</v>
          </cell>
        </row>
        <row r="3654">
          <cell r="A3654" t="str">
            <v>BAŞAK SİGORTA ARACILIK HİZMETLERİ LTD.ŞTİ.</v>
          </cell>
          <cell r="B3654">
            <v>61818</v>
          </cell>
          <cell r="C3654" t="str">
            <v>ESER AKKAYA</v>
          </cell>
          <cell r="D3654" t="str">
            <v>E</v>
          </cell>
          <cell r="E3654" t="str">
            <v>Bireysel Güvence Danışmanı</v>
          </cell>
          <cell r="F3654" t="str">
            <v>Sağlık Sig.Mat2</v>
          </cell>
          <cell r="G3654">
            <v>1050</v>
          </cell>
        </row>
        <row r="3655">
          <cell r="A3655" t="str">
            <v>BAŞAK SİGORTA ARACILIK HİZMETLERİ LTD.ŞTİ.</v>
          </cell>
          <cell r="B3655">
            <v>61820</v>
          </cell>
          <cell r="C3655" t="str">
            <v>AYLİN IŞIK</v>
          </cell>
          <cell r="D3655" t="str">
            <v>K</v>
          </cell>
          <cell r="E3655" t="str">
            <v>Bireysel Güvence Danışmanı</v>
          </cell>
          <cell r="F3655" t="str">
            <v>BS Sağlık Sig. Vergisiz</v>
          </cell>
          <cell r="G3655">
            <v>53.31</v>
          </cell>
        </row>
        <row r="3656">
          <cell r="A3656" t="str">
            <v>BAŞAK SİGORTA ARACILIK HİZMETLERİ LTD.ŞTİ.</v>
          </cell>
          <cell r="B3656">
            <v>61820</v>
          </cell>
          <cell r="C3656" t="str">
            <v>AYLİN IŞIK</v>
          </cell>
          <cell r="D3656" t="str">
            <v>K</v>
          </cell>
          <cell r="E3656" t="str">
            <v>Bireysel Güvence Danışmanı</v>
          </cell>
          <cell r="F3656" t="str">
            <v>BS Sağlık Sigorta Ödeneği</v>
          </cell>
          <cell r="G3656">
            <v>14.27</v>
          </cell>
        </row>
        <row r="3657">
          <cell r="A3657" t="str">
            <v>BAŞAK SİGORTA ARACILIK HİZMETLERİ LTD.ŞTİ.</v>
          </cell>
          <cell r="B3657">
            <v>61820</v>
          </cell>
          <cell r="C3657" t="str">
            <v>AYLİN IŞIK</v>
          </cell>
          <cell r="D3657" t="str">
            <v>K</v>
          </cell>
          <cell r="E3657" t="str">
            <v>Bireysel Güvence Danışmanı</v>
          </cell>
          <cell r="F3657" t="str">
            <v>Grup Sağlık Matrahı</v>
          </cell>
          <cell r="G3657">
            <v>165.66</v>
          </cell>
        </row>
        <row r="3658">
          <cell r="A3658" t="str">
            <v>BAŞAK SİGORTA ARACILIK HİZMETLERİ LTD.ŞTİ.</v>
          </cell>
          <cell r="B3658">
            <v>61820</v>
          </cell>
          <cell r="C3658" t="str">
            <v>AYLİN IŞIK</v>
          </cell>
          <cell r="D3658" t="str">
            <v>K</v>
          </cell>
          <cell r="E3658" t="str">
            <v>Bireysel Güvence Danışmanı</v>
          </cell>
          <cell r="F3658" t="str">
            <v>Prim</v>
          </cell>
          <cell r="G3658">
            <v>9.8800000000000008</v>
          </cell>
        </row>
        <row r="3659">
          <cell r="A3659" t="str">
            <v>BAŞAK SİGORTA ARACILIK HİZMETLERİ LTD.ŞTİ.</v>
          </cell>
          <cell r="B3659">
            <v>61820</v>
          </cell>
          <cell r="C3659" t="str">
            <v>AYLİN IŞIK</v>
          </cell>
          <cell r="D3659" t="str">
            <v>K</v>
          </cell>
          <cell r="E3659" t="str">
            <v>Bireysel Güvence Danışmanı</v>
          </cell>
          <cell r="F3659" t="str">
            <v>Sağlık Sig.Mat2</v>
          </cell>
          <cell r="G3659">
            <v>1050</v>
          </cell>
        </row>
        <row r="3660">
          <cell r="A3660" t="str">
            <v>BAŞAK SİGORTA ARACILIK HİZMETLERİ LTD.ŞTİ.</v>
          </cell>
          <cell r="B3660">
            <v>61822</v>
          </cell>
          <cell r="C3660" t="str">
            <v>NİL AK</v>
          </cell>
          <cell r="D3660" t="str">
            <v>K</v>
          </cell>
          <cell r="E3660" t="str">
            <v>Bireysel Güvence Danışmanı</v>
          </cell>
          <cell r="F3660" t="str">
            <v>BS Sağlık Sig. Vergisiz</v>
          </cell>
          <cell r="G3660">
            <v>53.31</v>
          </cell>
        </row>
        <row r="3661">
          <cell r="A3661" t="str">
            <v>BAŞAK SİGORTA ARACILIK HİZMETLERİ LTD.ŞTİ.</v>
          </cell>
          <cell r="B3661">
            <v>61822</v>
          </cell>
          <cell r="C3661" t="str">
            <v>NİL AK</v>
          </cell>
          <cell r="D3661" t="str">
            <v>K</v>
          </cell>
          <cell r="E3661" t="str">
            <v>Bireysel Güvence Danışmanı</v>
          </cell>
          <cell r="F3661" t="str">
            <v>BS Sağlık Sigorta Ödeneği</v>
          </cell>
          <cell r="G3661">
            <v>72.260000000000005</v>
          </cell>
        </row>
        <row r="3662">
          <cell r="A3662" t="str">
            <v>BAŞAK SİGORTA ARACILIK HİZMETLERİ LTD.ŞTİ.</v>
          </cell>
          <cell r="B3662">
            <v>61822</v>
          </cell>
          <cell r="C3662" t="str">
            <v>NİL AK</v>
          </cell>
          <cell r="D3662" t="str">
            <v>K</v>
          </cell>
          <cell r="E3662" t="str">
            <v>Bireysel Güvence Danışmanı</v>
          </cell>
          <cell r="F3662" t="str">
            <v>Grup Sağlık Matrahı</v>
          </cell>
          <cell r="G3662">
            <v>290.33999999999997</v>
          </cell>
        </row>
        <row r="3663">
          <cell r="A3663" t="str">
            <v>BAŞAK SİGORTA ARACILIK HİZMETLERİ LTD.ŞTİ.</v>
          </cell>
          <cell r="B3663">
            <v>61822</v>
          </cell>
          <cell r="C3663" t="str">
            <v>NİL AK</v>
          </cell>
          <cell r="D3663" t="str">
            <v>K</v>
          </cell>
          <cell r="E3663" t="str">
            <v>Bireysel Güvence Danışmanı</v>
          </cell>
          <cell r="F3663" t="str">
            <v>Prim</v>
          </cell>
          <cell r="G3663">
            <v>125.88</v>
          </cell>
        </row>
        <row r="3664">
          <cell r="A3664" t="str">
            <v>BAŞAK SİGORTA ARACILIK HİZMETLERİ LTD.ŞTİ.</v>
          </cell>
          <cell r="B3664">
            <v>61822</v>
          </cell>
          <cell r="C3664" t="str">
            <v>NİL AK</v>
          </cell>
          <cell r="D3664" t="str">
            <v>K</v>
          </cell>
          <cell r="E3664" t="str">
            <v>Bireysel Güvence Danışmanı</v>
          </cell>
          <cell r="F3664" t="str">
            <v>Sağlık Sig.Mat2</v>
          </cell>
          <cell r="G3664">
            <v>1050</v>
          </cell>
        </row>
        <row r="3665">
          <cell r="A3665" t="str">
            <v>BAŞAK SİGORTA ARACILIK HİZMETLERİ LTD.ŞTİ.</v>
          </cell>
          <cell r="B3665">
            <v>61823</v>
          </cell>
          <cell r="C3665" t="str">
            <v>BURCU ÇULHA</v>
          </cell>
          <cell r="D3665" t="str">
            <v>K</v>
          </cell>
          <cell r="E3665" t="str">
            <v>Bireysel Güvence Danışmanı</v>
          </cell>
          <cell r="F3665" t="str">
            <v>BS Sağlık Sig. Vergisiz</v>
          </cell>
          <cell r="G3665">
            <v>26.5</v>
          </cell>
        </row>
        <row r="3666">
          <cell r="A3666" t="str">
            <v>BAŞAK SİGORTA ARACILIK HİZMETLERİ LTD.ŞTİ.</v>
          </cell>
          <cell r="B3666">
            <v>61823</v>
          </cell>
          <cell r="C3666" t="str">
            <v>BURCU ÇULHA</v>
          </cell>
          <cell r="D3666" t="str">
            <v>K</v>
          </cell>
          <cell r="E3666" t="str">
            <v>Bireysel Güvence Danışmanı</v>
          </cell>
          <cell r="F3666" t="str">
            <v>Grup Sağlık Matrahı</v>
          </cell>
          <cell r="G3666">
            <v>67.08</v>
          </cell>
        </row>
        <row r="3667">
          <cell r="A3667" t="str">
            <v>BAŞAK SİGORTA ARACILIK HİZMETLERİ LTD.ŞTİ.</v>
          </cell>
          <cell r="B3667">
            <v>61823</v>
          </cell>
          <cell r="C3667" t="str">
            <v>BURCU ÇULHA</v>
          </cell>
          <cell r="D3667" t="str">
            <v>K</v>
          </cell>
          <cell r="E3667" t="str">
            <v>Bireysel Güvence Danışmanı</v>
          </cell>
          <cell r="F3667" t="str">
            <v>Prim</v>
          </cell>
          <cell r="G3667">
            <v>645.36</v>
          </cell>
        </row>
        <row r="3668">
          <cell r="A3668" t="str">
            <v>BAŞAK SİGORTA ARACILIK HİZMETLERİ LTD.ŞTİ.</v>
          </cell>
          <cell r="B3668">
            <v>61823</v>
          </cell>
          <cell r="C3668" t="str">
            <v>BURCU ÇULHA</v>
          </cell>
          <cell r="D3668" t="str">
            <v>K</v>
          </cell>
          <cell r="E3668" t="str">
            <v>Bireysel Güvence Danışmanı</v>
          </cell>
          <cell r="F3668" t="str">
            <v>Sağlık Sig.Mat2</v>
          </cell>
          <cell r="G3668">
            <v>1050</v>
          </cell>
        </row>
        <row r="3669">
          <cell r="A3669" t="str">
            <v>BAŞAK SİGORTA ARACILIK HİZMETLERİ LTD.ŞTİ.</v>
          </cell>
          <cell r="B3669">
            <v>61825</v>
          </cell>
          <cell r="C3669" t="str">
            <v>YASEMİN YEŞİL</v>
          </cell>
          <cell r="D3669" t="str">
            <v>K</v>
          </cell>
          <cell r="E3669" t="str">
            <v>Bireysel Güvence Danışmanı</v>
          </cell>
          <cell r="F3669" t="str">
            <v>BS Sağlık Sig. Vergisiz</v>
          </cell>
          <cell r="G3669">
            <v>53.31</v>
          </cell>
        </row>
        <row r="3670">
          <cell r="A3670" t="str">
            <v>BAŞAK SİGORTA ARACILIK HİZMETLERİ LTD.ŞTİ.</v>
          </cell>
          <cell r="B3670">
            <v>61825</v>
          </cell>
          <cell r="C3670" t="str">
            <v>YASEMİN YEŞİL</v>
          </cell>
          <cell r="D3670" t="str">
            <v>K</v>
          </cell>
          <cell r="E3670" t="str">
            <v>Bireysel Güvence Danışmanı</v>
          </cell>
          <cell r="F3670" t="str">
            <v>BS Sağlık Sigorta Ödeneği</v>
          </cell>
          <cell r="G3670">
            <v>128.86000000000001</v>
          </cell>
        </row>
        <row r="3671">
          <cell r="A3671" t="str">
            <v>BAŞAK SİGORTA ARACILIK HİZMETLERİ LTD.ŞTİ.</v>
          </cell>
          <cell r="B3671">
            <v>61825</v>
          </cell>
          <cell r="C3671" t="str">
            <v>YASEMİN YEŞİL</v>
          </cell>
          <cell r="D3671" t="str">
            <v>K</v>
          </cell>
          <cell r="E3671" t="str">
            <v>Bireysel Güvence Danışmanı</v>
          </cell>
          <cell r="F3671" t="str">
            <v>Grup Sağlık Matrahı</v>
          </cell>
          <cell r="G3671">
            <v>411.99</v>
          </cell>
        </row>
        <row r="3672">
          <cell r="A3672" t="str">
            <v>BAŞAK SİGORTA ARACILIK HİZMETLERİ LTD.ŞTİ.</v>
          </cell>
          <cell r="B3672">
            <v>61825</v>
          </cell>
          <cell r="C3672" t="str">
            <v>YASEMİN YEŞİL</v>
          </cell>
          <cell r="D3672" t="str">
            <v>K</v>
          </cell>
          <cell r="E3672" t="str">
            <v>Bireysel Güvence Danışmanı</v>
          </cell>
          <cell r="F3672" t="str">
            <v>Prim</v>
          </cell>
          <cell r="G3672">
            <v>168.3</v>
          </cell>
        </row>
        <row r="3673">
          <cell r="A3673" t="str">
            <v>BAŞAK SİGORTA ARACILIK HİZMETLERİ LTD.ŞTİ.</v>
          </cell>
          <cell r="B3673">
            <v>61825</v>
          </cell>
          <cell r="C3673" t="str">
            <v>YASEMİN YEŞİL</v>
          </cell>
          <cell r="D3673" t="str">
            <v>K</v>
          </cell>
          <cell r="E3673" t="str">
            <v>Bireysel Güvence Danışmanı</v>
          </cell>
          <cell r="F3673" t="str">
            <v>Sağlık Sig.Mat2</v>
          </cell>
          <cell r="G3673">
            <v>1050</v>
          </cell>
        </row>
        <row r="3674">
          <cell r="A3674" t="str">
            <v>BAŞAK SİGORTA ARACILIK HİZMETLERİ LTD.ŞTİ.</v>
          </cell>
          <cell r="B3674">
            <v>61827</v>
          </cell>
          <cell r="C3674" t="str">
            <v>FATMA ÖRTİMÜR</v>
          </cell>
          <cell r="D3674" t="str">
            <v>K</v>
          </cell>
          <cell r="E3674" t="str">
            <v>Bireysel Güvence Danışmanı</v>
          </cell>
          <cell r="F3674" t="str">
            <v>BS Sağlık Sig. Vergisiz</v>
          </cell>
          <cell r="G3674">
            <v>53.31</v>
          </cell>
        </row>
        <row r="3675">
          <cell r="A3675" t="str">
            <v>BAŞAK SİGORTA ARACILIK HİZMETLERİ LTD.ŞTİ.</v>
          </cell>
          <cell r="B3675">
            <v>61827</v>
          </cell>
          <cell r="C3675" t="str">
            <v>FATMA ÖRTİMÜR</v>
          </cell>
          <cell r="D3675" t="str">
            <v>K</v>
          </cell>
          <cell r="E3675" t="str">
            <v>Bireysel Güvence Danışmanı</v>
          </cell>
          <cell r="F3675" t="str">
            <v>BS Sağlık Sigorta Ödeneği</v>
          </cell>
          <cell r="G3675">
            <v>44.38</v>
          </cell>
        </row>
        <row r="3676">
          <cell r="A3676" t="str">
            <v>BAŞAK SİGORTA ARACILIK HİZMETLERİ LTD.ŞTİ.</v>
          </cell>
          <cell r="B3676">
            <v>61827</v>
          </cell>
          <cell r="C3676" t="str">
            <v>FATMA ÖRTİMÜR</v>
          </cell>
          <cell r="D3676" t="str">
            <v>K</v>
          </cell>
          <cell r="E3676" t="str">
            <v>Bireysel Güvence Danışmanı</v>
          </cell>
          <cell r="F3676" t="str">
            <v>Grup Sağlık Matrahı</v>
          </cell>
          <cell r="G3676">
            <v>230.4</v>
          </cell>
        </row>
        <row r="3677">
          <cell r="A3677" t="str">
            <v>BAŞAK SİGORTA ARACILIK HİZMETLERİ LTD.ŞTİ.</v>
          </cell>
          <cell r="B3677">
            <v>61827</v>
          </cell>
          <cell r="C3677" t="str">
            <v>FATMA ÖRTİMÜR</v>
          </cell>
          <cell r="D3677" t="str">
            <v>K</v>
          </cell>
          <cell r="E3677" t="str">
            <v>Bireysel Güvence Danışmanı</v>
          </cell>
          <cell r="F3677" t="str">
            <v>Prim</v>
          </cell>
          <cell r="G3677">
            <v>44.07</v>
          </cell>
        </row>
        <row r="3678">
          <cell r="A3678" t="str">
            <v>BAŞAK SİGORTA ARACILIK HİZMETLERİ LTD.ŞTİ.</v>
          </cell>
          <cell r="B3678">
            <v>61827</v>
          </cell>
          <cell r="C3678" t="str">
            <v>FATMA ÖRTİMÜR</v>
          </cell>
          <cell r="D3678" t="str">
            <v>K</v>
          </cell>
          <cell r="E3678" t="str">
            <v>Bireysel Güvence Danışmanı</v>
          </cell>
          <cell r="F3678" t="str">
            <v>Sağlık Sig.Mat2</v>
          </cell>
          <cell r="G3678">
            <v>1050</v>
          </cell>
        </row>
        <row r="3679">
          <cell r="A3679" t="str">
            <v>BAŞAK SİGORTA ARACILIK HİZMETLERİ LTD.ŞTİ.</v>
          </cell>
          <cell r="B3679">
            <v>61828</v>
          </cell>
          <cell r="C3679" t="str">
            <v>SAKİNE GAMZE ERTEKİN</v>
          </cell>
          <cell r="D3679" t="str">
            <v>K</v>
          </cell>
          <cell r="E3679" t="str">
            <v>Bireysel Güvence Danışmanı</v>
          </cell>
          <cell r="F3679" t="str">
            <v>BS Sağlık Sig. Vergisiz</v>
          </cell>
          <cell r="G3679">
            <v>26.33</v>
          </cell>
        </row>
        <row r="3680">
          <cell r="A3680" t="str">
            <v>BAŞAK SİGORTA ARACILIK HİZMETLERİ LTD.ŞTİ.</v>
          </cell>
          <cell r="B3680">
            <v>61828</v>
          </cell>
          <cell r="C3680" t="str">
            <v>SAKİNE GAMZE ERTEKİN</v>
          </cell>
          <cell r="D3680" t="str">
            <v>K</v>
          </cell>
          <cell r="E3680" t="str">
            <v>Bireysel Güvence Danışmanı</v>
          </cell>
          <cell r="F3680" t="str">
            <v>Grup Sağlık Matrahı</v>
          </cell>
          <cell r="G3680">
            <v>66.66</v>
          </cell>
        </row>
        <row r="3681">
          <cell r="A3681" t="str">
            <v>BAŞAK SİGORTA ARACILIK HİZMETLERİ LTD.ŞTİ.</v>
          </cell>
          <cell r="B3681">
            <v>61828</v>
          </cell>
          <cell r="C3681" t="str">
            <v>SAKİNE GAMZE ERTEKİN</v>
          </cell>
          <cell r="D3681" t="str">
            <v>K</v>
          </cell>
          <cell r="E3681" t="str">
            <v>Bireysel Güvence Danışmanı</v>
          </cell>
          <cell r="F3681" t="str">
            <v>Prim</v>
          </cell>
          <cell r="G3681">
            <v>107.78</v>
          </cell>
        </row>
        <row r="3682">
          <cell r="A3682" t="str">
            <v>BAŞAK SİGORTA ARACILIK HİZMETLERİ LTD.ŞTİ.</v>
          </cell>
          <cell r="B3682">
            <v>61828</v>
          </cell>
          <cell r="C3682" t="str">
            <v>SAKİNE GAMZE ERTEKİN</v>
          </cell>
          <cell r="D3682" t="str">
            <v>K</v>
          </cell>
          <cell r="E3682" t="str">
            <v>Bireysel Güvence Danışmanı</v>
          </cell>
          <cell r="F3682" t="str">
            <v>Sağlık Sig.Mat2</v>
          </cell>
          <cell r="G3682">
            <v>1050</v>
          </cell>
        </row>
        <row r="3683">
          <cell r="A3683" t="str">
            <v>BAŞAK SİGORTA ARACILIK HİZMETLERİ LTD.ŞTİ.</v>
          </cell>
          <cell r="B3683">
            <v>61833</v>
          </cell>
          <cell r="C3683" t="str">
            <v>ŞÜKRİYE AKKAŞ</v>
          </cell>
          <cell r="D3683" t="str">
            <v>K</v>
          </cell>
          <cell r="E3683" t="str">
            <v>Bireysel Güvence Danışmanı</v>
          </cell>
          <cell r="F3683" t="str">
            <v>BS Sağlık Sig. Vergisiz</v>
          </cell>
          <cell r="G3683">
            <v>53.31</v>
          </cell>
        </row>
        <row r="3684">
          <cell r="A3684" t="str">
            <v>BAŞAK SİGORTA ARACILIK HİZMETLERİ LTD.ŞTİ.</v>
          </cell>
          <cell r="B3684">
            <v>61833</v>
          </cell>
          <cell r="C3684" t="str">
            <v>ŞÜKRİYE AKKAŞ</v>
          </cell>
          <cell r="D3684" t="str">
            <v>K</v>
          </cell>
          <cell r="E3684" t="str">
            <v>Bireysel Güvence Danışmanı</v>
          </cell>
          <cell r="F3684" t="str">
            <v>BS Sağlık Sigorta Ödeneği</v>
          </cell>
          <cell r="G3684">
            <v>28.01</v>
          </cell>
        </row>
        <row r="3685">
          <cell r="A3685" t="str">
            <v>BAŞAK SİGORTA ARACILIK HİZMETLERİ LTD.ŞTİ.</v>
          </cell>
          <cell r="B3685">
            <v>61833</v>
          </cell>
          <cell r="C3685" t="str">
            <v>ŞÜKRİYE AKKAŞ</v>
          </cell>
          <cell r="D3685" t="str">
            <v>K</v>
          </cell>
          <cell r="E3685" t="str">
            <v>Bireysel Güvence Danışmanı</v>
          </cell>
          <cell r="F3685" t="str">
            <v>Grup Sağlık Matrahı</v>
          </cell>
          <cell r="G3685">
            <v>195.21</v>
          </cell>
        </row>
        <row r="3686">
          <cell r="A3686" t="str">
            <v>BAŞAK SİGORTA ARACILIK HİZMETLERİ LTD.ŞTİ.</v>
          </cell>
          <cell r="B3686">
            <v>61833</v>
          </cell>
          <cell r="C3686" t="str">
            <v>ŞÜKRİYE AKKAŞ</v>
          </cell>
          <cell r="D3686" t="str">
            <v>K</v>
          </cell>
          <cell r="E3686" t="str">
            <v>Bireysel Güvence Danışmanı</v>
          </cell>
          <cell r="F3686" t="str">
            <v>Sağlık Sig.Mat2</v>
          </cell>
          <cell r="G3686">
            <v>1050</v>
          </cell>
        </row>
        <row r="3687">
          <cell r="A3687" t="str">
            <v>BAŞAK SİGORTA ARACILIK HİZMETLERİ LTD.ŞTİ.</v>
          </cell>
          <cell r="B3687">
            <v>61834</v>
          </cell>
          <cell r="C3687" t="str">
            <v>NESRİN GÖKÇE</v>
          </cell>
          <cell r="D3687" t="str">
            <v>K</v>
          </cell>
          <cell r="E3687" t="str">
            <v>Bireysel Güvence Danışmanı</v>
          </cell>
          <cell r="F3687" t="str">
            <v>BS Sağlık Sig. Vergisiz</v>
          </cell>
          <cell r="G3687">
            <v>26.33</v>
          </cell>
        </row>
        <row r="3688">
          <cell r="A3688" t="str">
            <v>BAŞAK SİGORTA ARACILIK HİZMETLERİ LTD.ŞTİ.</v>
          </cell>
          <cell r="B3688">
            <v>61834</v>
          </cell>
          <cell r="C3688" t="str">
            <v>NESRİN GÖKÇE</v>
          </cell>
          <cell r="D3688" t="str">
            <v>K</v>
          </cell>
          <cell r="E3688" t="str">
            <v>Bireysel Güvence Danışmanı</v>
          </cell>
          <cell r="F3688" t="str">
            <v>Grup Sağlık Matrahı</v>
          </cell>
          <cell r="G3688">
            <v>66.66</v>
          </cell>
        </row>
        <row r="3689">
          <cell r="A3689" t="str">
            <v>BAŞAK SİGORTA ARACILIK HİZMETLERİ LTD.ŞTİ.</v>
          </cell>
          <cell r="B3689">
            <v>61834</v>
          </cell>
          <cell r="C3689" t="str">
            <v>NESRİN GÖKÇE</v>
          </cell>
          <cell r="D3689" t="str">
            <v>K</v>
          </cell>
          <cell r="E3689" t="str">
            <v>Bireysel Güvence Danışmanı</v>
          </cell>
          <cell r="F3689" t="str">
            <v>Prim</v>
          </cell>
          <cell r="G3689">
            <v>191.4</v>
          </cell>
        </row>
        <row r="3690">
          <cell r="A3690" t="str">
            <v>BAŞAK SİGORTA ARACILIK HİZMETLERİ LTD.ŞTİ.</v>
          </cell>
          <cell r="B3690">
            <v>61834</v>
          </cell>
          <cell r="C3690" t="str">
            <v>NESRİN GÖKÇE</v>
          </cell>
          <cell r="D3690" t="str">
            <v>K</v>
          </cell>
          <cell r="E3690" t="str">
            <v>Bireysel Güvence Danışmanı</v>
          </cell>
          <cell r="F3690" t="str">
            <v>Sağlık Sig.Mat2</v>
          </cell>
          <cell r="G3690">
            <v>1050</v>
          </cell>
        </row>
        <row r="3691">
          <cell r="A3691" t="str">
            <v>BAŞAK SİGORTA ARACILIK HİZMETLERİ LTD.ŞTİ.</v>
          </cell>
          <cell r="B3691">
            <v>61837</v>
          </cell>
          <cell r="C3691" t="str">
            <v>MAHMUT BAYRAM</v>
          </cell>
          <cell r="D3691" t="str">
            <v>E</v>
          </cell>
          <cell r="E3691" t="str">
            <v>Bireysel Güvence Danışmanı</v>
          </cell>
          <cell r="F3691" t="str">
            <v>BS Sağlık Sig. Vergisiz</v>
          </cell>
          <cell r="G3691">
            <v>53.31</v>
          </cell>
        </row>
        <row r="3692">
          <cell r="A3692" t="str">
            <v>BAŞAK SİGORTA ARACILIK HİZMETLERİ LTD.ŞTİ.</v>
          </cell>
          <cell r="B3692">
            <v>61837</v>
          </cell>
          <cell r="C3692" t="str">
            <v>MAHMUT BAYRAM</v>
          </cell>
          <cell r="D3692" t="str">
            <v>E</v>
          </cell>
          <cell r="E3692" t="str">
            <v>Bireysel Güvence Danışmanı</v>
          </cell>
          <cell r="F3692" t="str">
            <v>BS Sağlık Sigorta Ödeneği</v>
          </cell>
          <cell r="G3692">
            <v>128.86000000000001</v>
          </cell>
        </row>
        <row r="3693">
          <cell r="A3693" t="str">
            <v>BAŞAK SİGORTA ARACILIK HİZMETLERİ LTD.ŞTİ.</v>
          </cell>
          <cell r="B3693">
            <v>61837</v>
          </cell>
          <cell r="C3693" t="str">
            <v>MAHMUT BAYRAM</v>
          </cell>
          <cell r="D3693" t="str">
            <v>E</v>
          </cell>
          <cell r="E3693" t="str">
            <v>Bireysel Güvence Danışmanı</v>
          </cell>
          <cell r="F3693" t="str">
            <v>Grup Sağlık Matrahı</v>
          </cell>
          <cell r="G3693">
            <v>411.99</v>
          </cell>
        </row>
        <row r="3694">
          <cell r="A3694" t="str">
            <v>BAŞAK SİGORTA ARACILIK HİZMETLERİ LTD.ŞTİ.</v>
          </cell>
          <cell r="B3694">
            <v>61837</v>
          </cell>
          <cell r="C3694" t="str">
            <v>MAHMUT BAYRAM</v>
          </cell>
          <cell r="D3694" t="str">
            <v>E</v>
          </cell>
          <cell r="E3694" t="str">
            <v>Bireysel Güvence Danışmanı</v>
          </cell>
          <cell r="F3694" t="str">
            <v>Sağlık Sig.Mat2</v>
          </cell>
          <cell r="G3694">
            <v>1050</v>
          </cell>
        </row>
        <row r="3695">
          <cell r="A3695" t="str">
            <v>BAŞAK SİGORTA ARACILIK HİZMETLERİ LTD.ŞTİ.</v>
          </cell>
          <cell r="B3695">
            <v>61838</v>
          </cell>
          <cell r="C3695" t="str">
            <v>ÖZGÜR YILDIZ</v>
          </cell>
          <cell r="D3695" t="str">
            <v>E</v>
          </cell>
          <cell r="E3695" t="str">
            <v>Bireysel Güvence Danışmanı</v>
          </cell>
          <cell r="F3695" t="str">
            <v>BS Sağlık Sig. Vergisiz</v>
          </cell>
          <cell r="G3695">
            <v>53.31</v>
          </cell>
        </row>
        <row r="3696">
          <cell r="A3696" t="str">
            <v>BAŞAK SİGORTA ARACILIK HİZMETLERİ LTD.ŞTİ.</v>
          </cell>
          <cell r="B3696">
            <v>61838</v>
          </cell>
          <cell r="C3696" t="str">
            <v>ÖZGÜR YILDIZ</v>
          </cell>
          <cell r="D3696" t="str">
            <v>E</v>
          </cell>
          <cell r="E3696" t="str">
            <v>Bireysel Güvence Danışmanı</v>
          </cell>
          <cell r="F3696" t="str">
            <v>BS Sağlık Sigorta Ödeneği</v>
          </cell>
          <cell r="G3696">
            <v>28.01</v>
          </cell>
        </row>
        <row r="3697">
          <cell r="A3697" t="str">
            <v>BAŞAK SİGORTA ARACILIK HİZMETLERİ LTD.ŞTİ.</v>
          </cell>
          <cell r="B3697">
            <v>61838</v>
          </cell>
          <cell r="C3697" t="str">
            <v>ÖZGÜR YILDIZ</v>
          </cell>
          <cell r="D3697" t="str">
            <v>E</v>
          </cell>
          <cell r="E3697" t="str">
            <v>Bireysel Güvence Danışmanı</v>
          </cell>
          <cell r="F3697" t="str">
            <v>Grup Sağlık Matrahı</v>
          </cell>
          <cell r="G3697">
            <v>195.21</v>
          </cell>
        </row>
        <row r="3698">
          <cell r="A3698" t="str">
            <v>BAŞAK SİGORTA ARACILIK HİZMETLERİ LTD.ŞTİ.</v>
          </cell>
          <cell r="B3698">
            <v>61838</v>
          </cell>
          <cell r="C3698" t="str">
            <v>ÖZGÜR YILDIZ</v>
          </cell>
          <cell r="D3698" t="str">
            <v>E</v>
          </cell>
          <cell r="E3698" t="str">
            <v>Bireysel Güvence Danışmanı</v>
          </cell>
          <cell r="F3698" t="str">
            <v>Sağlık Sig.Mat2</v>
          </cell>
          <cell r="G3698">
            <v>1050</v>
          </cell>
        </row>
        <row r="3699">
          <cell r="A3699" t="str">
            <v>BAŞAK SİGORTA ARACILIK HİZMETLERİ LTD.ŞTİ.</v>
          </cell>
          <cell r="B3699">
            <v>61839</v>
          </cell>
          <cell r="C3699" t="str">
            <v>ELMAS SİNEM KARTAL</v>
          </cell>
          <cell r="D3699" t="str">
            <v>K</v>
          </cell>
          <cell r="E3699" t="str">
            <v>Bireysel Güvence Danışmanı</v>
          </cell>
          <cell r="F3699" t="str">
            <v>BS Sağlık Sig. Vergisiz</v>
          </cell>
          <cell r="G3699">
            <v>53.31</v>
          </cell>
        </row>
        <row r="3700">
          <cell r="A3700" t="str">
            <v>BAŞAK SİGORTA ARACILIK HİZMETLERİ LTD.ŞTİ.</v>
          </cell>
          <cell r="B3700">
            <v>61839</v>
          </cell>
          <cell r="C3700" t="str">
            <v>ELMAS SİNEM KARTAL</v>
          </cell>
          <cell r="D3700" t="str">
            <v>K</v>
          </cell>
          <cell r="E3700" t="str">
            <v>Bireysel Güvence Danışmanı</v>
          </cell>
          <cell r="F3700" t="str">
            <v>BS Sağlık Sigorta Ödeneği</v>
          </cell>
          <cell r="G3700">
            <v>14.27</v>
          </cell>
        </row>
        <row r="3701">
          <cell r="A3701" t="str">
            <v>BAŞAK SİGORTA ARACILIK HİZMETLERİ LTD.ŞTİ.</v>
          </cell>
          <cell r="B3701">
            <v>61839</v>
          </cell>
          <cell r="C3701" t="str">
            <v>ELMAS SİNEM KARTAL</v>
          </cell>
          <cell r="D3701" t="str">
            <v>K</v>
          </cell>
          <cell r="E3701" t="str">
            <v>Bireysel Güvence Danışmanı</v>
          </cell>
          <cell r="F3701" t="str">
            <v>Grup Sağlık Matrahı</v>
          </cell>
          <cell r="G3701">
            <v>165.66</v>
          </cell>
        </row>
        <row r="3702">
          <cell r="A3702" t="str">
            <v>BAŞAK SİGORTA ARACILIK HİZMETLERİ LTD.ŞTİ.</v>
          </cell>
          <cell r="B3702">
            <v>61839</v>
          </cell>
          <cell r="C3702" t="str">
            <v>ELMAS SİNEM KARTAL</v>
          </cell>
          <cell r="D3702" t="str">
            <v>K</v>
          </cell>
          <cell r="E3702" t="str">
            <v>Bireysel Güvence Danışmanı</v>
          </cell>
          <cell r="F3702" t="str">
            <v>Sağlık Sig.Mat2</v>
          </cell>
          <cell r="G3702">
            <v>1050</v>
          </cell>
        </row>
        <row r="3703">
          <cell r="A3703" t="str">
            <v>BAŞAK SİGORTA ARACILIK HİZMETLERİ LTD.ŞTİ.</v>
          </cell>
          <cell r="B3703">
            <v>61840</v>
          </cell>
          <cell r="C3703" t="str">
            <v>TİMUR GÜNEY</v>
          </cell>
          <cell r="D3703" t="str">
            <v>E</v>
          </cell>
          <cell r="E3703" t="str">
            <v>Bireysel Güvence Danışmanı</v>
          </cell>
          <cell r="F3703" t="str">
            <v>BS Sağlık Sig. Vergisiz</v>
          </cell>
          <cell r="G3703">
            <v>26.5</v>
          </cell>
        </row>
        <row r="3704">
          <cell r="A3704" t="str">
            <v>BAŞAK SİGORTA ARACILIK HİZMETLERİ LTD.ŞTİ.</v>
          </cell>
          <cell r="B3704">
            <v>61840</v>
          </cell>
          <cell r="C3704" t="str">
            <v>TİMUR GÜNEY</v>
          </cell>
          <cell r="D3704" t="str">
            <v>E</v>
          </cell>
          <cell r="E3704" t="str">
            <v>Bireysel Güvence Danışmanı</v>
          </cell>
          <cell r="F3704" t="str">
            <v>Grup Sağlık Matrahı</v>
          </cell>
          <cell r="G3704">
            <v>67.08</v>
          </cell>
        </row>
        <row r="3705">
          <cell r="A3705" t="str">
            <v>BAŞAK SİGORTA ARACILIK HİZMETLERİ LTD.ŞTİ.</v>
          </cell>
          <cell r="B3705">
            <v>61840</v>
          </cell>
          <cell r="C3705" t="str">
            <v>TİMUR GÜNEY</v>
          </cell>
          <cell r="D3705" t="str">
            <v>E</v>
          </cell>
          <cell r="E3705" t="str">
            <v>Bireysel Güvence Danışmanı</v>
          </cell>
          <cell r="F3705" t="str">
            <v>Prim</v>
          </cell>
          <cell r="G3705">
            <v>1281.19</v>
          </cell>
        </row>
        <row r="3706">
          <cell r="A3706" t="str">
            <v>BAŞAK SİGORTA ARACILIK HİZMETLERİ LTD.ŞTİ.</v>
          </cell>
          <cell r="B3706">
            <v>61840</v>
          </cell>
          <cell r="C3706" t="str">
            <v>TİMUR GÜNEY</v>
          </cell>
          <cell r="D3706" t="str">
            <v>E</v>
          </cell>
          <cell r="E3706" t="str">
            <v>Bireysel Güvence Danışmanı</v>
          </cell>
          <cell r="F3706" t="str">
            <v>Sağlık Sig.Mat2</v>
          </cell>
          <cell r="G3706">
            <v>1050</v>
          </cell>
        </row>
        <row r="3707">
          <cell r="A3707" t="str">
            <v>BAŞAK SİGORTA ARACILIK HİZMETLERİ LTD.ŞTİ.</v>
          </cell>
          <cell r="B3707">
            <v>61841</v>
          </cell>
          <cell r="C3707" t="str">
            <v>ERKAN GÜRÜLTÜ</v>
          </cell>
          <cell r="D3707" t="str">
            <v>E</v>
          </cell>
          <cell r="E3707" t="str">
            <v>Bireysel Güvence Danışmanı</v>
          </cell>
          <cell r="F3707" t="str">
            <v>BS Sağlık Sig. Vergisiz</v>
          </cell>
          <cell r="G3707">
            <v>53.31</v>
          </cell>
        </row>
        <row r="3708">
          <cell r="A3708" t="str">
            <v>BAŞAK SİGORTA ARACILIK HİZMETLERİ LTD.ŞTİ.</v>
          </cell>
          <cell r="B3708">
            <v>61841</v>
          </cell>
          <cell r="C3708" t="str">
            <v>ERKAN GÜRÜLTÜ</v>
          </cell>
          <cell r="D3708" t="str">
            <v>E</v>
          </cell>
          <cell r="E3708" t="str">
            <v>Bireysel Güvence Danışmanı</v>
          </cell>
          <cell r="F3708" t="str">
            <v>BS Sağlık Sigorta Ödeneği</v>
          </cell>
          <cell r="G3708">
            <v>128.86000000000001</v>
          </cell>
        </row>
        <row r="3709">
          <cell r="A3709" t="str">
            <v>BAŞAK SİGORTA ARACILIK HİZMETLERİ LTD.ŞTİ.</v>
          </cell>
          <cell r="B3709">
            <v>61841</v>
          </cell>
          <cell r="C3709" t="str">
            <v>ERKAN GÜRÜLTÜ</v>
          </cell>
          <cell r="D3709" t="str">
            <v>E</v>
          </cell>
          <cell r="E3709" t="str">
            <v>Bireysel Güvence Danışmanı</v>
          </cell>
          <cell r="F3709" t="str">
            <v>Grup Sağlık Matrahı</v>
          </cell>
          <cell r="G3709">
            <v>411.99</v>
          </cell>
        </row>
        <row r="3710">
          <cell r="A3710" t="str">
            <v>BAŞAK SİGORTA ARACILIK HİZMETLERİ LTD.ŞTİ.</v>
          </cell>
          <cell r="B3710">
            <v>61841</v>
          </cell>
          <cell r="C3710" t="str">
            <v>ERKAN GÜRÜLTÜ</v>
          </cell>
          <cell r="D3710" t="str">
            <v>E</v>
          </cell>
          <cell r="E3710" t="str">
            <v>Bireysel Güvence Danışmanı</v>
          </cell>
          <cell r="F3710" t="str">
            <v>Sağlık Sig.Mat2</v>
          </cell>
          <cell r="G3710">
            <v>1050</v>
          </cell>
        </row>
        <row r="3711">
          <cell r="A3711" t="str">
            <v>BAŞAK SİGORTA ARACILIK HİZMETLERİ LTD.ŞTİ.</v>
          </cell>
          <cell r="B3711">
            <v>61842</v>
          </cell>
          <cell r="C3711" t="str">
            <v>MERT DEMİR</v>
          </cell>
          <cell r="D3711" t="str">
            <v>E</v>
          </cell>
          <cell r="E3711" t="str">
            <v>Bireysel Güvence Danışmanı</v>
          </cell>
          <cell r="F3711" t="str">
            <v>BS Sağlık Sig. Vergisiz</v>
          </cell>
          <cell r="G3711">
            <v>53.31</v>
          </cell>
        </row>
        <row r="3712">
          <cell r="A3712" t="str">
            <v>BAŞAK SİGORTA ARACILIK HİZMETLERİ LTD.ŞTİ.</v>
          </cell>
          <cell r="B3712">
            <v>61842</v>
          </cell>
          <cell r="C3712" t="str">
            <v>MERT DEMİR</v>
          </cell>
          <cell r="D3712" t="str">
            <v>E</v>
          </cell>
          <cell r="E3712" t="str">
            <v>Bireysel Güvence Danışmanı</v>
          </cell>
          <cell r="F3712" t="str">
            <v>BS Sağlık Sigorta Ödeneği</v>
          </cell>
          <cell r="G3712">
            <v>72.260000000000005</v>
          </cell>
        </row>
        <row r="3713">
          <cell r="A3713" t="str">
            <v>BAŞAK SİGORTA ARACILIK HİZMETLERİ LTD.ŞTİ.</v>
          </cell>
          <cell r="B3713">
            <v>61842</v>
          </cell>
          <cell r="C3713" t="str">
            <v>MERT DEMİR</v>
          </cell>
          <cell r="D3713" t="str">
            <v>E</v>
          </cell>
          <cell r="E3713" t="str">
            <v>Bireysel Güvence Danışmanı</v>
          </cell>
          <cell r="F3713" t="str">
            <v>Grup Sağlık Matrahı</v>
          </cell>
          <cell r="G3713">
            <v>290.33999999999997</v>
          </cell>
        </row>
        <row r="3714">
          <cell r="A3714" t="str">
            <v>BAŞAK SİGORTA ARACILIK HİZMETLERİ LTD.ŞTİ.</v>
          </cell>
          <cell r="B3714">
            <v>61842</v>
          </cell>
          <cell r="C3714" t="str">
            <v>MERT DEMİR</v>
          </cell>
          <cell r="D3714" t="str">
            <v>E</v>
          </cell>
          <cell r="E3714" t="str">
            <v>Bireysel Güvence Danışmanı</v>
          </cell>
          <cell r="F3714" t="str">
            <v>Sağlık Sig.Mat2</v>
          </cell>
          <cell r="G3714">
            <v>1050</v>
          </cell>
        </row>
        <row r="3715">
          <cell r="A3715" t="str">
            <v>BAŞAK SİGORTA ARACILIK HİZMETLERİ LTD.ŞTİ.</v>
          </cell>
          <cell r="B3715">
            <v>61843</v>
          </cell>
          <cell r="C3715" t="str">
            <v>DUYGU DOĞAN</v>
          </cell>
          <cell r="D3715" t="str">
            <v>K</v>
          </cell>
          <cell r="E3715" t="str">
            <v>Bireysel Güvence Danışmanı</v>
          </cell>
          <cell r="F3715" t="str">
            <v>BS Sağlık Sig. Vergisiz</v>
          </cell>
          <cell r="G3715">
            <v>53.31</v>
          </cell>
        </row>
        <row r="3716">
          <cell r="A3716" t="str">
            <v>BAŞAK SİGORTA ARACILIK HİZMETLERİ LTD.ŞTİ.</v>
          </cell>
          <cell r="B3716">
            <v>61843</v>
          </cell>
          <cell r="C3716" t="str">
            <v>DUYGU DOĞAN</v>
          </cell>
          <cell r="D3716" t="str">
            <v>K</v>
          </cell>
          <cell r="E3716" t="str">
            <v>Bireysel Güvence Danışmanı</v>
          </cell>
          <cell r="F3716" t="str">
            <v>BS Sağlık Sigorta Ödeneği</v>
          </cell>
          <cell r="G3716">
            <v>80.14</v>
          </cell>
        </row>
        <row r="3717">
          <cell r="A3717" t="str">
            <v>BAŞAK SİGORTA ARACILIK HİZMETLERİ LTD.ŞTİ.</v>
          </cell>
          <cell r="B3717">
            <v>61843</v>
          </cell>
          <cell r="C3717" t="str">
            <v>DUYGU DOĞAN</v>
          </cell>
          <cell r="D3717" t="str">
            <v>K</v>
          </cell>
          <cell r="E3717" t="str">
            <v>Bireysel Güvence Danışmanı</v>
          </cell>
          <cell r="F3717" t="str">
            <v>Grup Sağlık Matrahı</v>
          </cell>
          <cell r="G3717">
            <v>307.26</v>
          </cell>
        </row>
        <row r="3718">
          <cell r="A3718" t="str">
            <v>BAŞAK SİGORTA ARACILIK HİZMETLERİ LTD.ŞTİ.</v>
          </cell>
          <cell r="B3718">
            <v>61843</v>
          </cell>
          <cell r="C3718" t="str">
            <v>DUYGU DOĞAN</v>
          </cell>
          <cell r="D3718" t="str">
            <v>K</v>
          </cell>
          <cell r="E3718" t="str">
            <v>Bireysel Güvence Danışmanı</v>
          </cell>
          <cell r="F3718" t="str">
            <v>Sağlık Sig.Mat2</v>
          </cell>
          <cell r="G3718">
            <v>1050</v>
          </cell>
        </row>
        <row r="3719">
          <cell r="A3719" t="str">
            <v>BAŞAK SİGORTA ARACILIK HİZMETLERİ LTD.ŞTİ.</v>
          </cell>
          <cell r="B3719">
            <v>61844</v>
          </cell>
          <cell r="C3719" t="str">
            <v>ABDURRAHİM ÖKTEN</v>
          </cell>
          <cell r="D3719" t="str">
            <v>E</v>
          </cell>
          <cell r="E3719" t="str">
            <v>Bireysel Güvence Danışmanı</v>
          </cell>
          <cell r="F3719" t="str">
            <v>BS Sağlık Sig. Vergisiz</v>
          </cell>
          <cell r="G3719">
            <v>53.31</v>
          </cell>
        </row>
        <row r="3720">
          <cell r="A3720" t="str">
            <v>BAŞAK SİGORTA ARACILIK HİZMETLERİ LTD.ŞTİ.</v>
          </cell>
          <cell r="B3720">
            <v>61844</v>
          </cell>
          <cell r="C3720" t="str">
            <v>ABDURRAHİM ÖKTEN</v>
          </cell>
          <cell r="D3720" t="str">
            <v>E</v>
          </cell>
          <cell r="E3720" t="str">
            <v>Bireysel Güvence Danışmanı</v>
          </cell>
          <cell r="F3720" t="str">
            <v>BS Sağlık Sigorta Ödeneği</v>
          </cell>
          <cell r="G3720">
            <v>80.14</v>
          </cell>
        </row>
        <row r="3721">
          <cell r="A3721" t="str">
            <v>BAŞAK SİGORTA ARACILIK HİZMETLERİ LTD.ŞTİ.</v>
          </cell>
          <cell r="B3721">
            <v>61844</v>
          </cell>
          <cell r="C3721" t="str">
            <v>ABDURRAHİM ÖKTEN</v>
          </cell>
          <cell r="D3721" t="str">
            <v>E</v>
          </cell>
          <cell r="E3721" t="str">
            <v>Bireysel Güvence Danışmanı</v>
          </cell>
          <cell r="F3721" t="str">
            <v>Grup Sağlık Matrahı</v>
          </cell>
          <cell r="G3721">
            <v>307.26</v>
          </cell>
        </row>
        <row r="3722">
          <cell r="A3722" t="str">
            <v>BAŞAK SİGORTA ARACILIK HİZMETLERİ LTD.ŞTİ.</v>
          </cell>
          <cell r="B3722">
            <v>61844</v>
          </cell>
          <cell r="C3722" t="str">
            <v>ABDURRAHİM ÖKTEN</v>
          </cell>
          <cell r="D3722" t="str">
            <v>E</v>
          </cell>
          <cell r="E3722" t="str">
            <v>Bireysel Güvence Danışmanı</v>
          </cell>
          <cell r="F3722" t="str">
            <v>Sağlık Sig.Mat2</v>
          </cell>
          <cell r="G3722">
            <v>1050</v>
          </cell>
        </row>
        <row r="3723">
          <cell r="A3723" t="str">
            <v>BAŞAK SİGORTA ARACILIK HİZMETLERİ LTD.ŞTİ.</v>
          </cell>
          <cell r="B3723">
            <v>61846</v>
          </cell>
          <cell r="C3723" t="str">
            <v>IŞIL GÜRAL</v>
          </cell>
          <cell r="D3723" t="str">
            <v>K</v>
          </cell>
          <cell r="E3723" t="str">
            <v>Bireysel Güvence Danışmanı</v>
          </cell>
          <cell r="F3723" t="str">
            <v>BS Sağlık Sig. Vergisiz</v>
          </cell>
          <cell r="G3723">
            <v>53.29</v>
          </cell>
        </row>
        <row r="3724">
          <cell r="A3724" t="str">
            <v>BAŞAK SİGORTA ARACILIK HİZMETLERİ LTD.ŞTİ.</v>
          </cell>
          <cell r="B3724">
            <v>61846</v>
          </cell>
          <cell r="C3724" t="str">
            <v>IŞIL GÜRAL</v>
          </cell>
          <cell r="D3724" t="str">
            <v>K</v>
          </cell>
          <cell r="E3724" t="str">
            <v>Bireysel Güvence Danışmanı</v>
          </cell>
          <cell r="F3724" t="str">
            <v>Grup Sağlık Matrahı</v>
          </cell>
          <cell r="G3724">
            <v>134.94</v>
          </cell>
        </row>
        <row r="3725">
          <cell r="A3725" t="str">
            <v>BAŞAK SİGORTA ARACILIK HİZMETLERİ LTD.ŞTİ.</v>
          </cell>
          <cell r="B3725">
            <v>61846</v>
          </cell>
          <cell r="C3725" t="str">
            <v>IŞIL GÜRAL</v>
          </cell>
          <cell r="D3725" t="str">
            <v>K</v>
          </cell>
          <cell r="E3725" t="str">
            <v>Bireysel Güvence Danışmanı</v>
          </cell>
          <cell r="F3725" t="str">
            <v>Sağlık Sig.Mat2</v>
          </cell>
          <cell r="G3725">
            <v>1050</v>
          </cell>
        </row>
        <row r="3726">
          <cell r="A3726" t="str">
            <v>BAŞAK SİGORTA ARACILIK HİZMETLERİ LTD.ŞTİ.</v>
          </cell>
          <cell r="B3726">
            <v>61847</v>
          </cell>
          <cell r="C3726" t="str">
            <v>SİMAY BUDAK</v>
          </cell>
          <cell r="D3726" t="str">
            <v>K</v>
          </cell>
          <cell r="E3726" t="str">
            <v>Bireysel Güvence Danışmanı</v>
          </cell>
          <cell r="F3726" t="str">
            <v>BS Sağlık Sig. Vergisiz</v>
          </cell>
          <cell r="G3726">
            <v>53.31</v>
          </cell>
        </row>
        <row r="3727">
          <cell r="A3727" t="str">
            <v>BAŞAK SİGORTA ARACILIK HİZMETLERİ LTD.ŞTİ.</v>
          </cell>
          <cell r="B3727">
            <v>61847</v>
          </cell>
          <cell r="C3727" t="str">
            <v>SİMAY BUDAK</v>
          </cell>
          <cell r="D3727" t="str">
            <v>K</v>
          </cell>
          <cell r="E3727" t="str">
            <v>Bireysel Güvence Danışmanı</v>
          </cell>
          <cell r="F3727" t="str">
            <v>BS Sağlık Sigorta Ödeneği</v>
          </cell>
          <cell r="G3727">
            <v>28.01</v>
          </cell>
        </row>
        <row r="3728">
          <cell r="A3728" t="str">
            <v>BAŞAK SİGORTA ARACILIK HİZMETLERİ LTD.ŞTİ.</v>
          </cell>
          <cell r="B3728">
            <v>61847</v>
          </cell>
          <cell r="C3728" t="str">
            <v>SİMAY BUDAK</v>
          </cell>
          <cell r="D3728" t="str">
            <v>K</v>
          </cell>
          <cell r="E3728" t="str">
            <v>Bireysel Güvence Danışmanı</v>
          </cell>
          <cell r="F3728" t="str">
            <v>Grup Sağlık Matrahı</v>
          </cell>
          <cell r="G3728">
            <v>195.21</v>
          </cell>
        </row>
        <row r="3729">
          <cell r="A3729" t="str">
            <v>BAŞAK SİGORTA ARACILIK HİZMETLERİ LTD.ŞTİ.</v>
          </cell>
          <cell r="B3729">
            <v>61847</v>
          </cell>
          <cell r="C3729" t="str">
            <v>SİMAY BUDAK</v>
          </cell>
          <cell r="D3729" t="str">
            <v>K</v>
          </cell>
          <cell r="E3729" t="str">
            <v>Bireysel Güvence Danışmanı</v>
          </cell>
          <cell r="F3729" t="str">
            <v>Prim</v>
          </cell>
          <cell r="G3729">
            <v>35.4</v>
          </cell>
        </row>
        <row r="3730">
          <cell r="A3730" t="str">
            <v>BAŞAK SİGORTA ARACILIK HİZMETLERİ LTD.ŞTİ.</v>
          </cell>
          <cell r="B3730">
            <v>61847</v>
          </cell>
          <cell r="C3730" t="str">
            <v>SİMAY BUDAK</v>
          </cell>
          <cell r="D3730" t="str">
            <v>K</v>
          </cell>
          <cell r="E3730" t="str">
            <v>Bireysel Güvence Danışmanı</v>
          </cell>
          <cell r="F3730" t="str">
            <v>Sağlık Sig.Mat2</v>
          </cell>
          <cell r="G3730">
            <v>1050</v>
          </cell>
        </row>
        <row r="3731">
          <cell r="A3731" t="str">
            <v>BAŞAK SİGORTA ARACILIK HİZMETLERİ LTD.ŞTİ.</v>
          </cell>
          <cell r="B3731">
            <v>61861</v>
          </cell>
          <cell r="C3731" t="str">
            <v>MİRAY BAYSAL</v>
          </cell>
          <cell r="D3731" t="str">
            <v>K</v>
          </cell>
          <cell r="E3731" t="str">
            <v>Bireysel Güvence Danışmanı</v>
          </cell>
          <cell r="F3731" t="str">
            <v>BS Sağlık Sig. Vergisiz</v>
          </cell>
          <cell r="G3731">
            <v>26.5</v>
          </cell>
        </row>
        <row r="3732">
          <cell r="A3732" t="str">
            <v>BAŞAK SİGORTA ARACILIK HİZMETLERİ LTD.ŞTİ.</v>
          </cell>
          <cell r="B3732">
            <v>61861</v>
          </cell>
          <cell r="C3732" t="str">
            <v>MİRAY BAYSAL</v>
          </cell>
          <cell r="D3732" t="str">
            <v>K</v>
          </cell>
          <cell r="E3732" t="str">
            <v>Bireysel Güvence Danışmanı</v>
          </cell>
          <cell r="F3732" t="str">
            <v>Grup Sağlık Matrahı</v>
          </cell>
          <cell r="G3732">
            <v>67.08</v>
          </cell>
        </row>
        <row r="3733">
          <cell r="A3733" t="str">
            <v>BAŞAK SİGORTA ARACILIK HİZMETLERİ LTD.ŞTİ.</v>
          </cell>
          <cell r="B3733">
            <v>61861</v>
          </cell>
          <cell r="C3733" t="str">
            <v>MİRAY BAYSAL</v>
          </cell>
          <cell r="D3733" t="str">
            <v>K</v>
          </cell>
          <cell r="E3733" t="str">
            <v>Bireysel Güvence Danışmanı</v>
          </cell>
          <cell r="F3733" t="str">
            <v>Prim</v>
          </cell>
          <cell r="G3733">
            <v>1.92</v>
          </cell>
        </row>
        <row r="3734">
          <cell r="A3734" t="str">
            <v>BAŞAK SİGORTA ARACILIK HİZMETLERİ LTD.ŞTİ.</v>
          </cell>
          <cell r="B3734">
            <v>61861</v>
          </cell>
          <cell r="C3734" t="str">
            <v>MİRAY BAYSAL</v>
          </cell>
          <cell r="D3734" t="str">
            <v>K</v>
          </cell>
          <cell r="E3734" t="str">
            <v>Bireysel Güvence Danışmanı</v>
          </cell>
          <cell r="F3734" t="str">
            <v>Sağlık Sig.Mat2</v>
          </cell>
          <cell r="G3734">
            <v>1050</v>
          </cell>
        </row>
        <row r="3735">
          <cell r="A3735" t="str">
            <v>BAŞAK SİGORTA ARACILIK HİZMETLERİ LTD.ŞTİ.</v>
          </cell>
          <cell r="B3735">
            <v>61862</v>
          </cell>
          <cell r="C3735" t="str">
            <v>ÖZLEM UĞUR</v>
          </cell>
          <cell r="D3735" t="str">
            <v>K</v>
          </cell>
          <cell r="E3735" t="str">
            <v>Bireysel Güvence Danışmanı</v>
          </cell>
          <cell r="F3735" t="str">
            <v>BS Sağlık Sig. Vergisiz</v>
          </cell>
          <cell r="G3735">
            <v>53.31</v>
          </cell>
        </row>
        <row r="3736">
          <cell r="A3736" t="str">
            <v>BAŞAK SİGORTA ARACILIK HİZMETLERİ LTD.ŞTİ.</v>
          </cell>
          <cell r="B3736">
            <v>61862</v>
          </cell>
          <cell r="C3736" t="str">
            <v>ÖZLEM UĞUR</v>
          </cell>
          <cell r="D3736" t="str">
            <v>K</v>
          </cell>
          <cell r="E3736" t="str">
            <v>Bireysel Güvence Danışmanı</v>
          </cell>
          <cell r="F3736" t="str">
            <v>BS Sağlık Sigorta Ödeneği</v>
          </cell>
          <cell r="G3736">
            <v>14.27</v>
          </cell>
        </row>
        <row r="3737">
          <cell r="A3737" t="str">
            <v>BAŞAK SİGORTA ARACILIK HİZMETLERİ LTD.ŞTİ.</v>
          </cell>
          <cell r="B3737">
            <v>61862</v>
          </cell>
          <cell r="C3737" t="str">
            <v>ÖZLEM UĞUR</v>
          </cell>
          <cell r="D3737" t="str">
            <v>K</v>
          </cell>
          <cell r="E3737" t="str">
            <v>Bireysel Güvence Danışmanı</v>
          </cell>
          <cell r="F3737" t="str">
            <v>Grup Sağlık Matrahı</v>
          </cell>
          <cell r="G3737">
            <v>165.66</v>
          </cell>
        </row>
        <row r="3738">
          <cell r="A3738" t="str">
            <v>BAŞAK SİGORTA ARACILIK HİZMETLERİ LTD.ŞTİ.</v>
          </cell>
          <cell r="B3738">
            <v>61862</v>
          </cell>
          <cell r="C3738" t="str">
            <v>ÖZLEM UĞUR</v>
          </cell>
          <cell r="D3738" t="str">
            <v>K</v>
          </cell>
          <cell r="E3738" t="str">
            <v>Bireysel Güvence Danışmanı</v>
          </cell>
          <cell r="F3738" t="str">
            <v>Prim</v>
          </cell>
          <cell r="G3738">
            <v>561.99</v>
          </cell>
        </row>
        <row r="3739">
          <cell r="A3739" t="str">
            <v>BAŞAK SİGORTA ARACILIK HİZMETLERİ LTD.ŞTİ.</v>
          </cell>
          <cell r="B3739">
            <v>61862</v>
          </cell>
          <cell r="C3739" t="str">
            <v>ÖZLEM UĞUR</v>
          </cell>
          <cell r="D3739" t="str">
            <v>K</v>
          </cell>
          <cell r="E3739" t="str">
            <v>Bireysel Güvence Danışmanı</v>
          </cell>
          <cell r="F3739" t="str">
            <v>Sağlık Sig.Mat2</v>
          </cell>
          <cell r="G3739">
            <v>1050</v>
          </cell>
        </row>
        <row r="3740">
          <cell r="A3740" t="str">
            <v>BAŞAK SİGORTA ARACILIK HİZMETLERİ LTD.ŞTİ.</v>
          </cell>
          <cell r="B3740">
            <v>61866</v>
          </cell>
          <cell r="C3740" t="str">
            <v>BUSE ERZİ</v>
          </cell>
          <cell r="D3740" t="str">
            <v>K</v>
          </cell>
          <cell r="E3740" t="str">
            <v>Bireysel Güvence Danışmanı</v>
          </cell>
          <cell r="F3740" t="str">
            <v>BS Sağlık Sig. Vergisiz</v>
          </cell>
          <cell r="G3740">
            <v>53.31</v>
          </cell>
        </row>
        <row r="3741">
          <cell r="A3741" t="str">
            <v>BAŞAK SİGORTA ARACILIK HİZMETLERİ LTD.ŞTİ.</v>
          </cell>
          <cell r="B3741">
            <v>61866</v>
          </cell>
          <cell r="C3741" t="str">
            <v>BUSE ERZİ</v>
          </cell>
          <cell r="D3741" t="str">
            <v>K</v>
          </cell>
          <cell r="E3741" t="str">
            <v>Bireysel Güvence Danışmanı</v>
          </cell>
          <cell r="F3741" t="str">
            <v>BS Sağlık Sigorta Ödeneği</v>
          </cell>
          <cell r="G3741">
            <v>28.01</v>
          </cell>
        </row>
        <row r="3742">
          <cell r="A3742" t="str">
            <v>BAŞAK SİGORTA ARACILIK HİZMETLERİ LTD.ŞTİ.</v>
          </cell>
          <cell r="B3742">
            <v>61866</v>
          </cell>
          <cell r="C3742" t="str">
            <v>BUSE ERZİ</v>
          </cell>
          <cell r="D3742" t="str">
            <v>K</v>
          </cell>
          <cell r="E3742" t="str">
            <v>Bireysel Güvence Danışmanı</v>
          </cell>
          <cell r="F3742" t="str">
            <v>Grup Sağlık Matrahı</v>
          </cell>
          <cell r="G3742">
            <v>195.21</v>
          </cell>
        </row>
        <row r="3743">
          <cell r="A3743" t="str">
            <v>BAŞAK SİGORTA ARACILIK HİZMETLERİ LTD.ŞTİ.</v>
          </cell>
          <cell r="B3743">
            <v>61866</v>
          </cell>
          <cell r="C3743" t="str">
            <v>BUSE ERZİ</v>
          </cell>
          <cell r="D3743" t="str">
            <v>K</v>
          </cell>
          <cell r="E3743" t="str">
            <v>Bireysel Güvence Danışmanı</v>
          </cell>
          <cell r="F3743" t="str">
            <v>Sağlık Sig.Mat2</v>
          </cell>
          <cell r="G3743">
            <v>1050</v>
          </cell>
        </row>
        <row r="3744">
          <cell r="A3744" t="str">
            <v>BAŞAK SİGORTA ARACILIK HİZMETLERİ LTD.ŞTİ.</v>
          </cell>
          <cell r="B3744">
            <v>61867</v>
          </cell>
          <cell r="C3744" t="str">
            <v>BARIŞ AKGÖL</v>
          </cell>
          <cell r="D3744" t="str">
            <v>E</v>
          </cell>
          <cell r="E3744" t="str">
            <v>Bireysel Güvence Danışmanı</v>
          </cell>
          <cell r="F3744" t="str">
            <v>BS Sağlık Sig. Vergisiz</v>
          </cell>
          <cell r="G3744">
            <v>53.31</v>
          </cell>
        </row>
        <row r="3745">
          <cell r="A3745" t="str">
            <v>BAŞAK SİGORTA ARACILIK HİZMETLERİ LTD.ŞTİ.</v>
          </cell>
          <cell r="B3745">
            <v>61867</v>
          </cell>
          <cell r="C3745" t="str">
            <v>BARIŞ AKGÖL</v>
          </cell>
          <cell r="D3745" t="str">
            <v>E</v>
          </cell>
          <cell r="E3745" t="str">
            <v>Bireysel Güvence Danışmanı</v>
          </cell>
          <cell r="F3745" t="str">
            <v>BS Sağlık Sigorta Ödeneği</v>
          </cell>
          <cell r="G3745">
            <v>28.01</v>
          </cell>
        </row>
        <row r="3746">
          <cell r="A3746" t="str">
            <v>BAŞAK SİGORTA ARACILIK HİZMETLERİ LTD.ŞTİ.</v>
          </cell>
          <cell r="B3746">
            <v>61867</v>
          </cell>
          <cell r="C3746" t="str">
            <v>BARIŞ AKGÖL</v>
          </cell>
          <cell r="D3746" t="str">
            <v>E</v>
          </cell>
          <cell r="E3746" t="str">
            <v>Bireysel Güvence Danışmanı</v>
          </cell>
          <cell r="F3746" t="str">
            <v>Grup Sağlık Matrahı</v>
          </cell>
          <cell r="G3746">
            <v>195.21</v>
          </cell>
        </row>
        <row r="3747">
          <cell r="A3747" t="str">
            <v>BAŞAK SİGORTA ARACILIK HİZMETLERİ LTD.ŞTİ.</v>
          </cell>
          <cell r="B3747">
            <v>61867</v>
          </cell>
          <cell r="C3747" t="str">
            <v>BARIŞ AKGÖL</v>
          </cell>
          <cell r="D3747" t="str">
            <v>E</v>
          </cell>
          <cell r="E3747" t="str">
            <v>Bireysel Güvence Danışmanı</v>
          </cell>
          <cell r="F3747" t="str">
            <v>Prim</v>
          </cell>
          <cell r="G3747">
            <v>0.32</v>
          </cell>
        </row>
        <row r="3748">
          <cell r="A3748" t="str">
            <v>BAŞAK SİGORTA ARACILIK HİZMETLERİ LTD.ŞTİ.</v>
          </cell>
          <cell r="B3748">
            <v>61867</v>
          </cell>
          <cell r="C3748" t="str">
            <v>BARIŞ AKGÖL</v>
          </cell>
          <cell r="D3748" t="str">
            <v>E</v>
          </cell>
          <cell r="E3748" t="str">
            <v>Bireysel Güvence Danışmanı</v>
          </cell>
          <cell r="F3748" t="str">
            <v>Sağlık Sig.Mat2</v>
          </cell>
          <cell r="G3748">
            <v>1050</v>
          </cell>
        </row>
        <row r="3749">
          <cell r="A3749" t="str">
            <v>BAŞAK SİGORTA ARACILIK HİZMETLERİ LTD.ŞTİ.</v>
          </cell>
          <cell r="B3749">
            <v>61880</v>
          </cell>
          <cell r="C3749" t="str">
            <v>SAMİ KOCABIYIK</v>
          </cell>
          <cell r="D3749" t="str">
            <v>E</v>
          </cell>
          <cell r="E3749" t="str">
            <v>Bireysel Güvence Danışmanı</v>
          </cell>
          <cell r="F3749" t="str">
            <v>BS Sağlık Sig. Vergisiz</v>
          </cell>
          <cell r="G3749">
            <v>53.29</v>
          </cell>
        </row>
        <row r="3750">
          <cell r="A3750" t="str">
            <v>BAŞAK SİGORTA ARACILIK HİZMETLERİ LTD.ŞTİ.</v>
          </cell>
          <cell r="B3750">
            <v>61880</v>
          </cell>
          <cell r="C3750" t="str">
            <v>SAMİ KOCABIYIK</v>
          </cell>
          <cell r="D3750" t="str">
            <v>E</v>
          </cell>
          <cell r="E3750" t="str">
            <v>Bireysel Güvence Danışmanı</v>
          </cell>
          <cell r="F3750" t="str">
            <v>Grup Sağlık Matrahı</v>
          </cell>
          <cell r="G3750">
            <v>134.94</v>
          </cell>
        </row>
        <row r="3751">
          <cell r="A3751" t="str">
            <v>BAŞAK SİGORTA ARACILIK HİZMETLERİ LTD.ŞTİ.</v>
          </cell>
          <cell r="B3751">
            <v>61880</v>
          </cell>
          <cell r="C3751" t="str">
            <v>SAMİ KOCABIYIK</v>
          </cell>
          <cell r="D3751" t="str">
            <v>E</v>
          </cell>
          <cell r="E3751" t="str">
            <v>Bireysel Güvence Danışmanı</v>
          </cell>
          <cell r="F3751" t="str">
            <v>Sağlık Sig.Mat2</v>
          </cell>
          <cell r="G3751">
            <v>1050</v>
          </cell>
        </row>
        <row r="3752">
          <cell r="A3752" t="str">
            <v>BAŞAK SİGORTA ARACILIK HİZMETLERİ LTD.ŞTİ.</v>
          </cell>
          <cell r="B3752">
            <v>61884</v>
          </cell>
          <cell r="C3752" t="str">
            <v>BARAN SERKAN BÜYÜKÜNAL</v>
          </cell>
          <cell r="D3752" t="str">
            <v>E</v>
          </cell>
          <cell r="E3752" t="str">
            <v>Bireysel Güvence Danışmanı</v>
          </cell>
          <cell r="F3752" t="str">
            <v>BS Sağlık Sig. Vergisiz</v>
          </cell>
          <cell r="G3752">
            <v>53.31</v>
          </cell>
        </row>
        <row r="3753">
          <cell r="A3753" t="str">
            <v>BAŞAK SİGORTA ARACILIK HİZMETLERİ LTD.ŞTİ.</v>
          </cell>
          <cell r="B3753">
            <v>61884</v>
          </cell>
          <cell r="C3753" t="str">
            <v>BARAN SERKAN BÜYÜKÜNAL</v>
          </cell>
          <cell r="D3753" t="str">
            <v>E</v>
          </cell>
          <cell r="E3753" t="str">
            <v>Bireysel Güvence Danışmanı</v>
          </cell>
          <cell r="F3753" t="str">
            <v>BS Sağlık Sigorta Ödeneği</v>
          </cell>
          <cell r="G3753">
            <v>80.14</v>
          </cell>
        </row>
        <row r="3754">
          <cell r="A3754" t="str">
            <v>BAŞAK SİGORTA ARACILIK HİZMETLERİ LTD.ŞTİ.</v>
          </cell>
          <cell r="B3754">
            <v>61884</v>
          </cell>
          <cell r="C3754" t="str">
            <v>BARAN SERKAN BÜYÜKÜNAL</v>
          </cell>
          <cell r="D3754" t="str">
            <v>E</v>
          </cell>
          <cell r="E3754" t="str">
            <v>Bireysel Güvence Danışmanı</v>
          </cell>
          <cell r="F3754" t="str">
            <v>Grup Sağlık Matrahı</v>
          </cell>
          <cell r="G3754">
            <v>307.26</v>
          </cell>
        </row>
        <row r="3755">
          <cell r="A3755" t="str">
            <v>BAŞAK SİGORTA ARACILIK HİZMETLERİ LTD.ŞTİ.</v>
          </cell>
          <cell r="B3755">
            <v>61884</v>
          </cell>
          <cell r="C3755" t="str">
            <v>BARAN SERKAN BÜYÜKÜNAL</v>
          </cell>
          <cell r="D3755" t="str">
            <v>E</v>
          </cell>
          <cell r="E3755" t="str">
            <v>Bireysel Güvence Danışmanı</v>
          </cell>
          <cell r="F3755" t="str">
            <v>Sağlık Sig.Mat2</v>
          </cell>
          <cell r="G3755">
            <v>1050</v>
          </cell>
        </row>
        <row r="3756">
          <cell r="A3756" t="str">
            <v>BAŞAK SİGORTA ARACILIK HİZMETLERİ LTD.ŞTİ.</v>
          </cell>
          <cell r="B3756">
            <v>61886</v>
          </cell>
          <cell r="C3756" t="str">
            <v>ESİN UYGUN</v>
          </cell>
          <cell r="D3756" t="str">
            <v>K</v>
          </cell>
          <cell r="E3756" t="str">
            <v>Bireysel Güvence Danışmanı</v>
          </cell>
          <cell r="F3756" t="str">
            <v>BS Sağlık Sig. Vergisiz</v>
          </cell>
          <cell r="G3756">
            <v>26.33</v>
          </cell>
        </row>
        <row r="3757">
          <cell r="A3757" t="str">
            <v>BAŞAK SİGORTA ARACILIK HİZMETLERİ LTD.ŞTİ.</v>
          </cell>
          <cell r="B3757">
            <v>61886</v>
          </cell>
          <cell r="C3757" t="str">
            <v>ESİN UYGUN</v>
          </cell>
          <cell r="D3757" t="str">
            <v>K</v>
          </cell>
          <cell r="E3757" t="str">
            <v>Bireysel Güvence Danışmanı</v>
          </cell>
          <cell r="F3757" t="str">
            <v>Grup Sağlık Matrahı</v>
          </cell>
          <cell r="G3757">
            <v>66.66</v>
          </cell>
        </row>
        <row r="3758">
          <cell r="A3758" t="str">
            <v>BAŞAK SİGORTA ARACILIK HİZMETLERİ LTD.ŞTİ.</v>
          </cell>
          <cell r="B3758">
            <v>61886</v>
          </cell>
          <cell r="C3758" t="str">
            <v>ESİN UYGUN</v>
          </cell>
          <cell r="D3758" t="str">
            <v>K</v>
          </cell>
          <cell r="E3758" t="str">
            <v>Bireysel Güvence Danışmanı</v>
          </cell>
          <cell r="F3758" t="str">
            <v>Sağlık Sig.Mat2</v>
          </cell>
          <cell r="G3758">
            <v>1050</v>
          </cell>
        </row>
        <row r="3759">
          <cell r="A3759" t="str">
            <v>Başak Groupama Sigorta A.Ş.</v>
          </cell>
          <cell r="B3759">
            <v>101004</v>
          </cell>
          <cell r="C3759" t="str">
            <v>SEÇİL BAYKAL ERDEM</v>
          </cell>
          <cell r="D3759" t="str">
            <v>K</v>
          </cell>
          <cell r="E3759" t="str">
            <v>Avukat</v>
          </cell>
          <cell r="F3759" t="str">
            <v>BS Hayat Sig. Vergisiz</v>
          </cell>
          <cell r="G3759">
            <v>8.4</v>
          </cell>
        </row>
        <row r="3760">
          <cell r="A3760" t="str">
            <v>Başak Groupama Sigorta A.Ş.</v>
          </cell>
          <cell r="B3760">
            <v>101004</v>
          </cell>
          <cell r="C3760" t="str">
            <v>SEÇİL BAYKAL ERDEM</v>
          </cell>
          <cell r="D3760" t="str">
            <v>K</v>
          </cell>
          <cell r="E3760" t="str">
            <v>Avukat</v>
          </cell>
          <cell r="F3760" t="str">
            <v>BS Sağlık Sig. Vergisiz</v>
          </cell>
          <cell r="G3760">
            <v>159.19999999999999</v>
          </cell>
        </row>
        <row r="3761">
          <cell r="A3761" t="str">
            <v>Başak Groupama Sigorta A.Ş.</v>
          </cell>
          <cell r="B3761">
            <v>101004</v>
          </cell>
          <cell r="C3761" t="str">
            <v>SEÇİL BAYKAL ERDEM</v>
          </cell>
          <cell r="D3761" t="str">
            <v>K</v>
          </cell>
          <cell r="E3761" t="str">
            <v>Avukat</v>
          </cell>
          <cell r="F3761" t="str">
            <v>Grup Hayat Matrahı</v>
          </cell>
          <cell r="G3761">
            <v>21.27</v>
          </cell>
        </row>
        <row r="3762">
          <cell r="A3762" t="str">
            <v>Başak Groupama Sigorta A.Ş.</v>
          </cell>
          <cell r="B3762">
            <v>101004</v>
          </cell>
          <cell r="C3762" t="str">
            <v>SEÇİL BAYKAL ERDEM</v>
          </cell>
          <cell r="D3762" t="str">
            <v>K</v>
          </cell>
          <cell r="E3762" t="str">
            <v>Avukat</v>
          </cell>
          <cell r="F3762" t="str">
            <v>Grup Sağlık Matrahı</v>
          </cell>
          <cell r="G3762">
            <v>403.08</v>
          </cell>
        </row>
        <row r="3763">
          <cell r="A3763" t="str">
            <v>Başak Groupama Sigorta A.Ş.</v>
          </cell>
          <cell r="B3763">
            <v>101004</v>
          </cell>
          <cell r="C3763" t="str">
            <v>SEÇİL BAYKAL ERDEM</v>
          </cell>
          <cell r="D3763" t="str">
            <v>K</v>
          </cell>
          <cell r="E3763" t="str">
            <v>Avukat</v>
          </cell>
          <cell r="F3763" t="str">
            <v>Sağlık Sig.Mat2</v>
          </cell>
          <cell r="G3763">
            <v>3622</v>
          </cell>
        </row>
        <row r="3764">
          <cell r="A3764" t="str">
            <v>Başak Groupama Sigorta A.Ş.</v>
          </cell>
          <cell r="B3764">
            <v>101028</v>
          </cell>
          <cell r="C3764" t="str">
            <v>FUNDA ŞAVLUK</v>
          </cell>
          <cell r="D3764" t="str">
            <v>K</v>
          </cell>
          <cell r="E3764" t="str">
            <v>Avukat</v>
          </cell>
          <cell r="F3764" t="str">
            <v>BS Hayat Sig. Vergisiz</v>
          </cell>
          <cell r="G3764">
            <v>9.58</v>
          </cell>
        </row>
        <row r="3765">
          <cell r="A3765" t="str">
            <v>Başak Groupama Sigorta A.Ş.</v>
          </cell>
          <cell r="B3765">
            <v>101028</v>
          </cell>
          <cell r="C3765" t="str">
            <v>FUNDA ŞAVLUK</v>
          </cell>
          <cell r="D3765" t="str">
            <v>K</v>
          </cell>
          <cell r="E3765" t="str">
            <v>Avukat</v>
          </cell>
          <cell r="F3765" t="str">
            <v>BS Sağlık Sig. Vergisiz</v>
          </cell>
          <cell r="G3765">
            <v>135.16999999999999</v>
          </cell>
        </row>
        <row r="3766">
          <cell r="A3766" t="str">
            <v>Başak Groupama Sigorta A.Ş.</v>
          </cell>
          <cell r="B3766">
            <v>101028</v>
          </cell>
          <cell r="C3766" t="str">
            <v>FUNDA ŞAVLUK</v>
          </cell>
          <cell r="D3766" t="str">
            <v>K</v>
          </cell>
          <cell r="E3766" t="str">
            <v>Avukat</v>
          </cell>
          <cell r="F3766" t="str">
            <v>Grup Hayat Matrahı</v>
          </cell>
          <cell r="G3766">
            <v>28.56</v>
          </cell>
        </row>
        <row r="3767">
          <cell r="A3767" t="str">
            <v>Başak Groupama Sigorta A.Ş.</v>
          </cell>
          <cell r="B3767">
            <v>101028</v>
          </cell>
          <cell r="C3767" t="str">
            <v>FUNDA ŞAVLUK</v>
          </cell>
          <cell r="D3767" t="str">
            <v>K</v>
          </cell>
          <cell r="E3767" t="str">
            <v>Avukat</v>
          </cell>
          <cell r="F3767" t="str">
            <v>Grup Sağlık Matrahı</v>
          </cell>
          <cell r="G3767">
            <v>403.08</v>
          </cell>
        </row>
        <row r="3768">
          <cell r="A3768" t="str">
            <v>Başak Groupama Sigorta A.Ş.</v>
          </cell>
          <cell r="B3768">
            <v>101028</v>
          </cell>
          <cell r="C3768" t="str">
            <v>FUNDA ŞAVLUK</v>
          </cell>
          <cell r="D3768" t="str">
            <v>K</v>
          </cell>
          <cell r="E3768" t="str">
            <v>Avukat</v>
          </cell>
          <cell r="F3768" t="str">
            <v>Kreş Zammı</v>
          </cell>
          <cell r="G3768">
            <v>34</v>
          </cell>
        </row>
        <row r="3769">
          <cell r="A3769" t="str">
            <v>Başak Groupama Sigorta A.Ş.</v>
          </cell>
          <cell r="B3769">
            <v>101028</v>
          </cell>
          <cell r="C3769" t="str">
            <v>FUNDA ŞAVLUK</v>
          </cell>
          <cell r="D3769" t="str">
            <v>K</v>
          </cell>
          <cell r="E3769" t="str">
            <v>Avukat</v>
          </cell>
          <cell r="F3769" t="str">
            <v>Sağlık Sig.Mat2</v>
          </cell>
          <cell r="G3769">
            <v>6286.66</v>
          </cell>
        </row>
        <row r="3770">
          <cell r="A3770" t="str">
            <v>Başak Groupama Sigorta A.Ş.</v>
          </cell>
          <cell r="B3770">
            <v>101052</v>
          </cell>
          <cell r="C3770" t="str">
            <v>TÜRKAN BİÇİCİ</v>
          </cell>
          <cell r="D3770" t="str">
            <v>K</v>
          </cell>
          <cell r="E3770" t="str">
            <v>Avukat</v>
          </cell>
          <cell r="F3770" t="str">
            <v>Sağlık Sig.Mat2</v>
          </cell>
          <cell r="G3770">
            <v>3400</v>
          </cell>
        </row>
        <row r="3771">
          <cell r="A3771" t="str">
            <v>Başak Groupama Sigorta A.Ş.</v>
          </cell>
          <cell r="B3771">
            <v>101063</v>
          </cell>
          <cell r="C3771" t="str">
            <v>ÖZEN YÜCEL</v>
          </cell>
          <cell r="D3771" t="str">
            <v>K</v>
          </cell>
          <cell r="E3771" t="str">
            <v>Avukat</v>
          </cell>
          <cell r="F3771" t="str">
            <v>BS Sağlık Sig. Vergisiz</v>
          </cell>
          <cell r="G3771">
            <v>160.38</v>
          </cell>
        </row>
        <row r="3772">
          <cell r="A3772" t="str">
            <v>Başak Groupama Sigorta A.Ş.</v>
          </cell>
          <cell r="B3772">
            <v>101063</v>
          </cell>
          <cell r="C3772" t="str">
            <v>ÖZEN YÜCEL</v>
          </cell>
          <cell r="D3772" t="str">
            <v>K</v>
          </cell>
          <cell r="E3772" t="str">
            <v>Avukat</v>
          </cell>
          <cell r="F3772" t="str">
            <v>Grup Sağlık Matrahı</v>
          </cell>
          <cell r="G3772">
            <v>406.08</v>
          </cell>
        </row>
        <row r="3773">
          <cell r="A3773" t="str">
            <v>Başak Groupama Sigorta A.Ş.</v>
          </cell>
          <cell r="B3773">
            <v>101063</v>
          </cell>
          <cell r="C3773" t="str">
            <v>ÖZEN YÜCEL</v>
          </cell>
          <cell r="D3773" t="str">
            <v>K</v>
          </cell>
          <cell r="E3773" t="str">
            <v>Avukat</v>
          </cell>
          <cell r="F3773" t="str">
            <v>Sağlık Sig.Mat2</v>
          </cell>
          <cell r="G3773">
            <v>3400</v>
          </cell>
        </row>
        <row r="3774">
          <cell r="A3774" t="str">
            <v>Başak Groupama Sigorta A.Ş.</v>
          </cell>
          <cell r="B3774">
            <v>110208</v>
          </cell>
          <cell r="C3774" t="str">
            <v>OYGÜN KORKUT</v>
          </cell>
          <cell r="D3774" t="str">
            <v>K</v>
          </cell>
          <cell r="E3774" t="str">
            <v>Avukat</v>
          </cell>
          <cell r="F3774" t="str">
            <v>BS Hayat Sigorta Ödeneği</v>
          </cell>
          <cell r="G3774">
            <v>10.07</v>
          </cell>
        </row>
        <row r="3775">
          <cell r="A3775" t="str">
            <v>Başak Groupama Sigorta A.Ş.</v>
          </cell>
          <cell r="B3775">
            <v>110208</v>
          </cell>
          <cell r="C3775" t="str">
            <v>OYGÜN KORKUT</v>
          </cell>
          <cell r="D3775" t="str">
            <v>K</v>
          </cell>
          <cell r="E3775" t="str">
            <v>Avukat</v>
          </cell>
          <cell r="F3775" t="str">
            <v>BS Sağlık Sig. Vergisiz</v>
          </cell>
          <cell r="G3775">
            <v>137.38</v>
          </cell>
        </row>
        <row r="3776">
          <cell r="A3776" t="str">
            <v>Başak Groupama Sigorta A.Ş.</v>
          </cell>
          <cell r="B3776">
            <v>110208</v>
          </cell>
          <cell r="C3776" t="str">
            <v>OYGÜN KORKUT</v>
          </cell>
          <cell r="D3776" t="str">
            <v>K</v>
          </cell>
          <cell r="E3776" t="str">
            <v>Avukat</v>
          </cell>
          <cell r="F3776" t="str">
            <v>BS Sağlık Sigorta Ödeneği</v>
          </cell>
          <cell r="G3776">
            <v>27.3</v>
          </cell>
        </row>
        <row r="3777">
          <cell r="A3777" t="str">
            <v>Başak Groupama Sigorta A.Ş.</v>
          </cell>
          <cell r="B3777">
            <v>110208</v>
          </cell>
          <cell r="C3777" t="str">
            <v>OYGÜN KORKUT</v>
          </cell>
          <cell r="D3777" t="str">
            <v>K</v>
          </cell>
          <cell r="E3777" t="str">
            <v>Avukat</v>
          </cell>
          <cell r="F3777" t="str">
            <v>Grup Hayat Matrahı</v>
          </cell>
          <cell r="G3777">
            <v>20.37</v>
          </cell>
        </row>
        <row r="3778">
          <cell r="A3778" t="str">
            <v>Başak Groupama Sigorta A.Ş.</v>
          </cell>
          <cell r="B3778">
            <v>110208</v>
          </cell>
          <cell r="C3778" t="str">
            <v>OYGÜN KORKUT</v>
          </cell>
          <cell r="D3778" t="str">
            <v>K</v>
          </cell>
          <cell r="E3778" t="str">
            <v>Avukat</v>
          </cell>
          <cell r="F3778" t="str">
            <v>Grup Sağlık Matrahı</v>
          </cell>
          <cell r="G3778">
            <v>403.08</v>
          </cell>
        </row>
        <row r="3779">
          <cell r="A3779" t="str">
            <v>Başak Groupama Sigorta A.Ş.</v>
          </cell>
          <cell r="B3779">
            <v>110208</v>
          </cell>
          <cell r="C3779" t="str">
            <v>OYGÜN KORKUT</v>
          </cell>
          <cell r="D3779" t="str">
            <v>K</v>
          </cell>
          <cell r="E3779" t="str">
            <v>Avukat</v>
          </cell>
          <cell r="F3779" t="str">
            <v>Sağlık Sig.Mat2</v>
          </cell>
          <cell r="G3779">
            <v>2319</v>
          </cell>
        </row>
        <row r="3780">
          <cell r="A3780" t="str">
            <v>Başak Groupama Sigorta A.Ş.</v>
          </cell>
          <cell r="B3780">
            <v>100314</v>
          </cell>
          <cell r="C3780" t="str">
            <v>PERVİN DEMİR</v>
          </cell>
          <cell r="D3780" t="str">
            <v>K</v>
          </cell>
          <cell r="E3780" t="str">
            <v>Analist</v>
          </cell>
          <cell r="F3780" t="str">
            <v>BS Hayat Sig. Vergisiz</v>
          </cell>
          <cell r="G3780">
            <v>11.23</v>
          </cell>
        </row>
        <row r="3781">
          <cell r="A3781" t="str">
            <v>Başak Groupama Sigorta A.Ş.</v>
          </cell>
          <cell r="B3781">
            <v>100314</v>
          </cell>
          <cell r="C3781" t="str">
            <v>PERVİN DEMİR</v>
          </cell>
          <cell r="D3781" t="str">
            <v>K</v>
          </cell>
          <cell r="E3781" t="str">
            <v>Analist</v>
          </cell>
          <cell r="F3781" t="str">
            <v>BS Sağlık Sig. Vergisiz</v>
          </cell>
          <cell r="G3781">
            <v>135.16999999999999</v>
          </cell>
        </row>
        <row r="3782">
          <cell r="A3782" t="str">
            <v>Başak Groupama Sigorta A.Ş.</v>
          </cell>
          <cell r="B3782">
            <v>100314</v>
          </cell>
          <cell r="C3782" t="str">
            <v>PERVİN DEMİR</v>
          </cell>
          <cell r="D3782" t="str">
            <v>K</v>
          </cell>
          <cell r="E3782" t="str">
            <v>Analist</v>
          </cell>
          <cell r="F3782" t="str">
            <v>Grup Hayat Matrahı</v>
          </cell>
          <cell r="G3782">
            <v>33.479999999999997</v>
          </cell>
        </row>
        <row r="3783">
          <cell r="A3783" t="str">
            <v>Başak Groupama Sigorta A.Ş.</v>
          </cell>
          <cell r="B3783">
            <v>100314</v>
          </cell>
          <cell r="C3783" t="str">
            <v>PERVİN DEMİR</v>
          </cell>
          <cell r="D3783" t="str">
            <v>K</v>
          </cell>
          <cell r="E3783" t="str">
            <v>Analist</v>
          </cell>
          <cell r="F3783" t="str">
            <v>Grup Sağlık Matrahı</v>
          </cell>
          <cell r="G3783">
            <v>403.08</v>
          </cell>
        </row>
        <row r="3784">
          <cell r="A3784" t="str">
            <v>Başak Groupama Sigorta A.Ş.</v>
          </cell>
          <cell r="B3784">
            <v>100314</v>
          </cell>
          <cell r="C3784" t="str">
            <v>PERVİN DEMİR</v>
          </cell>
          <cell r="D3784" t="str">
            <v>K</v>
          </cell>
          <cell r="E3784" t="str">
            <v>Analist</v>
          </cell>
          <cell r="F3784" t="str">
            <v>Sağlık Sig.Mat2</v>
          </cell>
          <cell r="G3784">
            <v>8379</v>
          </cell>
        </row>
        <row r="3785">
          <cell r="A3785" t="str">
            <v>Başak Groupama Sigorta A.Ş.</v>
          </cell>
          <cell r="B3785">
            <v>100318</v>
          </cell>
          <cell r="C3785" t="str">
            <v>MERAL GÜLER</v>
          </cell>
          <cell r="D3785" t="str">
            <v>K</v>
          </cell>
          <cell r="E3785" t="str">
            <v>Analist</v>
          </cell>
          <cell r="F3785" t="str">
            <v>BS Hayat Sig. Vergisiz</v>
          </cell>
          <cell r="G3785">
            <v>14.24</v>
          </cell>
        </row>
        <row r="3786">
          <cell r="A3786" t="str">
            <v>Başak Groupama Sigorta A.Ş.</v>
          </cell>
          <cell r="B3786">
            <v>100318</v>
          </cell>
          <cell r="C3786" t="str">
            <v>MERAL GÜLER</v>
          </cell>
          <cell r="D3786" t="str">
            <v>K</v>
          </cell>
          <cell r="E3786" t="str">
            <v>Analist</v>
          </cell>
          <cell r="F3786" t="str">
            <v>BS Sağlık Sig. Vergisiz</v>
          </cell>
          <cell r="G3786">
            <v>135.16999999999999</v>
          </cell>
        </row>
        <row r="3787">
          <cell r="A3787" t="str">
            <v>Başak Groupama Sigorta A.Ş.</v>
          </cell>
          <cell r="B3787">
            <v>100318</v>
          </cell>
          <cell r="C3787" t="str">
            <v>MERAL GÜLER</v>
          </cell>
          <cell r="D3787" t="str">
            <v>K</v>
          </cell>
          <cell r="E3787" t="str">
            <v>Analist</v>
          </cell>
          <cell r="F3787" t="str">
            <v>Grup Hayat Matrahı</v>
          </cell>
          <cell r="G3787">
            <v>42.45</v>
          </cell>
        </row>
        <row r="3788">
          <cell r="A3788" t="str">
            <v>Başak Groupama Sigorta A.Ş.</v>
          </cell>
          <cell r="B3788">
            <v>100318</v>
          </cell>
          <cell r="C3788" t="str">
            <v>MERAL GÜLER</v>
          </cell>
          <cell r="D3788" t="str">
            <v>K</v>
          </cell>
          <cell r="E3788" t="str">
            <v>Analist</v>
          </cell>
          <cell r="F3788" t="str">
            <v>Grup Sağlık Matrahı</v>
          </cell>
          <cell r="G3788">
            <v>403.08</v>
          </cell>
        </row>
        <row r="3789">
          <cell r="A3789" t="str">
            <v>Başak Groupama Sigorta A.Ş.</v>
          </cell>
          <cell r="B3789">
            <v>100318</v>
          </cell>
          <cell r="C3789" t="str">
            <v>MERAL GÜLER</v>
          </cell>
          <cell r="D3789" t="str">
            <v>K</v>
          </cell>
          <cell r="E3789" t="str">
            <v>Analist</v>
          </cell>
          <cell r="F3789" t="str">
            <v>Sağlık Sig.Mat2</v>
          </cell>
          <cell r="G3789">
            <v>8391.33</v>
          </cell>
        </row>
        <row r="3790">
          <cell r="A3790" t="str">
            <v>Başak Groupama Sigorta A.Ş.</v>
          </cell>
          <cell r="B3790">
            <v>100566</v>
          </cell>
          <cell r="C3790" t="str">
            <v>SERAP PALA</v>
          </cell>
          <cell r="D3790" t="str">
            <v>K</v>
          </cell>
          <cell r="E3790" t="str">
            <v>Analist</v>
          </cell>
          <cell r="F3790" t="str">
            <v>BS Hayat Sig. Vergisiz</v>
          </cell>
          <cell r="G3790">
            <v>8.41</v>
          </cell>
        </row>
        <row r="3791">
          <cell r="A3791" t="str">
            <v>Başak Groupama Sigorta A.Ş.</v>
          </cell>
          <cell r="B3791">
            <v>100566</v>
          </cell>
          <cell r="C3791" t="str">
            <v>SERAP PALA</v>
          </cell>
          <cell r="D3791" t="str">
            <v>K</v>
          </cell>
          <cell r="E3791" t="str">
            <v>Analist</v>
          </cell>
          <cell r="F3791" t="str">
            <v>BS Sağlık Sig. Vergisiz</v>
          </cell>
          <cell r="G3791">
            <v>135.16999999999999</v>
          </cell>
        </row>
        <row r="3792">
          <cell r="A3792" t="str">
            <v>Başak Groupama Sigorta A.Ş.</v>
          </cell>
          <cell r="B3792">
            <v>100566</v>
          </cell>
          <cell r="C3792" t="str">
            <v>SERAP PALA</v>
          </cell>
          <cell r="D3792" t="str">
            <v>K</v>
          </cell>
          <cell r="E3792" t="str">
            <v>Analist</v>
          </cell>
          <cell r="F3792" t="str">
            <v>Grup Hayat Matrahı</v>
          </cell>
          <cell r="G3792">
            <v>25.08</v>
          </cell>
        </row>
        <row r="3793">
          <cell r="A3793" t="str">
            <v>Başak Groupama Sigorta A.Ş.</v>
          </cell>
          <cell r="B3793">
            <v>100566</v>
          </cell>
          <cell r="C3793" t="str">
            <v>SERAP PALA</v>
          </cell>
          <cell r="D3793" t="str">
            <v>K</v>
          </cell>
          <cell r="E3793" t="str">
            <v>Analist</v>
          </cell>
          <cell r="F3793" t="str">
            <v>Grup Sağlık Matrahı</v>
          </cell>
          <cell r="G3793">
            <v>403.08</v>
          </cell>
        </row>
        <row r="3794">
          <cell r="A3794" t="str">
            <v>Başak Groupama Sigorta A.Ş.</v>
          </cell>
          <cell r="B3794">
            <v>100566</v>
          </cell>
          <cell r="C3794" t="str">
            <v>SERAP PALA</v>
          </cell>
          <cell r="D3794" t="str">
            <v>K</v>
          </cell>
          <cell r="E3794" t="str">
            <v>Analist</v>
          </cell>
          <cell r="F3794" t="str">
            <v>Sağlık Sig.Mat2</v>
          </cell>
          <cell r="G3794">
            <v>8379</v>
          </cell>
        </row>
        <row r="3795">
          <cell r="A3795" t="str">
            <v>Başak Groupama Sigorta A.Ş.</v>
          </cell>
          <cell r="B3795">
            <v>100671</v>
          </cell>
          <cell r="C3795" t="str">
            <v>TÜLAY ÇETİNKAYA</v>
          </cell>
          <cell r="D3795" t="str">
            <v>K</v>
          </cell>
          <cell r="E3795" t="str">
            <v>Analist</v>
          </cell>
          <cell r="F3795" t="str">
            <v>BS Hayat Sig. Vergisiz</v>
          </cell>
          <cell r="G3795">
            <v>9.58</v>
          </cell>
        </row>
        <row r="3796">
          <cell r="A3796" t="str">
            <v>Başak Groupama Sigorta A.Ş.</v>
          </cell>
          <cell r="B3796">
            <v>100671</v>
          </cell>
          <cell r="C3796" t="str">
            <v>TÜLAY ÇETİNKAYA</v>
          </cell>
          <cell r="D3796" t="str">
            <v>K</v>
          </cell>
          <cell r="E3796" t="str">
            <v>Analist</v>
          </cell>
          <cell r="F3796" t="str">
            <v>BS Sağlık Sig. Vergisiz</v>
          </cell>
          <cell r="G3796">
            <v>135.16999999999999</v>
          </cell>
        </row>
        <row r="3797">
          <cell r="A3797" t="str">
            <v>Başak Groupama Sigorta A.Ş.</v>
          </cell>
          <cell r="B3797">
            <v>100671</v>
          </cell>
          <cell r="C3797" t="str">
            <v>TÜLAY ÇETİNKAYA</v>
          </cell>
          <cell r="D3797" t="str">
            <v>K</v>
          </cell>
          <cell r="E3797" t="str">
            <v>Analist</v>
          </cell>
          <cell r="F3797" t="str">
            <v>Grup Hayat Matrahı</v>
          </cell>
          <cell r="G3797">
            <v>28.56</v>
          </cell>
        </row>
        <row r="3798">
          <cell r="A3798" t="str">
            <v>Başak Groupama Sigorta A.Ş.</v>
          </cell>
          <cell r="B3798">
            <v>100671</v>
          </cell>
          <cell r="C3798" t="str">
            <v>TÜLAY ÇETİNKAYA</v>
          </cell>
          <cell r="D3798" t="str">
            <v>K</v>
          </cell>
          <cell r="E3798" t="str">
            <v>Analist</v>
          </cell>
          <cell r="F3798" t="str">
            <v>Grup Sağlık Matrahı</v>
          </cell>
          <cell r="G3798">
            <v>403.08</v>
          </cell>
        </row>
        <row r="3799">
          <cell r="A3799" t="str">
            <v>Başak Groupama Sigorta A.Ş.</v>
          </cell>
          <cell r="B3799">
            <v>100671</v>
          </cell>
          <cell r="C3799" t="str">
            <v>TÜLAY ÇETİNKAYA</v>
          </cell>
          <cell r="D3799" t="str">
            <v>K</v>
          </cell>
          <cell r="E3799" t="str">
            <v>Analist</v>
          </cell>
          <cell r="F3799" t="str">
            <v>Sağlık Sig.Mat2</v>
          </cell>
          <cell r="G3799">
            <v>8379</v>
          </cell>
        </row>
        <row r="3800">
          <cell r="A3800" t="str">
            <v>Başak Groupama Sigorta A.Ş.</v>
          </cell>
          <cell r="B3800">
            <v>100770</v>
          </cell>
          <cell r="C3800" t="str">
            <v>ALİ KIRMIZIOĞLU</v>
          </cell>
          <cell r="D3800" t="str">
            <v>E</v>
          </cell>
          <cell r="E3800" t="str">
            <v>Analist</v>
          </cell>
          <cell r="F3800" t="str">
            <v>BS Aile Yardımı</v>
          </cell>
          <cell r="G3800">
            <v>73.98</v>
          </cell>
        </row>
        <row r="3801">
          <cell r="A3801" t="str">
            <v>Başak Groupama Sigorta A.Ş.</v>
          </cell>
          <cell r="B3801">
            <v>100770</v>
          </cell>
          <cell r="C3801" t="str">
            <v>ALİ KIRMIZIOĞLU</v>
          </cell>
          <cell r="D3801" t="str">
            <v>E</v>
          </cell>
          <cell r="E3801" t="str">
            <v>Analist</v>
          </cell>
          <cell r="F3801" t="str">
            <v>BS Hayat Sig. Vergisiz</v>
          </cell>
          <cell r="G3801">
            <v>22.5</v>
          </cell>
        </row>
        <row r="3802">
          <cell r="A3802" t="str">
            <v>Başak Groupama Sigorta A.Ş.</v>
          </cell>
          <cell r="B3802">
            <v>100770</v>
          </cell>
          <cell r="C3802" t="str">
            <v>ALİ KIRMIZIOĞLU</v>
          </cell>
          <cell r="D3802" t="str">
            <v>E</v>
          </cell>
          <cell r="E3802" t="str">
            <v>Analist</v>
          </cell>
          <cell r="F3802" t="str">
            <v>BS Sağlık Sig. Vergisiz</v>
          </cell>
          <cell r="G3802">
            <v>135.16999999999999</v>
          </cell>
        </row>
        <row r="3803">
          <cell r="A3803" t="str">
            <v>Başak Groupama Sigorta A.Ş.</v>
          </cell>
          <cell r="B3803">
            <v>100770</v>
          </cell>
          <cell r="C3803" t="str">
            <v>ALİ KIRMIZIOĞLU</v>
          </cell>
          <cell r="D3803" t="str">
            <v>E</v>
          </cell>
          <cell r="E3803" t="str">
            <v>Analist</v>
          </cell>
          <cell r="F3803" t="str">
            <v>Grup Hayat Matrahı</v>
          </cell>
          <cell r="G3803">
            <v>67.08</v>
          </cell>
        </row>
        <row r="3804">
          <cell r="A3804" t="str">
            <v>Başak Groupama Sigorta A.Ş.</v>
          </cell>
          <cell r="B3804">
            <v>100770</v>
          </cell>
          <cell r="C3804" t="str">
            <v>ALİ KIRMIZIOĞLU</v>
          </cell>
          <cell r="D3804" t="str">
            <v>E</v>
          </cell>
          <cell r="E3804" t="str">
            <v>Analist</v>
          </cell>
          <cell r="F3804" t="str">
            <v>Grup Sağlık Matrahı</v>
          </cell>
          <cell r="G3804">
            <v>403.08</v>
          </cell>
        </row>
        <row r="3805">
          <cell r="A3805" t="str">
            <v>Başak Groupama Sigorta A.Ş.</v>
          </cell>
          <cell r="B3805">
            <v>100770</v>
          </cell>
          <cell r="C3805" t="str">
            <v>ALİ KIRMIZIOĞLU</v>
          </cell>
          <cell r="D3805" t="str">
            <v>E</v>
          </cell>
          <cell r="E3805" t="str">
            <v>Analist</v>
          </cell>
          <cell r="F3805" t="str">
            <v>Sağlık Sig.Mat2</v>
          </cell>
          <cell r="G3805">
            <v>8452.98</v>
          </cell>
        </row>
        <row r="3806">
          <cell r="A3806" t="str">
            <v>Başak Groupama Emeklilik A.Ş.</v>
          </cell>
          <cell r="B3806">
            <v>176</v>
          </cell>
          <cell r="C3806" t="str">
            <v>KEREM YAVUZ</v>
          </cell>
          <cell r="D3806" t="str">
            <v>E</v>
          </cell>
          <cell r="E3806" t="str">
            <v>Analist</v>
          </cell>
          <cell r="F3806" t="str">
            <v>BS Sağlık Sig. Vergisiz</v>
          </cell>
          <cell r="G3806">
            <v>190.73</v>
          </cell>
        </row>
        <row r="3807">
          <cell r="A3807" t="str">
            <v>Başak Groupama Emeklilik A.Ş.</v>
          </cell>
          <cell r="B3807">
            <v>176</v>
          </cell>
          <cell r="C3807" t="str">
            <v>KEREM YAVUZ</v>
          </cell>
          <cell r="D3807" t="str">
            <v>E</v>
          </cell>
          <cell r="E3807" t="str">
            <v>Analist</v>
          </cell>
          <cell r="F3807" t="str">
            <v>Grup Sağlık Matrahı</v>
          </cell>
          <cell r="G3807">
            <v>568.77</v>
          </cell>
        </row>
        <row r="3808">
          <cell r="A3808" t="str">
            <v>Başak Groupama Emeklilik A.Ş.</v>
          </cell>
          <cell r="B3808">
            <v>176</v>
          </cell>
          <cell r="C3808" t="str">
            <v>KEREM YAVUZ</v>
          </cell>
          <cell r="D3808" t="str">
            <v>E</v>
          </cell>
          <cell r="E3808" t="str">
            <v>Analist</v>
          </cell>
          <cell r="F3808" t="str">
            <v>Sağlık Sig.Mat2</v>
          </cell>
          <cell r="G3808">
            <v>7020</v>
          </cell>
        </row>
        <row r="3809">
          <cell r="A3809" t="str">
            <v>Başak Groupama Emeklilik A.Ş.</v>
          </cell>
          <cell r="B3809">
            <v>257</v>
          </cell>
          <cell r="C3809" t="str">
            <v>OYA GELİBOLU</v>
          </cell>
          <cell r="D3809" t="str">
            <v>K</v>
          </cell>
          <cell r="E3809" t="str">
            <v>Analist</v>
          </cell>
          <cell r="F3809" t="str">
            <v>Sağlık Sig.Mat2</v>
          </cell>
          <cell r="G3809">
            <v>1255.5999999999999</v>
          </cell>
        </row>
        <row r="3810">
          <cell r="A3810" t="str">
            <v>Başak Groupama Emeklilik A.Ş.</v>
          </cell>
          <cell r="B3810">
            <v>252</v>
          </cell>
          <cell r="C3810" t="str">
            <v>SİBEL YAMAÇ</v>
          </cell>
          <cell r="D3810" t="str">
            <v>K</v>
          </cell>
          <cell r="E3810" t="str">
            <v>Aktüer</v>
          </cell>
          <cell r="F3810" t="str">
            <v>Sağlık Sig.Mat2</v>
          </cell>
          <cell r="G3810">
            <v>6000</v>
          </cell>
        </row>
        <row r="3811">
          <cell r="A3811" t="str">
            <v>BAŞAK SİGORTA ARACILIK HİZMETLERİ LTD.ŞTİ.</v>
          </cell>
          <cell r="B3811">
            <v>61858</v>
          </cell>
          <cell r="C3811" t="str">
            <v>HALİL SENCER AYDIN</v>
          </cell>
          <cell r="D3811" t="str">
            <v>E</v>
          </cell>
          <cell r="E3811" t="str">
            <v>Aday Bireysel Güvence Danışmanı</v>
          </cell>
          <cell r="F3811" t="str">
            <v>BS Sağlık Sig. Vergisiz</v>
          </cell>
          <cell r="G3811">
            <v>41.47</v>
          </cell>
        </row>
        <row r="3812">
          <cell r="A3812" t="str">
            <v>BAŞAK SİGORTA ARACILIK HİZMETLERİ LTD.ŞTİ.</v>
          </cell>
          <cell r="B3812">
            <v>61858</v>
          </cell>
          <cell r="C3812" t="str">
            <v>HALİL SENCER AYDIN</v>
          </cell>
          <cell r="D3812" t="str">
            <v>E</v>
          </cell>
          <cell r="E3812" t="str">
            <v>Aday Bireysel Güvence Danışmanı</v>
          </cell>
          <cell r="F3812" t="str">
            <v>BS Sağlık Sigorta Ödeneği</v>
          </cell>
          <cell r="G3812">
            <v>142.83000000000001</v>
          </cell>
        </row>
        <row r="3813">
          <cell r="A3813" t="str">
            <v>BAŞAK SİGORTA ARACILIK HİZMETLERİ LTD.ŞTİ.</v>
          </cell>
          <cell r="B3813">
            <v>61858</v>
          </cell>
          <cell r="C3813" t="str">
            <v>HALİL SENCER AYDIN</v>
          </cell>
          <cell r="D3813" t="str">
            <v>E</v>
          </cell>
          <cell r="E3813" t="str">
            <v>Aday Bireysel Güvence Danışmanı</v>
          </cell>
          <cell r="F3813" t="str">
            <v>Grup Sağlık Matrahı</v>
          </cell>
          <cell r="G3813">
            <v>411.99</v>
          </cell>
        </row>
        <row r="3814">
          <cell r="A3814" t="str">
            <v>BAŞAK SİGORTA ARACILIK HİZMETLERİ LTD.ŞTİ.</v>
          </cell>
          <cell r="B3814">
            <v>61858</v>
          </cell>
          <cell r="C3814" t="str">
            <v>HALİL SENCER AYDIN</v>
          </cell>
          <cell r="D3814" t="str">
            <v>E</v>
          </cell>
          <cell r="E3814" t="str">
            <v>Aday Bireysel Güvence Danışmanı</v>
          </cell>
          <cell r="F3814" t="str">
            <v>Sağlık Sig.Mat2</v>
          </cell>
          <cell r="G3814">
            <v>850</v>
          </cell>
        </row>
        <row r="3815">
          <cell r="A3815" t="str">
            <v>BAŞAK SİGORTA ARACILIK HİZMETLERİ LTD.ŞTİ.</v>
          </cell>
          <cell r="B3815">
            <v>61863</v>
          </cell>
          <cell r="C3815" t="str">
            <v>GAMZE BALCI</v>
          </cell>
          <cell r="D3815" t="str">
            <v>K</v>
          </cell>
          <cell r="E3815" t="str">
            <v>Aday Bireysel Güvence Danışmanı</v>
          </cell>
          <cell r="F3815" t="str">
            <v>BS Sağlık Sig. Vergisiz</v>
          </cell>
          <cell r="G3815">
            <v>41.47</v>
          </cell>
        </row>
        <row r="3816">
          <cell r="A3816" t="str">
            <v>BAŞAK SİGORTA ARACILIK HİZMETLERİ LTD.ŞTİ.</v>
          </cell>
          <cell r="B3816">
            <v>61863</v>
          </cell>
          <cell r="C3816" t="str">
            <v>GAMZE BALCI</v>
          </cell>
          <cell r="D3816" t="str">
            <v>K</v>
          </cell>
          <cell r="E3816" t="str">
            <v>Aday Bireysel Güvence Danışmanı</v>
          </cell>
          <cell r="F3816" t="str">
            <v>BS Sağlık Sigorta Ödeneği</v>
          </cell>
          <cell r="G3816">
            <v>142.83000000000001</v>
          </cell>
        </row>
        <row r="3817">
          <cell r="A3817" t="str">
            <v>BAŞAK SİGORTA ARACILIK HİZMETLERİ LTD.ŞTİ.</v>
          </cell>
          <cell r="B3817">
            <v>61863</v>
          </cell>
          <cell r="C3817" t="str">
            <v>GAMZE BALCI</v>
          </cell>
          <cell r="D3817" t="str">
            <v>K</v>
          </cell>
          <cell r="E3817" t="str">
            <v>Aday Bireysel Güvence Danışmanı</v>
          </cell>
          <cell r="F3817" t="str">
            <v>Grup Sağlık Matrahı</v>
          </cell>
          <cell r="G3817">
            <v>411.99</v>
          </cell>
        </row>
        <row r="3818">
          <cell r="A3818" t="str">
            <v>BAŞAK SİGORTA ARACILIK HİZMETLERİ LTD.ŞTİ.</v>
          </cell>
          <cell r="B3818">
            <v>61863</v>
          </cell>
          <cell r="C3818" t="str">
            <v>GAMZE BALCI</v>
          </cell>
          <cell r="D3818" t="str">
            <v>K</v>
          </cell>
          <cell r="E3818" t="str">
            <v>Aday Bireysel Güvence Danışmanı</v>
          </cell>
          <cell r="F3818" t="str">
            <v>Sağlık Sig.Mat2</v>
          </cell>
          <cell r="G3818">
            <v>850</v>
          </cell>
        </row>
        <row r="3819">
          <cell r="A3819" t="str">
            <v>BAŞAK SİGORTA ARACILIK HİZMETLERİ LTD.ŞTİ.</v>
          </cell>
          <cell r="B3819">
            <v>61864</v>
          </cell>
          <cell r="C3819" t="str">
            <v>ARZUM ALTINMİŞ</v>
          </cell>
          <cell r="D3819" t="str">
            <v>K</v>
          </cell>
          <cell r="E3819" t="str">
            <v>Aday Bireysel Güvence Danışmanı</v>
          </cell>
          <cell r="F3819" t="str">
            <v>BS Sağlık Sig. Vergisiz</v>
          </cell>
          <cell r="G3819">
            <v>41.47</v>
          </cell>
        </row>
        <row r="3820">
          <cell r="A3820" t="str">
            <v>BAŞAK SİGORTA ARACILIK HİZMETLERİ LTD.ŞTİ.</v>
          </cell>
          <cell r="B3820">
            <v>61864</v>
          </cell>
          <cell r="C3820" t="str">
            <v>ARZUM ALTINMİŞ</v>
          </cell>
          <cell r="D3820" t="str">
            <v>K</v>
          </cell>
          <cell r="E3820" t="str">
            <v>Aday Bireysel Güvence Danışmanı</v>
          </cell>
          <cell r="F3820" t="str">
            <v>BS Sağlık Sigorta Ödeneği</v>
          </cell>
          <cell r="G3820">
            <v>41.97</v>
          </cell>
        </row>
        <row r="3821">
          <cell r="A3821" t="str">
            <v>BAŞAK SİGORTA ARACILIK HİZMETLERİ LTD.ŞTİ.</v>
          </cell>
          <cell r="B3821">
            <v>61864</v>
          </cell>
          <cell r="C3821" t="str">
            <v>ARZUM ALTINMİŞ</v>
          </cell>
          <cell r="D3821" t="str">
            <v>K</v>
          </cell>
          <cell r="E3821" t="str">
            <v>Aday Bireysel Güvence Danışmanı</v>
          </cell>
          <cell r="F3821" t="str">
            <v>Grup Sağlık Matrahı</v>
          </cell>
          <cell r="G3821">
            <v>195.21</v>
          </cell>
        </row>
        <row r="3822">
          <cell r="A3822" t="str">
            <v>BAŞAK SİGORTA ARACILIK HİZMETLERİ LTD.ŞTİ.</v>
          </cell>
          <cell r="B3822">
            <v>61864</v>
          </cell>
          <cell r="C3822" t="str">
            <v>ARZUM ALTINMİŞ</v>
          </cell>
          <cell r="D3822" t="str">
            <v>K</v>
          </cell>
          <cell r="E3822" t="str">
            <v>Aday Bireysel Güvence Danışmanı</v>
          </cell>
          <cell r="F3822" t="str">
            <v>Sağlık Sig.Mat2</v>
          </cell>
          <cell r="G3822">
            <v>850</v>
          </cell>
        </row>
        <row r="3823">
          <cell r="A3823" t="str">
            <v>BAŞAK SİGORTA ARACILIK HİZMETLERİ LTD.ŞTİ.</v>
          </cell>
          <cell r="B3823">
            <v>61865</v>
          </cell>
          <cell r="C3823" t="str">
            <v>SELDA GÜLER</v>
          </cell>
          <cell r="D3823" t="str">
            <v>K</v>
          </cell>
          <cell r="E3823" t="str">
            <v>Aday Bireysel Güvence Danışmanı</v>
          </cell>
          <cell r="F3823" t="str">
            <v>BS Sağlık Sig. Vergisiz</v>
          </cell>
          <cell r="G3823">
            <v>41.47</v>
          </cell>
        </row>
        <row r="3824">
          <cell r="A3824" t="str">
            <v>BAŞAK SİGORTA ARACILIK HİZMETLERİ LTD.ŞTİ.</v>
          </cell>
          <cell r="B3824">
            <v>61865</v>
          </cell>
          <cell r="C3824" t="str">
            <v>SELDA GÜLER</v>
          </cell>
          <cell r="D3824" t="str">
            <v>K</v>
          </cell>
          <cell r="E3824" t="str">
            <v>Aday Bireysel Güvence Danışmanı</v>
          </cell>
          <cell r="F3824" t="str">
            <v>BS Sağlık Sigorta Ödeneği</v>
          </cell>
          <cell r="G3824">
            <v>74.790000000000006</v>
          </cell>
        </row>
        <row r="3825">
          <cell r="A3825" t="str">
            <v>BAŞAK SİGORTA ARACILIK HİZMETLERİ LTD.ŞTİ.</v>
          </cell>
          <cell r="B3825">
            <v>61865</v>
          </cell>
          <cell r="C3825" t="str">
            <v>SELDA GÜLER</v>
          </cell>
          <cell r="D3825" t="str">
            <v>K</v>
          </cell>
          <cell r="E3825" t="str">
            <v>Aday Bireysel Güvence Danışmanı</v>
          </cell>
          <cell r="F3825" t="str">
            <v>Grup Sağlık Matrahı</v>
          </cell>
          <cell r="G3825">
            <v>265.74</v>
          </cell>
        </row>
        <row r="3826">
          <cell r="A3826" t="str">
            <v>BAŞAK SİGORTA ARACILIK HİZMETLERİ LTD.ŞTİ.</v>
          </cell>
          <cell r="B3826">
            <v>61865</v>
          </cell>
          <cell r="C3826" t="str">
            <v>SELDA GÜLER</v>
          </cell>
          <cell r="D3826" t="str">
            <v>K</v>
          </cell>
          <cell r="E3826" t="str">
            <v>Aday Bireysel Güvence Danışmanı</v>
          </cell>
          <cell r="F3826" t="str">
            <v>Sağlık Sig.Mat2</v>
          </cell>
          <cell r="G3826">
            <v>850</v>
          </cell>
        </row>
        <row r="3827">
          <cell r="A3827" t="str">
            <v>BAŞAK SİGORTA ARACILIK HİZMETLERİ LTD.ŞTİ.</v>
          </cell>
          <cell r="B3827">
            <v>61868</v>
          </cell>
          <cell r="C3827" t="str">
            <v>CAVİT GÜRCAN GÜRKAN</v>
          </cell>
          <cell r="D3827" t="str">
            <v>E</v>
          </cell>
          <cell r="E3827" t="str">
            <v>Aday Bireysel Güvence Danışmanı</v>
          </cell>
          <cell r="F3827" t="str">
            <v>BS Sağlık Sig. Vergisiz</v>
          </cell>
          <cell r="G3827">
            <v>41.47</v>
          </cell>
        </row>
        <row r="3828">
          <cell r="A3828" t="str">
            <v>BAŞAK SİGORTA ARACILIK HİZMETLERİ LTD.ŞTİ.</v>
          </cell>
          <cell r="B3828">
            <v>61868</v>
          </cell>
          <cell r="C3828" t="str">
            <v>CAVİT GÜRCAN GÜRKAN</v>
          </cell>
          <cell r="D3828" t="str">
            <v>E</v>
          </cell>
          <cell r="E3828" t="str">
            <v>Aday Bireysel Güvence Danışmanı</v>
          </cell>
          <cell r="F3828" t="str">
            <v>BS Sağlık Sigorta Ödeneği</v>
          </cell>
          <cell r="G3828">
            <v>74.790000000000006</v>
          </cell>
        </row>
        <row r="3829">
          <cell r="A3829" t="str">
            <v>BAŞAK SİGORTA ARACILIK HİZMETLERİ LTD.ŞTİ.</v>
          </cell>
          <cell r="B3829">
            <v>61868</v>
          </cell>
          <cell r="C3829" t="str">
            <v>CAVİT GÜRCAN GÜRKAN</v>
          </cell>
          <cell r="D3829" t="str">
            <v>E</v>
          </cell>
          <cell r="E3829" t="str">
            <v>Aday Bireysel Güvence Danışmanı</v>
          </cell>
          <cell r="F3829" t="str">
            <v>Grup Sağlık Matrahı</v>
          </cell>
          <cell r="G3829">
            <v>265.74</v>
          </cell>
        </row>
        <row r="3830">
          <cell r="A3830" t="str">
            <v>BAŞAK SİGORTA ARACILIK HİZMETLERİ LTD.ŞTİ.</v>
          </cell>
          <cell r="B3830">
            <v>61868</v>
          </cell>
          <cell r="C3830" t="str">
            <v>CAVİT GÜRCAN GÜRKAN</v>
          </cell>
          <cell r="D3830" t="str">
            <v>E</v>
          </cell>
          <cell r="E3830" t="str">
            <v>Aday Bireysel Güvence Danışmanı</v>
          </cell>
          <cell r="F3830" t="str">
            <v>Sağlık Sig.Mat2</v>
          </cell>
          <cell r="G3830">
            <v>850</v>
          </cell>
        </row>
        <row r="3831">
          <cell r="A3831" t="str">
            <v>BAŞAK SİGORTA ARACILIK HİZMETLERİ LTD.ŞTİ.</v>
          </cell>
          <cell r="B3831">
            <v>61869</v>
          </cell>
          <cell r="C3831" t="str">
            <v>BAHAR BAŞAR</v>
          </cell>
          <cell r="D3831" t="str">
            <v>K</v>
          </cell>
          <cell r="E3831" t="str">
            <v>Aday Bireysel Güvence Danışmanı</v>
          </cell>
          <cell r="F3831" t="str">
            <v>BS Sağlık Sig. Vergisiz</v>
          </cell>
          <cell r="G3831">
            <v>41.47</v>
          </cell>
        </row>
        <row r="3832">
          <cell r="A3832" t="str">
            <v>BAŞAK SİGORTA ARACILIK HİZMETLERİ LTD.ŞTİ.</v>
          </cell>
          <cell r="B3832">
            <v>61869</v>
          </cell>
          <cell r="C3832" t="str">
            <v>BAHAR BAŞAR</v>
          </cell>
          <cell r="D3832" t="str">
            <v>K</v>
          </cell>
          <cell r="E3832" t="str">
            <v>Aday Bireysel Güvence Danışmanı</v>
          </cell>
          <cell r="F3832" t="str">
            <v>BS Sağlık Sigorta Ödeneği</v>
          </cell>
          <cell r="G3832">
            <v>74.790000000000006</v>
          </cell>
        </row>
        <row r="3833">
          <cell r="A3833" t="str">
            <v>BAŞAK SİGORTA ARACILIK HİZMETLERİ LTD.ŞTİ.</v>
          </cell>
          <cell r="B3833">
            <v>61869</v>
          </cell>
          <cell r="C3833" t="str">
            <v>BAHAR BAŞAR</v>
          </cell>
          <cell r="D3833" t="str">
            <v>K</v>
          </cell>
          <cell r="E3833" t="str">
            <v>Aday Bireysel Güvence Danışmanı</v>
          </cell>
          <cell r="F3833" t="str">
            <v>Grup Sağlık Matrahı</v>
          </cell>
          <cell r="G3833">
            <v>265.74</v>
          </cell>
        </row>
        <row r="3834">
          <cell r="A3834" t="str">
            <v>BAŞAK SİGORTA ARACILIK HİZMETLERİ LTD.ŞTİ.</v>
          </cell>
          <cell r="B3834">
            <v>61869</v>
          </cell>
          <cell r="C3834" t="str">
            <v>BAHAR BAŞAR</v>
          </cell>
          <cell r="D3834" t="str">
            <v>K</v>
          </cell>
          <cell r="E3834" t="str">
            <v>Aday Bireysel Güvence Danışmanı</v>
          </cell>
          <cell r="F3834" t="str">
            <v>Sağlık Sig.Mat2</v>
          </cell>
          <cell r="G3834">
            <v>850</v>
          </cell>
        </row>
        <row r="3835">
          <cell r="A3835" t="str">
            <v>BAŞAK SİGORTA ARACILIK HİZMETLERİ LTD.ŞTİ.</v>
          </cell>
          <cell r="B3835">
            <v>61871</v>
          </cell>
          <cell r="C3835" t="str">
            <v>SELİN ARPAÇAY</v>
          </cell>
          <cell r="D3835" t="str">
            <v>K</v>
          </cell>
          <cell r="E3835" t="str">
            <v>Aday Bireysel Güvence Danışmanı</v>
          </cell>
          <cell r="F3835" t="str">
            <v>BS Sağlık Sig. Vergisiz</v>
          </cell>
          <cell r="G3835">
            <v>41.47</v>
          </cell>
        </row>
        <row r="3836">
          <cell r="A3836" t="str">
            <v>BAŞAK SİGORTA ARACILIK HİZMETLERİ LTD.ŞTİ.</v>
          </cell>
          <cell r="B3836">
            <v>61871</v>
          </cell>
          <cell r="C3836" t="str">
            <v>SELİN ARPAÇAY</v>
          </cell>
          <cell r="D3836" t="str">
            <v>K</v>
          </cell>
          <cell r="E3836" t="str">
            <v>Aday Bireysel Güvence Danışmanı</v>
          </cell>
          <cell r="F3836" t="str">
            <v>BS Sağlık Sigorta Ödeneği</v>
          </cell>
          <cell r="G3836">
            <v>74.790000000000006</v>
          </cell>
        </row>
        <row r="3837">
          <cell r="A3837" t="str">
            <v>BAŞAK SİGORTA ARACILIK HİZMETLERİ LTD.ŞTİ.</v>
          </cell>
          <cell r="B3837">
            <v>61871</v>
          </cell>
          <cell r="C3837" t="str">
            <v>SELİN ARPAÇAY</v>
          </cell>
          <cell r="D3837" t="str">
            <v>K</v>
          </cell>
          <cell r="E3837" t="str">
            <v>Aday Bireysel Güvence Danışmanı</v>
          </cell>
          <cell r="F3837" t="str">
            <v>Grup Sağlık Matrahı</v>
          </cell>
          <cell r="G3837">
            <v>265.74</v>
          </cell>
        </row>
        <row r="3838">
          <cell r="A3838" t="str">
            <v>BAŞAK SİGORTA ARACILIK HİZMETLERİ LTD.ŞTİ.</v>
          </cell>
          <cell r="B3838">
            <v>61871</v>
          </cell>
          <cell r="C3838" t="str">
            <v>SELİN ARPAÇAY</v>
          </cell>
          <cell r="D3838" t="str">
            <v>K</v>
          </cell>
          <cell r="E3838" t="str">
            <v>Aday Bireysel Güvence Danışmanı</v>
          </cell>
          <cell r="F3838" t="str">
            <v>Sağlık Sig.Mat2</v>
          </cell>
          <cell r="G3838">
            <v>850</v>
          </cell>
        </row>
        <row r="3839">
          <cell r="A3839" t="str">
            <v>BAŞAK SİGORTA ARACILIK HİZMETLERİ LTD.ŞTİ.</v>
          </cell>
          <cell r="B3839">
            <v>61872</v>
          </cell>
          <cell r="C3839" t="str">
            <v>DİLEK KARATAY</v>
          </cell>
          <cell r="D3839" t="str">
            <v>K</v>
          </cell>
          <cell r="E3839" t="str">
            <v>Aday Bireysel Güvence Danışmanı</v>
          </cell>
          <cell r="F3839" t="str">
            <v>BS Sağlık Sig. Vergisiz</v>
          </cell>
          <cell r="G3839">
            <v>41.47</v>
          </cell>
        </row>
        <row r="3840">
          <cell r="A3840" t="str">
            <v>BAŞAK SİGORTA ARACILIK HİZMETLERİ LTD.ŞTİ.</v>
          </cell>
          <cell r="B3840">
            <v>61872</v>
          </cell>
          <cell r="C3840" t="str">
            <v>DİLEK KARATAY</v>
          </cell>
          <cell r="D3840" t="str">
            <v>K</v>
          </cell>
          <cell r="E3840" t="str">
            <v>Aday Bireysel Güvence Danışmanı</v>
          </cell>
          <cell r="F3840" t="str">
            <v>BS Sağlık Sigorta Ödeneği</v>
          </cell>
          <cell r="G3840">
            <v>74.790000000000006</v>
          </cell>
        </row>
        <row r="3841">
          <cell r="A3841" t="str">
            <v>BAŞAK SİGORTA ARACILIK HİZMETLERİ LTD.ŞTİ.</v>
          </cell>
          <cell r="B3841">
            <v>61872</v>
          </cell>
          <cell r="C3841" t="str">
            <v>DİLEK KARATAY</v>
          </cell>
          <cell r="D3841" t="str">
            <v>K</v>
          </cell>
          <cell r="E3841" t="str">
            <v>Aday Bireysel Güvence Danışmanı</v>
          </cell>
          <cell r="F3841" t="str">
            <v>Grup Sağlık Matrahı</v>
          </cell>
          <cell r="G3841">
            <v>265.74</v>
          </cell>
        </row>
        <row r="3842">
          <cell r="A3842" t="str">
            <v>BAŞAK SİGORTA ARACILIK HİZMETLERİ LTD.ŞTİ.</v>
          </cell>
          <cell r="B3842">
            <v>61872</v>
          </cell>
          <cell r="C3842" t="str">
            <v>DİLEK KARATAY</v>
          </cell>
          <cell r="D3842" t="str">
            <v>K</v>
          </cell>
          <cell r="E3842" t="str">
            <v>Aday Bireysel Güvence Danışmanı</v>
          </cell>
          <cell r="F3842" t="str">
            <v>Sağlık Sig.Mat2</v>
          </cell>
          <cell r="G3842">
            <v>850</v>
          </cell>
        </row>
        <row r="3843">
          <cell r="A3843" t="str">
            <v>BAŞAK SİGORTA ARACILIK HİZMETLERİ LTD.ŞTİ.</v>
          </cell>
          <cell r="B3843">
            <v>61873</v>
          </cell>
          <cell r="C3843" t="str">
            <v>EDA GÜNDOĞDU</v>
          </cell>
          <cell r="D3843" t="str">
            <v>K</v>
          </cell>
          <cell r="E3843" t="str">
            <v>Aday Bireysel Güvence Danışmanı</v>
          </cell>
          <cell r="F3843" t="str">
            <v>BS Sağlık Sig. Vergisiz</v>
          </cell>
          <cell r="G3843">
            <v>26.33</v>
          </cell>
        </row>
        <row r="3844">
          <cell r="A3844" t="str">
            <v>BAŞAK SİGORTA ARACILIK HİZMETLERİ LTD.ŞTİ.</v>
          </cell>
          <cell r="B3844">
            <v>61873</v>
          </cell>
          <cell r="C3844" t="str">
            <v>EDA GÜNDOĞDU</v>
          </cell>
          <cell r="D3844" t="str">
            <v>K</v>
          </cell>
          <cell r="E3844" t="str">
            <v>Aday Bireysel Güvence Danışmanı</v>
          </cell>
          <cell r="F3844" t="str">
            <v>Grup Sağlık Matrahı</v>
          </cell>
          <cell r="G3844">
            <v>66.66</v>
          </cell>
        </row>
        <row r="3845">
          <cell r="A3845" t="str">
            <v>BAŞAK SİGORTA ARACILIK HİZMETLERİ LTD.ŞTİ.</v>
          </cell>
          <cell r="B3845">
            <v>61873</v>
          </cell>
          <cell r="C3845" t="str">
            <v>EDA GÜNDOĞDU</v>
          </cell>
          <cell r="D3845" t="str">
            <v>K</v>
          </cell>
          <cell r="E3845" t="str">
            <v>Aday Bireysel Güvence Danışmanı</v>
          </cell>
          <cell r="F3845" t="str">
            <v>Sağlık Sig.Mat2</v>
          </cell>
          <cell r="G3845">
            <v>850</v>
          </cell>
        </row>
        <row r="3846">
          <cell r="A3846" t="str">
            <v>BAŞAK SİGORTA ARACILIK HİZMETLERİ LTD.ŞTİ.</v>
          </cell>
          <cell r="B3846">
            <v>61874</v>
          </cell>
          <cell r="C3846" t="str">
            <v>HAKAN AYDOĞAN</v>
          </cell>
          <cell r="D3846" t="str">
            <v>E</v>
          </cell>
          <cell r="E3846" t="str">
            <v>Aday Bireysel Güvence Danışmanı</v>
          </cell>
          <cell r="F3846" t="str">
            <v>BS Sağlık Sig. Vergisiz</v>
          </cell>
          <cell r="G3846">
            <v>26.33</v>
          </cell>
        </row>
        <row r="3847">
          <cell r="A3847" t="str">
            <v>BAŞAK SİGORTA ARACILIK HİZMETLERİ LTD.ŞTİ.</v>
          </cell>
          <cell r="B3847">
            <v>61874</v>
          </cell>
          <cell r="C3847" t="str">
            <v>HAKAN AYDOĞAN</v>
          </cell>
          <cell r="D3847" t="str">
            <v>E</v>
          </cell>
          <cell r="E3847" t="str">
            <v>Aday Bireysel Güvence Danışmanı</v>
          </cell>
          <cell r="F3847" t="str">
            <v>Grup Sağlık Matrahı</v>
          </cell>
          <cell r="G3847">
            <v>66.66</v>
          </cell>
        </row>
        <row r="3848">
          <cell r="A3848" t="str">
            <v>BAŞAK SİGORTA ARACILIK HİZMETLERİ LTD.ŞTİ.</v>
          </cell>
          <cell r="B3848">
            <v>61874</v>
          </cell>
          <cell r="C3848" t="str">
            <v>HAKAN AYDOĞAN</v>
          </cell>
          <cell r="D3848" t="str">
            <v>E</v>
          </cell>
          <cell r="E3848" t="str">
            <v>Aday Bireysel Güvence Danışmanı</v>
          </cell>
          <cell r="F3848" t="str">
            <v>Sağlık Sig.Mat2</v>
          </cell>
          <cell r="G3848">
            <v>850</v>
          </cell>
        </row>
        <row r="3849">
          <cell r="A3849" t="str">
            <v>BAŞAK SİGORTA ARACILIK HİZMETLERİ LTD.ŞTİ.</v>
          </cell>
          <cell r="B3849">
            <v>61875</v>
          </cell>
          <cell r="C3849" t="str">
            <v>ÇİĞDEM UNURSAL</v>
          </cell>
          <cell r="D3849" t="str">
            <v>K</v>
          </cell>
          <cell r="E3849" t="str">
            <v>Aday Bireysel Güvence Danışmanı</v>
          </cell>
          <cell r="F3849" t="str">
            <v>BS Sağlık Sig. Vergisiz</v>
          </cell>
          <cell r="G3849">
            <v>26.33</v>
          </cell>
        </row>
        <row r="3850">
          <cell r="A3850" t="str">
            <v>BAŞAK SİGORTA ARACILIK HİZMETLERİ LTD.ŞTİ.</v>
          </cell>
          <cell r="B3850">
            <v>61875</v>
          </cell>
          <cell r="C3850" t="str">
            <v>ÇİĞDEM UNURSAL</v>
          </cell>
          <cell r="D3850" t="str">
            <v>K</v>
          </cell>
          <cell r="E3850" t="str">
            <v>Aday Bireysel Güvence Danışmanı</v>
          </cell>
          <cell r="F3850" t="str">
            <v>Grup Sağlık Matrahı</v>
          </cell>
          <cell r="G3850">
            <v>66.66</v>
          </cell>
        </row>
        <row r="3851">
          <cell r="A3851" t="str">
            <v>BAŞAK SİGORTA ARACILIK HİZMETLERİ LTD.ŞTİ.</v>
          </cell>
          <cell r="B3851">
            <v>61875</v>
          </cell>
          <cell r="C3851" t="str">
            <v>ÇİĞDEM UNURSAL</v>
          </cell>
          <cell r="D3851" t="str">
            <v>K</v>
          </cell>
          <cell r="E3851" t="str">
            <v>Aday Bireysel Güvence Danışmanı</v>
          </cell>
          <cell r="F3851" t="str">
            <v>Sağlık Sig.Mat2</v>
          </cell>
          <cell r="G3851">
            <v>850</v>
          </cell>
        </row>
        <row r="3852">
          <cell r="A3852" t="str">
            <v>BAŞAK SİGORTA ARACILIK HİZMETLERİ LTD.ŞTİ.</v>
          </cell>
          <cell r="B3852">
            <v>61876</v>
          </cell>
          <cell r="C3852" t="str">
            <v>HAYRULLAH YILMAZ</v>
          </cell>
          <cell r="D3852" t="str">
            <v>E</v>
          </cell>
          <cell r="E3852" t="str">
            <v>Aday Bireysel Güvence Danışmanı</v>
          </cell>
          <cell r="F3852" t="str">
            <v>BS Sağlık Sig. Vergisiz</v>
          </cell>
          <cell r="G3852">
            <v>41.47</v>
          </cell>
        </row>
        <row r="3853">
          <cell r="A3853" t="str">
            <v>BAŞAK SİGORTA ARACILIK HİZMETLERİ LTD.ŞTİ.</v>
          </cell>
          <cell r="B3853">
            <v>61876</v>
          </cell>
          <cell r="C3853" t="str">
            <v>HAYRULLAH YILMAZ</v>
          </cell>
          <cell r="D3853" t="str">
            <v>E</v>
          </cell>
          <cell r="E3853" t="str">
            <v>Aday Bireysel Güvence Danışmanı</v>
          </cell>
          <cell r="F3853" t="str">
            <v>BS Sağlık Sigorta Ödeneği</v>
          </cell>
          <cell r="G3853">
            <v>86.23</v>
          </cell>
        </row>
        <row r="3854">
          <cell r="A3854" t="str">
            <v>BAŞAK SİGORTA ARACILIK HİZMETLERİ LTD.ŞTİ.</v>
          </cell>
          <cell r="B3854">
            <v>61876</v>
          </cell>
          <cell r="C3854" t="str">
            <v>HAYRULLAH YILMAZ</v>
          </cell>
          <cell r="D3854" t="str">
            <v>E</v>
          </cell>
          <cell r="E3854" t="str">
            <v>Aday Bireysel Güvence Danışmanı</v>
          </cell>
          <cell r="F3854" t="str">
            <v>Grup Sağlık Matrahı</v>
          </cell>
          <cell r="G3854">
            <v>290.33999999999997</v>
          </cell>
        </row>
        <row r="3855">
          <cell r="A3855" t="str">
            <v>BAŞAK SİGORTA ARACILIK HİZMETLERİ LTD.ŞTİ.</v>
          </cell>
          <cell r="B3855">
            <v>61876</v>
          </cell>
          <cell r="C3855" t="str">
            <v>HAYRULLAH YILMAZ</v>
          </cell>
          <cell r="D3855" t="str">
            <v>E</v>
          </cell>
          <cell r="E3855" t="str">
            <v>Aday Bireysel Güvence Danışmanı</v>
          </cell>
          <cell r="F3855" t="str">
            <v>Sağlık Sig.Mat2</v>
          </cell>
          <cell r="G3855">
            <v>850</v>
          </cell>
        </row>
        <row r="3856">
          <cell r="A3856" t="str">
            <v>BAŞAK SİGORTA ARACILIK HİZMETLERİ LTD.ŞTİ.</v>
          </cell>
          <cell r="B3856">
            <v>61881</v>
          </cell>
          <cell r="C3856" t="str">
            <v>ÖMER ÖZOĞLU</v>
          </cell>
          <cell r="D3856" t="str">
            <v>E</v>
          </cell>
          <cell r="E3856" t="str">
            <v>Aday Bireysel Güvence Danışmanı</v>
          </cell>
          <cell r="F3856" t="str">
            <v>BS Sağlık Sig. Vergisiz</v>
          </cell>
          <cell r="G3856">
            <v>41.47</v>
          </cell>
        </row>
        <row r="3857">
          <cell r="A3857" t="str">
            <v>BAŞAK SİGORTA ARACILIK HİZMETLERİ LTD.ŞTİ.</v>
          </cell>
          <cell r="B3857">
            <v>61881</v>
          </cell>
          <cell r="C3857" t="str">
            <v>ÖMER ÖZOĞLU</v>
          </cell>
          <cell r="D3857" t="str">
            <v>E</v>
          </cell>
          <cell r="E3857" t="str">
            <v>Aday Bireysel Güvence Danışmanı</v>
          </cell>
          <cell r="F3857" t="str">
            <v>BS Sağlık Sigorta Ödeneği</v>
          </cell>
          <cell r="G3857">
            <v>13.93</v>
          </cell>
        </row>
        <row r="3858">
          <cell r="A3858" t="str">
            <v>BAŞAK SİGORTA ARACILIK HİZMETLERİ LTD.ŞTİ.</v>
          </cell>
          <cell r="B3858">
            <v>61881</v>
          </cell>
          <cell r="C3858" t="str">
            <v>ÖMER ÖZOĞLU</v>
          </cell>
          <cell r="D3858" t="str">
            <v>E</v>
          </cell>
          <cell r="E3858" t="str">
            <v>Aday Bireysel Güvence Danışmanı</v>
          </cell>
          <cell r="F3858" t="str">
            <v>Grup Sağlık Matrahı</v>
          </cell>
          <cell r="G3858">
            <v>134.94</v>
          </cell>
        </row>
        <row r="3859">
          <cell r="A3859" t="str">
            <v>BAŞAK SİGORTA ARACILIK HİZMETLERİ LTD.ŞTİ.</v>
          </cell>
          <cell r="B3859">
            <v>61881</v>
          </cell>
          <cell r="C3859" t="str">
            <v>ÖMER ÖZOĞLU</v>
          </cell>
          <cell r="D3859" t="str">
            <v>E</v>
          </cell>
          <cell r="E3859" t="str">
            <v>Aday Bireysel Güvence Danışmanı</v>
          </cell>
          <cell r="F3859" t="str">
            <v>Sağlık Sig.Mat2</v>
          </cell>
          <cell r="G3859">
            <v>850</v>
          </cell>
        </row>
        <row r="3860">
          <cell r="A3860" t="str">
            <v>BAŞAK SİGORTA ARACILIK HİZMETLERİ LTD.ŞTİ.</v>
          </cell>
          <cell r="B3860">
            <v>61882</v>
          </cell>
          <cell r="C3860" t="str">
            <v>REYHAN ERKAL</v>
          </cell>
          <cell r="D3860" t="str">
            <v>K</v>
          </cell>
          <cell r="E3860" t="str">
            <v>Aday Bireysel Güvence Danışmanı</v>
          </cell>
          <cell r="F3860" t="str">
            <v>BS Sağlık Sig. Vergisiz</v>
          </cell>
          <cell r="G3860">
            <v>41.47</v>
          </cell>
        </row>
        <row r="3861">
          <cell r="A3861" t="str">
            <v>BAŞAK SİGORTA ARACILIK HİZMETLERİ LTD.ŞTİ.</v>
          </cell>
          <cell r="B3861">
            <v>61882</v>
          </cell>
          <cell r="C3861" t="str">
            <v>REYHAN ERKAL</v>
          </cell>
          <cell r="D3861" t="str">
            <v>K</v>
          </cell>
          <cell r="E3861" t="str">
            <v>Aday Bireysel Güvence Danışmanı</v>
          </cell>
          <cell r="F3861" t="str">
            <v>BS Sağlık Sigorta Ödeneği</v>
          </cell>
          <cell r="G3861">
            <v>13.93</v>
          </cell>
        </row>
        <row r="3862">
          <cell r="A3862" t="str">
            <v>BAŞAK SİGORTA ARACILIK HİZMETLERİ LTD.ŞTİ.</v>
          </cell>
          <cell r="B3862">
            <v>61882</v>
          </cell>
          <cell r="C3862" t="str">
            <v>REYHAN ERKAL</v>
          </cell>
          <cell r="D3862" t="str">
            <v>K</v>
          </cell>
          <cell r="E3862" t="str">
            <v>Aday Bireysel Güvence Danışmanı</v>
          </cell>
          <cell r="F3862" t="str">
            <v>Grup Sağlık Matrahı</v>
          </cell>
          <cell r="G3862">
            <v>134.94</v>
          </cell>
        </row>
        <row r="3863">
          <cell r="A3863" t="str">
            <v>BAŞAK SİGORTA ARACILIK HİZMETLERİ LTD.ŞTİ.</v>
          </cell>
          <cell r="B3863">
            <v>61882</v>
          </cell>
          <cell r="C3863" t="str">
            <v>REYHAN ERKAL</v>
          </cell>
          <cell r="D3863" t="str">
            <v>K</v>
          </cell>
          <cell r="E3863" t="str">
            <v>Aday Bireysel Güvence Danışmanı</v>
          </cell>
          <cell r="F3863" t="str">
            <v>Sağlık Sig.Mat2</v>
          </cell>
          <cell r="G3863">
            <v>850</v>
          </cell>
        </row>
        <row r="3864">
          <cell r="A3864" t="str">
            <v>BAŞAK SİGORTA ARACILIK HİZMETLERİ LTD.ŞTİ.</v>
          </cell>
          <cell r="B3864">
            <v>61883</v>
          </cell>
          <cell r="C3864" t="str">
            <v>YILDIRAY OKTAY</v>
          </cell>
          <cell r="D3864" t="str">
            <v>E</v>
          </cell>
          <cell r="E3864" t="str">
            <v>Aday Bireysel Güvence Danışmanı</v>
          </cell>
          <cell r="F3864" t="str">
            <v>BS Sağlık Sig. Vergisiz</v>
          </cell>
          <cell r="G3864">
            <v>41.47</v>
          </cell>
        </row>
        <row r="3865">
          <cell r="A3865" t="str">
            <v>BAŞAK SİGORTA ARACILIK HİZMETLERİ LTD.ŞTİ.</v>
          </cell>
          <cell r="B3865">
            <v>61883</v>
          </cell>
          <cell r="C3865" t="str">
            <v>YILDIRAY OKTAY</v>
          </cell>
          <cell r="D3865" t="str">
            <v>E</v>
          </cell>
          <cell r="E3865" t="str">
            <v>Aday Bireysel Güvence Danışmanı</v>
          </cell>
          <cell r="F3865" t="str">
            <v>BS Sağlık Sigorta Ödeneği</v>
          </cell>
          <cell r="G3865">
            <v>13.93</v>
          </cell>
        </row>
        <row r="3866">
          <cell r="A3866" t="str">
            <v>BAŞAK SİGORTA ARACILIK HİZMETLERİ LTD.ŞTİ.</v>
          </cell>
          <cell r="B3866">
            <v>61883</v>
          </cell>
          <cell r="C3866" t="str">
            <v>YILDIRAY OKTAY</v>
          </cell>
          <cell r="D3866" t="str">
            <v>E</v>
          </cell>
          <cell r="E3866" t="str">
            <v>Aday Bireysel Güvence Danışmanı</v>
          </cell>
          <cell r="F3866" t="str">
            <v>Grup Sağlık Matrahı</v>
          </cell>
          <cell r="G3866">
            <v>134.94</v>
          </cell>
        </row>
        <row r="3867">
          <cell r="A3867" t="str">
            <v>BAŞAK SİGORTA ARACILIK HİZMETLERİ LTD.ŞTİ.</v>
          </cell>
          <cell r="B3867">
            <v>61883</v>
          </cell>
          <cell r="C3867" t="str">
            <v>YILDIRAY OKTAY</v>
          </cell>
          <cell r="D3867" t="str">
            <v>E</v>
          </cell>
          <cell r="E3867" t="str">
            <v>Aday Bireysel Güvence Danışmanı</v>
          </cell>
          <cell r="F3867" t="str">
            <v>Sağlık Sig.Mat2</v>
          </cell>
          <cell r="G3867">
            <v>850</v>
          </cell>
        </row>
        <row r="3868">
          <cell r="A3868" t="str">
            <v>BAŞAK SİGORTA ARACILIK HİZMETLERİ LTD.ŞTİ.</v>
          </cell>
          <cell r="B3868">
            <v>61887</v>
          </cell>
          <cell r="C3868" t="str">
            <v>FERDANUR AKBULUT</v>
          </cell>
          <cell r="D3868" t="str">
            <v>K</v>
          </cell>
          <cell r="E3868" t="str">
            <v>Aday Bireysel Güvence Danışmanı</v>
          </cell>
          <cell r="F3868" t="str">
            <v>BS Sağlık Sig. Vergisiz</v>
          </cell>
          <cell r="G3868">
            <v>41.47</v>
          </cell>
        </row>
        <row r="3869">
          <cell r="A3869" t="str">
            <v>BAŞAK SİGORTA ARACILIK HİZMETLERİ LTD.ŞTİ.</v>
          </cell>
          <cell r="B3869">
            <v>61887</v>
          </cell>
          <cell r="C3869" t="str">
            <v>FERDANUR AKBULUT</v>
          </cell>
          <cell r="D3869" t="str">
            <v>K</v>
          </cell>
          <cell r="E3869" t="str">
            <v>Aday Bireysel Güvence Danışmanı</v>
          </cell>
          <cell r="F3869" t="str">
            <v>BS Sağlık Sigorta Ödeneği</v>
          </cell>
          <cell r="G3869">
            <v>86.23</v>
          </cell>
        </row>
        <row r="3870">
          <cell r="A3870" t="str">
            <v>BAŞAK SİGORTA ARACILIK HİZMETLERİ LTD.ŞTİ.</v>
          </cell>
          <cell r="B3870">
            <v>61887</v>
          </cell>
          <cell r="C3870" t="str">
            <v>FERDANUR AKBULUT</v>
          </cell>
          <cell r="D3870" t="str">
            <v>K</v>
          </cell>
          <cell r="E3870" t="str">
            <v>Aday Bireysel Güvence Danışmanı</v>
          </cell>
          <cell r="F3870" t="str">
            <v>Grup Sağlık Matrahı</v>
          </cell>
          <cell r="G3870">
            <v>290.33999999999997</v>
          </cell>
        </row>
        <row r="3871">
          <cell r="A3871" t="str">
            <v>BAŞAK SİGORTA ARACILIK HİZMETLERİ LTD.ŞTİ.</v>
          </cell>
          <cell r="B3871">
            <v>61887</v>
          </cell>
          <cell r="C3871" t="str">
            <v>FERDANUR AKBULUT</v>
          </cell>
          <cell r="D3871" t="str">
            <v>K</v>
          </cell>
          <cell r="E3871" t="str">
            <v>Aday Bireysel Güvence Danışmanı</v>
          </cell>
          <cell r="F3871" t="str">
            <v>Sağlık Sig.Mat2</v>
          </cell>
          <cell r="G3871">
            <v>850</v>
          </cell>
        </row>
        <row r="3872">
          <cell r="A3872" t="str">
            <v>BAŞAK SİGORTA ARACILIK HİZMETLERİ LTD.ŞTİ.</v>
          </cell>
          <cell r="B3872">
            <v>61891</v>
          </cell>
          <cell r="C3872" t="str">
            <v>ESRA AKDEMİR</v>
          </cell>
          <cell r="D3872" t="str">
            <v>K</v>
          </cell>
          <cell r="E3872" t="str">
            <v>Aday Bireysel Güvence Danışmanı</v>
          </cell>
          <cell r="F3872" t="str">
            <v>BS Sağlık Sig. Vergisiz</v>
          </cell>
          <cell r="G3872">
            <v>40.08</v>
          </cell>
        </row>
        <row r="3873">
          <cell r="A3873" t="str">
            <v>BAŞAK SİGORTA ARACILIK HİZMETLERİ LTD.ŞTİ.</v>
          </cell>
          <cell r="B3873">
            <v>61891</v>
          </cell>
          <cell r="C3873" t="str">
            <v>ESRA AKDEMİR</v>
          </cell>
          <cell r="D3873" t="str">
            <v>K</v>
          </cell>
          <cell r="E3873" t="str">
            <v>Aday Bireysel Güvence Danışmanı</v>
          </cell>
          <cell r="F3873" t="str">
            <v>BS Sağlık Sigorta Ödeneği</v>
          </cell>
          <cell r="G3873">
            <v>144.44999999999999</v>
          </cell>
        </row>
        <row r="3874">
          <cell r="A3874" t="str">
            <v>BAŞAK SİGORTA ARACILIK HİZMETLERİ LTD.ŞTİ.</v>
          </cell>
          <cell r="B3874">
            <v>61891</v>
          </cell>
          <cell r="C3874" t="str">
            <v>ESRA AKDEMİR</v>
          </cell>
          <cell r="D3874" t="str">
            <v>K</v>
          </cell>
          <cell r="E3874" t="str">
            <v>Aday Bireysel Güvence Danışmanı</v>
          </cell>
          <cell r="F3874" t="str">
            <v>Grup Sağlık Matrahı</v>
          </cell>
          <cell r="G3874">
            <v>411.99</v>
          </cell>
        </row>
        <row r="3875">
          <cell r="A3875" t="str">
            <v>BAŞAK SİGORTA ARACILIK HİZMETLERİ LTD.ŞTİ.</v>
          </cell>
          <cell r="B3875">
            <v>61891</v>
          </cell>
          <cell r="C3875" t="str">
            <v>ESRA AKDEMİR</v>
          </cell>
          <cell r="D3875" t="str">
            <v>K</v>
          </cell>
          <cell r="E3875" t="str">
            <v>Aday Bireysel Güvence Danışmanı</v>
          </cell>
          <cell r="F3875" t="str">
            <v>Sağlık Sig.Mat2</v>
          </cell>
          <cell r="G3875">
            <v>821.67</v>
          </cell>
        </row>
        <row r="3876">
          <cell r="A3876" t="str">
            <v>BAŞAK SİGORTA ARACILIK HİZMETLERİ LTD.ŞTİ.</v>
          </cell>
          <cell r="B3876">
            <v>61893</v>
          </cell>
          <cell r="C3876" t="str">
            <v>FATOŞ TONAR</v>
          </cell>
          <cell r="D3876" t="str">
            <v>K</v>
          </cell>
          <cell r="E3876" t="str">
            <v>Aday Bireysel Güvence Danışmanı</v>
          </cell>
          <cell r="F3876" t="str">
            <v>BS Sağlık Sig. Vergisiz</v>
          </cell>
          <cell r="G3876">
            <v>30.41</v>
          </cell>
        </row>
        <row r="3877">
          <cell r="A3877" t="str">
            <v>BAŞAK SİGORTA ARACILIK HİZMETLERİ LTD.ŞTİ.</v>
          </cell>
          <cell r="B3877">
            <v>61893</v>
          </cell>
          <cell r="C3877" t="str">
            <v>FATOŞ TONAR</v>
          </cell>
          <cell r="D3877" t="str">
            <v>K</v>
          </cell>
          <cell r="E3877" t="str">
            <v>Aday Bireysel Güvence Danışmanı</v>
          </cell>
          <cell r="F3877" t="str">
            <v>BS Sağlık Sigorta Ödeneği</v>
          </cell>
          <cell r="G3877">
            <v>99.26</v>
          </cell>
        </row>
        <row r="3878">
          <cell r="A3878" t="str">
            <v>BAŞAK SİGORTA ARACILIK HİZMETLERİ LTD.ŞTİ.</v>
          </cell>
          <cell r="B3878">
            <v>61893</v>
          </cell>
          <cell r="C3878" t="str">
            <v>FATOŞ TONAR</v>
          </cell>
          <cell r="D3878" t="str">
            <v>K</v>
          </cell>
          <cell r="E3878" t="str">
            <v>Aday Bireysel Güvence Danışmanı</v>
          </cell>
          <cell r="F3878" t="str">
            <v>Grup Sağlık Matrahı</v>
          </cell>
          <cell r="G3878">
            <v>290.33999999999997</v>
          </cell>
        </row>
        <row r="3879">
          <cell r="A3879" t="str">
            <v>BAŞAK SİGORTA ARACILIK HİZMETLERİ LTD.ŞTİ.</v>
          </cell>
          <cell r="B3879">
            <v>61893</v>
          </cell>
          <cell r="C3879" t="str">
            <v>FATOŞ TONAR</v>
          </cell>
          <cell r="D3879" t="str">
            <v>K</v>
          </cell>
          <cell r="E3879" t="str">
            <v>Aday Bireysel Güvence Danışmanı</v>
          </cell>
          <cell r="F3879" t="str">
            <v>Sağlık Sig.Mat2</v>
          </cell>
          <cell r="G3879">
            <v>623.33000000000004</v>
          </cell>
        </row>
        <row r="3880">
          <cell r="A3880" t="str">
            <v>BAŞAK SİGORTA ARACILIK HİZMETLERİ LTD.ŞTİ.</v>
          </cell>
          <cell r="B3880">
            <v>61894</v>
          </cell>
          <cell r="C3880" t="str">
            <v>ÖZGEN KABA</v>
          </cell>
          <cell r="D3880" t="str">
            <v>K</v>
          </cell>
          <cell r="E3880" t="str">
            <v>Aday Bireysel Güvence Danışmanı</v>
          </cell>
          <cell r="F3880" t="str">
            <v>BS Sağlık Sig. Vergisiz</v>
          </cell>
          <cell r="G3880">
            <v>38.71</v>
          </cell>
        </row>
        <row r="3881">
          <cell r="A3881" t="str">
            <v>BAŞAK SİGORTA ARACILIK HİZMETLERİ LTD.ŞTİ.</v>
          </cell>
          <cell r="B3881">
            <v>61894</v>
          </cell>
          <cell r="C3881" t="str">
            <v>ÖZGEN KABA</v>
          </cell>
          <cell r="D3881" t="str">
            <v>K</v>
          </cell>
          <cell r="E3881" t="str">
            <v>Aday Bireysel Güvence Danışmanı</v>
          </cell>
          <cell r="F3881" t="str">
            <v>BS Sağlık Sigorta Ödeneği</v>
          </cell>
          <cell r="G3881">
            <v>146.08000000000001</v>
          </cell>
        </row>
        <row r="3882">
          <cell r="A3882" t="str">
            <v>BAŞAK SİGORTA ARACILIK HİZMETLERİ LTD.ŞTİ.</v>
          </cell>
          <cell r="B3882">
            <v>61894</v>
          </cell>
          <cell r="C3882" t="str">
            <v>ÖZGEN KABA</v>
          </cell>
          <cell r="D3882" t="str">
            <v>K</v>
          </cell>
          <cell r="E3882" t="str">
            <v>Aday Bireysel Güvence Danışmanı</v>
          </cell>
          <cell r="F3882" t="str">
            <v>Grup Sağlık Matrahı</v>
          </cell>
          <cell r="G3882">
            <v>411.99</v>
          </cell>
        </row>
        <row r="3883">
          <cell r="A3883" t="str">
            <v>BAŞAK SİGORTA ARACILIK HİZMETLERİ LTD.ŞTİ.</v>
          </cell>
          <cell r="B3883">
            <v>61894</v>
          </cell>
          <cell r="C3883" t="str">
            <v>ÖZGEN KABA</v>
          </cell>
          <cell r="D3883" t="str">
            <v>K</v>
          </cell>
          <cell r="E3883" t="str">
            <v>Aday Bireysel Güvence Danışmanı</v>
          </cell>
          <cell r="F3883" t="str">
            <v>Sağlık Sig.Mat2</v>
          </cell>
          <cell r="G3883">
            <v>793.33</v>
          </cell>
        </row>
        <row r="3884">
          <cell r="A3884" t="str">
            <v>BAŞAK SİGORTA ARACILIK HİZMETLERİ LTD.ŞTİ.</v>
          </cell>
          <cell r="B3884">
            <v>61895</v>
          </cell>
          <cell r="C3884" t="str">
            <v>GİZEM ÖNER</v>
          </cell>
          <cell r="D3884" t="str">
            <v>K</v>
          </cell>
          <cell r="E3884" t="str">
            <v>Aday Bireysel Güvence Danışmanı</v>
          </cell>
          <cell r="F3884" t="str">
            <v>BS Sağlık Sig. Vergisiz</v>
          </cell>
          <cell r="G3884">
            <v>26.5</v>
          </cell>
        </row>
        <row r="3885">
          <cell r="A3885" t="str">
            <v>BAŞAK SİGORTA ARACILIK HİZMETLERİ LTD.ŞTİ.</v>
          </cell>
          <cell r="B3885">
            <v>61895</v>
          </cell>
          <cell r="C3885" t="str">
            <v>GİZEM ÖNER</v>
          </cell>
          <cell r="D3885" t="str">
            <v>K</v>
          </cell>
          <cell r="E3885" t="str">
            <v>Aday Bireysel Güvence Danışmanı</v>
          </cell>
          <cell r="F3885" t="str">
            <v>Grup Sağlık Matrahı</v>
          </cell>
          <cell r="G3885">
            <v>67.08</v>
          </cell>
        </row>
        <row r="3886">
          <cell r="A3886" t="str">
            <v>BAŞAK SİGORTA ARACILIK HİZMETLERİ LTD.ŞTİ.</v>
          </cell>
          <cell r="B3886">
            <v>61895</v>
          </cell>
          <cell r="C3886" t="str">
            <v>GİZEM ÖNER</v>
          </cell>
          <cell r="D3886" t="str">
            <v>K</v>
          </cell>
          <cell r="E3886" t="str">
            <v>Aday Bireysel Güvence Danışmanı</v>
          </cell>
          <cell r="F3886" t="str">
            <v>Sağlık Sig.Mat2</v>
          </cell>
          <cell r="G3886">
            <v>566.66999999999996</v>
          </cell>
        </row>
        <row r="3887">
          <cell r="A3887" t="str">
            <v>BAŞAK SİGORTA ARACILIK HİZMETLERİ LTD.ŞTİ.</v>
          </cell>
          <cell r="B3887">
            <v>61896</v>
          </cell>
          <cell r="C3887" t="str">
            <v>FATMA SEYHAN</v>
          </cell>
          <cell r="D3887" t="str">
            <v>K</v>
          </cell>
          <cell r="E3887" t="str">
            <v>Aday Bireysel Güvence Danışmanı</v>
          </cell>
          <cell r="F3887" t="str">
            <v>BS Sağlık Sig. Vergisiz</v>
          </cell>
          <cell r="G3887">
            <v>27.65</v>
          </cell>
        </row>
        <row r="3888">
          <cell r="A3888" t="str">
            <v>BAŞAK SİGORTA ARACILIK HİZMETLERİ LTD.ŞTİ.</v>
          </cell>
          <cell r="B3888">
            <v>61896</v>
          </cell>
          <cell r="C3888" t="str">
            <v>FATMA SEYHAN</v>
          </cell>
          <cell r="D3888" t="str">
            <v>K</v>
          </cell>
          <cell r="E3888" t="str">
            <v>Aday Bireysel Güvence Danışmanı</v>
          </cell>
          <cell r="F3888" t="str">
            <v>BS Sağlık Sigorta Ödeneği</v>
          </cell>
          <cell r="G3888">
            <v>44.52</v>
          </cell>
        </row>
        <row r="3889">
          <cell r="A3889" t="str">
            <v>BAŞAK SİGORTA ARACILIK HİZMETLERİ LTD.ŞTİ.</v>
          </cell>
          <cell r="B3889">
            <v>61896</v>
          </cell>
          <cell r="C3889" t="str">
            <v>FATMA SEYHAN</v>
          </cell>
          <cell r="D3889" t="str">
            <v>K</v>
          </cell>
          <cell r="E3889" t="str">
            <v>Aday Bireysel Güvence Danışmanı</v>
          </cell>
          <cell r="F3889" t="str">
            <v>Grup Sağlık Matrahı</v>
          </cell>
          <cell r="G3889">
            <v>165.66</v>
          </cell>
        </row>
        <row r="3890">
          <cell r="A3890" t="str">
            <v>BAŞAK SİGORTA ARACILIK HİZMETLERİ LTD.ŞTİ.</v>
          </cell>
          <cell r="B3890">
            <v>61896</v>
          </cell>
          <cell r="C3890" t="str">
            <v>FATMA SEYHAN</v>
          </cell>
          <cell r="D3890" t="str">
            <v>K</v>
          </cell>
          <cell r="E3890" t="str">
            <v>Aday Bireysel Güvence Danışmanı</v>
          </cell>
          <cell r="F3890" t="str">
            <v>Sağlık Sig.Mat2</v>
          </cell>
          <cell r="G3890">
            <v>566.66999999999996</v>
          </cell>
        </row>
        <row r="3891">
          <cell r="A3891" t="str">
            <v>BAŞAK SİGORTA ARACILIK HİZMETLERİ LTD.ŞTİ.</v>
          </cell>
          <cell r="B3891">
            <v>61897</v>
          </cell>
          <cell r="C3891" t="str">
            <v>ASLI YAVAŞOĞLU</v>
          </cell>
          <cell r="D3891" t="str">
            <v>K</v>
          </cell>
          <cell r="E3891" t="str">
            <v>Aday Bireysel Güvence Danışmanı</v>
          </cell>
          <cell r="F3891" t="str">
            <v>BS Sağlık Sig. Vergisiz</v>
          </cell>
          <cell r="G3891">
            <v>27.65</v>
          </cell>
        </row>
        <row r="3892">
          <cell r="A3892" t="str">
            <v>BAŞAK SİGORTA ARACILIK HİZMETLERİ LTD.ŞTİ.</v>
          </cell>
          <cell r="B3892">
            <v>61897</v>
          </cell>
          <cell r="C3892" t="str">
            <v>ASLI YAVAŞOĞLU</v>
          </cell>
          <cell r="D3892" t="str">
            <v>K</v>
          </cell>
          <cell r="E3892" t="str">
            <v>Aday Bireysel Güvence Danışmanı</v>
          </cell>
          <cell r="F3892" t="str">
            <v>BS Sağlık Sigorta Ödeneği</v>
          </cell>
          <cell r="G3892">
            <v>44.52</v>
          </cell>
        </row>
        <row r="3893">
          <cell r="A3893" t="str">
            <v>BAŞAK SİGORTA ARACILIK HİZMETLERİ LTD.ŞTİ.</v>
          </cell>
          <cell r="B3893">
            <v>61897</v>
          </cell>
          <cell r="C3893" t="str">
            <v>ASLI YAVAŞOĞLU</v>
          </cell>
          <cell r="D3893" t="str">
            <v>K</v>
          </cell>
          <cell r="E3893" t="str">
            <v>Aday Bireysel Güvence Danışmanı</v>
          </cell>
          <cell r="F3893" t="str">
            <v>Grup Sağlık Matrahı</v>
          </cell>
          <cell r="G3893">
            <v>165.66</v>
          </cell>
        </row>
        <row r="3894">
          <cell r="A3894" t="str">
            <v>BAŞAK SİGORTA ARACILIK HİZMETLERİ LTD.ŞTİ.</v>
          </cell>
          <cell r="B3894">
            <v>61897</v>
          </cell>
          <cell r="C3894" t="str">
            <v>ASLI YAVAŞOĞLU</v>
          </cell>
          <cell r="D3894" t="str">
            <v>K</v>
          </cell>
          <cell r="E3894" t="str">
            <v>Aday Bireysel Güvence Danışmanı</v>
          </cell>
          <cell r="F3894" t="str">
            <v>Sağlık Sig.Mat2</v>
          </cell>
          <cell r="G3894">
            <v>566.66999999999996</v>
          </cell>
        </row>
        <row r="3895">
          <cell r="A3895" t="str">
            <v>BAŞAK SİGORTA ARACILIK HİZMETLERİ LTD.ŞTİ.</v>
          </cell>
          <cell r="B3895">
            <v>61898</v>
          </cell>
          <cell r="C3895" t="str">
            <v>ŞEVDA GÜCÜM</v>
          </cell>
          <cell r="D3895" t="str">
            <v>K</v>
          </cell>
          <cell r="E3895" t="str">
            <v>Aday Bireysel Güvence Danışmanı</v>
          </cell>
          <cell r="F3895" t="str">
            <v>BS Sağlık Sig. Vergisiz</v>
          </cell>
          <cell r="G3895">
            <v>24.88</v>
          </cell>
        </row>
        <row r="3896">
          <cell r="A3896" t="str">
            <v>BAŞAK SİGORTA ARACILIK HİZMETLERİ LTD.ŞTİ.</v>
          </cell>
          <cell r="B3896">
            <v>61898</v>
          </cell>
          <cell r="C3896" t="str">
            <v>ŞEVDA GÜCÜM</v>
          </cell>
          <cell r="D3896" t="str">
            <v>K</v>
          </cell>
          <cell r="E3896" t="str">
            <v>Aday Bireysel Güvence Danışmanı</v>
          </cell>
          <cell r="F3896" t="str">
            <v>BS Sağlık Sigorta Ödeneği</v>
          </cell>
          <cell r="G3896">
            <v>33.47</v>
          </cell>
        </row>
      </sheetData>
      <sheetData sheetId="1"/>
      <sheetData sheetId="2"/>
      <sheetData sheetId="3"/>
      <sheetData sheetId="4"/>
      <sheetData sheetId="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BASE"/>
      <sheetName val="FMC Presentation ==&gt;"/>
      <sheetName val="FrontPage"/>
      <sheetName val="Index"/>
      <sheetName val="Macro"/>
      <sheetName val="Exec-MGr"/>
      <sheetName val="Exec-MBk"/>
      <sheetName val="P&amp;L-Gr"/>
      <sheetName val="P&amp;L-B"/>
      <sheetName val="P&amp;L vs. bdg-Gr"/>
      <sheetName val="BS-Gr"/>
      <sheetName val="BS vs. bdg-Gr"/>
      <sheetName val="KPI-Gr"/>
      <sheetName val="Subs 1"/>
      <sheetName val="Subs 2"/>
      <sheetName val="Subs Trend"/>
      <sheetName val="Subs Trend 2"/>
      <sheetName val="Subs Trend 3"/>
      <sheetName val="MktShareTot"/>
      <sheetName val="MktShareDL"/>
      <sheetName val="MktShareL"/>
      <sheetName val="MktShareD"/>
      <sheetName val="ITR_Spread"/>
      <sheetName val="BusArRev"/>
      <sheetName val="BusAr Act vs Bdg"/>
      <sheetName val="Volume&amp;Spread effect"/>
      <sheetName val="F&amp;C"/>
      <sheetName val="Clients"/>
      <sheetName val="PrivRev"/>
      <sheetName val="PrivVol&amp;Spread"/>
      <sheetName val="Priv F&amp;C"/>
      <sheetName val="RetRev"/>
      <sheetName val="RetVol&amp;Spread"/>
      <sheetName val="Ret F&amp;C"/>
      <sheetName val="RetSubRev"/>
      <sheetName val="CorRev"/>
      <sheetName val="CorVol&amp;Spread"/>
      <sheetName val="Cor F&amp;C"/>
      <sheetName val="CommRev"/>
      <sheetName val="CommVol&amp;Spread"/>
      <sheetName val="Comm F&amp;C"/>
      <sheetName val="TreaRev"/>
      <sheetName val="Treasury"/>
      <sheetName val="Other"/>
      <sheetName val="HR-Gr"/>
      <sheetName val="HR-B"/>
      <sheetName val="NHR-Gr"/>
      <sheetName val="CrRsk-Gr"/>
      <sheetName val="CrRsk-B"/>
      <sheetName val="Risk"/>
      <sheetName val="CC ==&gt;"/>
      <sheetName val="P&amp;L-CC+POS"/>
      <sheetName val="P&amp;L vs. bdg"/>
      <sheetName val="KPI-CC"/>
      <sheetName val="P&amp;L-CC"/>
      <sheetName val="CC BD"/>
      <sheetName val="CC Costs"/>
      <sheetName val="P&amp;L-POS"/>
      <sheetName val="POS BD"/>
      <sheetName val="POS Costs"/>
      <sheetName val="Subs ==&gt;"/>
      <sheetName val="P&amp;L Le"/>
      <sheetName val="BS Le"/>
      <sheetName val="KPI-Le"/>
      <sheetName val="P&amp;L AM"/>
      <sheetName val="BS AM"/>
      <sheetName val="KPI-AM"/>
      <sheetName val="P&amp;L Ya"/>
      <sheetName val="BS Ya"/>
      <sheetName val="KPI-Ya"/>
      <sheetName val="P&amp;L NV"/>
      <sheetName val="BS NV"/>
      <sheetName val="KPI-NV"/>
      <sheetName val="P&amp;L Fa"/>
      <sheetName val="BS Fa"/>
      <sheetName val="KPI-Fa"/>
      <sheetName val="P&amp;L Az"/>
      <sheetName val="BS Az"/>
      <sheetName val="KPI-Az"/>
      <sheetName val="Attachments==&gt;"/>
      <sheetName val="P&amp;L vs. bdg-B"/>
      <sheetName val="BS-B"/>
      <sheetName val="BS vs. bdg-B"/>
      <sheetName val="NHR-B"/>
      <sheetName val="NHR-Series"/>
      <sheetName val="CorSubRev"/>
      <sheetName val="P&amp;L KFS"/>
      <sheetName val="BS KFS"/>
      <sheetName val="Fluctuation"/>
      <sheetName val="Sensitivity"/>
      <sheetName val="HR-Dept"/>
      <sheetName val="KL campaign"/>
      <sheetName val="Mutual Funds"/>
      <sheetName val="New Tax Law"/>
      <sheetName val="P&amp;L-Gr FC"/>
      <sheetName val="New Brnch"/>
      <sheetName val="667"/>
      <sheetName val="668"/>
      <sheetName val="669"/>
      <sheetName val="670"/>
      <sheetName val="671"/>
      <sheetName val="674"/>
      <sheetName val="675"/>
      <sheetName val="676"/>
      <sheetName val="INV"/>
      <sheetName val="INV2"/>
      <sheetName val="KPI-B"/>
      <sheetName val="HR-Position"/>
      <sheetName val="P_L_Gr"/>
      <sheetName val="Sheet4"/>
      <sheetName val="P&amp;L BS Quarterly-Gr"/>
      <sheetName val="P&amp;L BS Quarterly-B"/>
    </sheetNames>
    <sheetDataSet>
      <sheetData sheetId="0" refreshError="1">
        <row r="1">
          <cell r="J1">
            <v>36922</v>
          </cell>
          <cell r="K1">
            <v>36950</v>
          </cell>
          <cell r="L1">
            <v>36981</v>
          </cell>
          <cell r="M1">
            <v>37011</v>
          </cell>
          <cell r="N1">
            <v>37042</v>
          </cell>
          <cell r="O1">
            <v>37072</v>
          </cell>
          <cell r="P1">
            <v>37103</v>
          </cell>
          <cell r="Q1">
            <v>37134</v>
          </cell>
          <cell r="R1">
            <v>37164</v>
          </cell>
          <cell r="S1">
            <v>37195</v>
          </cell>
          <cell r="T1">
            <v>37225</v>
          </cell>
          <cell r="U1">
            <v>37256</v>
          </cell>
          <cell r="V1">
            <v>37287</v>
          </cell>
          <cell r="W1">
            <v>37315</v>
          </cell>
          <cell r="X1">
            <v>37346</v>
          </cell>
          <cell r="Y1">
            <v>37376</v>
          </cell>
          <cell r="Z1">
            <v>37407</v>
          </cell>
          <cell r="AA1">
            <v>37437</v>
          </cell>
          <cell r="AB1">
            <v>37468</v>
          </cell>
          <cell r="AC1">
            <v>37499</v>
          </cell>
          <cell r="AD1">
            <v>37529</v>
          </cell>
          <cell r="AE1">
            <v>37560</v>
          </cell>
          <cell r="AF1">
            <v>37590</v>
          </cell>
          <cell r="AG1">
            <v>37621</v>
          </cell>
          <cell r="AH1">
            <v>37652</v>
          </cell>
          <cell r="AI1">
            <v>37680</v>
          </cell>
          <cell r="AJ1">
            <v>37711</v>
          </cell>
          <cell r="AK1">
            <v>37741</v>
          </cell>
          <cell r="AL1">
            <v>37772</v>
          </cell>
          <cell r="AM1">
            <v>37802</v>
          </cell>
          <cell r="AN1">
            <v>37833</v>
          </cell>
          <cell r="AO1">
            <v>37864</v>
          </cell>
          <cell r="AP1">
            <v>37894</v>
          </cell>
          <cell r="AQ1">
            <v>37925</v>
          </cell>
          <cell r="AR1">
            <v>37955</v>
          </cell>
          <cell r="AS1">
            <v>37986</v>
          </cell>
          <cell r="AT1">
            <v>38017</v>
          </cell>
          <cell r="AU1">
            <v>38046</v>
          </cell>
          <cell r="AV1">
            <v>38077</v>
          </cell>
          <cell r="AW1">
            <v>38107</v>
          </cell>
          <cell r="AX1">
            <v>38138</v>
          </cell>
          <cell r="AY1">
            <v>38168</v>
          </cell>
          <cell r="AZ1">
            <v>38199</v>
          </cell>
          <cell r="BA1">
            <v>38230</v>
          </cell>
          <cell r="BB1">
            <v>38260</v>
          </cell>
          <cell r="BC1">
            <v>38291</v>
          </cell>
          <cell r="BD1">
            <v>38321</v>
          </cell>
          <cell r="BE1">
            <v>38352</v>
          </cell>
          <cell r="BF1">
            <v>38383</v>
          </cell>
          <cell r="BG1">
            <v>38411</v>
          </cell>
          <cell r="BH1">
            <v>38442</v>
          </cell>
          <cell r="BI1">
            <v>38472</v>
          </cell>
          <cell r="BJ1">
            <v>38503</v>
          </cell>
          <cell r="BK1">
            <v>38533</v>
          </cell>
          <cell r="BL1">
            <v>38564</v>
          </cell>
          <cell r="BM1">
            <v>38595</v>
          </cell>
          <cell r="BN1">
            <v>38625</v>
          </cell>
          <cell r="BO1">
            <v>38656</v>
          </cell>
          <cell r="BP1">
            <v>38686</v>
          </cell>
          <cell r="BQ1">
            <v>38717</v>
          </cell>
        </row>
        <row r="5">
          <cell r="I5" t="str">
            <v>MAGTO1</v>
          </cell>
        </row>
        <row r="6">
          <cell r="I6" t="str">
            <v>MBGTO1</v>
          </cell>
        </row>
        <row r="7">
          <cell r="I7" t="str">
            <v>CAGTO1</v>
          </cell>
        </row>
        <row r="8">
          <cell r="I8" t="str">
            <v>CBGTO1</v>
          </cell>
        </row>
        <row r="9">
          <cell r="I9" t="str">
            <v>MAGTO2</v>
          </cell>
        </row>
        <row r="10">
          <cell r="I10" t="str">
            <v>MBGTO2</v>
          </cell>
        </row>
        <row r="11">
          <cell r="I11" t="str">
            <v>CAGTO2</v>
          </cell>
        </row>
        <row r="12">
          <cell r="I12" t="str">
            <v>CBGTO2</v>
          </cell>
        </row>
        <row r="13">
          <cell r="I13" t="str">
            <v>MAGTO3</v>
          </cell>
        </row>
        <row r="14">
          <cell r="I14" t="str">
            <v>MBGTO3</v>
          </cell>
        </row>
        <row r="15">
          <cell r="I15" t="str">
            <v>CAGTO3</v>
          </cell>
        </row>
        <row r="16">
          <cell r="I16" t="str">
            <v>CBGTO3</v>
          </cell>
        </row>
        <row r="17">
          <cell r="I17" t="str">
            <v>MAGTO4</v>
          </cell>
        </row>
        <row r="18">
          <cell r="I18" t="str">
            <v>MBGTO4</v>
          </cell>
        </row>
        <row r="19">
          <cell r="I19" t="str">
            <v>CAGTO4</v>
          </cell>
        </row>
        <row r="20">
          <cell r="I20" t="str">
            <v>CBGTO4</v>
          </cell>
        </row>
        <row r="21">
          <cell r="I21" t="str">
            <v>MAGTO5</v>
          </cell>
        </row>
        <row r="22">
          <cell r="I22" t="str">
            <v>MBGTO5</v>
          </cell>
        </row>
        <row r="23">
          <cell r="I23" t="str">
            <v>CAGTO5</v>
          </cell>
        </row>
        <row r="24">
          <cell r="I24" t="str">
            <v>CBGTO5</v>
          </cell>
        </row>
        <row r="25">
          <cell r="I25" t="str">
            <v>MAGTO6</v>
          </cell>
        </row>
        <row r="26">
          <cell r="I26" t="str">
            <v>MBGTO6</v>
          </cell>
        </row>
        <row r="27">
          <cell r="I27" t="str">
            <v>CAGTO6</v>
          </cell>
        </row>
        <row r="28">
          <cell r="I28" t="str">
            <v>CBGTO6</v>
          </cell>
        </row>
        <row r="29">
          <cell r="I29" t="str">
            <v>MAGTO7</v>
          </cell>
        </row>
        <row r="30">
          <cell r="I30" t="str">
            <v>MBGTO7</v>
          </cell>
        </row>
        <row r="31">
          <cell r="I31" t="str">
            <v>CAGTO7</v>
          </cell>
        </row>
        <row r="32">
          <cell r="I32" t="str">
            <v>CBGTO7</v>
          </cell>
        </row>
        <row r="33">
          <cell r="I33" t="str">
            <v>MAGTO8</v>
          </cell>
        </row>
        <row r="34">
          <cell r="I34" t="str">
            <v>MBGTO8</v>
          </cell>
        </row>
        <row r="35">
          <cell r="I35" t="str">
            <v>CAGTO8</v>
          </cell>
        </row>
        <row r="36">
          <cell r="I36" t="str">
            <v>CBGTO8</v>
          </cell>
        </row>
        <row r="37">
          <cell r="I37" t="str">
            <v>MAGTO9</v>
          </cell>
        </row>
        <row r="38">
          <cell r="I38" t="str">
            <v>MBGTO9</v>
          </cell>
        </row>
        <row r="39">
          <cell r="I39" t="str">
            <v>CAGTO9</v>
          </cell>
        </row>
        <row r="40">
          <cell r="I40" t="str">
            <v>CBGTO9</v>
          </cell>
        </row>
        <row r="41">
          <cell r="I41" t="str">
            <v>MAGTO10</v>
          </cell>
        </row>
        <row r="42">
          <cell r="I42" t="str">
            <v>MBGTO10</v>
          </cell>
        </row>
        <row r="43">
          <cell r="I43" t="str">
            <v>CAGTO10</v>
          </cell>
        </row>
        <row r="44">
          <cell r="I44" t="str">
            <v>CBGTO10</v>
          </cell>
        </row>
        <row r="45">
          <cell r="I45" t="str">
            <v>MAGTO11</v>
          </cell>
        </row>
        <row r="46">
          <cell r="I46" t="str">
            <v>MBGTO11</v>
          </cell>
        </row>
        <row r="47">
          <cell r="I47" t="str">
            <v>CAGTO11</v>
          </cell>
        </row>
        <row r="48">
          <cell r="I48" t="str">
            <v>CBGTO11</v>
          </cell>
        </row>
        <row r="49">
          <cell r="I49" t="str">
            <v>MAGTO12</v>
          </cell>
        </row>
        <row r="50">
          <cell r="I50" t="str">
            <v>MBGTO12</v>
          </cell>
        </row>
        <row r="51">
          <cell r="I51" t="str">
            <v>CAGTO12</v>
          </cell>
        </row>
        <row r="52">
          <cell r="I52" t="str">
            <v>CBGTO12</v>
          </cell>
        </row>
        <row r="53">
          <cell r="I53" t="str">
            <v>MAGTO13</v>
          </cell>
        </row>
        <row r="54">
          <cell r="I54" t="str">
            <v>MBGTO13</v>
          </cell>
        </row>
        <row r="55">
          <cell r="I55" t="str">
            <v>CAGTO13</v>
          </cell>
        </row>
        <row r="56">
          <cell r="I56" t="str">
            <v>CBGTO13</v>
          </cell>
        </row>
        <row r="57">
          <cell r="I57" t="str">
            <v>MAGTO14</v>
          </cell>
        </row>
        <row r="58">
          <cell r="I58" t="str">
            <v>MBGTO14</v>
          </cell>
        </row>
        <row r="59">
          <cell r="I59" t="str">
            <v>CAGTO14</v>
          </cell>
        </row>
        <row r="60">
          <cell r="I60" t="str">
            <v>CBGTO14</v>
          </cell>
        </row>
        <row r="61">
          <cell r="I61" t="str">
            <v>MAGTO15</v>
          </cell>
        </row>
        <row r="62">
          <cell r="I62" t="str">
            <v>MBGTO15</v>
          </cell>
        </row>
        <row r="63">
          <cell r="I63" t="str">
            <v>CAGTO15</v>
          </cell>
        </row>
        <row r="64">
          <cell r="I64" t="str">
            <v>CBGTO15</v>
          </cell>
        </row>
        <row r="65">
          <cell r="I65" t="str">
            <v>MAGTO16</v>
          </cell>
        </row>
        <row r="66">
          <cell r="I66" t="str">
            <v>MBGTO16</v>
          </cell>
        </row>
        <row r="67">
          <cell r="I67" t="str">
            <v>CAGTO16</v>
          </cell>
        </row>
        <row r="68">
          <cell r="I68" t="str">
            <v>CBGTO16</v>
          </cell>
        </row>
        <row r="69">
          <cell r="I69" t="str">
            <v>MAGTO17</v>
          </cell>
        </row>
        <row r="70">
          <cell r="I70" t="str">
            <v>MBGTO17</v>
          </cell>
        </row>
        <row r="71">
          <cell r="I71" t="str">
            <v>CAGTO17</v>
          </cell>
        </row>
        <row r="72">
          <cell r="I72" t="str">
            <v>CBGTO17</v>
          </cell>
        </row>
        <row r="73">
          <cell r="I73" t="str">
            <v>MAGTO18</v>
          </cell>
        </row>
        <row r="74">
          <cell r="I74" t="str">
            <v>MBGTO18</v>
          </cell>
        </row>
        <row r="75">
          <cell r="I75" t="str">
            <v>CAGTO18</v>
          </cell>
        </row>
        <row r="76">
          <cell r="I76" t="str">
            <v>CBGTO18</v>
          </cell>
        </row>
        <row r="77">
          <cell r="I77" t="str">
            <v>MAGTO19</v>
          </cell>
        </row>
        <row r="78">
          <cell r="I78" t="str">
            <v>MBGTO19</v>
          </cell>
        </row>
        <row r="79">
          <cell r="I79" t="str">
            <v>CAGTO19</v>
          </cell>
        </row>
        <row r="80">
          <cell r="I80" t="str">
            <v>CBGTO19</v>
          </cell>
        </row>
        <row r="81">
          <cell r="I81" t="str">
            <v>MAGTO20</v>
          </cell>
        </row>
        <row r="82">
          <cell r="I82" t="str">
            <v>MBGTO20</v>
          </cell>
        </row>
        <row r="83">
          <cell r="I83" t="str">
            <v>CAGTO20</v>
          </cell>
        </row>
        <row r="84">
          <cell r="I84" t="str">
            <v>CBGTO20</v>
          </cell>
        </row>
        <row r="85">
          <cell r="I85" t="str">
            <v>MAGTO21</v>
          </cell>
        </row>
        <row r="86">
          <cell r="I86" t="str">
            <v>MBGTO21</v>
          </cell>
        </row>
        <row r="87">
          <cell r="I87" t="str">
            <v>CAGTO21</v>
          </cell>
        </row>
        <row r="88">
          <cell r="I88" t="str">
            <v>CBGTO21</v>
          </cell>
        </row>
        <row r="89">
          <cell r="I89" t="str">
            <v>MAGTO22</v>
          </cell>
        </row>
        <row r="90">
          <cell r="I90" t="str">
            <v>MBGTO22</v>
          </cell>
        </row>
        <row r="91">
          <cell r="I91" t="str">
            <v>CAGTO22</v>
          </cell>
        </row>
        <row r="92">
          <cell r="I92" t="str">
            <v>CBGTO22</v>
          </cell>
        </row>
        <row r="93">
          <cell r="I93" t="str">
            <v>MAGTO23</v>
          </cell>
        </row>
        <row r="94">
          <cell r="I94" t="str">
            <v>MBGTO23</v>
          </cell>
        </row>
        <row r="95">
          <cell r="I95" t="str">
            <v>CAGTO23</v>
          </cell>
        </row>
        <row r="96">
          <cell r="I96" t="str">
            <v>CBGTO23</v>
          </cell>
        </row>
        <row r="97">
          <cell r="I97" t="str">
            <v>MAGTO24</v>
          </cell>
        </row>
        <row r="98">
          <cell r="I98" t="str">
            <v>MBGTO24</v>
          </cell>
        </row>
        <row r="99">
          <cell r="I99" t="str">
            <v>CAGTO24</v>
          </cell>
        </row>
        <row r="100">
          <cell r="I100" t="str">
            <v>CBGTO24</v>
          </cell>
        </row>
        <row r="101">
          <cell r="I101" t="str">
            <v>MAGTO25</v>
          </cell>
        </row>
        <row r="102">
          <cell r="I102" t="str">
            <v>MBGTO25</v>
          </cell>
        </row>
        <row r="103">
          <cell r="I103" t="str">
            <v>CAGTO25</v>
          </cell>
        </row>
        <row r="104">
          <cell r="I104" t="str">
            <v>CBGTO25</v>
          </cell>
        </row>
        <row r="105">
          <cell r="I105" t="str">
            <v>MAGTO26</v>
          </cell>
        </row>
        <row r="106">
          <cell r="I106" t="str">
            <v>MBGTO26</v>
          </cell>
        </row>
        <row r="107">
          <cell r="I107" t="str">
            <v>CAGTO26</v>
          </cell>
        </row>
        <row r="108">
          <cell r="I108" t="str">
            <v>CBGTO26</v>
          </cell>
        </row>
        <row r="109">
          <cell r="I109" t="str">
            <v>MAGTO27</v>
          </cell>
        </row>
        <row r="110">
          <cell r="I110" t="str">
            <v>MBGTO27</v>
          </cell>
        </row>
        <row r="111">
          <cell r="I111" t="str">
            <v>CAGTO27</v>
          </cell>
        </row>
        <row r="112">
          <cell r="I112" t="str">
            <v>CBGTO27</v>
          </cell>
        </row>
        <row r="113">
          <cell r="I113" t="str">
            <v>MAGTO28</v>
          </cell>
        </row>
        <row r="114">
          <cell r="I114" t="str">
            <v>MBGTO28</v>
          </cell>
        </row>
        <row r="115">
          <cell r="I115" t="str">
            <v>CAGTO28</v>
          </cell>
        </row>
        <row r="116">
          <cell r="I116" t="str">
            <v>CBGTO28</v>
          </cell>
        </row>
        <row r="117">
          <cell r="I117" t="str">
            <v>MAGTO29</v>
          </cell>
        </row>
        <row r="118">
          <cell r="I118" t="str">
            <v>MBGTO29</v>
          </cell>
        </row>
        <row r="119">
          <cell r="I119" t="str">
            <v>CAGTO29</v>
          </cell>
        </row>
        <row r="120">
          <cell r="I120" t="str">
            <v>CBGTO29</v>
          </cell>
        </row>
        <row r="121">
          <cell r="I121" t="str">
            <v>MAGTO999</v>
          </cell>
        </row>
        <row r="122">
          <cell r="I122" t="str">
            <v>MAGTO30</v>
          </cell>
        </row>
        <row r="123">
          <cell r="I123" t="str">
            <v>MBGTO30</v>
          </cell>
        </row>
        <row r="124">
          <cell r="I124" t="str">
            <v>CAGTO30</v>
          </cell>
        </row>
        <row r="125">
          <cell r="I125" t="str">
            <v>CBGTO30</v>
          </cell>
        </row>
        <row r="126">
          <cell r="I126" t="str">
            <v>MAGTO31</v>
          </cell>
        </row>
        <row r="127">
          <cell r="I127" t="str">
            <v>MBGTO31</v>
          </cell>
        </row>
        <row r="128">
          <cell r="I128" t="str">
            <v>CAGTO31</v>
          </cell>
        </row>
        <row r="129">
          <cell r="I129" t="str">
            <v>CBGTO31</v>
          </cell>
        </row>
        <row r="130">
          <cell r="I130" t="str">
            <v>MAGTO32</v>
          </cell>
        </row>
        <row r="131">
          <cell r="I131" t="str">
            <v>MBGTO32</v>
          </cell>
        </row>
        <row r="132">
          <cell r="I132" t="str">
            <v>CAGTO32</v>
          </cell>
        </row>
        <row r="133">
          <cell r="I133" t="str">
            <v>CBGTO32</v>
          </cell>
        </row>
        <row r="134">
          <cell r="I134" t="str">
            <v>MAGTO232</v>
          </cell>
        </row>
        <row r="135">
          <cell r="I135" t="str">
            <v>MBGTO232</v>
          </cell>
        </row>
        <row r="136">
          <cell r="I136" t="str">
            <v>CAGTO232</v>
          </cell>
        </row>
        <row r="137">
          <cell r="I137" t="str">
            <v>CBGTO232</v>
          </cell>
        </row>
        <row r="138">
          <cell r="I138" t="str">
            <v>MAGTO233</v>
          </cell>
        </row>
        <row r="139">
          <cell r="I139" t="str">
            <v>MBGTO233</v>
          </cell>
        </row>
        <row r="140">
          <cell r="I140" t="str">
            <v>CAGTO233</v>
          </cell>
        </row>
        <row r="141">
          <cell r="I141" t="str">
            <v>CBGTO233</v>
          </cell>
        </row>
        <row r="142">
          <cell r="I142" t="str">
            <v>MAGTO234</v>
          </cell>
        </row>
        <row r="143">
          <cell r="I143" t="str">
            <v>MBGTO234</v>
          </cell>
        </row>
        <row r="144">
          <cell r="I144" t="str">
            <v>CAGTO234</v>
          </cell>
        </row>
        <row r="145">
          <cell r="I145" t="str">
            <v>CBGTO234</v>
          </cell>
        </row>
        <row r="146">
          <cell r="I146" t="str">
            <v>MAGTO235</v>
          </cell>
        </row>
        <row r="147">
          <cell r="I147" t="str">
            <v>MBGTO235</v>
          </cell>
        </row>
        <row r="148">
          <cell r="I148" t="str">
            <v>CAGTO235</v>
          </cell>
        </row>
        <row r="149">
          <cell r="I149" t="str">
            <v>CBGTO235</v>
          </cell>
        </row>
        <row r="150">
          <cell r="I150" t="str">
            <v>MAGTO236</v>
          </cell>
        </row>
        <row r="151">
          <cell r="I151" t="str">
            <v>MBGTO236</v>
          </cell>
        </row>
        <row r="152">
          <cell r="I152" t="str">
            <v>CAGTO236</v>
          </cell>
        </row>
        <row r="153">
          <cell r="I153" t="str">
            <v>CBGTO236</v>
          </cell>
        </row>
        <row r="154">
          <cell r="I154" t="str">
            <v>MAGTO261</v>
          </cell>
        </row>
        <row r="155">
          <cell r="I155" t="str">
            <v>MBGTO261</v>
          </cell>
        </row>
        <row r="156">
          <cell r="I156" t="str">
            <v>MAGTO262</v>
          </cell>
        </row>
        <row r="157">
          <cell r="I157" t="str">
            <v>MBGTO262</v>
          </cell>
        </row>
        <row r="158">
          <cell r="I158" t="str">
            <v>MAGTO263</v>
          </cell>
        </row>
        <row r="159">
          <cell r="I159" t="str">
            <v>MBGTO263</v>
          </cell>
        </row>
        <row r="160">
          <cell r="I160" t="str">
            <v>MAGTO269</v>
          </cell>
        </row>
        <row r="161">
          <cell r="I161" t="str">
            <v>MBGTO269</v>
          </cell>
        </row>
        <row r="162">
          <cell r="I162" t="str">
            <v>MAGTO270</v>
          </cell>
        </row>
        <row r="163">
          <cell r="I163" t="str">
            <v>MBGTO270</v>
          </cell>
        </row>
        <row r="164">
          <cell r="I164" t="str">
            <v>MAGTO271</v>
          </cell>
        </row>
        <row r="165">
          <cell r="I165" t="str">
            <v>MBGTO271</v>
          </cell>
        </row>
        <row r="166">
          <cell r="I166" t="str">
            <v>MAGTO272</v>
          </cell>
        </row>
        <row r="167">
          <cell r="I167" t="str">
            <v>MBGTO272</v>
          </cell>
        </row>
        <row r="168">
          <cell r="I168" t="str">
            <v>MAGTO273</v>
          </cell>
        </row>
        <row r="169">
          <cell r="I169" t="str">
            <v>MBGTO273</v>
          </cell>
        </row>
        <row r="170">
          <cell r="I170" t="str">
            <v>MAGTO274</v>
          </cell>
        </row>
        <row r="171">
          <cell r="I171" t="str">
            <v>MBGTO274</v>
          </cell>
        </row>
        <row r="172">
          <cell r="I172" t="str">
            <v>MAGTO275</v>
          </cell>
        </row>
        <row r="173">
          <cell r="I173" t="str">
            <v>MBGTO275</v>
          </cell>
        </row>
        <row r="174">
          <cell r="I174" t="str">
            <v>MAGTO276</v>
          </cell>
        </row>
        <row r="175">
          <cell r="I175" t="str">
            <v>MBGTO276</v>
          </cell>
        </row>
        <row r="176">
          <cell r="I176" t="str">
            <v>MAGTO277</v>
          </cell>
        </row>
        <row r="177">
          <cell r="I177" t="str">
            <v>MBGTO277</v>
          </cell>
        </row>
        <row r="178">
          <cell r="I178" t="str">
            <v>MAGTO278</v>
          </cell>
        </row>
        <row r="179">
          <cell r="I179" t="str">
            <v>MBGTO278</v>
          </cell>
        </row>
        <row r="180">
          <cell r="I180" t="str">
            <v>MAGTO237</v>
          </cell>
        </row>
        <row r="181">
          <cell r="I181" t="str">
            <v>MBGTO237</v>
          </cell>
        </row>
        <row r="182">
          <cell r="I182" t="str">
            <v>CAGTO237</v>
          </cell>
        </row>
        <row r="183">
          <cell r="I183" t="str">
            <v>CBGTO237</v>
          </cell>
        </row>
        <row r="184">
          <cell r="I184" t="str">
            <v>MAGTO238</v>
          </cell>
        </row>
        <row r="185">
          <cell r="I185" t="str">
            <v>MBGTO238</v>
          </cell>
        </row>
        <row r="186">
          <cell r="I186" t="str">
            <v>CAGTO238</v>
          </cell>
        </row>
        <row r="187">
          <cell r="I187" t="str">
            <v>CBGTO238</v>
          </cell>
        </row>
        <row r="188">
          <cell r="I188" t="str">
            <v>MAGTO239</v>
          </cell>
        </row>
        <row r="189">
          <cell r="I189" t="str">
            <v>MBGTO239</v>
          </cell>
        </row>
        <row r="190">
          <cell r="I190" t="str">
            <v>CAGTO239</v>
          </cell>
        </row>
        <row r="191">
          <cell r="I191" t="str">
            <v>CBGTO239</v>
          </cell>
        </row>
        <row r="192">
          <cell r="I192" t="str">
            <v>MAGTO240</v>
          </cell>
        </row>
        <row r="193">
          <cell r="I193" t="str">
            <v>MBGTO240</v>
          </cell>
        </row>
        <row r="194">
          <cell r="I194" t="str">
            <v>CAGTO240</v>
          </cell>
        </row>
        <row r="195">
          <cell r="I195" t="str">
            <v>CBGTO240</v>
          </cell>
        </row>
        <row r="196">
          <cell r="I196" t="str">
            <v>MAGTO241</v>
          </cell>
        </row>
        <row r="197">
          <cell r="I197" t="str">
            <v>MBGTO241</v>
          </cell>
        </row>
        <row r="198">
          <cell r="I198" t="str">
            <v>CAGTO241</v>
          </cell>
        </row>
        <row r="199">
          <cell r="I199" t="str">
            <v>CBGTO241</v>
          </cell>
        </row>
        <row r="200">
          <cell r="I200" t="str">
            <v>MAGTO242</v>
          </cell>
        </row>
        <row r="201">
          <cell r="I201" t="str">
            <v>MBGTO242</v>
          </cell>
        </row>
        <row r="202">
          <cell r="I202" t="str">
            <v>CAGTO242</v>
          </cell>
        </row>
        <row r="203">
          <cell r="I203" t="str">
            <v>CBGTO242</v>
          </cell>
        </row>
        <row r="204">
          <cell r="I204" t="str">
            <v>MAGTO243</v>
          </cell>
        </row>
        <row r="205">
          <cell r="I205" t="str">
            <v>MBGTO243</v>
          </cell>
        </row>
        <row r="206">
          <cell r="I206" t="str">
            <v>CAGTO243</v>
          </cell>
        </row>
        <row r="207">
          <cell r="I207" t="str">
            <v>CBGTO243</v>
          </cell>
        </row>
        <row r="208">
          <cell r="I208" t="str">
            <v>MAGTO244</v>
          </cell>
        </row>
        <row r="209">
          <cell r="I209" t="str">
            <v>MBGTO244</v>
          </cell>
        </row>
        <row r="210">
          <cell r="I210" t="str">
            <v>CAGTO244</v>
          </cell>
        </row>
        <row r="211">
          <cell r="I211" t="str">
            <v>CBGTO244</v>
          </cell>
        </row>
        <row r="212">
          <cell r="I212" t="str">
            <v>MAGTO245</v>
          </cell>
        </row>
        <row r="213">
          <cell r="I213" t="str">
            <v>MBGTO245</v>
          </cell>
        </row>
        <row r="214">
          <cell r="I214" t="str">
            <v>CAGTO245</v>
          </cell>
        </row>
        <row r="215">
          <cell r="I215" t="str">
            <v>CBGTO245</v>
          </cell>
        </row>
        <row r="216">
          <cell r="I216" t="str">
            <v>MAGTO246</v>
          </cell>
        </row>
        <row r="217">
          <cell r="I217" t="str">
            <v>MBGTO246</v>
          </cell>
        </row>
        <row r="218">
          <cell r="I218" t="str">
            <v>CAGTO246</v>
          </cell>
        </row>
        <row r="219">
          <cell r="I219" t="str">
            <v>CBGTO246</v>
          </cell>
        </row>
        <row r="220">
          <cell r="I220" t="str">
            <v>MAGTO247</v>
          </cell>
        </row>
        <row r="221">
          <cell r="I221" t="str">
            <v>MBGTO247</v>
          </cell>
        </row>
        <row r="222">
          <cell r="I222" t="str">
            <v>CAGTO247</v>
          </cell>
        </row>
        <row r="223">
          <cell r="I223" t="str">
            <v>CBGTO247</v>
          </cell>
        </row>
        <row r="224">
          <cell r="I224" t="str">
            <v>MAGTO248</v>
          </cell>
        </row>
        <row r="225">
          <cell r="I225" t="str">
            <v>MBGTO248</v>
          </cell>
        </row>
        <row r="226">
          <cell r="I226" t="str">
            <v>CAGTO248</v>
          </cell>
        </row>
        <row r="227">
          <cell r="I227" t="str">
            <v>CBGTO248</v>
          </cell>
        </row>
        <row r="228">
          <cell r="I228" t="str">
            <v>MAGTO249</v>
          </cell>
        </row>
        <row r="229">
          <cell r="I229" t="str">
            <v>MBGTO249</v>
          </cell>
        </row>
        <row r="230">
          <cell r="I230" t="str">
            <v>CAGTO249</v>
          </cell>
        </row>
        <row r="231">
          <cell r="I231" t="str">
            <v>CBGTO249</v>
          </cell>
        </row>
        <row r="232">
          <cell r="I232" t="str">
            <v>MAGTO250</v>
          </cell>
        </row>
        <row r="233">
          <cell r="I233" t="str">
            <v>MBGTO250</v>
          </cell>
        </row>
        <row r="234">
          <cell r="I234" t="str">
            <v>CAGTO250</v>
          </cell>
        </row>
        <row r="235">
          <cell r="I235" t="str">
            <v>CBGTO250</v>
          </cell>
        </row>
        <row r="236">
          <cell r="I236" t="str">
            <v>MAGTO251</v>
          </cell>
        </row>
        <row r="237">
          <cell r="I237" t="str">
            <v>MBGTO251</v>
          </cell>
        </row>
        <row r="238">
          <cell r="I238" t="str">
            <v>CAGTO251</v>
          </cell>
        </row>
        <row r="239">
          <cell r="I239" t="str">
            <v>CBGTO251</v>
          </cell>
        </row>
        <row r="240">
          <cell r="I240" t="str">
            <v>MAGTO252</v>
          </cell>
        </row>
        <row r="241">
          <cell r="I241" t="str">
            <v>MBGTO252</v>
          </cell>
        </row>
        <row r="242">
          <cell r="I242" t="str">
            <v>CAGTO252</v>
          </cell>
        </row>
        <row r="243">
          <cell r="I243" t="str">
            <v>CBGTO252</v>
          </cell>
        </row>
        <row r="244">
          <cell r="I244" t="str">
            <v>MAGTO253</v>
          </cell>
        </row>
        <row r="245">
          <cell r="I245" t="str">
            <v>MBGTO253</v>
          </cell>
        </row>
        <row r="246">
          <cell r="I246" t="str">
            <v>CAGTO253</v>
          </cell>
        </row>
        <row r="247">
          <cell r="I247" t="str">
            <v>CBGTO253</v>
          </cell>
        </row>
        <row r="248">
          <cell r="I248" t="str">
            <v>MAGTO254</v>
          </cell>
        </row>
        <row r="249">
          <cell r="I249" t="str">
            <v>MBGTO254</v>
          </cell>
        </row>
        <row r="250">
          <cell r="I250" t="str">
            <v>CAGTO254</v>
          </cell>
        </row>
        <row r="251">
          <cell r="I251" t="str">
            <v>CBGTO254</v>
          </cell>
        </row>
        <row r="252">
          <cell r="I252" t="str">
            <v>MAGTO255</v>
          </cell>
        </row>
        <row r="253">
          <cell r="I253" t="str">
            <v>MBGTO255</v>
          </cell>
        </row>
        <row r="254">
          <cell r="I254" t="str">
            <v>CAGTO255</v>
          </cell>
        </row>
        <row r="255">
          <cell r="I255" t="str">
            <v>CBGTO255</v>
          </cell>
        </row>
        <row r="256">
          <cell r="I256" t="str">
            <v>MAGTO256</v>
          </cell>
        </row>
        <row r="257">
          <cell r="I257" t="str">
            <v>MBGTO256</v>
          </cell>
        </row>
        <row r="258">
          <cell r="I258" t="str">
            <v>CAGTO256</v>
          </cell>
        </row>
        <row r="259">
          <cell r="I259" t="str">
            <v>CBGTO256</v>
          </cell>
        </row>
        <row r="260">
          <cell r="I260" t="str">
            <v>MAGTO340</v>
          </cell>
        </row>
        <row r="261">
          <cell r="I261" t="str">
            <v>MBGTO340</v>
          </cell>
        </row>
        <row r="262">
          <cell r="I262" t="str">
            <v>MAGTO341</v>
          </cell>
        </row>
        <row r="263">
          <cell r="I263" t="str">
            <v>MBGTO341</v>
          </cell>
        </row>
        <row r="264">
          <cell r="I264" t="str">
            <v>MAGTO342</v>
          </cell>
        </row>
        <row r="265">
          <cell r="I265" t="str">
            <v>MBGTO342</v>
          </cell>
        </row>
        <row r="266">
          <cell r="I266" t="str">
            <v>MAGTO343</v>
          </cell>
        </row>
        <row r="267">
          <cell r="I267" t="str">
            <v>MBGTO343</v>
          </cell>
        </row>
        <row r="268">
          <cell r="I268" t="str">
            <v>MAGTO344</v>
          </cell>
        </row>
        <row r="269">
          <cell r="I269" t="str">
            <v>MBGTO344</v>
          </cell>
        </row>
        <row r="270">
          <cell r="I270" t="str">
            <v>MAGTO358</v>
          </cell>
        </row>
        <row r="271">
          <cell r="I271" t="str">
            <v>MBGTO358</v>
          </cell>
        </row>
        <row r="272">
          <cell r="I272" t="str">
            <v>CAGTO358</v>
          </cell>
        </row>
        <row r="273">
          <cell r="I273" t="str">
            <v>CBGTO358</v>
          </cell>
        </row>
        <row r="274">
          <cell r="I274" t="str">
            <v>MAGTO359</v>
          </cell>
        </row>
        <row r="275">
          <cell r="I275" t="str">
            <v>MBGTO359</v>
          </cell>
        </row>
        <row r="276">
          <cell r="I276" t="str">
            <v>CAGTO359</v>
          </cell>
        </row>
        <row r="277">
          <cell r="I277" t="str">
            <v>CBGTO359</v>
          </cell>
        </row>
        <row r="278">
          <cell r="I278" t="str">
            <v>MAGTO360</v>
          </cell>
        </row>
        <row r="279">
          <cell r="I279" t="str">
            <v>MBGTO360</v>
          </cell>
        </row>
        <row r="280">
          <cell r="I280" t="str">
            <v>CAGTO360</v>
          </cell>
        </row>
        <row r="281">
          <cell r="I281" t="str">
            <v>CBGTO360</v>
          </cell>
        </row>
        <row r="282">
          <cell r="I282" t="str">
            <v>MAGTO361</v>
          </cell>
        </row>
        <row r="283">
          <cell r="I283" t="str">
            <v>MBGTO361</v>
          </cell>
        </row>
        <row r="284">
          <cell r="I284" t="str">
            <v>CAGTO361</v>
          </cell>
        </row>
        <row r="285">
          <cell r="I285" t="str">
            <v>CBGTO361</v>
          </cell>
        </row>
        <row r="286">
          <cell r="I286" t="str">
            <v>MAGTO362</v>
          </cell>
        </row>
        <row r="287">
          <cell r="I287" t="str">
            <v>MBGTO362</v>
          </cell>
        </row>
        <row r="288">
          <cell r="I288" t="str">
            <v>CAGTO362</v>
          </cell>
        </row>
        <row r="289">
          <cell r="I289" t="str">
            <v>CBGTO362</v>
          </cell>
        </row>
        <row r="290">
          <cell r="I290" t="str">
            <v>MAGTO363</v>
          </cell>
        </row>
        <row r="291">
          <cell r="I291" t="str">
            <v>MBGTO363</v>
          </cell>
        </row>
        <row r="292">
          <cell r="I292" t="str">
            <v>CAGTO363</v>
          </cell>
        </row>
        <row r="293">
          <cell r="I293" t="str">
            <v>CBGTO363</v>
          </cell>
        </row>
        <row r="294">
          <cell r="I294" t="str">
            <v>MAGTO364</v>
          </cell>
        </row>
        <row r="295">
          <cell r="I295" t="str">
            <v>MBGTO364</v>
          </cell>
        </row>
        <row r="296">
          <cell r="I296" t="str">
            <v>CAGTO364</v>
          </cell>
        </row>
        <row r="297">
          <cell r="I297" t="str">
            <v>CBGTO364</v>
          </cell>
        </row>
        <row r="298">
          <cell r="I298" t="str">
            <v>MAGTO365</v>
          </cell>
        </row>
        <row r="299">
          <cell r="I299" t="str">
            <v>MBGTO365</v>
          </cell>
        </row>
        <row r="300">
          <cell r="I300" t="str">
            <v>CAGTO365</v>
          </cell>
        </row>
        <row r="301">
          <cell r="I301" t="str">
            <v>CBGTO365</v>
          </cell>
        </row>
        <row r="302">
          <cell r="I302" t="str">
            <v>MAGTO366</v>
          </cell>
        </row>
        <row r="303">
          <cell r="I303" t="str">
            <v>MBGTO366</v>
          </cell>
        </row>
        <row r="304">
          <cell r="I304" t="str">
            <v>CAGTO366</v>
          </cell>
        </row>
        <row r="305">
          <cell r="I305" t="str">
            <v>CBGTO366</v>
          </cell>
        </row>
        <row r="306">
          <cell r="I306" t="str">
            <v>MAGTO367</v>
          </cell>
        </row>
        <row r="307">
          <cell r="I307" t="str">
            <v>MBGTO367</v>
          </cell>
        </row>
        <row r="308">
          <cell r="I308" t="str">
            <v>CAGTO367</v>
          </cell>
        </row>
        <row r="309">
          <cell r="I309" t="str">
            <v>CBGTO367</v>
          </cell>
        </row>
        <row r="310">
          <cell r="I310" t="str">
            <v>MAGTO368</v>
          </cell>
        </row>
        <row r="311">
          <cell r="I311" t="str">
            <v>MBGTO368</v>
          </cell>
        </row>
        <row r="312">
          <cell r="I312" t="str">
            <v>CAGTO368</v>
          </cell>
        </row>
        <row r="313">
          <cell r="I313" t="str">
            <v>CBGTO368</v>
          </cell>
        </row>
        <row r="314">
          <cell r="I314" t="str">
            <v>MAGTO369</v>
          </cell>
        </row>
        <row r="315">
          <cell r="I315" t="str">
            <v>MBGTO369</v>
          </cell>
        </row>
        <row r="316">
          <cell r="I316" t="str">
            <v>CAGTO369</v>
          </cell>
        </row>
        <row r="317">
          <cell r="I317" t="str">
            <v>CBGTO369</v>
          </cell>
        </row>
        <row r="318">
          <cell r="I318" t="str">
            <v>MAGTO370</v>
          </cell>
        </row>
        <row r="319">
          <cell r="I319" t="str">
            <v>MBGTO370</v>
          </cell>
        </row>
        <row r="320">
          <cell r="I320" t="str">
            <v>CAGTO370</v>
          </cell>
        </row>
        <row r="321">
          <cell r="I321" t="str">
            <v>CBGTO370</v>
          </cell>
        </row>
        <row r="322">
          <cell r="I322" t="str">
            <v>MAGTO371</v>
          </cell>
        </row>
        <row r="323">
          <cell r="I323" t="str">
            <v>MBGTO371</v>
          </cell>
        </row>
        <row r="324">
          <cell r="I324" t="str">
            <v>CAGTO371</v>
          </cell>
        </row>
        <row r="325">
          <cell r="I325" t="str">
            <v>CBGTO371</v>
          </cell>
        </row>
        <row r="326">
          <cell r="I326" t="str">
            <v>MAGTO372</v>
          </cell>
        </row>
        <row r="327">
          <cell r="I327" t="str">
            <v>MBGTO372</v>
          </cell>
        </row>
        <row r="328">
          <cell r="I328" t="str">
            <v>CAGTO372</v>
          </cell>
        </row>
        <row r="329">
          <cell r="I329" t="str">
            <v>CBGTO372</v>
          </cell>
        </row>
        <row r="330">
          <cell r="I330" t="str">
            <v>MAGTO373</v>
          </cell>
        </row>
        <row r="331">
          <cell r="I331" t="str">
            <v>MBGTO373</v>
          </cell>
        </row>
        <row r="332">
          <cell r="I332" t="str">
            <v>CAGTO373</v>
          </cell>
        </row>
        <row r="333">
          <cell r="I333" t="str">
            <v>CBGTO373</v>
          </cell>
        </row>
        <row r="334">
          <cell r="I334" t="str">
            <v>MAGTO374</v>
          </cell>
        </row>
        <row r="335">
          <cell r="I335" t="str">
            <v>MBGTO374</v>
          </cell>
        </row>
        <row r="336">
          <cell r="I336" t="str">
            <v>CAGTO374</v>
          </cell>
        </row>
        <row r="337">
          <cell r="I337" t="str">
            <v>CBGTO374</v>
          </cell>
        </row>
        <row r="338">
          <cell r="I338" t="str">
            <v>MAGTO375</v>
          </cell>
        </row>
        <row r="339">
          <cell r="I339" t="str">
            <v>MBGTO375</v>
          </cell>
        </row>
        <row r="340">
          <cell r="I340" t="str">
            <v>CAGTO375</v>
          </cell>
        </row>
        <row r="341">
          <cell r="I341" t="str">
            <v>CBGTO375</v>
          </cell>
        </row>
        <row r="342">
          <cell r="I342" t="str">
            <v>MAGTO3751</v>
          </cell>
        </row>
        <row r="343">
          <cell r="I343" t="str">
            <v>MBGTO3751</v>
          </cell>
        </row>
        <row r="344">
          <cell r="I344" t="str">
            <v>CAGTO3751</v>
          </cell>
        </row>
        <row r="345">
          <cell r="I345" t="str">
            <v>CBGTO3751</v>
          </cell>
        </row>
        <row r="346">
          <cell r="I346" t="str">
            <v>MAGTO376</v>
          </cell>
        </row>
        <row r="347">
          <cell r="I347" t="str">
            <v>MBGTO376</v>
          </cell>
        </row>
        <row r="348">
          <cell r="I348" t="str">
            <v>CAGTO376</v>
          </cell>
        </row>
        <row r="349">
          <cell r="I349" t="str">
            <v>CBGTO376</v>
          </cell>
        </row>
        <row r="350">
          <cell r="I350" t="str">
            <v>MAGTO377</v>
          </cell>
        </row>
        <row r="351">
          <cell r="I351" t="str">
            <v>MBGTO377</v>
          </cell>
        </row>
        <row r="352">
          <cell r="I352" t="str">
            <v>CAGTO377</v>
          </cell>
        </row>
        <row r="353">
          <cell r="I353" t="str">
            <v>CBGTO377</v>
          </cell>
        </row>
        <row r="354">
          <cell r="I354" t="str">
            <v>MAGTO378</v>
          </cell>
        </row>
        <row r="355">
          <cell r="I355" t="str">
            <v>MBGTO378</v>
          </cell>
        </row>
        <row r="356">
          <cell r="I356" t="str">
            <v>CAGTO378</v>
          </cell>
        </row>
        <row r="357">
          <cell r="I357" t="str">
            <v>CBGTO378</v>
          </cell>
        </row>
        <row r="358">
          <cell r="I358" t="str">
            <v>MAGTO379</v>
          </cell>
        </row>
        <row r="359">
          <cell r="I359" t="str">
            <v>MBGTO379</v>
          </cell>
        </row>
        <row r="360">
          <cell r="I360" t="str">
            <v>CAGTO379</v>
          </cell>
        </row>
        <row r="361">
          <cell r="I361" t="str">
            <v>CBGTO379</v>
          </cell>
        </row>
        <row r="362">
          <cell r="I362" t="str">
            <v>MAGTO380</v>
          </cell>
        </row>
        <row r="363">
          <cell r="I363" t="str">
            <v>MBGTO380</v>
          </cell>
        </row>
        <row r="364">
          <cell r="I364" t="str">
            <v>CAGTO380</v>
          </cell>
        </row>
        <row r="365">
          <cell r="I365" t="str">
            <v>CBGTO380</v>
          </cell>
        </row>
        <row r="366">
          <cell r="I366" t="str">
            <v>MAGTO381</v>
          </cell>
        </row>
        <row r="367">
          <cell r="I367" t="str">
            <v>MBGTO381</v>
          </cell>
        </row>
        <row r="368">
          <cell r="I368" t="str">
            <v>CAGTO381</v>
          </cell>
        </row>
        <row r="369">
          <cell r="I369" t="str">
            <v>CBGTO381</v>
          </cell>
        </row>
        <row r="370">
          <cell r="I370" t="str">
            <v>MAGTO382</v>
          </cell>
        </row>
        <row r="371">
          <cell r="I371" t="str">
            <v>MBGTO382</v>
          </cell>
        </row>
        <row r="372">
          <cell r="I372" t="str">
            <v>CAGTO382</v>
          </cell>
        </row>
        <row r="373">
          <cell r="I373" t="str">
            <v>CBGTO382</v>
          </cell>
        </row>
        <row r="374">
          <cell r="I374" t="str">
            <v>MAGTO383</v>
          </cell>
        </row>
        <row r="375">
          <cell r="I375" t="str">
            <v>MBGTO383</v>
          </cell>
        </row>
        <row r="376">
          <cell r="I376" t="str">
            <v>CAGTO383</v>
          </cell>
        </row>
        <row r="377">
          <cell r="I377" t="str">
            <v>CBGTO383</v>
          </cell>
        </row>
        <row r="378">
          <cell r="I378" t="str">
            <v>MABTO383</v>
          </cell>
        </row>
        <row r="379">
          <cell r="I379" t="str">
            <v>MBBTO383</v>
          </cell>
        </row>
        <row r="380">
          <cell r="I380" t="str">
            <v>CABTO383</v>
          </cell>
        </row>
        <row r="381">
          <cell r="I381" t="str">
            <v>CBBTO383</v>
          </cell>
        </row>
        <row r="382">
          <cell r="I382" t="str">
            <v>MAGCE382</v>
          </cell>
        </row>
        <row r="383">
          <cell r="I383" t="str">
            <v>MBGCE382</v>
          </cell>
        </row>
        <row r="384">
          <cell r="I384" t="str">
            <v>CAGCE382</v>
          </cell>
        </row>
        <row r="385">
          <cell r="I385" t="str">
            <v>CBGCE382</v>
          </cell>
        </row>
        <row r="386">
          <cell r="I386" t="str">
            <v>MABTO382</v>
          </cell>
        </row>
        <row r="387">
          <cell r="I387" t="str">
            <v>MBBTO382</v>
          </cell>
        </row>
        <row r="388">
          <cell r="I388" t="str">
            <v>CABTO382</v>
          </cell>
        </row>
        <row r="389">
          <cell r="I389" t="str">
            <v>CBBTO382</v>
          </cell>
        </row>
        <row r="390">
          <cell r="I390" t="str">
            <v>MABCL382</v>
          </cell>
        </row>
        <row r="391">
          <cell r="I391" t="str">
            <v>MBBCL382</v>
          </cell>
        </row>
        <row r="392">
          <cell r="I392" t="str">
            <v>MABCE382</v>
          </cell>
        </row>
        <row r="393">
          <cell r="I393" t="str">
            <v>MBBCE382</v>
          </cell>
        </row>
        <row r="394">
          <cell r="I394" t="str">
            <v>MABCT382</v>
          </cell>
        </row>
        <row r="395">
          <cell r="I395" t="str">
            <v>MBBCT382</v>
          </cell>
        </row>
        <row r="396">
          <cell r="I396" t="str">
            <v>MABCN382</v>
          </cell>
        </row>
        <row r="397">
          <cell r="I397" t="str">
            <v>MBBCN382</v>
          </cell>
        </row>
        <row r="398">
          <cell r="I398" t="str">
            <v>MABRT382</v>
          </cell>
        </row>
        <row r="399">
          <cell r="I399" t="str">
            <v>MBBRT382</v>
          </cell>
        </row>
        <row r="400">
          <cell r="I400" t="str">
            <v>MABRM382</v>
          </cell>
        </row>
        <row r="401">
          <cell r="I401" t="str">
            <v>MBBRM382</v>
          </cell>
        </row>
        <row r="402">
          <cell r="I402" t="str">
            <v>MABRA382</v>
          </cell>
        </row>
        <row r="403">
          <cell r="I403" t="str">
            <v>MBBRA382</v>
          </cell>
        </row>
        <row r="404">
          <cell r="I404" t="str">
            <v>MABRS382</v>
          </cell>
        </row>
        <row r="405">
          <cell r="I405" t="str">
            <v>MBBRS382</v>
          </cell>
        </row>
        <row r="406">
          <cell r="I406" t="str">
            <v>MABRP382</v>
          </cell>
        </row>
        <row r="407">
          <cell r="I407" t="str">
            <v>MBBRP382</v>
          </cell>
        </row>
        <row r="408">
          <cell r="I408" t="str">
            <v>MABRP1151</v>
          </cell>
        </row>
        <row r="409">
          <cell r="I409" t="str">
            <v>MBBRP1151</v>
          </cell>
        </row>
        <row r="410">
          <cell r="I410" t="str">
            <v>MAGSL382</v>
          </cell>
        </row>
        <row r="411">
          <cell r="I411" t="str">
            <v>MBGSL382</v>
          </cell>
        </row>
        <row r="412">
          <cell r="I412" t="str">
            <v>CAGSL382</v>
          </cell>
        </row>
        <row r="413">
          <cell r="I413" t="str">
            <v>CBGSL382</v>
          </cell>
        </row>
        <row r="414">
          <cell r="I414" t="str">
            <v>MAGSP382</v>
          </cell>
        </row>
        <row r="415">
          <cell r="I415" t="str">
            <v>MBGSP382</v>
          </cell>
        </row>
        <row r="416">
          <cell r="I416" t="str">
            <v>CAGSP382</v>
          </cell>
        </row>
        <row r="417">
          <cell r="I417" t="str">
            <v>CBGSP382</v>
          </cell>
        </row>
        <row r="418">
          <cell r="I418" t="str">
            <v>MAGSP350</v>
          </cell>
        </row>
        <row r="419">
          <cell r="I419" t="str">
            <v>MBGSP350</v>
          </cell>
        </row>
        <row r="420">
          <cell r="I420" t="str">
            <v>CAGSP350</v>
          </cell>
        </row>
        <row r="421">
          <cell r="I421" t="str">
            <v>CBGSP350</v>
          </cell>
        </row>
        <row r="422">
          <cell r="I422" t="str">
            <v>MAGSP351</v>
          </cell>
        </row>
        <row r="423">
          <cell r="I423" t="str">
            <v>MBGSP351</v>
          </cell>
        </row>
        <row r="424">
          <cell r="I424" t="str">
            <v>CAGSP351</v>
          </cell>
        </row>
        <row r="425">
          <cell r="I425" t="str">
            <v>CBGSP351</v>
          </cell>
        </row>
        <row r="426">
          <cell r="I426" t="str">
            <v>MAGSY382</v>
          </cell>
        </row>
        <row r="427">
          <cell r="I427" t="str">
            <v>MBGSY382</v>
          </cell>
        </row>
        <row r="428">
          <cell r="I428" t="str">
            <v>CAGSY382</v>
          </cell>
        </row>
        <row r="429">
          <cell r="I429" t="str">
            <v>CBGSY382</v>
          </cell>
        </row>
        <row r="430">
          <cell r="I430" t="str">
            <v>MAGSY383</v>
          </cell>
        </row>
        <row r="431">
          <cell r="I431" t="str">
            <v>MBGSY383</v>
          </cell>
        </row>
        <row r="432">
          <cell r="I432" t="str">
            <v>CAGSY383</v>
          </cell>
        </row>
        <row r="433">
          <cell r="I433" t="str">
            <v>CBGSY383</v>
          </cell>
        </row>
        <row r="434">
          <cell r="I434" t="str">
            <v>MAGSV382</v>
          </cell>
        </row>
        <row r="435">
          <cell r="I435" t="str">
            <v>MBGSV382</v>
          </cell>
        </row>
        <row r="436">
          <cell r="I436" t="str">
            <v>CAGSV382</v>
          </cell>
        </row>
        <row r="437">
          <cell r="I437" t="str">
            <v>CBGSV382</v>
          </cell>
        </row>
        <row r="438">
          <cell r="I438" t="str">
            <v>MAGSF382</v>
          </cell>
        </row>
        <row r="439">
          <cell r="I439" t="str">
            <v>MBGSF382</v>
          </cell>
        </row>
        <row r="440">
          <cell r="I440" t="str">
            <v>CAGSF382</v>
          </cell>
        </row>
        <row r="441">
          <cell r="I441" t="str">
            <v>CBGSF382</v>
          </cell>
        </row>
        <row r="442">
          <cell r="I442" t="str">
            <v>MAGSA382</v>
          </cell>
        </row>
        <row r="443">
          <cell r="I443" t="str">
            <v>MBGSA382</v>
          </cell>
        </row>
        <row r="444">
          <cell r="I444" t="str">
            <v>CAGSA382</v>
          </cell>
        </row>
        <row r="445">
          <cell r="I445" t="str">
            <v>CBGSA382</v>
          </cell>
        </row>
        <row r="446">
          <cell r="I446" t="str">
            <v>MABTO384</v>
          </cell>
        </row>
        <row r="447">
          <cell r="I447" t="str">
            <v>MABTO385</v>
          </cell>
        </row>
        <row r="448">
          <cell r="I448" t="str">
            <v>MBBTO385</v>
          </cell>
        </row>
        <row r="449">
          <cell r="I449" t="str">
            <v>MABTO386</v>
          </cell>
        </row>
        <row r="450">
          <cell r="I450" t="str">
            <v>MBBTO386</v>
          </cell>
        </row>
        <row r="451">
          <cell r="I451" t="str">
            <v>MAGTO387</v>
          </cell>
        </row>
        <row r="452">
          <cell r="I452" t="str">
            <v>MBGTO387</v>
          </cell>
        </row>
        <row r="453">
          <cell r="I453" t="str">
            <v>MABTO388</v>
          </cell>
        </row>
        <row r="454">
          <cell r="I454" t="str">
            <v>MBBTO388</v>
          </cell>
        </row>
        <row r="455">
          <cell r="I455" t="str">
            <v>MABRT385</v>
          </cell>
        </row>
        <row r="456">
          <cell r="I456" t="str">
            <v>MBBRT385</v>
          </cell>
        </row>
        <row r="457">
          <cell r="I457" t="str">
            <v>MABRT386</v>
          </cell>
        </row>
        <row r="458">
          <cell r="I458" t="str">
            <v>MBBRT386</v>
          </cell>
        </row>
        <row r="459">
          <cell r="I459" t="str">
            <v>MAGRT387</v>
          </cell>
        </row>
        <row r="460">
          <cell r="I460" t="str">
            <v>MBGRT387</v>
          </cell>
        </row>
        <row r="461">
          <cell r="I461" t="str">
            <v>MABCT385</v>
          </cell>
        </row>
        <row r="462">
          <cell r="I462" t="str">
            <v>MBBCT385</v>
          </cell>
        </row>
        <row r="463">
          <cell r="I463" t="str">
            <v>MABCT386</v>
          </cell>
        </row>
        <row r="464">
          <cell r="I464" t="str">
            <v>MBBCT386</v>
          </cell>
        </row>
        <row r="465">
          <cell r="I465" t="str">
            <v>MAGCT387</v>
          </cell>
        </row>
        <row r="466">
          <cell r="I466" t="str">
            <v>MBGCT387</v>
          </cell>
        </row>
        <row r="467">
          <cell r="I467" t="str">
            <v>MABTO389</v>
          </cell>
        </row>
        <row r="468">
          <cell r="I468" t="str">
            <v>MABTO390</v>
          </cell>
        </row>
        <row r="469">
          <cell r="I469" t="str">
            <v>MABRT391</v>
          </cell>
        </row>
        <row r="470">
          <cell r="I470" t="str">
            <v>MABRT392</v>
          </cell>
        </row>
        <row r="471">
          <cell r="I471" t="str">
            <v>MABCT393</v>
          </cell>
        </row>
        <row r="472">
          <cell r="I472" t="str">
            <v>MABCT394</v>
          </cell>
        </row>
        <row r="473">
          <cell r="I473" t="str">
            <v>MABTO395</v>
          </cell>
        </row>
        <row r="474">
          <cell r="I474" t="str">
            <v>MABTO396</v>
          </cell>
        </row>
        <row r="475">
          <cell r="I475" t="str">
            <v>MABTO397</v>
          </cell>
        </row>
        <row r="476">
          <cell r="I476" t="str">
            <v>MABRT398</v>
          </cell>
        </row>
        <row r="477">
          <cell r="I477" t="str">
            <v>MABRT399</v>
          </cell>
        </row>
        <row r="478">
          <cell r="I478" t="str">
            <v>MABCT3991</v>
          </cell>
        </row>
        <row r="479">
          <cell r="I479" t="str">
            <v>MABCT3992</v>
          </cell>
        </row>
        <row r="480">
          <cell r="I480" t="str">
            <v>MABRT800</v>
          </cell>
        </row>
        <row r="481">
          <cell r="I481" t="str">
            <v>MABRT801</v>
          </cell>
        </row>
        <row r="482">
          <cell r="I482" t="str">
            <v>MABRT802</v>
          </cell>
        </row>
        <row r="483">
          <cell r="I483" t="str">
            <v>MABCT800</v>
          </cell>
        </row>
        <row r="484">
          <cell r="I484" t="str">
            <v>MABCT801</v>
          </cell>
        </row>
        <row r="485">
          <cell r="I485" t="str">
            <v>MABCT802</v>
          </cell>
        </row>
        <row r="486">
          <cell r="I486" t="str">
            <v>MABRT803</v>
          </cell>
        </row>
        <row r="487">
          <cell r="I487" t="str">
            <v>MABRT804</v>
          </cell>
        </row>
        <row r="488">
          <cell r="I488" t="str">
            <v>MABRT805</v>
          </cell>
        </row>
        <row r="489">
          <cell r="I489" t="str">
            <v>MABCT803</v>
          </cell>
        </row>
        <row r="490">
          <cell r="I490" t="str">
            <v>MABCT804</v>
          </cell>
        </row>
        <row r="491">
          <cell r="I491" t="str">
            <v>MABCT805</v>
          </cell>
        </row>
        <row r="492">
          <cell r="I492" t="str">
            <v>MAEMO401</v>
          </cell>
        </row>
        <row r="493">
          <cell r="I493" t="str">
            <v>MAEMO402</v>
          </cell>
        </row>
        <row r="494">
          <cell r="I494" t="str">
            <v>MAEMO403</v>
          </cell>
        </row>
        <row r="495">
          <cell r="I495" t="str">
            <v>MAEMO404</v>
          </cell>
        </row>
        <row r="496">
          <cell r="I496" t="str">
            <v>MAEMO411</v>
          </cell>
        </row>
        <row r="497">
          <cell r="I497" t="str">
            <v>MAEMO412</v>
          </cell>
        </row>
        <row r="498">
          <cell r="I498" t="str">
            <v>MAEMO413</v>
          </cell>
        </row>
        <row r="499">
          <cell r="I499" t="str">
            <v>MAEMO414</v>
          </cell>
        </row>
        <row r="500">
          <cell r="I500" t="str">
            <v>MAEMO421</v>
          </cell>
        </row>
        <row r="501">
          <cell r="I501" t="str">
            <v>MAEMO422</v>
          </cell>
        </row>
        <row r="502">
          <cell r="I502" t="str">
            <v>MAEMO423</v>
          </cell>
        </row>
        <row r="503">
          <cell r="I503" t="str">
            <v>MAEMO424</v>
          </cell>
        </row>
        <row r="504">
          <cell r="I504" t="str">
            <v>MAEMO431</v>
          </cell>
        </row>
        <row r="505">
          <cell r="I505" t="str">
            <v>MAEMO432</v>
          </cell>
        </row>
        <row r="506">
          <cell r="I506" t="str">
            <v>MAEMO433</v>
          </cell>
        </row>
        <row r="507">
          <cell r="I507" t="str">
            <v>MAEMO434</v>
          </cell>
        </row>
        <row r="508">
          <cell r="I508" t="str">
            <v>MAEMO440</v>
          </cell>
        </row>
        <row r="509">
          <cell r="I509" t="str">
            <v>MBEMO440</v>
          </cell>
        </row>
        <row r="510">
          <cell r="I510" t="str">
            <v>MFEMO440</v>
          </cell>
        </row>
        <row r="511">
          <cell r="I511" t="str">
            <v>CAEMO440</v>
          </cell>
        </row>
        <row r="512">
          <cell r="I512" t="str">
            <v>CBEMO440</v>
          </cell>
        </row>
        <row r="513">
          <cell r="I513" t="str">
            <v>CFEMO440</v>
          </cell>
        </row>
        <row r="514">
          <cell r="I514" t="str">
            <v>MAEMO441</v>
          </cell>
        </row>
        <row r="515">
          <cell r="I515" t="str">
            <v>MBEMO441</v>
          </cell>
        </row>
        <row r="516">
          <cell r="I516" t="str">
            <v>MFEMO441</v>
          </cell>
        </row>
        <row r="517">
          <cell r="I517" t="str">
            <v>CAEMO441</v>
          </cell>
        </row>
        <row r="518">
          <cell r="I518" t="str">
            <v>CBEMO441</v>
          </cell>
        </row>
        <row r="519">
          <cell r="I519" t="str">
            <v>MAEMO442</v>
          </cell>
        </row>
        <row r="520">
          <cell r="I520" t="str">
            <v>MAEMO443</v>
          </cell>
        </row>
        <row r="521">
          <cell r="I521" t="str">
            <v>MAEMO444</v>
          </cell>
        </row>
        <row r="522">
          <cell r="I522" t="str">
            <v>MAEMO451</v>
          </cell>
        </row>
        <row r="523">
          <cell r="I523" t="str">
            <v>MAEMO452</v>
          </cell>
        </row>
        <row r="524">
          <cell r="I524" t="str">
            <v>MAEMO453</v>
          </cell>
        </row>
        <row r="525">
          <cell r="I525" t="str">
            <v>MAEMO454</v>
          </cell>
        </row>
        <row r="526">
          <cell r="I526" t="str">
            <v>MAEMO455</v>
          </cell>
        </row>
        <row r="527">
          <cell r="I527" t="str">
            <v>MAEMO461</v>
          </cell>
        </row>
        <row r="528">
          <cell r="I528" t="str">
            <v>MBEMO461</v>
          </cell>
        </row>
        <row r="529">
          <cell r="I529" t="str">
            <v>MFEMO461</v>
          </cell>
        </row>
        <row r="530">
          <cell r="I530" t="str">
            <v>CAEMO461</v>
          </cell>
        </row>
        <row r="531">
          <cell r="I531" t="str">
            <v>CBEMO461</v>
          </cell>
        </row>
        <row r="532">
          <cell r="I532" t="str">
            <v>MAEMO462</v>
          </cell>
        </row>
        <row r="533">
          <cell r="I533" t="str">
            <v>MBEMO462</v>
          </cell>
        </row>
        <row r="534">
          <cell r="I534" t="str">
            <v>MFEMO462</v>
          </cell>
        </row>
        <row r="535">
          <cell r="I535" t="str">
            <v>MAEMO470</v>
          </cell>
        </row>
        <row r="536">
          <cell r="I536" t="str">
            <v>MBEMO470</v>
          </cell>
        </row>
        <row r="537">
          <cell r="I537" t="str">
            <v>MFEMO470</v>
          </cell>
        </row>
        <row r="538">
          <cell r="I538" t="str">
            <v>CAEMO470</v>
          </cell>
        </row>
        <row r="539">
          <cell r="I539" t="str">
            <v>CBEMO470</v>
          </cell>
        </row>
        <row r="540">
          <cell r="I540" t="str">
            <v>CFEMO470</v>
          </cell>
        </row>
        <row r="541">
          <cell r="I541" t="str">
            <v>MAEMO472</v>
          </cell>
        </row>
        <row r="542">
          <cell r="I542" t="str">
            <v>MBEMO472</v>
          </cell>
        </row>
        <row r="543">
          <cell r="I543" t="str">
            <v>MFEMO472</v>
          </cell>
        </row>
        <row r="544">
          <cell r="I544" t="str">
            <v>CAEMO472</v>
          </cell>
        </row>
        <row r="545">
          <cell r="I545" t="str">
            <v>CBEMO472</v>
          </cell>
        </row>
        <row r="546">
          <cell r="I546" t="str">
            <v>CFEMO472</v>
          </cell>
        </row>
        <row r="547">
          <cell r="I547" t="str">
            <v>MAEMO473</v>
          </cell>
        </row>
        <row r="548">
          <cell r="I548" t="str">
            <v>MAEMO474</v>
          </cell>
        </row>
        <row r="549">
          <cell r="I549" t="str">
            <v>MAEMO475</v>
          </cell>
        </row>
        <row r="550">
          <cell r="I550" t="str">
            <v>MAEMO476</v>
          </cell>
        </row>
        <row r="551">
          <cell r="I551" t="str">
            <v>MAEMO477</v>
          </cell>
        </row>
        <row r="552">
          <cell r="I552" t="str">
            <v>MAEMO478</v>
          </cell>
        </row>
        <row r="553">
          <cell r="I553" t="str">
            <v>MAEMO479</v>
          </cell>
        </row>
        <row r="554">
          <cell r="I554" t="str">
            <v>MAEMO480</v>
          </cell>
        </row>
        <row r="555">
          <cell r="I555" t="str">
            <v>MAEMO481</v>
          </cell>
        </row>
        <row r="556">
          <cell r="I556" t="str">
            <v>MAEMO482</v>
          </cell>
        </row>
        <row r="557">
          <cell r="I557" t="str">
            <v>MAEMO483</v>
          </cell>
        </row>
        <row r="558">
          <cell r="I558" t="str">
            <v>MAEMO484</v>
          </cell>
        </row>
        <row r="559">
          <cell r="I559" t="str">
            <v>MAEMO485</v>
          </cell>
        </row>
        <row r="560">
          <cell r="I560" t="str">
            <v>MAEMO486</v>
          </cell>
        </row>
        <row r="561">
          <cell r="I561" t="str">
            <v>MAEMO487</v>
          </cell>
        </row>
        <row r="562">
          <cell r="I562" t="str">
            <v>MAEMO488</v>
          </cell>
        </row>
        <row r="563">
          <cell r="I563" t="str">
            <v>MAGSL1</v>
          </cell>
        </row>
        <row r="564">
          <cell r="I564" t="str">
            <v>MBGSL1</v>
          </cell>
        </row>
        <row r="565">
          <cell r="I565" t="str">
            <v>CAGSL1</v>
          </cell>
        </row>
        <row r="566">
          <cell r="I566" t="str">
            <v>CBGSL1</v>
          </cell>
        </row>
        <row r="567">
          <cell r="I567" t="str">
            <v>MAGSL2</v>
          </cell>
        </row>
        <row r="568">
          <cell r="I568" t="str">
            <v>MBGSL2</v>
          </cell>
        </row>
        <row r="569">
          <cell r="I569" t="str">
            <v>CAGSL2</v>
          </cell>
        </row>
        <row r="570">
          <cell r="I570" t="str">
            <v>CBGSL2</v>
          </cell>
        </row>
        <row r="571">
          <cell r="I571" t="str">
            <v>MAGSL3</v>
          </cell>
        </row>
        <row r="572">
          <cell r="I572" t="str">
            <v>MBGSL3</v>
          </cell>
        </row>
        <row r="573">
          <cell r="I573" t="str">
            <v>CAGSL3</v>
          </cell>
        </row>
        <row r="574">
          <cell r="I574" t="str">
            <v>CBGSL3</v>
          </cell>
        </row>
        <row r="575">
          <cell r="I575" t="str">
            <v>MAGSL4</v>
          </cell>
        </row>
        <row r="576">
          <cell r="I576" t="str">
            <v>MBGSL4</v>
          </cell>
        </row>
        <row r="577">
          <cell r="I577" t="str">
            <v>CAGSL4</v>
          </cell>
        </row>
        <row r="578">
          <cell r="I578" t="str">
            <v>CBGSL4</v>
          </cell>
        </row>
        <row r="579">
          <cell r="I579" t="str">
            <v>MAGSL5</v>
          </cell>
        </row>
        <row r="580">
          <cell r="I580" t="str">
            <v>MBGSL5</v>
          </cell>
        </row>
        <row r="581">
          <cell r="I581" t="str">
            <v>CAGSL5</v>
          </cell>
        </row>
        <row r="582">
          <cell r="I582" t="str">
            <v>CBGSL5</v>
          </cell>
        </row>
        <row r="583">
          <cell r="I583" t="str">
            <v>MAGSL6</v>
          </cell>
        </row>
        <row r="584">
          <cell r="I584" t="str">
            <v>MBGSL6</v>
          </cell>
        </row>
        <row r="585">
          <cell r="I585" t="str">
            <v>CAGSL6</v>
          </cell>
        </row>
        <row r="586">
          <cell r="I586" t="str">
            <v>CBGSL6</v>
          </cell>
        </row>
        <row r="587">
          <cell r="I587" t="str">
            <v>MAGSL7</v>
          </cell>
        </row>
        <row r="588">
          <cell r="I588" t="str">
            <v>MBGSL7</v>
          </cell>
        </row>
        <row r="589">
          <cell r="I589" t="str">
            <v>CAGSL7</v>
          </cell>
        </row>
        <row r="590">
          <cell r="I590" t="str">
            <v>CBGSL7</v>
          </cell>
        </row>
        <row r="591">
          <cell r="I591" t="str">
            <v>MAGSL8</v>
          </cell>
        </row>
        <row r="592">
          <cell r="I592" t="str">
            <v>MBGSL8</v>
          </cell>
        </row>
        <row r="593">
          <cell r="I593" t="str">
            <v>CAGSL8</v>
          </cell>
        </row>
        <row r="594">
          <cell r="I594" t="str">
            <v>CBGSL8</v>
          </cell>
        </row>
        <row r="595">
          <cell r="I595" t="str">
            <v>MAGSL9</v>
          </cell>
        </row>
        <row r="596">
          <cell r="I596" t="str">
            <v>MBGSL9</v>
          </cell>
        </row>
        <row r="597">
          <cell r="I597" t="str">
            <v>CAGSL9</v>
          </cell>
        </row>
        <row r="598">
          <cell r="I598" t="str">
            <v>CBGSL9</v>
          </cell>
        </row>
        <row r="599">
          <cell r="I599" t="str">
            <v>MAGSL10</v>
          </cell>
        </row>
        <row r="600">
          <cell r="I600" t="str">
            <v>MBGSL10</v>
          </cell>
        </row>
        <row r="601">
          <cell r="I601" t="str">
            <v>CAGSL10</v>
          </cell>
        </row>
        <row r="602">
          <cell r="I602" t="str">
            <v>CBGSL10</v>
          </cell>
        </row>
        <row r="603">
          <cell r="I603" t="str">
            <v>MAGSL11</v>
          </cell>
        </row>
        <row r="604">
          <cell r="I604" t="str">
            <v>MBGSL11</v>
          </cell>
        </row>
        <row r="605">
          <cell r="I605" t="str">
            <v>CAGSL11</v>
          </cell>
        </row>
        <row r="606">
          <cell r="I606" t="str">
            <v>CBGSL11</v>
          </cell>
        </row>
        <row r="607">
          <cell r="I607" t="str">
            <v>MAGSL12</v>
          </cell>
        </row>
        <row r="608">
          <cell r="I608" t="str">
            <v>MBGSL12</v>
          </cell>
        </row>
        <row r="609">
          <cell r="I609" t="str">
            <v>CAGSL12</v>
          </cell>
        </row>
        <row r="610">
          <cell r="I610" t="str">
            <v>CBGSL12</v>
          </cell>
        </row>
        <row r="611">
          <cell r="I611" t="str">
            <v>MAGSL13</v>
          </cell>
        </row>
        <row r="612">
          <cell r="I612" t="str">
            <v>MBGSL13</v>
          </cell>
        </row>
        <row r="613">
          <cell r="I613" t="str">
            <v>CAGSL13</v>
          </cell>
        </row>
        <row r="614">
          <cell r="I614" t="str">
            <v>CBGSL13</v>
          </cell>
        </row>
        <row r="615">
          <cell r="I615" t="str">
            <v>MAGSL14</v>
          </cell>
        </row>
        <row r="616">
          <cell r="I616" t="str">
            <v>MBGSL14</v>
          </cell>
        </row>
        <row r="617">
          <cell r="I617" t="str">
            <v>CAGSL14</v>
          </cell>
        </row>
        <row r="618">
          <cell r="I618" t="str">
            <v>CBGSL14</v>
          </cell>
        </row>
        <row r="619">
          <cell r="I619" t="str">
            <v>MAGSL15</v>
          </cell>
        </row>
        <row r="620">
          <cell r="I620" t="str">
            <v>MBGSL15</v>
          </cell>
        </row>
        <row r="621">
          <cell r="I621" t="str">
            <v>CAGSL15</v>
          </cell>
        </row>
        <row r="622">
          <cell r="I622" t="str">
            <v>CBGSL15</v>
          </cell>
        </row>
        <row r="623">
          <cell r="I623" t="str">
            <v>MAGSL16</v>
          </cell>
        </row>
        <row r="624">
          <cell r="I624" t="str">
            <v>MBGSL16</v>
          </cell>
        </row>
        <row r="625">
          <cell r="I625" t="str">
            <v>CAGSL16</v>
          </cell>
        </row>
        <row r="626">
          <cell r="I626" t="str">
            <v>CBGSL16</v>
          </cell>
        </row>
        <row r="627">
          <cell r="I627" t="str">
            <v>MAGSL17</v>
          </cell>
        </row>
        <row r="628">
          <cell r="I628" t="str">
            <v>MBGSL17</v>
          </cell>
        </row>
        <row r="629">
          <cell r="I629" t="str">
            <v>CAGSL17</v>
          </cell>
        </row>
        <row r="630">
          <cell r="I630" t="str">
            <v>CBGSL17</v>
          </cell>
        </row>
        <row r="631">
          <cell r="I631" t="str">
            <v>MAGSL18</v>
          </cell>
        </row>
        <row r="632">
          <cell r="I632" t="str">
            <v>MBGSL18</v>
          </cell>
        </row>
        <row r="633">
          <cell r="I633" t="str">
            <v>CAGSL18</v>
          </cell>
        </row>
        <row r="634">
          <cell r="I634" t="str">
            <v>CBGSL18</v>
          </cell>
        </row>
        <row r="635">
          <cell r="I635" t="str">
            <v>MAGSL19</v>
          </cell>
        </row>
        <row r="636">
          <cell r="I636" t="str">
            <v>MBGSL19</v>
          </cell>
        </row>
        <row r="637">
          <cell r="I637" t="str">
            <v>CAGSL19</v>
          </cell>
        </row>
        <row r="638">
          <cell r="I638" t="str">
            <v>CBGSL19</v>
          </cell>
        </row>
        <row r="639">
          <cell r="I639" t="str">
            <v>MAGSL20</v>
          </cell>
        </row>
        <row r="640">
          <cell r="I640" t="str">
            <v>MBGSL20</v>
          </cell>
        </row>
        <row r="641">
          <cell r="I641" t="str">
            <v>CAGSL20</v>
          </cell>
        </row>
        <row r="642">
          <cell r="I642" t="str">
            <v>CBGSL20</v>
          </cell>
        </row>
        <row r="643">
          <cell r="I643" t="str">
            <v>MAGSL21</v>
          </cell>
        </row>
        <row r="644">
          <cell r="I644" t="str">
            <v>MBGSL21</v>
          </cell>
        </row>
        <row r="645">
          <cell r="I645" t="str">
            <v>CAGSL21</v>
          </cell>
        </row>
        <row r="646">
          <cell r="I646" t="str">
            <v>CBGSL21</v>
          </cell>
        </row>
        <row r="647">
          <cell r="I647" t="str">
            <v>MAGSL22</v>
          </cell>
        </row>
        <row r="648">
          <cell r="I648" t="str">
            <v>MBGSL22</v>
          </cell>
        </row>
        <row r="649">
          <cell r="I649" t="str">
            <v>CAGSL22</v>
          </cell>
        </row>
        <row r="650">
          <cell r="I650" t="str">
            <v>CBGSL22</v>
          </cell>
        </row>
        <row r="651">
          <cell r="I651" t="str">
            <v>MAGSL23</v>
          </cell>
        </row>
        <row r="652">
          <cell r="I652" t="str">
            <v>MBGSL23</v>
          </cell>
        </row>
        <row r="653">
          <cell r="I653" t="str">
            <v>CAGSL23</v>
          </cell>
        </row>
        <row r="654">
          <cell r="I654" t="str">
            <v>CBGSL23</v>
          </cell>
        </row>
        <row r="655">
          <cell r="I655" t="str">
            <v>MAGSL24</v>
          </cell>
        </row>
        <row r="656">
          <cell r="I656" t="str">
            <v>MBGSL24</v>
          </cell>
        </row>
        <row r="657">
          <cell r="I657" t="str">
            <v>CAGSL24</v>
          </cell>
        </row>
        <row r="658">
          <cell r="I658" t="str">
            <v>CBGSL24</v>
          </cell>
        </row>
        <row r="659">
          <cell r="I659" t="str">
            <v>MAGSL25</v>
          </cell>
        </row>
        <row r="660">
          <cell r="I660" t="str">
            <v>MBGSL25</v>
          </cell>
        </row>
        <row r="661">
          <cell r="I661" t="str">
            <v>CAGSL25</v>
          </cell>
        </row>
        <row r="662">
          <cell r="I662" t="str">
            <v>CBGSL25</v>
          </cell>
        </row>
        <row r="663">
          <cell r="I663" t="str">
            <v>MAGSL26</v>
          </cell>
        </row>
        <row r="664">
          <cell r="I664" t="str">
            <v>MBGSL26</v>
          </cell>
        </row>
        <row r="665">
          <cell r="I665" t="str">
            <v>CAGSL26</v>
          </cell>
        </row>
        <row r="666">
          <cell r="I666" t="str">
            <v>CBGSL26</v>
          </cell>
        </row>
        <row r="667">
          <cell r="I667" t="str">
            <v>MAGSL27</v>
          </cell>
        </row>
        <row r="668">
          <cell r="I668" t="str">
            <v>MBGSL27</v>
          </cell>
        </row>
        <row r="669">
          <cell r="I669" t="str">
            <v>CAGSL27</v>
          </cell>
        </row>
        <row r="670">
          <cell r="I670" t="str">
            <v>CBGSL27</v>
          </cell>
        </row>
        <row r="671">
          <cell r="I671" t="str">
            <v>MAGSL28</v>
          </cell>
        </row>
        <row r="672">
          <cell r="I672" t="str">
            <v>MBGSL28</v>
          </cell>
        </row>
        <row r="673">
          <cell r="I673" t="str">
            <v>CAGSL28</v>
          </cell>
        </row>
        <row r="674">
          <cell r="I674" t="str">
            <v>CBGSL28</v>
          </cell>
        </row>
        <row r="675">
          <cell r="I675" t="str">
            <v>MAGSL29</v>
          </cell>
        </row>
        <row r="676">
          <cell r="I676" t="str">
            <v>MBGSL29</v>
          </cell>
        </row>
        <row r="677">
          <cell r="I677" t="str">
            <v>CAGSL29</v>
          </cell>
        </row>
        <row r="678">
          <cell r="I678" t="str">
            <v>CBGSL29</v>
          </cell>
        </row>
        <row r="679">
          <cell r="I679" t="str">
            <v>MAGSL999</v>
          </cell>
        </row>
        <row r="680">
          <cell r="I680" t="str">
            <v>MAGSL30</v>
          </cell>
        </row>
        <row r="681">
          <cell r="I681" t="str">
            <v>MBGSL30</v>
          </cell>
        </row>
        <row r="682">
          <cell r="I682" t="str">
            <v>CAGSL30</v>
          </cell>
        </row>
        <row r="683">
          <cell r="I683" t="str">
            <v>CBGSL30</v>
          </cell>
        </row>
        <row r="684">
          <cell r="I684" t="str">
            <v>MAGSL31</v>
          </cell>
        </row>
        <row r="685">
          <cell r="I685" t="str">
            <v>MBGSL31</v>
          </cell>
        </row>
        <row r="686">
          <cell r="I686" t="str">
            <v>CAGSL31</v>
          </cell>
        </row>
        <row r="687">
          <cell r="I687" t="str">
            <v>CBGSL31</v>
          </cell>
        </row>
        <row r="688">
          <cell r="I688" t="str">
            <v>MAGSL232</v>
          </cell>
        </row>
        <row r="689">
          <cell r="I689" t="str">
            <v>MBGSL232</v>
          </cell>
        </row>
        <row r="690">
          <cell r="I690" t="str">
            <v>CAGSL232</v>
          </cell>
        </row>
        <row r="691">
          <cell r="I691" t="str">
            <v>CBGSL232</v>
          </cell>
        </row>
        <row r="692">
          <cell r="I692" t="str">
            <v>MAGSL233</v>
          </cell>
        </row>
        <row r="693">
          <cell r="I693" t="str">
            <v>MBGSL233</v>
          </cell>
        </row>
        <row r="694">
          <cell r="I694" t="str">
            <v>CAGSL233</v>
          </cell>
        </row>
        <row r="695">
          <cell r="I695" t="str">
            <v>CBGSL233</v>
          </cell>
        </row>
        <row r="696">
          <cell r="I696" t="str">
            <v>MAGSL234</v>
          </cell>
        </row>
        <row r="697">
          <cell r="I697" t="str">
            <v>MBGSL234</v>
          </cell>
        </row>
        <row r="698">
          <cell r="I698" t="str">
            <v>CAGSL234</v>
          </cell>
        </row>
        <row r="699">
          <cell r="I699" t="str">
            <v>CBGSL234</v>
          </cell>
        </row>
        <row r="700">
          <cell r="I700" t="str">
            <v>MAGSL235</v>
          </cell>
        </row>
        <row r="701">
          <cell r="I701" t="str">
            <v>MBGSL235</v>
          </cell>
        </row>
        <row r="702">
          <cell r="I702" t="str">
            <v>CAGSL235</v>
          </cell>
        </row>
        <row r="703">
          <cell r="I703" t="str">
            <v>CBGSL235</v>
          </cell>
        </row>
        <row r="704">
          <cell r="I704" t="str">
            <v>MAGSL236</v>
          </cell>
        </row>
        <row r="705">
          <cell r="I705" t="str">
            <v>MBGSL236</v>
          </cell>
        </row>
        <row r="706">
          <cell r="I706" t="str">
            <v>CAGSL236</v>
          </cell>
        </row>
        <row r="707">
          <cell r="I707" t="str">
            <v>CBGSL236</v>
          </cell>
        </row>
        <row r="708">
          <cell r="I708" t="str">
            <v>MAGSL237</v>
          </cell>
        </row>
        <row r="709">
          <cell r="I709" t="str">
            <v>MBGSL237</v>
          </cell>
        </row>
        <row r="710">
          <cell r="I710" t="str">
            <v>CAGSL237</v>
          </cell>
        </row>
        <row r="711">
          <cell r="I711" t="str">
            <v>CBGSL237</v>
          </cell>
        </row>
        <row r="712">
          <cell r="I712" t="str">
            <v>MAGSL238</v>
          </cell>
        </row>
        <row r="713">
          <cell r="I713" t="str">
            <v>MBGSL238</v>
          </cell>
        </row>
        <row r="714">
          <cell r="I714" t="str">
            <v>CAGSL238</v>
          </cell>
        </row>
        <row r="715">
          <cell r="I715" t="str">
            <v>CBGSL238</v>
          </cell>
        </row>
        <row r="716">
          <cell r="I716" t="str">
            <v>MAGSL239</v>
          </cell>
        </row>
        <row r="717">
          <cell r="I717" t="str">
            <v>MBGSL239</v>
          </cell>
        </row>
        <row r="718">
          <cell r="I718" t="str">
            <v>CAGSL239</v>
          </cell>
        </row>
        <row r="719">
          <cell r="I719" t="str">
            <v>CBGSL239</v>
          </cell>
        </row>
        <row r="720">
          <cell r="I720" t="str">
            <v>MAGSL240</v>
          </cell>
        </row>
        <row r="721">
          <cell r="I721" t="str">
            <v>MBGSL240</v>
          </cell>
        </row>
        <row r="722">
          <cell r="I722" t="str">
            <v>CAGSL240</v>
          </cell>
        </row>
        <row r="723">
          <cell r="I723" t="str">
            <v>CBGSL240</v>
          </cell>
        </row>
        <row r="724">
          <cell r="I724" t="str">
            <v>MAGSL241</v>
          </cell>
        </row>
        <row r="725">
          <cell r="I725" t="str">
            <v>MBGSL241</v>
          </cell>
        </row>
        <row r="726">
          <cell r="I726" t="str">
            <v>CAGSL241</v>
          </cell>
        </row>
        <row r="727">
          <cell r="I727" t="str">
            <v>CBGSL241</v>
          </cell>
        </row>
        <row r="728">
          <cell r="I728" t="str">
            <v>MAGSL242</v>
          </cell>
        </row>
        <row r="729">
          <cell r="I729" t="str">
            <v>MBGSL242</v>
          </cell>
        </row>
        <row r="730">
          <cell r="I730" t="str">
            <v>CAGSL242</v>
          </cell>
        </row>
        <row r="731">
          <cell r="I731" t="str">
            <v>CBGSL242</v>
          </cell>
        </row>
        <row r="732">
          <cell r="I732" t="str">
            <v>MAGSL243</v>
          </cell>
        </row>
        <row r="733">
          <cell r="I733" t="str">
            <v>MBGSL243</v>
          </cell>
        </row>
        <row r="734">
          <cell r="I734" t="str">
            <v>CAGSL243</v>
          </cell>
        </row>
        <row r="735">
          <cell r="I735" t="str">
            <v>CBGSL243</v>
          </cell>
        </row>
        <row r="736">
          <cell r="I736" t="str">
            <v>MAGSL244</v>
          </cell>
        </row>
        <row r="737">
          <cell r="I737" t="str">
            <v>MBGSL244</v>
          </cell>
        </row>
        <row r="738">
          <cell r="I738" t="str">
            <v>CAGSL244</v>
          </cell>
        </row>
        <row r="739">
          <cell r="I739" t="str">
            <v>CBGSL244</v>
          </cell>
        </row>
        <row r="740">
          <cell r="I740" t="str">
            <v>MAGSL245</v>
          </cell>
        </row>
        <row r="741">
          <cell r="I741" t="str">
            <v>MBGSL245</v>
          </cell>
        </row>
        <row r="742">
          <cell r="I742" t="str">
            <v>CAGSL245</v>
          </cell>
        </row>
        <row r="743">
          <cell r="I743" t="str">
            <v>CBGSL245</v>
          </cell>
        </row>
        <row r="744">
          <cell r="I744" t="str">
            <v>MAGSL246</v>
          </cell>
        </row>
        <row r="745">
          <cell r="I745" t="str">
            <v>MBGSL246</v>
          </cell>
        </row>
        <row r="746">
          <cell r="I746" t="str">
            <v>CAGSL246</v>
          </cell>
        </row>
        <row r="747">
          <cell r="I747" t="str">
            <v>CBGSL246</v>
          </cell>
        </row>
        <row r="748">
          <cell r="I748" t="str">
            <v>MAGSL247</v>
          </cell>
        </row>
        <row r="749">
          <cell r="I749" t="str">
            <v>MBGSL247</v>
          </cell>
        </row>
        <row r="750">
          <cell r="I750" t="str">
            <v>CAGSL247</v>
          </cell>
        </row>
        <row r="751">
          <cell r="I751" t="str">
            <v>CBGSL247</v>
          </cell>
        </row>
        <row r="752">
          <cell r="I752" t="str">
            <v>MAGSL248</v>
          </cell>
        </row>
        <row r="753">
          <cell r="I753" t="str">
            <v>MBGSL248</v>
          </cell>
        </row>
        <row r="754">
          <cell r="I754" t="str">
            <v>CAGSL248</v>
          </cell>
        </row>
        <row r="755">
          <cell r="I755" t="str">
            <v>CBGSL248</v>
          </cell>
        </row>
        <row r="756">
          <cell r="I756" t="str">
            <v>MAGSL249</v>
          </cell>
        </row>
        <row r="757">
          <cell r="I757" t="str">
            <v>MBGSL249</v>
          </cell>
        </row>
        <row r="758">
          <cell r="I758" t="str">
            <v>CAGSL249</v>
          </cell>
        </row>
        <row r="759">
          <cell r="I759" t="str">
            <v>CBGSL249</v>
          </cell>
        </row>
        <row r="760">
          <cell r="I760" t="str">
            <v>MAGSL250</v>
          </cell>
        </row>
        <row r="761">
          <cell r="I761" t="str">
            <v>MBGSL250</v>
          </cell>
        </row>
        <row r="762">
          <cell r="I762" t="str">
            <v>CAGSL250</v>
          </cell>
        </row>
        <row r="763">
          <cell r="I763" t="str">
            <v>CBGSL250</v>
          </cell>
        </row>
        <row r="764">
          <cell r="I764" t="str">
            <v>MAGSL251</v>
          </cell>
        </row>
        <row r="765">
          <cell r="I765" t="str">
            <v>MBGSL251</v>
          </cell>
        </row>
        <row r="766">
          <cell r="I766" t="str">
            <v>CAGSL251</v>
          </cell>
        </row>
        <row r="767">
          <cell r="I767" t="str">
            <v>CBGSL251</v>
          </cell>
        </row>
        <row r="768">
          <cell r="I768" t="str">
            <v>MAGSL252</v>
          </cell>
        </row>
        <row r="769">
          <cell r="I769" t="str">
            <v>MBGSL252</v>
          </cell>
        </row>
        <row r="770">
          <cell r="I770" t="str">
            <v>CAGSL252</v>
          </cell>
        </row>
        <row r="771">
          <cell r="I771" t="str">
            <v>CBGSL252</v>
          </cell>
        </row>
        <row r="772">
          <cell r="I772" t="str">
            <v>MAGSL253</v>
          </cell>
        </row>
        <row r="773">
          <cell r="I773" t="str">
            <v>MBGSL253</v>
          </cell>
        </row>
        <row r="774">
          <cell r="I774" t="str">
            <v>CAGSL253</v>
          </cell>
        </row>
        <row r="775">
          <cell r="I775" t="str">
            <v>CBGSL253</v>
          </cell>
        </row>
        <row r="776">
          <cell r="I776" t="str">
            <v>MAGSL254</v>
          </cell>
        </row>
        <row r="777">
          <cell r="I777" t="str">
            <v>MBGSL254</v>
          </cell>
        </row>
        <row r="778">
          <cell r="I778" t="str">
            <v>CAGSL254</v>
          </cell>
        </row>
        <row r="779">
          <cell r="I779" t="str">
            <v>CBGSL254</v>
          </cell>
        </row>
        <row r="780">
          <cell r="I780" t="str">
            <v>MAGSL255</v>
          </cell>
        </row>
        <row r="781">
          <cell r="I781" t="str">
            <v>MBGSL255</v>
          </cell>
        </row>
        <row r="782">
          <cell r="I782" t="str">
            <v>CAGSL255</v>
          </cell>
        </row>
        <row r="783">
          <cell r="I783" t="str">
            <v>CBGSL255</v>
          </cell>
        </row>
        <row r="784">
          <cell r="I784" t="str">
            <v>MAGSL256</v>
          </cell>
        </row>
        <row r="785">
          <cell r="I785" t="str">
            <v>MBGSL256</v>
          </cell>
        </row>
        <row r="786">
          <cell r="I786" t="str">
            <v>CAGSL256</v>
          </cell>
        </row>
        <row r="787">
          <cell r="I787" t="str">
            <v>CBGSL256</v>
          </cell>
        </row>
        <row r="788">
          <cell r="I788" t="str">
            <v>MAGSL346</v>
          </cell>
        </row>
        <row r="789">
          <cell r="I789" t="str">
            <v>MBGSL346</v>
          </cell>
        </row>
        <row r="790">
          <cell r="I790" t="str">
            <v>CAGSL346</v>
          </cell>
        </row>
        <row r="791">
          <cell r="I791" t="str">
            <v>CBGSL346</v>
          </cell>
        </row>
        <row r="792">
          <cell r="I792" t="str">
            <v>MAGSL347</v>
          </cell>
        </row>
        <row r="793">
          <cell r="I793" t="str">
            <v>MBGSL347</v>
          </cell>
        </row>
        <row r="794">
          <cell r="I794" t="str">
            <v>CAGSL347</v>
          </cell>
        </row>
        <row r="795">
          <cell r="I795" t="str">
            <v>CBGSL347</v>
          </cell>
        </row>
        <row r="796">
          <cell r="I796" t="str">
            <v>MAGSL348</v>
          </cell>
        </row>
        <row r="797">
          <cell r="I797" t="str">
            <v>MBGSL348</v>
          </cell>
        </row>
        <row r="798">
          <cell r="I798" t="str">
            <v>CAGSL348</v>
          </cell>
        </row>
        <row r="799">
          <cell r="I799" t="str">
            <v>CBGSL348</v>
          </cell>
        </row>
        <row r="800">
          <cell r="I800" t="str">
            <v>MAGSL349</v>
          </cell>
        </row>
        <row r="801">
          <cell r="I801" t="str">
            <v>MBGSL349</v>
          </cell>
        </row>
        <row r="802">
          <cell r="I802" t="str">
            <v>CAGSL349</v>
          </cell>
        </row>
        <row r="803">
          <cell r="I803" t="str">
            <v>CBGSL349</v>
          </cell>
        </row>
        <row r="804">
          <cell r="I804" t="str">
            <v>MAGSL358</v>
          </cell>
        </row>
        <row r="805">
          <cell r="I805" t="str">
            <v>MBGSL358</v>
          </cell>
        </row>
        <row r="806">
          <cell r="I806" t="str">
            <v>CAGSL358</v>
          </cell>
        </row>
        <row r="807">
          <cell r="I807" t="str">
            <v>CBGSL358</v>
          </cell>
        </row>
        <row r="808">
          <cell r="I808" t="str">
            <v>MAGSL359</v>
          </cell>
        </row>
        <row r="809">
          <cell r="I809" t="str">
            <v>MBGSL359</v>
          </cell>
        </row>
        <row r="810">
          <cell r="I810" t="str">
            <v>CAGSL359</v>
          </cell>
        </row>
        <row r="811">
          <cell r="I811" t="str">
            <v>CBGSL359</v>
          </cell>
        </row>
        <row r="812">
          <cell r="I812" t="str">
            <v>MAGSL363</v>
          </cell>
        </row>
        <row r="813">
          <cell r="I813" t="str">
            <v>MBGSL363</v>
          </cell>
        </row>
        <row r="814">
          <cell r="I814" t="str">
            <v>CAGSL363</v>
          </cell>
        </row>
        <row r="815">
          <cell r="I815" t="str">
            <v>CBGSL363</v>
          </cell>
        </row>
        <row r="816">
          <cell r="I816" t="str">
            <v>MAGSL364</v>
          </cell>
        </row>
        <row r="817">
          <cell r="I817" t="str">
            <v>MBGSL364</v>
          </cell>
        </row>
        <row r="818">
          <cell r="I818" t="str">
            <v>CAGSL364</v>
          </cell>
        </row>
        <row r="819">
          <cell r="I819" t="str">
            <v>CBGSL364</v>
          </cell>
        </row>
        <row r="820">
          <cell r="I820" t="str">
            <v>MAGSL365</v>
          </cell>
        </row>
        <row r="821">
          <cell r="I821" t="str">
            <v>MBGSL365</v>
          </cell>
        </row>
        <row r="822">
          <cell r="I822" t="str">
            <v>CAGSL365</v>
          </cell>
        </row>
        <row r="823">
          <cell r="I823" t="str">
            <v>CBGSL365</v>
          </cell>
        </row>
        <row r="824">
          <cell r="I824" t="str">
            <v>MAGSL366</v>
          </cell>
        </row>
        <row r="825">
          <cell r="I825" t="str">
            <v>MBGSL366</v>
          </cell>
        </row>
        <row r="826">
          <cell r="I826" t="str">
            <v>CAGSL366</v>
          </cell>
        </row>
        <row r="827">
          <cell r="I827" t="str">
            <v>CBGSL366</v>
          </cell>
        </row>
        <row r="828">
          <cell r="I828" t="str">
            <v>MAGSL367</v>
          </cell>
        </row>
        <row r="829">
          <cell r="I829" t="str">
            <v>MBGSL367</v>
          </cell>
        </row>
        <row r="830">
          <cell r="I830" t="str">
            <v>CAGSL367</v>
          </cell>
        </row>
        <row r="831">
          <cell r="I831" t="str">
            <v>CBGSL367</v>
          </cell>
        </row>
        <row r="832">
          <cell r="I832" t="str">
            <v>MAGSL368</v>
          </cell>
        </row>
        <row r="833">
          <cell r="I833" t="str">
            <v>MBGSL368</v>
          </cell>
        </row>
        <row r="834">
          <cell r="I834" t="str">
            <v>CAGSL368</v>
          </cell>
        </row>
        <row r="835">
          <cell r="I835" t="str">
            <v>CBGSL368</v>
          </cell>
        </row>
        <row r="836">
          <cell r="I836" t="str">
            <v>MAGSL369</v>
          </cell>
        </row>
        <row r="837">
          <cell r="I837" t="str">
            <v>MBGSL369</v>
          </cell>
        </row>
        <row r="838">
          <cell r="I838" t="str">
            <v>CAGSL369</v>
          </cell>
        </row>
        <row r="839">
          <cell r="I839" t="str">
            <v>CBGSL369</v>
          </cell>
        </row>
        <row r="840">
          <cell r="I840" t="str">
            <v>MAGSL370</v>
          </cell>
        </row>
        <row r="841">
          <cell r="I841" t="str">
            <v>MBGSL370</v>
          </cell>
        </row>
        <row r="842">
          <cell r="I842" t="str">
            <v>CAGSL370</v>
          </cell>
        </row>
        <row r="843">
          <cell r="I843" t="str">
            <v>CBGSL370</v>
          </cell>
        </row>
        <row r="844">
          <cell r="I844" t="str">
            <v>MAGSL371</v>
          </cell>
        </row>
        <row r="845">
          <cell r="I845" t="str">
            <v>MBGSL371</v>
          </cell>
        </row>
        <row r="846">
          <cell r="I846" t="str">
            <v>CAGSL371</v>
          </cell>
        </row>
        <row r="847">
          <cell r="I847" t="str">
            <v>CBGSL371</v>
          </cell>
        </row>
        <row r="848">
          <cell r="I848" t="str">
            <v>MAGSL372</v>
          </cell>
        </row>
        <row r="849">
          <cell r="I849" t="str">
            <v>MBGSL372</v>
          </cell>
        </row>
        <row r="850">
          <cell r="I850" t="str">
            <v>CAGSL372</v>
          </cell>
        </row>
        <row r="851">
          <cell r="I851" t="str">
            <v>CBGSL372</v>
          </cell>
        </row>
        <row r="852">
          <cell r="I852" t="str">
            <v>MAGSL373</v>
          </cell>
        </row>
        <row r="853">
          <cell r="I853" t="str">
            <v>MBGSL373</v>
          </cell>
        </row>
        <row r="854">
          <cell r="I854" t="str">
            <v>CAGSL373</v>
          </cell>
        </row>
        <row r="855">
          <cell r="I855" t="str">
            <v>CBGSL373</v>
          </cell>
        </row>
        <row r="856">
          <cell r="I856" t="str">
            <v>MAGSL374</v>
          </cell>
        </row>
        <row r="857">
          <cell r="I857" t="str">
            <v>MBGSL374</v>
          </cell>
        </row>
        <row r="858">
          <cell r="I858" t="str">
            <v>CAGSL374</v>
          </cell>
        </row>
        <row r="859">
          <cell r="I859" t="str">
            <v>CBGSL374</v>
          </cell>
        </row>
        <row r="860">
          <cell r="I860" t="str">
            <v>MAGSL375</v>
          </cell>
        </row>
        <row r="861">
          <cell r="I861" t="str">
            <v>MBGSL375</v>
          </cell>
        </row>
        <row r="862">
          <cell r="I862" t="str">
            <v>CAGSL375</v>
          </cell>
        </row>
        <row r="863">
          <cell r="I863" t="str">
            <v>CBGSL375</v>
          </cell>
        </row>
        <row r="864">
          <cell r="I864" t="str">
            <v>MAGSL3751</v>
          </cell>
        </row>
        <row r="865">
          <cell r="I865" t="str">
            <v>MBGSL3751</v>
          </cell>
        </row>
        <row r="866">
          <cell r="I866" t="str">
            <v>CAGSL3751</v>
          </cell>
        </row>
        <row r="867">
          <cell r="I867" t="str">
            <v>CBGSL3751</v>
          </cell>
        </row>
        <row r="868">
          <cell r="I868" t="str">
            <v>MAGSL376</v>
          </cell>
        </row>
        <row r="869">
          <cell r="I869" t="str">
            <v>MBGSL376</v>
          </cell>
        </row>
        <row r="870">
          <cell r="I870" t="str">
            <v>CAGSL376</v>
          </cell>
        </row>
        <row r="871">
          <cell r="I871" t="str">
            <v>CBGSL376</v>
          </cell>
        </row>
        <row r="872">
          <cell r="I872" t="str">
            <v>MAGSL377</v>
          </cell>
        </row>
        <row r="873">
          <cell r="I873" t="str">
            <v>MBGSL377</v>
          </cell>
        </row>
        <row r="874">
          <cell r="I874" t="str">
            <v>CAGSL377</v>
          </cell>
        </row>
        <row r="875">
          <cell r="I875" t="str">
            <v>CBGSL377</v>
          </cell>
        </row>
        <row r="876">
          <cell r="I876" t="str">
            <v>MAGSL378</v>
          </cell>
        </row>
        <row r="877">
          <cell r="I877" t="str">
            <v>MBGSL378</v>
          </cell>
        </row>
        <row r="878">
          <cell r="I878" t="str">
            <v>CAGSL378</v>
          </cell>
        </row>
        <row r="879">
          <cell r="I879" t="str">
            <v>CBGSL378</v>
          </cell>
        </row>
        <row r="880">
          <cell r="I880" t="str">
            <v>MAGSL379</v>
          </cell>
        </row>
        <row r="881">
          <cell r="I881" t="str">
            <v>MBGSL379</v>
          </cell>
        </row>
        <row r="882">
          <cell r="I882" t="str">
            <v>CAGSL379</v>
          </cell>
        </row>
        <row r="883">
          <cell r="I883" t="str">
            <v>CBGSL379</v>
          </cell>
        </row>
        <row r="884">
          <cell r="I884" t="str">
            <v>MAGSL380</v>
          </cell>
        </row>
        <row r="885">
          <cell r="I885" t="str">
            <v>MBGSL380</v>
          </cell>
        </row>
        <row r="886">
          <cell r="I886" t="str">
            <v>CAGSL380</v>
          </cell>
        </row>
        <row r="887">
          <cell r="I887" t="str">
            <v>CBGSL380</v>
          </cell>
        </row>
        <row r="888">
          <cell r="I888" t="str">
            <v>MAGSL1100</v>
          </cell>
        </row>
        <row r="889">
          <cell r="I889" t="str">
            <v>MBGSL1100</v>
          </cell>
        </row>
        <row r="890">
          <cell r="I890" t="str">
            <v>CAGSL1100</v>
          </cell>
        </row>
        <row r="891">
          <cell r="I891" t="str">
            <v>CBGSL1100</v>
          </cell>
        </row>
        <row r="892">
          <cell r="I892" t="str">
            <v>MAGSL1101</v>
          </cell>
        </row>
        <row r="893">
          <cell r="I893" t="str">
            <v>MBGSL1101</v>
          </cell>
        </row>
        <row r="894">
          <cell r="I894" t="str">
            <v>CAGSL1101</v>
          </cell>
        </row>
        <row r="895">
          <cell r="I895" t="str">
            <v>CBGSL1101</v>
          </cell>
        </row>
        <row r="896">
          <cell r="I896" t="str">
            <v>MAGSL1102</v>
          </cell>
        </row>
        <row r="897">
          <cell r="I897" t="str">
            <v>MBGSL1102</v>
          </cell>
        </row>
        <row r="898">
          <cell r="I898" t="str">
            <v>CAGSL1102</v>
          </cell>
        </row>
        <row r="899">
          <cell r="I899" t="str">
            <v>CBGSL1102</v>
          </cell>
        </row>
        <row r="900">
          <cell r="I900" t="str">
            <v>MAGSL1103</v>
          </cell>
        </row>
        <row r="901">
          <cell r="I901" t="str">
            <v>MBGSL1103</v>
          </cell>
        </row>
        <row r="902">
          <cell r="I902" t="str">
            <v>CAGSL1103</v>
          </cell>
        </row>
        <row r="903">
          <cell r="I903" t="str">
            <v>CBGSL1103</v>
          </cell>
        </row>
        <row r="904">
          <cell r="I904" t="str">
            <v>MAGSL1104</v>
          </cell>
        </row>
        <row r="905">
          <cell r="I905" t="str">
            <v>MBGSL1104</v>
          </cell>
        </row>
        <row r="906">
          <cell r="I906" t="str">
            <v>CAGSL1104</v>
          </cell>
        </row>
        <row r="907">
          <cell r="I907" t="str">
            <v>CBGSL1104</v>
          </cell>
        </row>
        <row r="908">
          <cell r="I908" t="str">
            <v>MAGSL1105</v>
          </cell>
        </row>
        <row r="909">
          <cell r="I909" t="str">
            <v>MBGSL1105</v>
          </cell>
        </row>
        <row r="910">
          <cell r="I910" t="str">
            <v>CAGSL1105</v>
          </cell>
        </row>
        <row r="911">
          <cell r="I911" t="str">
            <v>CBGSL1105</v>
          </cell>
        </row>
        <row r="912">
          <cell r="I912" t="str">
            <v>MAGSL1106</v>
          </cell>
        </row>
        <row r="913">
          <cell r="I913" t="str">
            <v>MBGSL1106</v>
          </cell>
        </row>
        <row r="914">
          <cell r="I914" t="str">
            <v>CAGSL1106</v>
          </cell>
        </row>
        <row r="915">
          <cell r="I915" t="str">
            <v>CBGSL1106</v>
          </cell>
        </row>
        <row r="916">
          <cell r="I916" t="str">
            <v>MAGSL1107</v>
          </cell>
        </row>
        <row r="917">
          <cell r="I917" t="str">
            <v>MBGSL1107</v>
          </cell>
        </row>
        <row r="918">
          <cell r="I918" t="str">
            <v>CAGSL1107</v>
          </cell>
        </row>
        <row r="919">
          <cell r="I919" t="str">
            <v>CBGSL1107</v>
          </cell>
        </row>
        <row r="920">
          <cell r="I920" t="str">
            <v>MAGSL1108</v>
          </cell>
        </row>
        <row r="921">
          <cell r="I921" t="str">
            <v>MBGSL1108</v>
          </cell>
        </row>
        <row r="922">
          <cell r="I922" t="str">
            <v>CAGSL1108</v>
          </cell>
        </row>
        <row r="923">
          <cell r="I923" t="str">
            <v>CBGSL1108</v>
          </cell>
        </row>
        <row r="924">
          <cell r="I924" t="str">
            <v>MAGSL1109</v>
          </cell>
        </row>
        <row r="925">
          <cell r="I925" t="str">
            <v>MBGSL1109</v>
          </cell>
        </row>
        <row r="926">
          <cell r="I926" t="str">
            <v>CAGSL1109</v>
          </cell>
        </row>
        <row r="927">
          <cell r="I927" t="str">
            <v>CBGSL1109</v>
          </cell>
        </row>
        <row r="928">
          <cell r="I928" t="str">
            <v>CAGSL1130</v>
          </cell>
        </row>
        <row r="929">
          <cell r="I929" t="str">
            <v>CBGSL1130</v>
          </cell>
        </row>
        <row r="930">
          <cell r="I930" t="str">
            <v>CAGSL1131</v>
          </cell>
        </row>
        <row r="931">
          <cell r="I931" t="str">
            <v>CBGSL1131</v>
          </cell>
        </row>
        <row r="932">
          <cell r="I932" t="str">
            <v>CAGSL1132</v>
          </cell>
        </row>
        <row r="933">
          <cell r="I933" t="str">
            <v>CBGSL1132</v>
          </cell>
        </row>
        <row r="934">
          <cell r="I934" t="str">
            <v>CAGSL1133</v>
          </cell>
        </row>
        <row r="935">
          <cell r="I935" t="str">
            <v>CBGSL1133</v>
          </cell>
        </row>
        <row r="936">
          <cell r="I936" t="str">
            <v>CAGSL1134</v>
          </cell>
        </row>
        <row r="937">
          <cell r="I937" t="str">
            <v>CBGSL1134</v>
          </cell>
        </row>
        <row r="938">
          <cell r="I938" t="str">
            <v>MAGSL1135</v>
          </cell>
        </row>
        <row r="939">
          <cell r="I939" t="str">
            <v>MBGSL1135</v>
          </cell>
        </row>
        <row r="940">
          <cell r="I940" t="str">
            <v>CAGSL1135</v>
          </cell>
        </row>
        <row r="941">
          <cell r="I941" t="str">
            <v>CBGSL1135</v>
          </cell>
        </row>
        <row r="942">
          <cell r="I942" t="str">
            <v>MAGSL1136</v>
          </cell>
        </row>
        <row r="943">
          <cell r="I943" t="str">
            <v>MBGSL1136</v>
          </cell>
        </row>
        <row r="944">
          <cell r="I944" t="str">
            <v>CAGSL1136</v>
          </cell>
        </row>
        <row r="945">
          <cell r="I945" t="str">
            <v>CBGSL1136</v>
          </cell>
        </row>
        <row r="946">
          <cell r="I946" t="str">
            <v>MAGSL1351</v>
          </cell>
        </row>
        <row r="947">
          <cell r="I947" t="str">
            <v>MBGSL1351</v>
          </cell>
        </row>
        <row r="948">
          <cell r="I948" t="str">
            <v>CAGSL1351</v>
          </cell>
        </row>
        <row r="949">
          <cell r="I949" t="str">
            <v>CBGSL1351</v>
          </cell>
        </row>
        <row r="950">
          <cell r="I950" t="str">
            <v>MAGSL1352</v>
          </cell>
        </row>
        <row r="951">
          <cell r="I951" t="str">
            <v>MBGSL1352</v>
          </cell>
        </row>
        <row r="952">
          <cell r="I952" t="str">
            <v>CAGSL1352</v>
          </cell>
        </row>
        <row r="953">
          <cell r="I953" t="str">
            <v>CBGSL1352</v>
          </cell>
        </row>
        <row r="954">
          <cell r="I954" t="str">
            <v>MAGSL1353</v>
          </cell>
        </row>
        <row r="955">
          <cell r="I955" t="str">
            <v>MBGSL1353</v>
          </cell>
        </row>
        <row r="956">
          <cell r="I956" t="str">
            <v>CAGSL1353</v>
          </cell>
        </row>
        <row r="957">
          <cell r="I957" t="str">
            <v>CBGSL1353</v>
          </cell>
        </row>
        <row r="958">
          <cell r="I958" t="str">
            <v>MAGSP1</v>
          </cell>
        </row>
        <row r="959">
          <cell r="I959" t="str">
            <v>MBGSP1</v>
          </cell>
        </row>
        <row r="960">
          <cell r="I960" t="str">
            <v>CAGSP1</v>
          </cell>
        </row>
        <row r="961">
          <cell r="I961" t="str">
            <v>CBGSP1</v>
          </cell>
        </row>
        <row r="962">
          <cell r="I962" t="str">
            <v>MAGSP2</v>
          </cell>
        </row>
        <row r="963">
          <cell r="I963" t="str">
            <v>MBGSP2</v>
          </cell>
        </row>
        <row r="964">
          <cell r="I964" t="str">
            <v>CAGSP2</v>
          </cell>
        </row>
        <row r="965">
          <cell r="I965" t="str">
            <v>CBGSP2</v>
          </cell>
        </row>
        <row r="966">
          <cell r="I966" t="str">
            <v>MAGSP3</v>
          </cell>
        </row>
        <row r="967">
          <cell r="I967" t="str">
            <v>MBGSP3</v>
          </cell>
        </row>
        <row r="968">
          <cell r="I968" t="str">
            <v>CAGSP3</v>
          </cell>
        </row>
        <row r="969">
          <cell r="I969" t="str">
            <v>CBGSP3</v>
          </cell>
        </row>
        <row r="970">
          <cell r="I970" t="str">
            <v>MAGSP4</v>
          </cell>
        </row>
        <row r="971">
          <cell r="I971" t="str">
            <v>MBGSP4</v>
          </cell>
        </row>
        <row r="972">
          <cell r="I972" t="str">
            <v>CAGSP4</v>
          </cell>
        </row>
        <row r="973">
          <cell r="I973" t="str">
            <v>CBGSP4</v>
          </cell>
        </row>
        <row r="974">
          <cell r="I974" t="str">
            <v>MAGSP5</v>
          </cell>
        </row>
        <row r="975">
          <cell r="I975" t="str">
            <v>MBGSP5</v>
          </cell>
        </row>
        <row r="976">
          <cell r="I976" t="str">
            <v>CAGSP5</v>
          </cell>
        </row>
        <row r="977">
          <cell r="I977" t="str">
            <v>CBGSP5</v>
          </cell>
        </row>
        <row r="978">
          <cell r="I978" t="str">
            <v>MAGSP6</v>
          </cell>
        </row>
        <row r="979">
          <cell r="I979" t="str">
            <v>MBGSP6</v>
          </cell>
        </row>
        <row r="980">
          <cell r="I980" t="str">
            <v>CAGSP6</v>
          </cell>
        </row>
        <row r="981">
          <cell r="I981" t="str">
            <v>CBGSP6</v>
          </cell>
        </row>
        <row r="982">
          <cell r="I982" t="str">
            <v>MAGSP7</v>
          </cell>
        </row>
        <row r="983">
          <cell r="I983" t="str">
            <v>MBGSP7</v>
          </cell>
        </row>
        <row r="984">
          <cell r="I984" t="str">
            <v>CAGSP7</v>
          </cell>
        </row>
        <row r="985">
          <cell r="I985" t="str">
            <v>CBGSP7</v>
          </cell>
        </row>
        <row r="986">
          <cell r="I986" t="str">
            <v>MAGSP8</v>
          </cell>
        </row>
        <row r="987">
          <cell r="I987" t="str">
            <v>MBGSP8</v>
          </cell>
        </row>
        <row r="988">
          <cell r="I988" t="str">
            <v>CAGSP8</v>
          </cell>
        </row>
        <row r="989">
          <cell r="I989" t="str">
            <v>CBGSP8</v>
          </cell>
        </row>
        <row r="990">
          <cell r="I990" t="str">
            <v>MAGSP9</v>
          </cell>
        </row>
        <row r="991">
          <cell r="I991" t="str">
            <v>MBGSP9</v>
          </cell>
        </row>
        <row r="992">
          <cell r="I992" t="str">
            <v>CAGSP9</v>
          </cell>
        </row>
        <row r="993">
          <cell r="I993" t="str">
            <v>CBGSP9</v>
          </cell>
        </row>
        <row r="994">
          <cell r="I994" t="str">
            <v>MAGSP10</v>
          </cell>
        </row>
        <row r="995">
          <cell r="I995" t="str">
            <v>MBGSP10</v>
          </cell>
        </row>
        <row r="996">
          <cell r="I996" t="str">
            <v>CAGSP10</v>
          </cell>
        </row>
        <row r="997">
          <cell r="I997" t="str">
            <v>CBGSP10</v>
          </cell>
        </row>
        <row r="998">
          <cell r="I998" t="str">
            <v>MAGSP11</v>
          </cell>
        </row>
        <row r="999">
          <cell r="I999" t="str">
            <v>MBGSP11</v>
          </cell>
        </row>
        <row r="1000">
          <cell r="I1000" t="str">
            <v>CAGSP11</v>
          </cell>
        </row>
        <row r="1001">
          <cell r="I1001" t="str">
            <v>CBGSP11</v>
          </cell>
        </row>
        <row r="1002">
          <cell r="I1002" t="str">
            <v>MAGSP12</v>
          </cell>
        </row>
        <row r="1003">
          <cell r="I1003" t="str">
            <v>MBGSP12</v>
          </cell>
        </row>
        <row r="1004">
          <cell r="I1004" t="str">
            <v>CAGSP12</v>
          </cell>
        </row>
        <row r="1005">
          <cell r="I1005" t="str">
            <v>CBGSP12</v>
          </cell>
        </row>
        <row r="1006">
          <cell r="I1006" t="str">
            <v>MAGSP13</v>
          </cell>
        </row>
        <row r="1007">
          <cell r="I1007" t="str">
            <v>MBGSP13</v>
          </cell>
        </row>
        <row r="1008">
          <cell r="I1008" t="str">
            <v>CAGSP13</v>
          </cell>
        </row>
        <row r="1009">
          <cell r="I1009" t="str">
            <v>CBGSP13</v>
          </cell>
        </row>
        <row r="1010">
          <cell r="I1010" t="str">
            <v>MAGSP14</v>
          </cell>
        </row>
        <row r="1011">
          <cell r="I1011" t="str">
            <v>MBGSP14</v>
          </cell>
        </row>
        <row r="1012">
          <cell r="I1012" t="str">
            <v>CAGSP14</v>
          </cell>
        </row>
        <row r="1013">
          <cell r="I1013" t="str">
            <v>CBGSP14</v>
          </cell>
        </row>
        <row r="1014">
          <cell r="I1014" t="str">
            <v>MAGSP15</v>
          </cell>
        </row>
        <row r="1015">
          <cell r="I1015" t="str">
            <v>MBGSP15</v>
          </cell>
        </row>
        <row r="1016">
          <cell r="I1016" t="str">
            <v>CAGSP15</v>
          </cell>
        </row>
        <row r="1017">
          <cell r="I1017" t="str">
            <v>CBGSP15</v>
          </cell>
        </row>
        <row r="1018">
          <cell r="I1018" t="str">
            <v>MAGSP16</v>
          </cell>
        </row>
        <row r="1019">
          <cell r="I1019" t="str">
            <v>MBGSP16</v>
          </cell>
        </row>
        <row r="1020">
          <cell r="I1020" t="str">
            <v>CAGSP16</v>
          </cell>
        </row>
        <row r="1021">
          <cell r="I1021" t="str">
            <v>CBGSP16</v>
          </cell>
        </row>
        <row r="1022">
          <cell r="I1022" t="str">
            <v>MAGSP17</v>
          </cell>
        </row>
        <row r="1023">
          <cell r="I1023" t="str">
            <v>MBGSP17</v>
          </cell>
        </row>
        <row r="1024">
          <cell r="I1024" t="str">
            <v>CAGSP17</v>
          </cell>
        </row>
        <row r="1025">
          <cell r="I1025" t="str">
            <v>CBGSP17</v>
          </cell>
        </row>
        <row r="1026">
          <cell r="I1026" t="str">
            <v>MAGSP18</v>
          </cell>
        </row>
        <row r="1027">
          <cell r="I1027" t="str">
            <v>MBGSP18</v>
          </cell>
        </row>
        <row r="1028">
          <cell r="I1028" t="str">
            <v>CAGSP18</v>
          </cell>
        </row>
        <row r="1029">
          <cell r="I1029" t="str">
            <v>CBGSP18</v>
          </cell>
        </row>
        <row r="1030">
          <cell r="I1030" t="str">
            <v>MAGSP19</v>
          </cell>
        </row>
        <row r="1031">
          <cell r="I1031" t="str">
            <v>MBGSP19</v>
          </cell>
        </row>
        <row r="1032">
          <cell r="I1032" t="str">
            <v>CAGSP19</v>
          </cell>
        </row>
        <row r="1033">
          <cell r="I1033" t="str">
            <v>CBGSP19</v>
          </cell>
        </row>
        <row r="1034">
          <cell r="I1034" t="str">
            <v>MAGSP20</v>
          </cell>
        </row>
        <row r="1035">
          <cell r="I1035" t="str">
            <v>MBGSP20</v>
          </cell>
        </row>
        <row r="1036">
          <cell r="I1036" t="str">
            <v>CAGSP20</v>
          </cell>
        </row>
        <row r="1037">
          <cell r="I1037" t="str">
            <v>CBGSP20</v>
          </cell>
        </row>
        <row r="1038">
          <cell r="I1038" t="str">
            <v>MAGSP21</v>
          </cell>
        </row>
        <row r="1039">
          <cell r="I1039" t="str">
            <v>MBGSP21</v>
          </cell>
        </row>
        <row r="1040">
          <cell r="I1040" t="str">
            <v>CAGSP21</v>
          </cell>
        </row>
        <row r="1041">
          <cell r="I1041" t="str">
            <v>CBGSP21</v>
          </cell>
        </row>
        <row r="1042">
          <cell r="I1042" t="str">
            <v>MAGSP22</v>
          </cell>
        </row>
        <row r="1043">
          <cell r="I1043" t="str">
            <v>MBGSP22</v>
          </cell>
        </row>
        <row r="1044">
          <cell r="I1044" t="str">
            <v>CAGSP22</v>
          </cell>
        </row>
        <row r="1045">
          <cell r="I1045" t="str">
            <v>CBGSP22</v>
          </cell>
        </row>
        <row r="1046">
          <cell r="I1046" t="str">
            <v>MAGSP23</v>
          </cell>
        </row>
        <row r="1047">
          <cell r="I1047" t="str">
            <v>MBGSP23</v>
          </cell>
        </row>
        <row r="1048">
          <cell r="I1048" t="str">
            <v>CAGSP23</v>
          </cell>
        </row>
        <row r="1049">
          <cell r="I1049" t="str">
            <v>CBGSP23</v>
          </cell>
        </row>
        <row r="1050">
          <cell r="I1050" t="str">
            <v>MAGSP24</v>
          </cell>
        </row>
        <row r="1051">
          <cell r="I1051" t="str">
            <v>MBGSP24</v>
          </cell>
        </row>
        <row r="1052">
          <cell r="I1052" t="str">
            <v>CAGSP24</v>
          </cell>
        </row>
        <row r="1053">
          <cell r="I1053" t="str">
            <v>CBGSP24</v>
          </cell>
        </row>
        <row r="1054">
          <cell r="I1054" t="str">
            <v>MAGSP25</v>
          </cell>
        </row>
        <row r="1055">
          <cell r="I1055" t="str">
            <v>MBGSP25</v>
          </cell>
        </row>
        <row r="1056">
          <cell r="I1056" t="str">
            <v>CAGSP25</v>
          </cell>
        </row>
        <row r="1057">
          <cell r="I1057" t="str">
            <v>CBGSP25</v>
          </cell>
        </row>
        <row r="1058">
          <cell r="I1058" t="str">
            <v>MAGSP26</v>
          </cell>
        </row>
        <row r="1059">
          <cell r="I1059" t="str">
            <v>MBGSP26</v>
          </cell>
        </row>
        <row r="1060">
          <cell r="I1060" t="str">
            <v>CAGSP26</v>
          </cell>
        </row>
        <row r="1061">
          <cell r="I1061" t="str">
            <v>CBGSP26</v>
          </cell>
        </row>
        <row r="1062">
          <cell r="I1062" t="str">
            <v>MAGSP27</v>
          </cell>
        </row>
        <row r="1063">
          <cell r="I1063" t="str">
            <v>MBGSP27</v>
          </cell>
        </row>
        <row r="1064">
          <cell r="I1064" t="str">
            <v>CAGSP27</v>
          </cell>
        </row>
        <row r="1065">
          <cell r="I1065" t="str">
            <v>CBGSP27</v>
          </cell>
        </row>
        <row r="1066">
          <cell r="I1066" t="str">
            <v>MAGSP28</v>
          </cell>
        </row>
        <row r="1067">
          <cell r="I1067" t="str">
            <v>MBGSP28</v>
          </cell>
        </row>
        <row r="1068">
          <cell r="I1068" t="str">
            <v>CAGSP28</v>
          </cell>
        </row>
        <row r="1069">
          <cell r="I1069" t="str">
            <v>CBGSP28</v>
          </cell>
        </row>
        <row r="1070">
          <cell r="I1070" t="str">
            <v>MAGSP29</v>
          </cell>
        </row>
        <row r="1071">
          <cell r="I1071" t="str">
            <v>MBGSP29</v>
          </cell>
        </row>
        <row r="1072">
          <cell r="I1072" t="str">
            <v>CAGSP29</v>
          </cell>
        </row>
        <row r="1073">
          <cell r="I1073" t="str">
            <v>CBGSP29</v>
          </cell>
        </row>
        <row r="1074">
          <cell r="I1074" t="str">
            <v>MAGSP999</v>
          </cell>
        </row>
        <row r="1075">
          <cell r="I1075" t="str">
            <v>MAGSP30</v>
          </cell>
        </row>
        <row r="1076">
          <cell r="I1076" t="str">
            <v>MBGSP30</v>
          </cell>
        </row>
        <row r="1077">
          <cell r="I1077" t="str">
            <v>CAGSP30</v>
          </cell>
        </row>
        <row r="1078">
          <cell r="I1078" t="str">
            <v>CBGSP30</v>
          </cell>
        </row>
        <row r="1079">
          <cell r="I1079" t="str">
            <v>MAGSP31</v>
          </cell>
        </row>
        <row r="1080">
          <cell r="I1080" t="str">
            <v>MBGSP31</v>
          </cell>
        </row>
        <row r="1081">
          <cell r="I1081" t="str">
            <v>CAGSP31</v>
          </cell>
        </row>
        <row r="1082">
          <cell r="I1082" t="str">
            <v>CBGSP31</v>
          </cell>
        </row>
        <row r="1083">
          <cell r="I1083" t="str">
            <v>MAGSP232</v>
          </cell>
        </row>
        <row r="1084">
          <cell r="I1084" t="str">
            <v>MBGSP232</v>
          </cell>
        </row>
        <row r="1085">
          <cell r="I1085" t="str">
            <v>CAGSP232</v>
          </cell>
        </row>
        <row r="1086">
          <cell r="I1086" t="str">
            <v>CBGSP232</v>
          </cell>
        </row>
        <row r="1087">
          <cell r="I1087" t="str">
            <v>MAGSP233</v>
          </cell>
        </row>
        <row r="1088">
          <cell r="I1088" t="str">
            <v>MBGSP233</v>
          </cell>
        </row>
        <row r="1089">
          <cell r="I1089" t="str">
            <v>CAGSP233</v>
          </cell>
        </row>
        <row r="1090">
          <cell r="I1090" t="str">
            <v>CBGSP233</v>
          </cell>
        </row>
        <row r="1091">
          <cell r="I1091" t="str">
            <v>MAGSP234</v>
          </cell>
        </row>
        <row r="1092">
          <cell r="I1092" t="str">
            <v>MBGSP234</v>
          </cell>
        </row>
        <row r="1093">
          <cell r="I1093" t="str">
            <v>CAGSP234</v>
          </cell>
        </row>
        <row r="1094">
          <cell r="I1094" t="str">
            <v>CBGSP234</v>
          </cell>
        </row>
        <row r="1095">
          <cell r="I1095" t="str">
            <v>MAGSP235</v>
          </cell>
        </row>
        <row r="1096">
          <cell r="I1096" t="str">
            <v>MBGSP235</v>
          </cell>
        </row>
        <row r="1097">
          <cell r="I1097" t="str">
            <v>CAGSP235</v>
          </cell>
        </row>
        <row r="1098">
          <cell r="I1098" t="str">
            <v>CBGSP235</v>
          </cell>
        </row>
        <row r="1099">
          <cell r="I1099" t="str">
            <v>MAGSP236</v>
          </cell>
        </row>
        <row r="1100">
          <cell r="I1100" t="str">
            <v>MBGSP236</v>
          </cell>
        </row>
        <row r="1101">
          <cell r="I1101" t="str">
            <v>CAGSP236</v>
          </cell>
        </row>
        <row r="1102">
          <cell r="I1102" t="str">
            <v>CBGSP236</v>
          </cell>
        </row>
        <row r="1103">
          <cell r="I1103" t="str">
            <v>MAGSP237</v>
          </cell>
        </row>
        <row r="1104">
          <cell r="I1104" t="str">
            <v>MBGSP237</v>
          </cell>
        </row>
        <row r="1105">
          <cell r="I1105" t="str">
            <v>CAGSP237</v>
          </cell>
        </row>
        <row r="1106">
          <cell r="I1106" t="str">
            <v>CBGSP237</v>
          </cell>
        </row>
        <row r="1107">
          <cell r="I1107" t="str">
            <v>MAGSP238</v>
          </cell>
        </row>
        <row r="1108">
          <cell r="I1108" t="str">
            <v>MBGSP238</v>
          </cell>
        </row>
        <row r="1109">
          <cell r="I1109" t="str">
            <v>CAGSP238</v>
          </cell>
        </row>
        <row r="1110">
          <cell r="I1110" t="str">
            <v>CBGSP238</v>
          </cell>
        </row>
        <row r="1111">
          <cell r="I1111" t="str">
            <v>MAGSP239</v>
          </cell>
        </row>
        <row r="1112">
          <cell r="I1112" t="str">
            <v>MBGSP239</v>
          </cell>
        </row>
        <row r="1113">
          <cell r="I1113" t="str">
            <v>CAGSP239</v>
          </cell>
        </row>
        <row r="1114">
          <cell r="I1114" t="str">
            <v>CBGSP239</v>
          </cell>
        </row>
        <row r="1115">
          <cell r="I1115" t="str">
            <v>MAGSP240</v>
          </cell>
        </row>
        <row r="1116">
          <cell r="I1116" t="str">
            <v>MBGSP240</v>
          </cell>
        </row>
        <row r="1117">
          <cell r="I1117" t="str">
            <v>CAGSP240</v>
          </cell>
        </row>
        <row r="1118">
          <cell r="I1118" t="str">
            <v>CBGSP240</v>
          </cell>
        </row>
        <row r="1119">
          <cell r="I1119" t="str">
            <v>MAGSP241</v>
          </cell>
        </row>
        <row r="1120">
          <cell r="I1120" t="str">
            <v>MBGSP241</v>
          </cell>
        </row>
        <row r="1121">
          <cell r="I1121" t="str">
            <v>CAGSP241</v>
          </cell>
        </row>
        <row r="1122">
          <cell r="I1122" t="str">
            <v>CBGSP241</v>
          </cell>
        </row>
        <row r="1123">
          <cell r="I1123" t="str">
            <v>MAGSP242</v>
          </cell>
        </row>
        <row r="1124">
          <cell r="I1124" t="str">
            <v>MBGSP242</v>
          </cell>
        </row>
        <row r="1125">
          <cell r="I1125" t="str">
            <v>CAGSP242</v>
          </cell>
        </row>
        <row r="1126">
          <cell r="I1126" t="str">
            <v>CBGSP242</v>
          </cell>
        </row>
        <row r="1127">
          <cell r="I1127" t="str">
            <v>MAGSP243</v>
          </cell>
        </row>
        <row r="1128">
          <cell r="I1128" t="str">
            <v>MBGSP243</v>
          </cell>
        </row>
        <row r="1129">
          <cell r="I1129" t="str">
            <v>CAGSP243</v>
          </cell>
        </row>
        <row r="1130">
          <cell r="I1130" t="str">
            <v>CBGSP243</v>
          </cell>
        </row>
        <row r="1131">
          <cell r="I1131" t="str">
            <v>MAGSP244</v>
          </cell>
        </row>
        <row r="1132">
          <cell r="I1132" t="str">
            <v>MBGSP244</v>
          </cell>
        </row>
        <row r="1133">
          <cell r="I1133" t="str">
            <v>CAGSP244</v>
          </cell>
        </row>
        <row r="1134">
          <cell r="I1134" t="str">
            <v>CBGSP244</v>
          </cell>
        </row>
        <row r="1135">
          <cell r="I1135" t="str">
            <v>MAGSP245</v>
          </cell>
        </row>
        <row r="1136">
          <cell r="I1136" t="str">
            <v>MBGSP245</v>
          </cell>
        </row>
        <row r="1137">
          <cell r="I1137" t="str">
            <v>CAGSP245</v>
          </cell>
        </row>
        <row r="1138">
          <cell r="I1138" t="str">
            <v>CBGSP245</v>
          </cell>
        </row>
        <row r="1139">
          <cell r="I1139" t="str">
            <v>MAGSP246</v>
          </cell>
        </row>
        <row r="1140">
          <cell r="I1140" t="str">
            <v>MBGSP246</v>
          </cell>
        </row>
        <row r="1141">
          <cell r="I1141" t="str">
            <v>CAGSP246</v>
          </cell>
        </row>
        <row r="1142">
          <cell r="I1142" t="str">
            <v>CBGSP246</v>
          </cell>
        </row>
        <row r="1143">
          <cell r="I1143" t="str">
            <v>MAGSP247</v>
          </cell>
        </row>
        <row r="1144">
          <cell r="I1144" t="str">
            <v>MBGSP247</v>
          </cell>
        </row>
        <row r="1145">
          <cell r="I1145" t="str">
            <v>CAGSP247</v>
          </cell>
        </row>
        <row r="1146">
          <cell r="I1146" t="str">
            <v>CBGSP247</v>
          </cell>
        </row>
        <row r="1147">
          <cell r="I1147" t="str">
            <v>MAGSP248</v>
          </cell>
        </row>
        <row r="1148">
          <cell r="I1148" t="str">
            <v>MBGSP248</v>
          </cell>
        </row>
        <row r="1149">
          <cell r="I1149" t="str">
            <v>CAGSP248</v>
          </cell>
        </row>
        <row r="1150">
          <cell r="I1150" t="str">
            <v>CBGSP248</v>
          </cell>
        </row>
        <row r="1151">
          <cell r="I1151" t="str">
            <v>MAGSP249</v>
          </cell>
        </row>
        <row r="1152">
          <cell r="I1152" t="str">
            <v>MBGSP249</v>
          </cell>
        </row>
        <row r="1153">
          <cell r="I1153" t="str">
            <v>CAGSP249</v>
          </cell>
        </row>
        <row r="1154">
          <cell r="I1154" t="str">
            <v>CBGSP249</v>
          </cell>
        </row>
        <row r="1155">
          <cell r="I1155" t="str">
            <v>MAGSP250</v>
          </cell>
        </row>
        <row r="1156">
          <cell r="I1156" t="str">
            <v>MBGSP250</v>
          </cell>
        </row>
        <row r="1157">
          <cell r="I1157" t="str">
            <v>CAGSP250</v>
          </cell>
        </row>
        <row r="1158">
          <cell r="I1158" t="str">
            <v>CBGSP250</v>
          </cell>
        </row>
        <row r="1159">
          <cell r="I1159" t="str">
            <v>MAGSP251</v>
          </cell>
        </row>
        <row r="1160">
          <cell r="I1160" t="str">
            <v>MBGSP251</v>
          </cell>
        </row>
        <row r="1161">
          <cell r="I1161" t="str">
            <v>CAGSP251</v>
          </cell>
        </row>
        <row r="1162">
          <cell r="I1162" t="str">
            <v>CBGSP251</v>
          </cell>
        </row>
        <row r="1163">
          <cell r="I1163" t="str">
            <v>MAGSP252</v>
          </cell>
        </row>
        <row r="1164">
          <cell r="I1164" t="str">
            <v>MBGSP252</v>
          </cell>
        </row>
        <row r="1165">
          <cell r="I1165" t="str">
            <v>CAGSP252</v>
          </cell>
        </row>
        <row r="1166">
          <cell r="I1166" t="str">
            <v>CBGSP252</v>
          </cell>
        </row>
        <row r="1167">
          <cell r="I1167" t="str">
            <v>MAGSP253</v>
          </cell>
        </row>
        <row r="1168">
          <cell r="I1168" t="str">
            <v>MBGSP253</v>
          </cell>
        </row>
        <row r="1169">
          <cell r="I1169" t="str">
            <v>CAGSP253</v>
          </cell>
        </row>
        <row r="1170">
          <cell r="I1170" t="str">
            <v>CBGSP253</v>
          </cell>
        </row>
        <row r="1171">
          <cell r="I1171" t="str">
            <v>MAGSP254</v>
          </cell>
        </row>
        <row r="1172">
          <cell r="I1172" t="str">
            <v>MBGSP254</v>
          </cell>
        </row>
        <row r="1173">
          <cell r="I1173" t="str">
            <v>CAGSP254</v>
          </cell>
        </row>
        <row r="1174">
          <cell r="I1174" t="str">
            <v>CBGSP254</v>
          </cell>
        </row>
        <row r="1175">
          <cell r="I1175" t="str">
            <v>MAGSP255</v>
          </cell>
        </row>
        <row r="1176">
          <cell r="I1176" t="str">
            <v>MBGSP255</v>
          </cell>
        </row>
        <row r="1177">
          <cell r="I1177" t="str">
            <v>CAGSP255</v>
          </cell>
        </row>
        <row r="1178">
          <cell r="I1178" t="str">
            <v>CBGSP255</v>
          </cell>
        </row>
        <row r="1179">
          <cell r="I1179" t="str">
            <v>MAGSP256</v>
          </cell>
        </row>
        <row r="1180">
          <cell r="I1180" t="str">
            <v>MBGSP256</v>
          </cell>
        </row>
        <row r="1181">
          <cell r="I1181" t="str">
            <v>CAGSP256</v>
          </cell>
        </row>
        <row r="1182">
          <cell r="I1182" t="str">
            <v>CBGSP256</v>
          </cell>
        </row>
        <row r="1183">
          <cell r="I1183" t="str">
            <v>MAGSP346</v>
          </cell>
        </row>
        <row r="1184">
          <cell r="I1184" t="str">
            <v>MBGSP346</v>
          </cell>
        </row>
        <row r="1185">
          <cell r="I1185" t="str">
            <v>CAGSP346</v>
          </cell>
        </row>
        <row r="1186">
          <cell r="I1186" t="str">
            <v>CBGSP346</v>
          </cell>
        </row>
        <row r="1187">
          <cell r="I1187" t="str">
            <v>MAGSP358</v>
          </cell>
        </row>
        <row r="1188">
          <cell r="I1188" t="str">
            <v>MBGSP358</v>
          </cell>
        </row>
        <row r="1189">
          <cell r="I1189" t="str">
            <v>CAGSP358</v>
          </cell>
        </row>
        <row r="1190">
          <cell r="I1190" t="str">
            <v>CBGSP358</v>
          </cell>
        </row>
        <row r="1191">
          <cell r="I1191" t="str">
            <v>MAGSP359</v>
          </cell>
        </row>
        <row r="1192">
          <cell r="I1192" t="str">
            <v>MBGSP359</v>
          </cell>
        </row>
        <row r="1193">
          <cell r="I1193" t="str">
            <v>CAGSP359</v>
          </cell>
        </row>
        <row r="1194">
          <cell r="I1194" t="str">
            <v>CBGSP359</v>
          </cell>
        </row>
        <row r="1195">
          <cell r="I1195" t="str">
            <v>MAGSP363</v>
          </cell>
        </row>
        <row r="1196">
          <cell r="I1196" t="str">
            <v>MBGSP363</v>
          </cell>
        </row>
        <row r="1197">
          <cell r="I1197" t="str">
            <v>CAGSP363</v>
          </cell>
        </row>
        <row r="1198">
          <cell r="I1198" t="str">
            <v>CBGSP363</v>
          </cell>
        </row>
        <row r="1199">
          <cell r="I1199" t="str">
            <v>MAGSP364</v>
          </cell>
        </row>
        <row r="1200">
          <cell r="I1200" t="str">
            <v>MBGSP364</v>
          </cell>
        </row>
        <row r="1201">
          <cell r="I1201" t="str">
            <v>CAGSP364</v>
          </cell>
        </row>
        <row r="1202">
          <cell r="I1202" t="str">
            <v>CBGSP364</v>
          </cell>
        </row>
        <row r="1203">
          <cell r="I1203" t="str">
            <v>MAGSP365</v>
          </cell>
        </row>
        <row r="1204">
          <cell r="I1204" t="str">
            <v>MBGSP365</v>
          </cell>
        </row>
        <row r="1205">
          <cell r="I1205" t="str">
            <v>CAGSP365</v>
          </cell>
        </row>
        <row r="1206">
          <cell r="I1206" t="str">
            <v>CBGSP365</v>
          </cell>
        </row>
        <row r="1207">
          <cell r="I1207" t="str">
            <v>MAGSP366</v>
          </cell>
        </row>
        <row r="1208">
          <cell r="I1208" t="str">
            <v>MBGSP366</v>
          </cell>
        </row>
        <row r="1209">
          <cell r="I1209" t="str">
            <v>CAGSP366</v>
          </cell>
        </row>
        <row r="1210">
          <cell r="I1210" t="str">
            <v>CBGSP366</v>
          </cell>
        </row>
        <row r="1211">
          <cell r="I1211" t="str">
            <v>MAGSP367</v>
          </cell>
        </row>
        <row r="1212">
          <cell r="I1212" t="str">
            <v>MBGSP367</v>
          </cell>
        </row>
        <row r="1213">
          <cell r="I1213" t="str">
            <v>CAGSP367</v>
          </cell>
        </row>
        <row r="1214">
          <cell r="I1214" t="str">
            <v>CBGSP367</v>
          </cell>
        </row>
        <row r="1215">
          <cell r="I1215" t="str">
            <v>MAGSP368</v>
          </cell>
        </row>
        <row r="1216">
          <cell r="I1216" t="str">
            <v>MBGSP368</v>
          </cell>
        </row>
        <row r="1217">
          <cell r="I1217" t="str">
            <v>CAGSP368</v>
          </cell>
        </row>
        <row r="1218">
          <cell r="I1218" t="str">
            <v>CBGSP368</v>
          </cell>
        </row>
        <row r="1219">
          <cell r="I1219" t="str">
            <v>MAGSP370</v>
          </cell>
        </row>
        <row r="1220">
          <cell r="I1220" t="str">
            <v>MBGSP370</v>
          </cell>
        </row>
        <row r="1221">
          <cell r="I1221" t="str">
            <v>CAGSP370</v>
          </cell>
        </row>
        <row r="1222">
          <cell r="I1222" t="str">
            <v>CBGSP370</v>
          </cell>
        </row>
        <row r="1223">
          <cell r="I1223" t="str">
            <v>MAGSP371</v>
          </cell>
        </row>
        <row r="1224">
          <cell r="I1224" t="str">
            <v>MBGSP371</v>
          </cell>
        </row>
        <row r="1225">
          <cell r="I1225" t="str">
            <v>CAGSP371</v>
          </cell>
        </row>
        <row r="1226">
          <cell r="I1226" t="str">
            <v>CBGSP371</v>
          </cell>
        </row>
        <row r="1227">
          <cell r="I1227" t="str">
            <v>MAGSP372</v>
          </cell>
        </row>
        <row r="1228">
          <cell r="I1228" t="str">
            <v>MBGSP372</v>
          </cell>
        </row>
        <row r="1229">
          <cell r="I1229" t="str">
            <v>CAGSP372</v>
          </cell>
        </row>
        <row r="1230">
          <cell r="I1230" t="str">
            <v>CBGSP372</v>
          </cell>
        </row>
        <row r="1231">
          <cell r="I1231" t="str">
            <v>MAGSP373</v>
          </cell>
        </row>
        <row r="1232">
          <cell r="I1232" t="str">
            <v>MBGSP373</v>
          </cell>
        </row>
        <row r="1233">
          <cell r="I1233" t="str">
            <v>CAGSP373</v>
          </cell>
        </row>
        <row r="1234">
          <cell r="I1234" t="str">
            <v>CBGSP373</v>
          </cell>
        </row>
        <row r="1235">
          <cell r="I1235" t="str">
            <v>MAGSP374</v>
          </cell>
        </row>
        <row r="1236">
          <cell r="I1236" t="str">
            <v>MBGSP374</v>
          </cell>
        </row>
        <row r="1237">
          <cell r="I1237" t="str">
            <v>CAGSP374</v>
          </cell>
        </row>
        <row r="1238">
          <cell r="I1238" t="str">
            <v>CBGSP374</v>
          </cell>
        </row>
        <row r="1239">
          <cell r="I1239" t="str">
            <v>MAGSP375</v>
          </cell>
        </row>
        <row r="1240">
          <cell r="I1240" t="str">
            <v>MBGSP375</v>
          </cell>
        </row>
        <row r="1241">
          <cell r="I1241" t="str">
            <v>CAGSP375</v>
          </cell>
        </row>
        <row r="1242">
          <cell r="I1242" t="str">
            <v>CBGSP375</v>
          </cell>
        </row>
        <row r="1243">
          <cell r="I1243" t="str">
            <v>MAGSP3751</v>
          </cell>
        </row>
        <row r="1244">
          <cell r="I1244" t="str">
            <v>MBGSP3751</v>
          </cell>
        </row>
        <row r="1245">
          <cell r="I1245" t="str">
            <v>CAGSP3751</v>
          </cell>
        </row>
        <row r="1246">
          <cell r="I1246" t="str">
            <v>CBGSP3751</v>
          </cell>
        </row>
        <row r="1247">
          <cell r="I1247" t="str">
            <v>MAGSP379</v>
          </cell>
        </row>
        <row r="1248">
          <cell r="I1248" t="str">
            <v>MBGSP379</v>
          </cell>
        </row>
        <row r="1249">
          <cell r="I1249" t="str">
            <v>CAGSP379</v>
          </cell>
        </row>
        <row r="1250">
          <cell r="I1250" t="str">
            <v>CBGSP379</v>
          </cell>
        </row>
        <row r="1251">
          <cell r="I1251" t="str">
            <v>MAGSP1110</v>
          </cell>
        </row>
        <row r="1252">
          <cell r="I1252" t="str">
            <v>MBGSP1110</v>
          </cell>
        </row>
        <row r="1253">
          <cell r="I1253" t="str">
            <v>CAGSP1110</v>
          </cell>
        </row>
        <row r="1254">
          <cell r="I1254" t="str">
            <v>CBGSP1110</v>
          </cell>
        </row>
        <row r="1255">
          <cell r="I1255" t="str">
            <v>MAGSP1111</v>
          </cell>
        </row>
        <row r="1256">
          <cell r="I1256" t="str">
            <v>MBGSP1111</v>
          </cell>
        </row>
        <row r="1257">
          <cell r="I1257" t="str">
            <v>CAGSP1111</v>
          </cell>
        </row>
        <row r="1258">
          <cell r="I1258" t="str">
            <v>CBGSP1111</v>
          </cell>
        </row>
        <row r="1259">
          <cell r="I1259" t="str">
            <v>MAGSP1112</v>
          </cell>
        </row>
        <row r="1260">
          <cell r="I1260" t="str">
            <v>MBGSP1112</v>
          </cell>
        </row>
        <row r="1261">
          <cell r="I1261" t="str">
            <v>CAGSP1112</v>
          </cell>
        </row>
        <row r="1262">
          <cell r="I1262" t="str">
            <v>CBGSP1112</v>
          </cell>
        </row>
        <row r="1263">
          <cell r="I1263" t="str">
            <v>MAGSP1137</v>
          </cell>
        </row>
        <row r="1264">
          <cell r="I1264" t="str">
            <v>MAGSP1138</v>
          </cell>
        </row>
        <row r="1265">
          <cell r="I1265" t="str">
            <v>MAGSP1139</v>
          </cell>
        </row>
        <row r="1266">
          <cell r="I1266" t="str">
            <v>MAGSP1140</v>
          </cell>
        </row>
        <row r="1267">
          <cell r="I1267" t="str">
            <v>MAGSP1141</v>
          </cell>
        </row>
        <row r="1268">
          <cell r="I1268" t="str">
            <v>MAGSP1142</v>
          </cell>
        </row>
        <row r="1269">
          <cell r="I1269" t="str">
            <v>MAGSP1143</v>
          </cell>
        </row>
        <row r="1270">
          <cell r="I1270" t="str">
            <v>MAGSP1144</v>
          </cell>
        </row>
        <row r="1271">
          <cell r="I1271" t="str">
            <v>MAGSP1145</v>
          </cell>
        </row>
        <row r="1272">
          <cell r="I1272" t="str">
            <v>MAGSP1146</v>
          </cell>
        </row>
        <row r="1273">
          <cell r="I1273" t="str">
            <v>MAGSP1147</v>
          </cell>
        </row>
        <row r="1274">
          <cell r="I1274" t="str">
            <v>MAGSP1148</v>
          </cell>
        </row>
        <row r="1275">
          <cell r="I1275" t="str">
            <v>MAGSP1149</v>
          </cell>
        </row>
        <row r="1276">
          <cell r="I1276" t="str">
            <v>MAGSP1150</v>
          </cell>
        </row>
        <row r="1277">
          <cell r="I1277" t="str">
            <v>MAGSP1156</v>
          </cell>
        </row>
        <row r="1278">
          <cell r="I1278" t="str">
            <v>MAGSP1157</v>
          </cell>
        </row>
        <row r="1279">
          <cell r="I1279" t="str">
            <v>MAGSP1158</v>
          </cell>
        </row>
        <row r="1280">
          <cell r="I1280" t="str">
            <v>MAGSP1351</v>
          </cell>
        </row>
        <row r="1281">
          <cell r="I1281" t="str">
            <v>MBGSP1351</v>
          </cell>
        </row>
        <row r="1282">
          <cell r="I1282" t="str">
            <v>CAGSP1351</v>
          </cell>
        </row>
        <row r="1283">
          <cell r="I1283" t="str">
            <v>CBGSP1351</v>
          </cell>
        </row>
        <row r="1284">
          <cell r="I1284" t="str">
            <v>MAGSP1352</v>
          </cell>
        </row>
        <row r="1285">
          <cell r="I1285" t="str">
            <v>MBGSP1352</v>
          </cell>
        </row>
        <row r="1286">
          <cell r="I1286" t="str">
            <v>CAGSP1352</v>
          </cell>
        </row>
        <row r="1287">
          <cell r="I1287" t="str">
            <v>CBGSP1352</v>
          </cell>
        </row>
        <row r="1288">
          <cell r="I1288" t="str">
            <v>MAGSP1353</v>
          </cell>
        </row>
        <row r="1289">
          <cell r="I1289" t="str">
            <v>MBGSP1353</v>
          </cell>
        </row>
        <row r="1290">
          <cell r="I1290" t="str">
            <v>CAGSP1353</v>
          </cell>
        </row>
        <row r="1291">
          <cell r="I1291" t="str">
            <v>CBGSP1353</v>
          </cell>
        </row>
        <row r="1292">
          <cell r="I1292" t="str">
            <v>MAGSY1</v>
          </cell>
        </row>
        <row r="1293">
          <cell r="I1293" t="str">
            <v>MBGSY1</v>
          </cell>
        </row>
        <row r="1294">
          <cell r="I1294" t="str">
            <v>CAGSY1</v>
          </cell>
        </row>
        <row r="1295">
          <cell r="I1295" t="str">
            <v>CBGSY1</v>
          </cell>
        </row>
        <row r="1296">
          <cell r="I1296" t="str">
            <v>MAGSY2</v>
          </cell>
        </row>
        <row r="1297">
          <cell r="I1297" t="str">
            <v>MBGSY2</v>
          </cell>
        </row>
        <row r="1298">
          <cell r="I1298" t="str">
            <v>CAGSY2</v>
          </cell>
        </row>
        <row r="1299">
          <cell r="I1299" t="str">
            <v>CBGSY2</v>
          </cell>
        </row>
        <row r="1300">
          <cell r="I1300" t="str">
            <v>MAGSY3</v>
          </cell>
        </row>
        <row r="1301">
          <cell r="I1301" t="str">
            <v>MBGSY3</v>
          </cell>
        </row>
        <row r="1302">
          <cell r="I1302" t="str">
            <v>CAGSY3</v>
          </cell>
        </row>
        <row r="1303">
          <cell r="I1303" t="str">
            <v>CBGSY3</v>
          </cell>
        </row>
        <row r="1304">
          <cell r="I1304" t="str">
            <v>MAGSY4</v>
          </cell>
        </row>
        <row r="1305">
          <cell r="I1305" t="str">
            <v>MBGSY4</v>
          </cell>
        </row>
        <row r="1306">
          <cell r="I1306" t="str">
            <v>CAGSY4</v>
          </cell>
        </row>
        <row r="1307">
          <cell r="I1307" t="str">
            <v>CBGSY4</v>
          </cell>
        </row>
        <row r="1308">
          <cell r="I1308" t="str">
            <v>MAGSY5</v>
          </cell>
        </row>
        <row r="1309">
          <cell r="I1309" t="str">
            <v>MBGSY5</v>
          </cell>
        </row>
        <row r="1310">
          <cell r="I1310" t="str">
            <v>CAGSY5</v>
          </cell>
        </row>
        <row r="1311">
          <cell r="I1311" t="str">
            <v>CBGSY5</v>
          </cell>
        </row>
        <row r="1312">
          <cell r="I1312" t="str">
            <v>MAGSY6</v>
          </cell>
        </row>
        <row r="1313">
          <cell r="I1313" t="str">
            <v>MBGSY6</v>
          </cell>
        </row>
        <row r="1314">
          <cell r="I1314" t="str">
            <v>CAGSY6</v>
          </cell>
        </row>
        <row r="1315">
          <cell r="I1315" t="str">
            <v>CBGSY6</v>
          </cell>
        </row>
        <row r="1316">
          <cell r="I1316" t="str">
            <v>MAGSY7</v>
          </cell>
        </row>
        <row r="1317">
          <cell r="I1317" t="str">
            <v>MBGSY7</v>
          </cell>
        </row>
        <row r="1318">
          <cell r="I1318" t="str">
            <v>CAGSY7</v>
          </cell>
        </row>
        <row r="1319">
          <cell r="I1319" t="str">
            <v>CBGSY7</v>
          </cell>
        </row>
        <row r="1320">
          <cell r="I1320" t="str">
            <v>MAGSY8</v>
          </cell>
        </row>
        <row r="1321">
          <cell r="I1321" t="str">
            <v>MBGSY8</v>
          </cell>
        </row>
        <row r="1322">
          <cell r="I1322" t="str">
            <v>CAGSY8</v>
          </cell>
        </row>
        <row r="1323">
          <cell r="I1323" t="str">
            <v>CBGSY8</v>
          </cell>
        </row>
        <row r="1324">
          <cell r="I1324" t="str">
            <v>MAGSY9</v>
          </cell>
        </row>
        <row r="1325">
          <cell r="I1325" t="str">
            <v>MBGSY9</v>
          </cell>
        </row>
        <row r="1326">
          <cell r="I1326" t="str">
            <v>CAGSY9</v>
          </cell>
        </row>
        <row r="1327">
          <cell r="I1327" t="str">
            <v>CBGSY9</v>
          </cell>
        </row>
        <row r="1328">
          <cell r="I1328" t="str">
            <v>MAGSY10</v>
          </cell>
        </row>
        <row r="1329">
          <cell r="I1329" t="str">
            <v>MBGSY10</v>
          </cell>
        </row>
        <row r="1330">
          <cell r="I1330" t="str">
            <v>CAGSY10</v>
          </cell>
        </row>
        <row r="1331">
          <cell r="I1331" t="str">
            <v>CBGSY10</v>
          </cell>
        </row>
        <row r="1332">
          <cell r="I1332" t="str">
            <v>MAGSY11</v>
          </cell>
        </row>
        <row r="1333">
          <cell r="I1333" t="str">
            <v>MBGSY11</v>
          </cell>
        </row>
        <row r="1334">
          <cell r="I1334" t="str">
            <v>CAGSY11</v>
          </cell>
        </row>
        <row r="1335">
          <cell r="I1335" t="str">
            <v>CBGSY11</v>
          </cell>
        </row>
        <row r="1336">
          <cell r="I1336" t="str">
            <v>MAGSY12</v>
          </cell>
        </row>
        <row r="1337">
          <cell r="I1337" t="str">
            <v>MBGSY12</v>
          </cell>
        </row>
        <row r="1338">
          <cell r="I1338" t="str">
            <v>CAGSY12</v>
          </cell>
        </row>
        <row r="1339">
          <cell r="I1339" t="str">
            <v>CBGSY12</v>
          </cell>
        </row>
        <row r="1340">
          <cell r="I1340" t="str">
            <v>MAGSY13</v>
          </cell>
        </row>
        <row r="1341">
          <cell r="I1341" t="str">
            <v>MBGSY13</v>
          </cell>
        </row>
        <row r="1342">
          <cell r="I1342" t="str">
            <v>CAGSY13</v>
          </cell>
        </row>
        <row r="1343">
          <cell r="I1343" t="str">
            <v>CBGSY13</v>
          </cell>
        </row>
        <row r="1344">
          <cell r="I1344" t="str">
            <v>MAGSY14</v>
          </cell>
        </row>
        <row r="1345">
          <cell r="I1345" t="str">
            <v>MBGSY14</v>
          </cell>
        </row>
        <row r="1346">
          <cell r="I1346" t="str">
            <v>CAGSY14</v>
          </cell>
        </row>
        <row r="1347">
          <cell r="I1347" t="str">
            <v>CBGSY14</v>
          </cell>
        </row>
        <row r="1348">
          <cell r="I1348" t="str">
            <v>MAGSY15</v>
          </cell>
        </row>
        <row r="1349">
          <cell r="I1349" t="str">
            <v>MBGSY15</v>
          </cell>
        </row>
        <row r="1350">
          <cell r="I1350" t="str">
            <v>CAGSY15</v>
          </cell>
        </row>
        <row r="1351">
          <cell r="I1351" t="str">
            <v>CBGSY15</v>
          </cell>
        </row>
        <row r="1352">
          <cell r="I1352" t="str">
            <v>MAGSY16</v>
          </cell>
        </row>
        <row r="1353">
          <cell r="I1353" t="str">
            <v>MBGSY16</v>
          </cell>
        </row>
        <row r="1354">
          <cell r="I1354" t="str">
            <v>CAGSY16</v>
          </cell>
        </row>
        <row r="1355">
          <cell r="I1355" t="str">
            <v>CBGSY16</v>
          </cell>
        </row>
        <row r="1356">
          <cell r="I1356" t="str">
            <v>MAGSY17</v>
          </cell>
        </row>
        <row r="1357">
          <cell r="I1357" t="str">
            <v>MBGSY17</v>
          </cell>
        </row>
        <row r="1358">
          <cell r="I1358" t="str">
            <v>CAGSY17</v>
          </cell>
        </row>
        <row r="1359">
          <cell r="I1359" t="str">
            <v>CBGSY17</v>
          </cell>
        </row>
        <row r="1360">
          <cell r="I1360" t="str">
            <v>MAGSY18</v>
          </cell>
        </row>
        <row r="1361">
          <cell r="I1361" t="str">
            <v>MBGSY18</v>
          </cell>
        </row>
        <row r="1362">
          <cell r="I1362" t="str">
            <v>CAGSY18</v>
          </cell>
        </row>
        <row r="1363">
          <cell r="I1363" t="str">
            <v>CBGSY18</v>
          </cell>
        </row>
        <row r="1364">
          <cell r="I1364" t="str">
            <v>MAGSY19</v>
          </cell>
        </row>
        <row r="1365">
          <cell r="I1365" t="str">
            <v>MBGSY19</v>
          </cell>
        </row>
        <row r="1366">
          <cell r="I1366" t="str">
            <v>CAGSY19</v>
          </cell>
        </row>
        <row r="1367">
          <cell r="I1367" t="str">
            <v>CBGSY19</v>
          </cell>
        </row>
        <row r="1368">
          <cell r="I1368" t="str">
            <v>MAGSY20</v>
          </cell>
        </row>
        <row r="1369">
          <cell r="I1369" t="str">
            <v>MBGSY20</v>
          </cell>
        </row>
        <row r="1370">
          <cell r="I1370" t="str">
            <v>CAGSY20</v>
          </cell>
        </row>
        <row r="1371">
          <cell r="I1371" t="str">
            <v>CBGSY20</v>
          </cell>
        </row>
        <row r="1372">
          <cell r="I1372" t="str">
            <v>MAGSY21</v>
          </cell>
        </row>
        <row r="1373">
          <cell r="I1373" t="str">
            <v>MBGSY21</v>
          </cell>
        </row>
        <row r="1374">
          <cell r="I1374" t="str">
            <v>CAGSY21</v>
          </cell>
        </row>
        <row r="1375">
          <cell r="I1375" t="str">
            <v>CBGSY21</v>
          </cell>
        </row>
        <row r="1376">
          <cell r="I1376" t="str">
            <v>MAGSY22</v>
          </cell>
        </row>
        <row r="1377">
          <cell r="I1377" t="str">
            <v>MBGSY22</v>
          </cell>
        </row>
        <row r="1378">
          <cell r="I1378" t="str">
            <v>CAGSY22</v>
          </cell>
        </row>
        <row r="1379">
          <cell r="I1379" t="str">
            <v>CBGSY22</v>
          </cell>
        </row>
        <row r="1380">
          <cell r="I1380" t="str">
            <v>MAGSY23</v>
          </cell>
        </row>
        <row r="1381">
          <cell r="I1381" t="str">
            <v>MBGSY23</v>
          </cell>
        </row>
        <row r="1382">
          <cell r="I1382" t="str">
            <v>CAGSY23</v>
          </cell>
        </row>
        <row r="1383">
          <cell r="I1383" t="str">
            <v>CBGSY23</v>
          </cell>
        </row>
        <row r="1384">
          <cell r="I1384" t="str">
            <v>MAGSY24</v>
          </cell>
        </row>
        <row r="1385">
          <cell r="I1385" t="str">
            <v>MBGSY24</v>
          </cell>
        </row>
        <row r="1386">
          <cell r="I1386" t="str">
            <v>CAGSY24</v>
          </cell>
        </row>
        <row r="1387">
          <cell r="I1387" t="str">
            <v>CBGSY24</v>
          </cell>
        </row>
        <row r="1388">
          <cell r="I1388" t="str">
            <v>MAGSY25</v>
          </cell>
        </row>
        <row r="1389">
          <cell r="I1389" t="str">
            <v>MBGSY25</v>
          </cell>
        </row>
        <row r="1390">
          <cell r="I1390" t="str">
            <v>CAGSY25</v>
          </cell>
        </row>
        <row r="1391">
          <cell r="I1391" t="str">
            <v>CBGSY25</v>
          </cell>
        </row>
        <row r="1392">
          <cell r="I1392" t="str">
            <v>MAGSY26</v>
          </cell>
        </row>
        <row r="1393">
          <cell r="I1393" t="str">
            <v>MBGSY26</v>
          </cell>
        </row>
        <row r="1394">
          <cell r="I1394" t="str">
            <v>CAGSY26</v>
          </cell>
        </row>
        <row r="1395">
          <cell r="I1395" t="str">
            <v>CBGSY26</v>
          </cell>
        </row>
        <row r="1396">
          <cell r="I1396" t="str">
            <v>MAGSY27</v>
          </cell>
        </row>
        <row r="1397">
          <cell r="I1397" t="str">
            <v>MBGSY27</v>
          </cell>
        </row>
        <row r="1398">
          <cell r="I1398" t="str">
            <v>CAGSY27</v>
          </cell>
        </row>
        <row r="1399">
          <cell r="I1399" t="str">
            <v>CBGSY27</v>
          </cell>
        </row>
        <row r="1400">
          <cell r="I1400" t="str">
            <v>MAGSY28</v>
          </cell>
        </row>
        <row r="1401">
          <cell r="I1401" t="str">
            <v>MBGSY28</v>
          </cell>
        </row>
        <row r="1402">
          <cell r="I1402" t="str">
            <v>CAGSY28</v>
          </cell>
        </row>
        <row r="1403">
          <cell r="I1403" t="str">
            <v>CBGSY28</v>
          </cell>
        </row>
        <row r="1404">
          <cell r="I1404" t="str">
            <v>MAGSY29</v>
          </cell>
        </row>
        <row r="1405">
          <cell r="I1405" t="str">
            <v>MBGSY29</v>
          </cell>
        </row>
        <row r="1406">
          <cell r="I1406" t="str">
            <v>CAGSY29</v>
          </cell>
        </row>
        <row r="1407">
          <cell r="I1407" t="str">
            <v>CBGSY29</v>
          </cell>
        </row>
        <row r="1408">
          <cell r="I1408" t="str">
            <v>MAGSY999</v>
          </cell>
        </row>
        <row r="1409">
          <cell r="I1409" t="str">
            <v>MAGSY30</v>
          </cell>
        </row>
        <row r="1410">
          <cell r="I1410" t="str">
            <v>MBGSY30</v>
          </cell>
        </row>
        <row r="1411">
          <cell r="I1411" t="str">
            <v>CAGSY30</v>
          </cell>
        </row>
        <row r="1412">
          <cell r="I1412" t="str">
            <v>CBGSY30</v>
          </cell>
        </row>
        <row r="1413">
          <cell r="I1413" t="str">
            <v>MAGSY31</v>
          </cell>
        </row>
        <row r="1414">
          <cell r="I1414" t="str">
            <v>MBGSY31</v>
          </cell>
        </row>
        <row r="1415">
          <cell r="I1415" t="str">
            <v>CAGSY31</v>
          </cell>
        </row>
        <row r="1416">
          <cell r="I1416" t="str">
            <v>CBGSY31</v>
          </cell>
        </row>
        <row r="1417">
          <cell r="I1417" t="str">
            <v>MAGSY232</v>
          </cell>
        </row>
        <row r="1418">
          <cell r="I1418" t="str">
            <v>MBGSY232</v>
          </cell>
        </row>
        <row r="1419">
          <cell r="I1419" t="str">
            <v>CAGSY232</v>
          </cell>
        </row>
        <row r="1420">
          <cell r="I1420" t="str">
            <v>CBGSY232</v>
          </cell>
        </row>
        <row r="1421">
          <cell r="I1421" t="str">
            <v>MAGSY233</v>
          </cell>
        </row>
        <row r="1422">
          <cell r="I1422" t="str">
            <v>MBGSY233</v>
          </cell>
        </row>
        <row r="1423">
          <cell r="I1423" t="str">
            <v>CAGSY233</v>
          </cell>
        </row>
        <row r="1424">
          <cell r="I1424" t="str">
            <v>CBGSY233</v>
          </cell>
        </row>
        <row r="1425">
          <cell r="I1425" t="str">
            <v>MAGSY234</v>
          </cell>
        </row>
        <row r="1426">
          <cell r="I1426" t="str">
            <v>MBGSY234</v>
          </cell>
        </row>
        <row r="1427">
          <cell r="I1427" t="str">
            <v>CAGSY234</v>
          </cell>
        </row>
        <row r="1428">
          <cell r="I1428" t="str">
            <v>CBGSY234</v>
          </cell>
        </row>
        <row r="1429">
          <cell r="I1429" t="str">
            <v>MAGSY235</v>
          </cell>
        </row>
        <row r="1430">
          <cell r="I1430" t="str">
            <v>MBGSY235</v>
          </cell>
        </row>
        <row r="1431">
          <cell r="I1431" t="str">
            <v>CAGSY235</v>
          </cell>
        </row>
        <row r="1432">
          <cell r="I1432" t="str">
            <v>CBGSY235</v>
          </cell>
        </row>
        <row r="1433">
          <cell r="I1433" t="str">
            <v>MAGSY236</v>
          </cell>
        </row>
        <row r="1434">
          <cell r="I1434" t="str">
            <v>MBGSY236</v>
          </cell>
        </row>
        <row r="1435">
          <cell r="I1435" t="str">
            <v>CAGSY236</v>
          </cell>
        </row>
        <row r="1436">
          <cell r="I1436" t="str">
            <v>CBGSY236</v>
          </cell>
        </row>
        <row r="1437">
          <cell r="I1437" t="str">
            <v>MAGSY237</v>
          </cell>
        </row>
        <row r="1438">
          <cell r="I1438" t="str">
            <v>MBGSY237</v>
          </cell>
        </row>
        <row r="1439">
          <cell r="I1439" t="str">
            <v>CAGSY237</v>
          </cell>
        </row>
        <row r="1440">
          <cell r="I1440" t="str">
            <v>CBGSY237</v>
          </cell>
        </row>
        <row r="1441">
          <cell r="I1441" t="str">
            <v>MAGSY238</v>
          </cell>
        </row>
        <row r="1442">
          <cell r="I1442" t="str">
            <v>MBGSY238</v>
          </cell>
        </row>
        <row r="1443">
          <cell r="I1443" t="str">
            <v>CAGSY238</v>
          </cell>
        </row>
        <row r="1444">
          <cell r="I1444" t="str">
            <v>CBGSY238</v>
          </cell>
        </row>
        <row r="1445">
          <cell r="I1445" t="str">
            <v>MAGSY239</v>
          </cell>
        </row>
        <row r="1446">
          <cell r="I1446" t="str">
            <v>MBGSY239</v>
          </cell>
        </row>
        <row r="1447">
          <cell r="I1447" t="str">
            <v>CAGSY239</v>
          </cell>
        </row>
        <row r="1448">
          <cell r="I1448" t="str">
            <v>CBGSY239</v>
          </cell>
        </row>
        <row r="1449">
          <cell r="I1449" t="str">
            <v>MAGSY240</v>
          </cell>
        </row>
        <row r="1450">
          <cell r="I1450" t="str">
            <v>MBGSY240</v>
          </cell>
        </row>
        <row r="1451">
          <cell r="I1451" t="str">
            <v>CAGSY240</v>
          </cell>
        </row>
        <row r="1452">
          <cell r="I1452" t="str">
            <v>CBGSY240</v>
          </cell>
        </row>
        <row r="1453">
          <cell r="I1453" t="str">
            <v>MAGSY241</v>
          </cell>
        </row>
        <row r="1454">
          <cell r="I1454" t="str">
            <v>MBGSY241</v>
          </cell>
        </row>
        <row r="1455">
          <cell r="I1455" t="str">
            <v>CAGSY241</v>
          </cell>
        </row>
        <row r="1456">
          <cell r="I1456" t="str">
            <v>CBGSY241</v>
          </cell>
        </row>
        <row r="1457">
          <cell r="I1457" t="str">
            <v>MAGSY242</v>
          </cell>
        </row>
        <row r="1458">
          <cell r="I1458" t="str">
            <v>MBGSY242</v>
          </cell>
        </row>
        <row r="1459">
          <cell r="I1459" t="str">
            <v>CAGSY242</v>
          </cell>
        </row>
        <row r="1460">
          <cell r="I1460" t="str">
            <v>CBGSY242</v>
          </cell>
        </row>
        <row r="1461">
          <cell r="I1461" t="str">
            <v>MAGSY243</v>
          </cell>
        </row>
        <row r="1462">
          <cell r="I1462" t="str">
            <v>MBGSY243</v>
          </cell>
        </row>
        <row r="1463">
          <cell r="I1463" t="str">
            <v>CAGSY243</v>
          </cell>
        </row>
        <row r="1464">
          <cell r="I1464" t="str">
            <v>CBGSY243</v>
          </cell>
        </row>
        <row r="1465">
          <cell r="I1465" t="str">
            <v>MAGSY244</v>
          </cell>
        </row>
        <row r="1466">
          <cell r="I1466" t="str">
            <v>MBGSY244</v>
          </cell>
        </row>
        <row r="1467">
          <cell r="I1467" t="str">
            <v>CAGSY244</v>
          </cell>
        </row>
        <row r="1468">
          <cell r="I1468" t="str">
            <v>CBGSY244</v>
          </cell>
        </row>
        <row r="1469">
          <cell r="I1469" t="str">
            <v>MAGSY245</v>
          </cell>
        </row>
        <row r="1470">
          <cell r="I1470" t="str">
            <v>MBGSY245</v>
          </cell>
        </row>
        <row r="1471">
          <cell r="I1471" t="str">
            <v>CAGSY245</v>
          </cell>
        </row>
        <row r="1472">
          <cell r="I1472" t="str">
            <v>CBGSY245</v>
          </cell>
        </row>
        <row r="1473">
          <cell r="I1473" t="str">
            <v>MAGSY246</v>
          </cell>
        </row>
        <row r="1474">
          <cell r="I1474" t="str">
            <v>MBGSY246</v>
          </cell>
        </row>
        <row r="1475">
          <cell r="I1475" t="str">
            <v>CAGSY246</v>
          </cell>
        </row>
        <row r="1476">
          <cell r="I1476" t="str">
            <v>CBGSY246</v>
          </cell>
        </row>
        <row r="1477">
          <cell r="I1477" t="str">
            <v>MAGSY247</v>
          </cell>
        </row>
        <row r="1478">
          <cell r="I1478" t="str">
            <v>MBGSY247</v>
          </cell>
        </row>
        <row r="1479">
          <cell r="I1479" t="str">
            <v>CAGSY247</v>
          </cell>
        </row>
        <row r="1480">
          <cell r="I1480" t="str">
            <v>CBGSY247</v>
          </cell>
        </row>
        <row r="1481">
          <cell r="I1481" t="str">
            <v>MAGSY248</v>
          </cell>
        </row>
        <row r="1482">
          <cell r="I1482" t="str">
            <v>MBGSY248</v>
          </cell>
        </row>
        <row r="1483">
          <cell r="I1483" t="str">
            <v>CAGSY248</v>
          </cell>
        </row>
        <row r="1484">
          <cell r="I1484" t="str">
            <v>CBGSY248</v>
          </cell>
        </row>
        <row r="1485">
          <cell r="I1485" t="str">
            <v>MAGSY249</v>
          </cell>
        </row>
        <row r="1486">
          <cell r="I1486" t="str">
            <v>MBGSY249</v>
          </cell>
        </row>
        <row r="1487">
          <cell r="I1487" t="str">
            <v>CAGSY249</v>
          </cell>
        </row>
        <row r="1488">
          <cell r="I1488" t="str">
            <v>CBGSY249</v>
          </cell>
        </row>
        <row r="1489">
          <cell r="I1489" t="str">
            <v>MAGSY250</v>
          </cell>
        </row>
        <row r="1490">
          <cell r="I1490" t="str">
            <v>MBGSY250</v>
          </cell>
        </row>
        <row r="1491">
          <cell r="I1491" t="str">
            <v>CAGSY250</v>
          </cell>
        </row>
        <row r="1492">
          <cell r="I1492" t="str">
            <v>CBGSY250</v>
          </cell>
        </row>
        <row r="1493">
          <cell r="I1493" t="str">
            <v>MAGSY251</v>
          </cell>
        </row>
        <row r="1494">
          <cell r="I1494" t="str">
            <v>MBGSY251</v>
          </cell>
        </row>
        <row r="1495">
          <cell r="I1495" t="str">
            <v>CAGSY251</v>
          </cell>
        </row>
        <row r="1496">
          <cell r="I1496" t="str">
            <v>CBGSY251</v>
          </cell>
        </row>
        <row r="1497">
          <cell r="I1497" t="str">
            <v>MAGSY252</v>
          </cell>
        </row>
        <row r="1498">
          <cell r="I1498" t="str">
            <v>MBGSY252</v>
          </cell>
        </row>
        <row r="1499">
          <cell r="I1499" t="str">
            <v>CAGSY252</v>
          </cell>
        </row>
        <row r="1500">
          <cell r="I1500" t="str">
            <v>CBGSY252</v>
          </cell>
        </row>
        <row r="1501">
          <cell r="I1501" t="str">
            <v>MAGSY253</v>
          </cell>
        </row>
        <row r="1502">
          <cell r="I1502" t="str">
            <v>MBGSY253</v>
          </cell>
        </row>
        <row r="1503">
          <cell r="I1503" t="str">
            <v>CAGSY253</v>
          </cell>
        </row>
        <row r="1504">
          <cell r="I1504" t="str">
            <v>CBGSY253</v>
          </cell>
        </row>
        <row r="1505">
          <cell r="I1505" t="str">
            <v>MAGSY254</v>
          </cell>
        </row>
        <row r="1506">
          <cell r="I1506" t="str">
            <v>MBGSY254</v>
          </cell>
        </row>
        <row r="1507">
          <cell r="I1507" t="str">
            <v>CAGSY254</v>
          </cell>
        </row>
        <row r="1508">
          <cell r="I1508" t="str">
            <v>CBGSY254</v>
          </cell>
        </row>
        <row r="1509">
          <cell r="I1509" t="str">
            <v>MAGSY255</v>
          </cell>
        </row>
        <row r="1510">
          <cell r="I1510" t="str">
            <v>MBGSY255</v>
          </cell>
        </row>
        <row r="1511">
          <cell r="I1511" t="str">
            <v>CAGSY255</v>
          </cell>
        </row>
        <row r="1512">
          <cell r="I1512" t="str">
            <v>CBGSY255</v>
          </cell>
        </row>
        <row r="1513">
          <cell r="I1513" t="str">
            <v>MAGSY256</v>
          </cell>
        </row>
        <row r="1514">
          <cell r="I1514" t="str">
            <v>MBGSY256</v>
          </cell>
        </row>
        <row r="1515">
          <cell r="I1515" t="str">
            <v>CAGSY256</v>
          </cell>
        </row>
        <row r="1516">
          <cell r="I1516" t="str">
            <v>CBGSY256</v>
          </cell>
        </row>
        <row r="1517">
          <cell r="I1517" t="str">
            <v>MAGSY346</v>
          </cell>
        </row>
        <row r="1518">
          <cell r="I1518" t="str">
            <v>MBGSY346</v>
          </cell>
        </row>
        <row r="1519">
          <cell r="I1519" t="str">
            <v>CAGSY346</v>
          </cell>
        </row>
        <row r="1520">
          <cell r="I1520" t="str">
            <v>CBGSY346</v>
          </cell>
        </row>
        <row r="1521">
          <cell r="I1521" t="str">
            <v>MAGSY358</v>
          </cell>
        </row>
        <row r="1522">
          <cell r="I1522" t="str">
            <v>MBGSY358</v>
          </cell>
        </row>
        <row r="1523">
          <cell r="I1523" t="str">
            <v>CAGSY358</v>
          </cell>
        </row>
        <row r="1524">
          <cell r="I1524" t="str">
            <v>CBGSY358</v>
          </cell>
        </row>
        <row r="1525">
          <cell r="I1525" t="str">
            <v>MAGSY359</v>
          </cell>
        </row>
        <row r="1526">
          <cell r="I1526" t="str">
            <v>MBGSY359</v>
          </cell>
        </row>
        <row r="1527">
          <cell r="I1527" t="str">
            <v>CAGSY359</v>
          </cell>
        </row>
        <row r="1528">
          <cell r="I1528" t="str">
            <v>CBGSY359</v>
          </cell>
        </row>
        <row r="1529">
          <cell r="I1529" t="str">
            <v>MAGSY363</v>
          </cell>
        </row>
        <row r="1530">
          <cell r="I1530" t="str">
            <v>MBGSY363</v>
          </cell>
        </row>
        <row r="1531">
          <cell r="I1531" t="str">
            <v>CAGSY363</v>
          </cell>
        </row>
        <row r="1532">
          <cell r="I1532" t="str">
            <v>CBGSY363</v>
          </cell>
        </row>
        <row r="1533">
          <cell r="I1533" t="str">
            <v>MAGSY364</v>
          </cell>
        </row>
        <row r="1534">
          <cell r="I1534" t="str">
            <v>MBGSY364</v>
          </cell>
        </row>
        <row r="1535">
          <cell r="I1535" t="str">
            <v>CAGSY364</v>
          </cell>
        </row>
        <row r="1536">
          <cell r="I1536" t="str">
            <v>CBGSY364</v>
          </cell>
        </row>
        <row r="1537">
          <cell r="I1537" t="str">
            <v>MAGSY365</v>
          </cell>
        </row>
        <row r="1538">
          <cell r="I1538" t="str">
            <v>MBGSY365</v>
          </cell>
        </row>
        <row r="1539">
          <cell r="I1539" t="str">
            <v>CAGSY365</v>
          </cell>
        </row>
        <row r="1540">
          <cell r="I1540" t="str">
            <v>CBGSY365</v>
          </cell>
        </row>
        <row r="1541">
          <cell r="I1541" t="str">
            <v>MAGSY366</v>
          </cell>
        </row>
        <row r="1542">
          <cell r="I1542" t="str">
            <v>MBGSY366</v>
          </cell>
        </row>
        <row r="1543">
          <cell r="I1543" t="str">
            <v>CAGSY366</v>
          </cell>
        </row>
        <row r="1544">
          <cell r="I1544" t="str">
            <v>CBGSY366</v>
          </cell>
        </row>
        <row r="1545">
          <cell r="I1545" t="str">
            <v>MAGSY367</v>
          </cell>
        </row>
        <row r="1546">
          <cell r="I1546" t="str">
            <v>MBGSY367</v>
          </cell>
        </row>
        <row r="1547">
          <cell r="I1547" t="str">
            <v>CAGSY367</v>
          </cell>
        </row>
        <row r="1548">
          <cell r="I1548" t="str">
            <v>CBGSY367</v>
          </cell>
        </row>
        <row r="1549">
          <cell r="I1549" t="str">
            <v>MAGSY368</v>
          </cell>
        </row>
        <row r="1550">
          <cell r="I1550" t="str">
            <v>MBGSY368</v>
          </cell>
        </row>
        <row r="1551">
          <cell r="I1551" t="str">
            <v>CAGSY368</v>
          </cell>
        </row>
        <row r="1552">
          <cell r="I1552" t="str">
            <v>CBGSY368</v>
          </cell>
        </row>
        <row r="1553">
          <cell r="I1553" t="str">
            <v>MAGSY370</v>
          </cell>
        </row>
        <row r="1554">
          <cell r="I1554" t="str">
            <v>MBGSY370</v>
          </cell>
        </row>
        <row r="1555">
          <cell r="I1555" t="str">
            <v>CAGSY370</v>
          </cell>
        </row>
        <row r="1556">
          <cell r="I1556" t="str">
            <v>CBGSY370</v>
          </cell>
        </row>
        <row r="1557">
          <cell r="I1557" t="str">
            <v>MAGSY371</v>
          </cell>
        </row>
        <row r="1558">
          <cell r="I1558" t="str">
            <v>MBGSY371</v>
          </cell>
        </row>
        <row r="1559">
          <cell r="I1559" t="str">
            <v>CAGSY371</v>
          </cell>
        </row>
        <row r="1560">
          <cell r="I1560" t="str">
            <v>CBGSY371</v>
          </cell>
        </row>
        <row r="1561">
          <cell r="I1561" t="str">
            <v>MAGSY372</v>
          </cell>
        </row>
        <row r="1562">
          <cell r="I1562" t="str">
            <v>MBGSY372</v>
          </cell>
        </row>
        <row r="1563">
          <cell r="I1563" t="str">
            <v>CAGSY372</v>
          </cell>
        </row>
        <row r="1564">
          <cell r="I1564" t="str">
            <v>CBGSY372</v>
          </cell>
        </row>
        <row r="1565">
          <cell r="I1565" t="str">
            <v>MAGSY373</v>
          </cell>
        </row>
        <row r="1566">
          <cell r="I1566" t="str">
            <v>MBGSY373</v>
          </cell>
        </row>
        <row r="1567">
          <cell r="I1567" t="str">
            <v>CAGSY373</v>
          </cell>
        </row>
        <row r="1568">
          <cell r="I1568" t="str">
            <v>CBGSY373</v>
          </cell>
        </row>
        <row r="1569">
          <cell r="I1569" t="str">
            <v>MAGSY374</v>
          </cell>
        </row>
        <row r="1570">
          <cell r="I1570" t="str">
            <v>MBGSY374</v>
          </cell>
        </row>
        <row r="1571">
          <cell r="I1571" t="str">
            <v>CAGSY374</v>
          </cell>
        </row>
        <row r="1572">
          <cell r="I1572" t="str">
            <v>CBGSY374</v>
          </cell>
        </row>
        <row r="1573">
          <cell r="I1573" t="str">
            <v>MAGSY375</v>
          </cell>
        </row>
        <row r="1574">
          <cell r="I1574" t="str">
            <v>MBGSY375</v>
          </cell>
        </row>
        <row r="1575">
          <cell r="I1575" t="str">
            <v>CAGSY375</v>
          </cell>
        </row>
        <row r="1576">
          <cell r="I1576" t="str">
            <v>CBGSY375</v>
          </cell>
        </row>
        <row r="1577">
          <cell r="I1577" t="str">
            <v>MAGSY3751</v>
          </cell>
        </row>
        <row r="1578">
          <cell r="I1578" t="str">
            <v>MBGSY3751</v>
          </cell>
        </row>
        <row r="1579">
          <cell r="I1579" t="str">
            <v>CAGSY3751</v>
          </cell>
        </row>
        <row r="1580">
          <cell r="I1580" t="str">
            <v>CBGSY3751</v>
          </cell>
        </row>
        <row r="1581">
          <cell r="I1581" t="str">
            <v>MAGSY379</v>
          </cell>
        </row>
        <row r="1582">
          <cell r="I1582" t="str">
            <v>MBGSY379</v>
          </cell>
        </row>
        <row r="1583">
          <cell r="I1583" t="str">
            <v>CAGSY379</v>
          </cell>
        </row>
        <row r="1584">
          <cell r="I1584" t="str">
            <v>CBGSY379</v>
          </cell>
        </row>
        <row r="1585">
          <cell r="I1585" t="str">
            <v>MAGSY380</v>
          </cell>
        </row>
        <row r="1586">
          <cell r="I1586" t="str">
            <v>MBGSY380</v>
          </cell>
        </row>
        <row r="1587">
          <cell r="I1587" t="str">
            <v>CAGSY380</v>
          </cell>
        </row>
        <row r="1588">
          <cell r="I1588" t="str">
            <v>CBGSY380</v>
          </cell>
        </row>
        <row r="1589">
          <cell r="I1589" t="str">
            <v>MAGSY1113</v>
          </cell>
        </row>
        <row r="1590">
          <cell r="I1590" t="str">
            <v>MBGSY1113</v>
          </cell>
        </row>
        <row r="1591">
          <cell r="I1591" t="str">
            <v>CAGSY1113</v>
          </cell>
        </row>
        <row r="1592">
          <cell r="I1592" t="str">
            <v>CBGSY1113</v>
          </cell>
        </row>
        <row r="1593">
          <cell r="I1593" t="str">
            <v>MAGSY1114</v>
          </cell>
        </row>
        <row r="1594">
          <cell r="I1594" t="str">
            <v>MBGSY1114</v>
          </cell>
        </row>
        <row r="1595">
          <cell r="I1595" t="str">
            <v>CAGSY1114</v>
          </cell>
        </row>
        <row r="1596">
          <cell r="I1596" t="str">
            <v>CBGSY1114</v>
          </cell>
        </row>
        <row r="1597">
          <cell r="I1597" t="str">
            <v>MAGSY1115</v>
          </cell>
        </row>
        <row r="1598">
          <cell r="I1598" t="str">
            <v>MBGSY1115</v>
          </cell>
        </row>
        <row r="1599">
          <cell r="I1599" t="str">
            <v>CAGSY1115</v>
          </cell>
        </row>
        <row r="1600">
          <cell r="I1600" t="str">
            <v>CBGSY1115</v>
          </cell>
        </row>
        <row r="1601">
          <cell r="I1601" t="str">
            <v>MAGSY1116</v>
          </cell>
        </row>
        <row r="1602">
          <cell r="I1602" t="str">
            <v>MBGSY1116</v>
          </cell>
        </row>
        <row r="1603">
          <cell r="I1603" t="str">
            <v>CAGSY1116</v>
          </cell>
        </row>
        <row r="1604">
          <cell r="I1604" t="str">
            <v>CBGSY1116</v>
          </cell>
        </row>
        <row r="1605">
          <cell r="I1605" t="str">
            <v>MAGSY1117</v>
          </cell>
        </row>
        <row r="1606">
          <cell r="I1606" t="str">
            <v>MBGSY1117</v>
          </cell>
        </row>
        <row r="1607">
          <cell r="I1607" t="str">
            <v>CAGSY1117</v>
          </cell>
        </row>
        <row r="1608">
          <cell r="I1608" t="str">
            <v>CBGSY1117</v>
          </cell>
        </row>
        <row r="1609">
          <cell r="I1609" t="str">
            <v>MAGSY1118</v>
          </cell>
        </row>
        <row r="1610">
          <cell r="I1610" t="str">
            <v>MBGSY1118</v>
          </cell>
        </row>
        <row r="1611">
          <cell r="I1611" t="str">
            <v>CAGSY1118</v>
          </cell>
        </row>
        <row r="1612">
          <cell r="I1612" t="str">
            <v>CBGSY1118</v>
          </cell>
        </row>
        <row r="1613">
          <cell r="I1613" t="str">
            <v>MAGSY1160</v>
          </cell>
        </row>
        <row r="1614">
          <cell r="I1614" t="str">
            <v>MBGSY1160</v>
          </cell>
        </row>
        <row r="1615">
          <cell r="I1615" t="str">
            <v>CAGSY1160</v>
          </cell>
        </row>
        <row r="1616">
          <cell r="I1616" t="str">
            <v>CBGSY1160</v>
          </cell>
        </row>
        <row r="1617">
          <cell r="I1617" t="str">
            <v>MAGSY1161</v>
          </cell>
        </row>
        <row r="1618">
          <cell r="I1618" t="str">
            <v>MBGSY1161</v>
          </cell>
        </row>
        <row r="1619">
          <cell r="I1619" t="str">
            <v>CAGSY1161</v>
          </cell>
        </row>
        <row r="1620">
          <cell r="I1620" t="str">
            <v>CBGSY1161</v>
          </cell>
        </row>
        <row r="1621">
          <cell r="I1621" t="str">
            <v>MAGSY1351</v>
          </cell>
        </row>
        <row r="1622">
          <cell r="I1622" t="str">
            <v>MBGSY1351</v>
          </cell>
        </row>
        <row r="1623">
          <cell r="I1623" t="str">
            <v>CAGSY1351</v>
          </cell>
        </row>
        <row r="1624">
          <cell r="I1624" t="str">
            <v>CBGSY1351</v>
          </cell>
        </row>
        <row r="1625">
          <cell r="I1625" t="str">
            <v>MAGSY1352</v>
          </cell>
        </row>
        <row r="1626">
          <cell r="I1626" t="str">
            <v>MBGSY1352</v>
          </cell>
        </row>
        <row r="1627">
          <cell r="I1627" t="str">
            <v>CAGSY1352</v>
          </cell>
        </row>
        <row r="1628">
          <cell r="I1628" t="str">
            <v>CBGSY1352</v>
          </cell>
        </row>
        <row r="1629">
          <cell r="I1629" t="str">
            <v>MAGSY1353</v>
          </cell>
        </row>
        <row r="1630">
          <cell r="I1630" t="str">
            <v>MBGSY1353</v>
          </cell>
        </row>
        <row r="1631">
          <cell r="I1631" t="str">
            <v>CAGSY1353</v>
          </cell>
        </row>
        <row r="1632">
          <cell r="I1632" t="str">
            <v>CBGSY1353</v>
          </cell>
        </row>
        <row r="1633">
          <cell r="I1633" t="str">
            <v>MAGSV1</v>
          </cell>
        </row>
        <row r="1634">
          <cell r="I1634" t="str">
            <v>MBGSV1</v>
          </cell>
        </row>
        <row r="1635">
          <cell r="I1635" t="str">
            <v>CAGSV1</v>
          </cell>
        </row>
        <row r="1636">
          <cell r="I1636" t="str">
            <v>CBGSV1</v>
          </cell>
        </row>
        <row r="1637">
          <cell r="I1637" t="str">
            <v>MAGSV2</v>
          </cell>
        </row>
        <row r="1638">
          <cell r="I1638" t="str">
            <v>MBGSV2</v>
          </cell>
        </row>
        <row r="1639">
          <cell r="I1639" t="str">
            <v>CAGSV2</v>
          </cell>
        </row>
        <row r="1640">
          <cell r="I1640" t="str">
            <v>CBGSV2</v>
          </cell>
        </row>
        <row r="1641">
          <cell r="I1641" t="str">
            <v>MAGSV3</v>
          </cell>
        </row>
        <row r="1642">
          <cell r="I1642" t="str">
            <v>MBGSV3</v>
          </cell>
        </row>
        <row r="1643">
          <cell r="I1643" t="str">
            <v>CAGSV3</v>
          </cell>
        </row>
        <row r="1644">
          <cell r="I1644" t="str">
            <v>CBGSV3</v>
          </cell>
        </row>
        <row r="1645">
          <cell r="I1645" t="str">
            <v>MAGSV4</v>
          </cell>
        </row>
        <row r="1646">
          <cell r="I1646" t="str">
            <v>MBGSV4</v>
          </cell>
        </row>
        <row r="1647">
          <cell r="I1647" t="str">
            <v>CAGSV4</v>
          </cell>
        </row>
        <row r="1648">
          <cell r="I1648" t="str">
            <v>CBGSV4</v>
          </cell>
        </row>
        <row r="1649">
          <cell r="I1649" t="str">
            <v>MAGSV5</v>
          </cell>
        </row>
        <row r="1650">
          <cell r="I1650" t="str">
            <v>MBGSV5</v>
          </cell>
        </row>
        <row r="1651">
          <cell r="I1651" t="str">
            <v>CAGSV5</v>
          </cell>
        </row>
        <row r="1652">
          <cell r="I1652" t="str">
            <v>CBGSV5</v>
          </cell>
        </row>
        <row r="1653">
          <cell r="I1653" t="str">
            <v>MAGSV6</v>
          </cell>
        </row>
        <row r="1654">
          <cell r="I1654" t="str">
            <v>MBGSV6</v>
          </cell>
        </row>
        <row r="1655">
          <cell r="I1655" t="str">
            <v>CAGSV6</v>
          </cell>
        </row>
        <row r="1656">
          <cell r="I1656" t="str">
            <v>CBGSV6</v>
          </cell>
        </row>
        <row r="1657">
          <cell r="I1657" t="str">
            <v>MAGSV7</v>
          </cell>
        </row>
        <row r="1658">
          <cell r="I1658" t="str">
            <v>MBGSV7</v>
          </cell>
        </row>
        <row r="1659">
          <cell r="I1659" t="str">
            <v>CAGSV7</v>
          </cell>
        </row>
        <row r="1660">
          <cell r="I1660" t="str">
            <v>CBGSV7</v>
          </cell>
        </row>
        <row r="1661">
          <cell r="I1661" t="str">
            <v>MAGSV8</v>
          </cell>
        </row>
        <row r="1662">
          <cell r="I1662" t="str">
            <v>MBGSV8</v>
          </cell>
        </row>
        <row r="1663">
          <cell r="I1663" t="str">
            <v>CAGSV8</v>
          </cell>
        </row>
        <row r="1664">
          <cell r="I1664" t="str">
            <v>CBGSV8</v>
          </cell>
        </row>
        <row r="1665">
          <cell r="I1665" t="str">
            <v>MAGSV9</v>
          </cell>
        </row>
        <row r="1666">
          <cell r="I1666" t="str">
            <v>MBGSV9</v>
          </cell>
        </row>
        <row r="1667">
          <cell r="I1667" t="str">
            <v>CAGSV9</v>
          </cell>
        </row>
        <row r="1668">
          <cell r="I1668" t="str">
            <v>CBGSV9</v>
          </cell>
        </row>
        <row r="1669">
          <cell r="I1669" t="str">
            <v>MAGSV10</v>
          </cell>
        </row>
        <row r="1670">
          <cell r="I1670" t="str">
            <v>MBGSV10</v>
          </cell>
        </row>
        <row r="1671">
          <cell r="I1671" t="str">
            <v>CAGSV10</v>
          </cell>
        </row>
        <row r="1672">
          <cell r="I1672" t="str">
            <v>CBGSV10</v>
          </cell>
        </row>
        <row r="1673">
          <cell r="I1673" t="str">
            <v>MAGSV11</v>
          </cell>
        </row>
        <row r="1674">
          <cell r="I1674" t="str">
            <v>MBGSV11</v>
          </cell>
        </row>
        <row r="1675">
          <cell r="I1675" t="str">
            <v>CAGSV11</v>
          </cell>
        </row>
        <row r="1676">
          <cell r="I1676" t="str">
            <v>CBGSV11</v>
          </cell>
        </row>
        <row r="1677">
          <cell r="I1677" t="str">
            <v>MAGSV12</v>
          </cell>
        </row>
        <row r="1678">
          <cell r="I1678" t="str">
            <v>MBGSV12</v>
          </cell>
        </row>
        <row r="1679">
          <cell r="I1679" t="str">
            <v>CAGSV12</v>
          </cell>
        </row>
        <row r="1680">
          <cell r="I1680" t="str">
            <v>CBGSV12</v>
          </cell>
        </row>
        <row r="1681">
          <cell r="I1681" t="str">
            <v>MAGSV13</v>
          </cell>
        </row>
        <row r="1682">
          <cell r="I1682" t="str">
            <v>MBGSV13</v>
          </cell>
        </row>
        <row r="1683">
          <cell r="I1683" t="str">
            <v>CAGSV13</v>
          </cell>
        </row>
        <row r="1684">
          <cell r="I1684" t="str">
            <v>CBGSV13</v>
          </cell>
        </row>
        <row r="1685">
          <cell r="I1685" t="str">
            <v>MAGSV14</v>
          </cell>
        </row>
        <row r="1686">
          <cell r="I1686" t="str">
            <v>MBGSV14</v>
          </cell>
        </row>
        <row r="1687">
          <cell r="I1687" t="str">
            <v>CAGSV14</v>
          </cell>
        </row>
        <row r="1688">
          <cell r="I1688" t="str">
            <v>CBGSV14</v>
          </cell>
        </row>
        <row r="1689">
          <cell r="I1689" t="str">
            <v>MAGSV15</v>
          </cell>
        </row>
        <row r="1690">
          <cell r="I1690" t="str">
            <v>MBGSV15</v>
          </cell>
        </row>
        <row r="1691">
          <cell r="I1691" t="str">
            <v>CAGSV15</v>
          </cell>
        </row>
        <row r="1692">
          <cell r="I1692" t="str">
            <v>CBGSV15</v>
          </cell>
        </row>
        <row r="1693">
          <cell r="I1693" t="str">
            <v>MAGSV16</v>
          </cell>
        </row>
        <row r="1694">
          <cell r="I1694" t="str">
            <v>MBGSV16</v>
          </cell>
        </row>
        <row r="1695">
          <cell r="I1695" t="str">
            <v>CAGSV16</v>
          </cell>
        </row>
        <row r="1696">
          <cell r="I1696" t="str">
            <v>CBGSV16</v>
          </cell>
        </row>
        <row r="1697">
          <cell r="I1697" t="str">
            <v>MAGSV17</v>
          </cell>
        </row>
        <row r="1698">
          <cell r="I1698" t="str">
            <v>MBGSV17</v>
          </cell>
        </row>
        <row r="1699">
          <cell r="I1699" t="str">
            <v>CAGSV17</v>
          </cell>
        </row>
        <row r="1700">
          <cell r="I1700" t="str">
            <v>CBGSV17</v>
          </cell>
        </row>
        <row r="1701">
          <cell r="I1701" t="str">
            <v>MAGSV18</v>
          </cell>
        </row>
        <row r="1702">
          <cell r="I1702" t="str">
            <v>MBGSV18</v>
          </cell>
        </row>
        <row r="1703">
          <cell r="I1703" t="str">
            <v>CAGSV18</v>
          </cell>
        </row>
        <row r="1704">
          <cell r="I1704" t="str">
            <v>CBGSV18</v>
          </cell>
        </row>
        <row r="1705">
          <cell r="I1705" t="str">
            <v>MAGSV19</v>
          </cell>
        </row>
        <row r="1706">
          <cell r="I1706" t="str">
            <v>MBGSV19</v>
          </cell>
        </row>
        <row r="1707">
          <cell r="I1707" t="str">
            <v>CAGSV19</v>
          </cell>
        </row>
        <row r="1708">
          <cell r="I1708" t="str">
            <v>CBGSV19</v>
          </cell>
        </row>
        <row r="1709">
          <cell r="I1709" t="str">
            <v>MAGSV20</v>
          </cell>
        </row>
        <row r="1710">
          <cell r="I1710" t="str">
            <v>MBGSV20</v>
          </cell>
        </row>
        <row r="1711">
          <cell r="I1711" t="str">
            <v>CAGSV20</v>
          </cell>
        </row>
        <row r="1712">
          <cell r="I1712" t="str">
            <v>CBGSV20</v>
          </cell>
        </row>
        <row r="1713">
          <cell r="I1713" t="str">
            <v>MAGSV21</v>
          </cell>
        </row>
        <row r="1714">
          <cell r="I1714" t="str">
            <v>MBGSV21</v>
          </cell>
        </row>
        <row r="1715">
          <cell r="I1715" t="str">
            <v>CAGSV21</v>
          </cell>
        </row>
        <row r="1716">
          <cell r="I1716" t="str">
            <v>CBGSV21</v>
          </cell>
        </row>
        <row r="1717">
          <cell r="I1717" t="str">
            <v>MAGSV22</v>
          </cell>
        </row>
        <row r="1718">
          <cell r="I1718" t="str">
            <v>MBGSV22</v>
          </cell>
        </row>
        <row r="1719">
          <cell r="I1719" t="str">
            <v>CAGSV22</v>
          </cell>
        </row>
        <row r="1720">
          <cell r="I1720" t="str">
            <v>CBGSV22</v>
          </cell>
        </row>
        <row r="1721">
          <cell r="I1721" t="str">
            <v>MAGSV23</v>
          </cell>
        </row>
        <row r="1722">
          <cell r="I1722" t="str">
            <v>MBGSV23</v>
          </cell>
        </row>
        <row r="1723">
          <cell r="I1723" t="str">
            <v>CAGSV23</v>
          </cell>
        </row>
        <row r="1724">
          <cell r="I1724" t="str">
            <v>CBGSV23</v>
          </cell>
        </row>
        <row r="1725">
          <cell r="I1725" t="str">
            <v>MAGSV24</v>
          </cell>
        </row>
        <row r="1726">
          <cell r="I1726" t="str">
            <v>MBGSV24</v>
          </cell>
        </row>
        <row r="1727">
          <cell r="I1727" t="str">
            <v>CAGSV24</v>
          </cell>
        </row>
        <row r="1728">
          <cell r="I1728" t="str">
            <v>CBGSV24</v>
          </cell>
        </row>
        <row r="1729">
          <cell r="I1729" t="str">
            <v>MAGSV25</v>
          </cell>
        </row>
        <row r="1730">
          <cell r="I1730" t="str">
            <v>MBGSV25</v>
          </cell>
        </row>
        <row r="1731">
          <cell r="I1731" t="str">
            <v>CAGSV25</v>
          </cell>
        </row>
        <row r="1732">
          <cell r="I1732" t="str">
            <v>CBGSV25</v>
          </cell>
        </row>
        <row r="1733">
          <cell r="I1733" t="str">
            <v>MAGSV26</v>
          </cell>
        </row>
        <row r="1734">
          <cell r="I1734" t="str">
            <v>MBGSV26</v>
          </cell>
        </row>
        <row r="1735">
          <cell r="I1735" t="str">
            <v>CAGSV26</v>
          </cell>
        </row>
        <row r="1736">
          <cell r="I1736" t="str">
            <v>CBGSV26</v>
          </cell>
        </row>
        <row r="1737">
          <cell r="I1737" t="str">
            <v>MAGSV27</v>
          </cell>
        </row>
        <row r="1738">
          <cell r="I1738" t="str">
            <v>MBGSV27</v>
          </cell>
        </row>
        <row r="1739">
          <cell r="I1739" t="str">
            <v>CAGSV27</v>
          </cell>
        </row>
        <row r="1740">
          <cell r="I1740" t="str">
            <v>CBGSV27</v>
          </cell>
        </row>
        <row r="1741">
          <cell r="I1741" t="str">
            <v>MAGSV28</v>
          </cell>
        </row>
        <row r="1742">
          <cell r="I1742" t="str">
            <v>MBGSV28</v>
          </cell>
        </row>
        <row r="1743">
          <cell r="I1743" t="str">
            <v>CAGSV28</v>
          </cell>
        </row>
        <row r="1744">
          <cell r="I1744" t="str">
            <v>CBGSV28</v>
          </cell>
        </row>
        <row r="1745">
          <cell r="I1745" t="str">
            <v>MAGSV29</v>
          </cell>
        </row>
        <row r="1746">
          <cell r="I1746" t="str">
            <v>MBGSV29</v>
          </cell>
        </row>
        <row r="1747">
          <cell r="I1747" t="str">
            <v>CAGSV29</v>
          </cell>
        </row>
        <row r="1748">
          <cell r="I1748" t="str">
            <v>CBGSV29</v>
          </cell>
        </row>
        <row r="1749">
          <cell r="I1749" t="str">
            <v>MAGSV999</v>
          </cell>
        </row>
        <row r="1750">
          <cell r="I1750" t="str">
            <v>MAGSV30</v>
          </cell>
        </row>
        <row r="1751">
          <cell r="I1751" t="str">
            <v>MBGSV30</v>
          </cell>
        </row>
        <row r="1752">
          <cell r="I1752" t="str">
            <v>CAGSV30</v>
          </cell>
        </row>
        <row r="1753">
          <cell r="I1753" t="str">
            <v>CBGSV30</v>
          </cell>
        </row>
        <row r="1754">
          <cell r="I1754" t="str">
            <v>MAGSV31</v>
          </cell>
        </row>
        <row r="1755">
          <cell r="I1755" t="str">
            <v>MBGSV31</v>
          </cell>
        </row>
        <row r="1756">
          <cell r="I1756" t="str">
            <v>CAGSV31</v>
          </cell>
        </row>
        <row r="1757">
          <cell r="I1757" t="str">
            <v>CBGSV31</v>
          </cell>
        </row>
        <row r="1758">
          <cell r="I1758" t="str">
            <v>MAGSV232</v>
          </cell>
        </row>
        <row r="1759">
          <cell r="I1759" t="str">
            <v>MBGSV232</v>
          </cell>
        </row>
        <row r="1760">
          <cell r="I1760" t="str">
            <v>CAGSV232</v>
          </cell>
        </row>
        <row r="1761">
          <cell r="I1761" t="str">
            <v>CBGSV232</v>
          </cell>
        </row>
        <row r="1762">
          <cell r="I1762" t="str">
            <v>MAGSV233</v>
          </cell>
        </row>
        <row r="1763">
          <cell r="I1763" t="str">
            <v>MBGSV233</v>
          </cell>
        </row>
        <row r="1764">
          <cell r="I1764" t="str">
            <v>CAGSV233</v>
          </cell>
        </row>
        <row r="1765">
          <cell r="I1765" t="str">
            <v>CBGSV233</v>
          </cell>
        </row>
        <row r="1766">
          <cell r="I1766" t="str">
            <v>MAGSV234</v>
          </cell>
        </row>
        <row r="1767">
          <cell r="I1767" t="str">
            <v>MBGSV234</v>
          </cell>
        </row>
        <row r="1768">
          <cell r="I1768" t="str">
            <v>CAGSV234</v>
          </cell>
        </row>
        <row r="1769">
          <cell r="I1769" t="str">
            <v>CBGSV234</v>
          </cell>
        </row>
        <row r="1770">
          <cell r="I1770" t="str">
            <v>MAGSV235</v>
          </cell>
        </row>
        <row r="1771">
          <cell r="I1771" t="str">
            <v>MBGSV235</v>
          </cell>
        </row>
        <row r="1772">
          <cell r="I1772" t="str">
            <v>CAGSV235</v>
          </cell>
        </row>
        <row r="1773">
          <cell r="I1773" t="str">
            <v>CBGSV235</v>
          </cell>
        </row>
        <row r="1774">
          <cell r="I1774" t="str">
            <v>MAGSV236</v>
          </cell>
        </row>
        <row r="1775">
          <cell r="I1775" t="str">
            <v>MBGSV236</v>
          </cell>
        </row>
        <row r="1776">
          <cell r="I1776" t="str">
            <v>CAGSV236</v>
          </cell>
        </row>
        <row r="1777">
          <cell r="I1777" t="str">
            <v>CBGSV236</v>
          </cell>
        </row>
        <row r="1778">
          <cell r="I1778" t="str">
            <v>MAGSV237</v>
          </cell>
        </row>
        <row r="1779">
          <cell r="I1779" t="str">
            <v>MBGSV237</v>
          </cell>
        </row>
        <row r="1780">
          <cell r="I1780" t="str">
            <v>CAGSV237</v>
          </cell>
        </row>
        <row r="1781">
          <cell r="I1781" t="str">
            <v>CBGSV237</v>
          </cell>
        </row>
        <row r="1782">
          <cell r="I1782" t="str">
            <v>MAGSV238</v>
          </cell>
        </row>
        <row r="1783">
          <cell r="I1783" t="str">
            <v>MBGSV238</v>
          </cell>
        </row>
        <row r="1784">
          <cell r="I1784" t="str">
            <v>CAGSV238</v>
          </cell>
        </row>
        <row r="1785">
          <cell r="I1785" t="str">
            <v>CBGSV238</v>
          </cell>
        </row>
        <row r="1786">
          <cell r="I1786" t="str">
            <v>MAGSV239</v>
          </cell>
        </row>
        <row r="1787">
          <cell r="I1787" t="str">
            <v>MBGSV239</v>
          </cell>
        </row>
        <row r="1788">
          <cell r="I1788" t="str">
            <v>CAGSV239</v>
          </cell>
        </row>
        <row r="1789">
          <cell r="I1789" t="str">
            <v>CBGSV239</v>
          </cell>
        </row>
        <row r="1790">
          <cell r="I1790" t="str">
            <v>MAGSV240</v>
          </cell>
        </row>
        <row r="1791">
          <cell r="I1791" t="str">
            <v>MBGSV240</v>
          </cell>
        </row>
        <row r="1792">
          <cell r="I1792" t="str">
            <v>CAGSV240</v>
          </cell>
        </row>
        <row r="1793">
          <cell r="I1793" t="str">
            <v>CBGSV240</v>
          </cell>
        </row>
        <row r="1794">
          <cell r="I1794" t="str">
            <v>MAGSV241</v>
          </cell>
        </row>
        <row r="1795">
          <cell r="I1795" t="str">
            <v>MBGSV241</v>
          </cell>
        </row>
        <row r="1796">
          <cell r="I1796" t="str">
            <v>CAGSV241</v>
          </cell>
        </row>
        <row r="1797">
          <cell r="I1797" t="str">
            <v>CBGSV241</v>
          </cell>
        </row>
        <row r="1798">
          <cell r="I1798" t="str">
            <v>MAGSV242</v>
          </cell>
        </row>
        <row r="1799">
          <cell r="I1799" t="str">
            <v>MBGSV242</v>
          </cell>
        </row>
        <row r="1800">
          <cell r="I1800" t="str">
            <v>CAGSV242</v>
          </cell>
        </row>
        <row r="1801">
          <cell r="I1801" t="str">
            <v>CBGSV242</v>
          </cell>
        </row>
        <row r="1802">
          <cell r="I1802" t="str">
            <v>MAGSV243</v>
          </cell>
        </row>
        <row r="1803">
          <cell r="I1803" t="str">
            <v>MBGSV243</v>
          </cell>
        </row>
        <row r="1804">
          <cell r="I1804" t="str">
            <v>CAGSV243</v>
          </cell>
        </row>
        <row r="1805">
          <cell r="I1805" t="str">
            <v>CBGSV243</v>
          </cell>
        </row>
        <row r="1806">
          <cell r="I1806" t="str">
            <v>MAGSV244</v>
          </cell>
        </row>
        <row r="1807">
          <cell r="I1807" t="str">
            <v>MBGSV244</v>
          </cell>
        </row>
        <row r="1808">
          <cell r="I1808" t="str">
            <v>CAGSV244</v>
          </cell>
        </row>
        <row r="1809">
          <cell r="I1809" t="str">
            <v>CBGSV244</v>
          </cell>
        </row>
        <row r="1810">
          <cell r="I1810" t="str">
            <v>MAGSV245</v>
          </cell>
        </row>
        <row r="1811">
          <cell r="I1811" t="str">
            <v>MBGSV245</v>
          </cell>
        </row>
        <row r="1812">
          <cell r="I1812" t="str">
            <v>CAGSV245</v>
          </cell>
        </row>
        <row r="1813">
          <cell r="I1813" t="str">
            <v>CBGSV245</v>
          </cell>
        </row>
        <row r="1814">
          <cell r="I1814" t="str">
            <v>MAGSV246</v>
          </cell>
        </row>
        <row r="1815">
          <cell r="I1815" t="str">
            <v>MBGSV246</v>
          </cell>
        </row>
        <row r="1816">
          <cell r="I1816" t="str">
            <v>CAGSV246</v>
          </cell>
        </row>
        <row r="1817">
          <cell r="I1817" t="str">
            <v>CBGSV246</v>
          </cell>
        </row>
        <row r="1818">
          <cell r="I1818" t="str">
            <v>MAGSV247</v>
          </cell>
        </row>
        <row r="1819">
          <cell r="I1819" t="str">
            <v>MBGSV247</v>
          </cell>
        </row>
        <row r="1820">
          <cell r="I1820" t="str">
            <v>CAGSV247</v>
          </cell>
        </row>
        <row r="1821">
          <cell r="I1821" t="str">
            <v>CBGSV247</v>
          </cell>
        </row>
        <row r="1822">
          <cell r="I1822" t="str">
            <v>MAGSV248</v>
          </cell>
        </row>
        <row r="1823">
          <cell r="I1823" t="str">
            <v>MBGSV248</v>
          </cell>
        </row>
        <row r="1824">
          <cell r="I1824" t="str">
            <v>CAGSV248</v>
          </cell>
        </row>
        <row r="1825">
          <cell r="I1825" t="str">
            <v>CBGSV248</v>
          </cell>
        </row>
        <row r="1826">
          <cell r="I1826" t="str">
            <v>MAGSV249</v>
          </cell>
        </row>
        <row r="1827">
          <cell r="I1827" t="str">
            <v>MBGSV249</v>
          </cell>
        </row>
        <row r="1828">
          <cell r="I1828" t="str">
            <v>CAGSV249</v>
          </cell>
        </row>
        <row r="1829">
          <cell r="I1829" t="str">
            <v>CBGSV249</v>
          </cell>
        </row>
        <row r="1830">
          <cell r="I1830" t="str">
            <v>MAGSV250</v>
          </cell>
        </row>
        <row r="1831">
          <cell r="I1831" t="str">
            <v>MBGSV250</v>
          </cell>
        </row>
        <row r="1832">
          <cell r="I1832" t="str">
            <v>CAGSV250</v>
          </cell>
        </row>
        <row r="1833">
          <cell r="I1833" t="str">
            <v>CBGSV250</v>
          </cell>
        </row>
        <row r="1834">
          <cell r="I1834" t="str">
            <v>MAGSV251</v>
          </cell>
        </row>
        <row r="1835">
          <cell r="I1835" t="str">
            <v>MBGSV251</v>
          </cell>
        </row>
        <row r="1836">
          <cell r="I1836" t="str">
            <v>CAGSV251</v>
          </cell>
        </row>
        <row r="1837">
          <cell r="I1837" t="str">
            <v>CBGSV251</v>
          </cell>
        </row>
        <row r="1838">
          <cell r="I1838" t="str">
            <v>MAGSV252</v>
          </cell>
        </row>
        <row r="1839">
          <cell r="I1839" t="str">
            <v>MBGSV252</v>
          </cell>
        </row>
        <row r="1840">
          <cell r="I1840" t="str">
            <v>CAGSV252</v>
          </cell>
        </row>
        <row r="1841">
          <cell r="I1841" t="str">
            <v>CBGSV252</v>
          </cell>
        </row>
        <row r="1842">
          <cell r="I1842" t="str">
            <v>MAGSV253</v>
          </cell>
        </row>
        <row r="1843">
          <cell r="I1843" t="str">
            <v>MBGSV253</v>
          </cell>
        </row>
        <row r="1844">
          <cell r="I1844" t="str">
            <v>CAGSV253</v>
          </cell>
        </row>
        <row r="1845">
          <cell r="I1845" t="str">
            <v>CBGSV253</v>
          </cell>
        </row>
        <row r="1846">
          <cell r="I1846" t="str">
            <v>MAGSV254</v>
          </cell>
        </row>
        <row r="1847">
          <cell r="I1847" t="str">
            <v>MBGSV254</v>
          </cell>
        </row>
        <row r="1848">
          <cell r="I1848" t="str">
            <v>CAGSV254</v>
          </cell>
        </row>
        <row r="1849">
          <cell r="I1849" t="str">
            <v>CBGSV254</v>
          </cell>
        </row>
        <row r="1850">
          <cell r="I1850" t="str">
            <v>MAGSV255</v>
          </cell>
        </row>
        <row r="1851">
          <cell r="I1851" t="str">
            <v>MBGSV255</v>
          </cell>
        </row>
        <row r="1852">
          <cell r="I1852" t="str">
            <v>CAGSV255</v>
          </cell>
        </row>
        <row r="1853">
          <cell r="I1853" t="str">
            <v>CBGSV255</v>
          </cell>
        </row>
        <row r="1854">
          <cell r="I1854" t="str">
            <v>MAGSV256</v>
          </cell>
        </row>
        <row r="1855">
          <cell r="I1855" t="str">
            <v>MBGSV256</v>
          </cell>
        </row>
        <row r="1856">
          <cell r="I1856" t="str">
            <v>CAGSV256</v>
          </cell>
        </row>
        <row r="1857">
          <cell r="I1857" t="str">
            <v>CBGSV256</v>
          </cell>
        </row>
        <row r="1858">
          <cell r="I1858" t="str">
            <v>MAGSV346</v>
          </cell>
        </row>
        <row r="1859">
          <cell r="I1859" t="str">
            <v>MBGSV346</v>
          </cell>
        </row>
        <row r="1860">
          <cell r="I1860" t="str">
            <v>CAGSV346</v>
          </cell>
        </row>
        <row r="1861">
          <cell r="I1861" t="str">
            <v>CBGSV346</v>
          </cell>
        </row>
        <row r="1862">
          <cell r="I1862" t="str">
            <v>MAGSV347</v>
          </cell>
        </row>
        <row r="1863">
          <cell r="I1863" t="str">
            <v>MBGSV347</v>
          </cell>
        </row>
        <row r="1864">
          <cell r="I1864" t="str">
            <v>CAGSV347</v>
          </cell>
        </row>
        <row r="1865">
          <cell r="I1865" t="str">
            <v>CBGSV347</v>
          </cell>
        </row>
        <row r="1866">
          <cell r="I1866" t="str">
            <v>MAGSV348</v>
          </cell>
        </row>
        <row r="1867">
          <cell r="I1867" t="str">
            <v>MBGSV348</v>
          </cell>
        </row>
        <row r="1868">
          <cell r="I1868" t="str">
            <v>CAGSV348</v>
          </cell>
        </row>
        <row r="1869">
          <cell r="I1869" t="str">
            <v>CBGSV348</v>
          </cell>
        </row>
        <row r="1870">
          <cell r="I1870" t="str">
            <v>MAGSV349</v>
          </cell>
        </row>
        <row r="1871">
          <cell r="I1871" t="str">
            <v>MBGSV349</v>
          </cell>
        </row>
        <row r="1872">
          <cell r="I1872" t="str">
            <v>CAGSV349</v>
          </cell>
        </row>
        <row r="1873">
          <cell r="I1873" t="str">
            <v>CBGSV349</v>
          </cell>
        </row>
        <row r="1874">
          <cell r="I1874" t="str">
            <v>MAGSV358</v>
          </cell>
        </row>
        <row r="1875">
          <cell r="I1875" t="str">
            <v>MBGSV358</v>
          </cell>
        </row>
        <row r="1876">
          <cell r="I1876" t="str">
            <v>CAGSV358</v>
          </cell>
        </row>
        <row r="1877">
          <cell r="I1877" t="str">
            <v>CBGSV358</v>
          </cell>
        </row>
        <row r="1878">
          <cell r="I1878" t="str">
            <v>MAGSV359</v>
          </cell>
        </row>
        <row r="1879">
          <cell r="I1879" t="str">
            <v>MBGSV359</v>
          </cell>
        </row>
        <row r="1880">
          <cell r="I1880" t="str">
            <v>CAGSV359</v>
          </cell>
        </row>
        <row r="1881">
          <cell r="I1881" t="str">
            <v>CBGSV359</v>
          </cell>
        </row>
        <row r="1882">
          <cell r="I1882" t="str">
            <v>MAGSV362</v>
          </cell>
        </row>
        <row r="1883">
          <cell r="I1883" t="str">
            <v>MBGSV362</v>
          </cell>
        </row>
        <row r="1884">
          <cell r="I1884" t="str">
            <v>CAGSV362</v>
          </cell>
        </row>
        <row r="1885">
          <cell r="I1885" t="str">
            <v>CBGSV362</v>
          </cell>
        </row>
        <row r="1886">
          <cell r="I1886" t="str">
            <v>MAGSV363</v>
          </cell>
        </row>
        <row r="1887">
          <cell r="I1887" t="str">
            <v>MBGSV363</v>
          </cell>
        </row>
        <row r="1888">
          <cell r="I1888" t="str">
            <v>CAGSV363</v>
          </cell>
        </row>
        <row r="1889">
          <cell r="I1889" t="str">
            <v>CBGSV363</v>
          </cell>
        </row>
        <row r="1890">
          <cell r="I1890" t="str">
            <v>MAGSV364</v>
          </cell>
        </row>
        <row r="1891">
          <cell r="I1891" t="str">
            <v>MBGSV364</v>
          </cell>
        </row>
        <row r="1892">
          <cell r="I1892" t="str">
            <v>CAGSV364</v>
          </cell>
        </row>
        <row r="1893">
          <cell r="I1893" t="str">
            <v>CBGSV364</v>
          </cell>
        </row>
        <row r="1894">
          <cell r="I1894" t="str">
            <v>MAGSV365</v>
          </cell>
        </row>
        <row r="1895">
          <cell r="I1895" t="str">
            <v>MBGSV365</v>
          </cell>
        </row>
        <row r="1896">
          <cell r="I1896" t="str">
            <v>CAGSV365</v>
          </cell>
        </row>
        <row r="1897">
          <cell r="I1897" t="str">
            <v>CBGSV365</v>
          </cell>
        </row>
        <row r="1898">
          <cell r="I1898" t="str">
            <v>MAGSV366</v>
          </cell>
        </row>
        <row r="1899">
          <cell r="I1899" t="str">
            <v>MBGSV366</v>
          </cell>
        </row>
        <row r="1900">
          <cell r="I1900" t="str">
            <v>CAGSV366</v>
          </cell>
        </row>
        <row r="1901">
          <cell r="I1901" t="str">
            <v>CBGSV366</v>
          </cell>
        </row>
        <row r="1902">
          <cell r="I1902" t="str">
            <v>MAGSV367</v>
          </cell>
        </row>
        <row r="1903">
          <cell r="I1903" t="str">
            <v>MBGSV367</v>
          </cell>
        </row>
        <row r="1904">
          <cell r="I1904" t="str">
            <v>CAGSV367</v>
          </cell>
        </row>
        <row r="1905">
          <cell r="I1905" t="str">
            <v>CBGSV367</v>
          </cell>
        </row>
        <row r="1906">
          <cell r="I1906" t="str">
            <v>MAGSV368</v>
          </cell>
        </row>
        <row r="1907">
          <cell r="I1907" t="str">
            <v>MBGSV368</v>
          </cell>
        </row>
        <row r="1908">
          <cell r="I1908" t="str">
            <v>CAGSV368</v>
          </cell>
        </row>
        <row r="1909">
          <cell r="I1909" t="str">
            <v>CBGSV368</v>
          </cell>
        </row>
        <row r="1910">
          <cell r="I1910" t="str">
            <v>MAGSV369</v>
          </cell>
        </row>
        <row r="1911">
          <cell r="I1911" t="str">
            <v>MBGSV369</v>
          </cell>
        </row>
        <row r="1912">
          <cell r="I1912" t="str">
            <v>CAGSV369</v>
          </cell>
        </row>
        <row r="1913">
          <cell r="I1913" t="str">
            <v>CBGSV369</v>
          </cell>
        </row>
        <row r="1914">
          <cell r="I1914" t="str">
            <v>MAGSV370</v>
          </cell>
        </row>
        <row r="1915">
          <cell r="I1915" t="str">
            <v>MBGSV370</v>
          </cell>
        </row>
        <row r="1916">
          <cell r="I1916" t="str">
            <v>CAGSV370</v>
          </cell>
        </row>
        <row r="1917">
          <cell r="I1917" t="str">
            <v>CBGSV370</v>
          </cell>
        </row>
        <row r="1918">
          <cell r="I1918" t="str">
            <v>MAGSV371</v>
          </cell>
        </row>
        <row r="1919">
          <cell r="I1919" t="str">
            <v>MBGSV371</v>
          </cell>
        </row>
        <row r="1920">
          <cell r="I1920" t="str">
            <v>CAGSV371</v>
          </cell>
        </row>
        <row r="1921">
          <cell r="I1921" t="str">
            <v>CBGSV371</v>
          </cell>
        </row>
        <row r="1922">
          <cell r="I1922" t="str">
            <v>MAGSV372</v>
          </cell>
        </row>
        <row r="1923">
          <cell r="I1923" t="str">
            <v>MBGSV372</v>
          </cell>
        </row>
        <row r="1924">
          <cell r="I1924" t="str">
            <v>CAGSV372</v>
          </cell>
        </row>
        <row r="1925">
          <cell r="I1925" t="str">
            <v>CBGSV372</v>
          </cell>
        </row>
        <row r="1926">
          <cell r="I1926" t="str">
            <v>MAGSV373</v>
          </cell>
        </row>
        <row r="1927">
          <cell r="I1927" t="str">
            <v>MBGSV373</v>
          </cell>
        </row>
        <row r="1928">
          <cell r="I1928" t="str">
            <v>CAGSV373</v>
          </cell>
        </row>
        <row r="1929">
          <cell r="I1929" t="str">
            <v>CBGSV373</v>
          </cell>
        </row>
        <row r="1930">
          <cell r="I1930" t="str">
            <v>MAGSV374</v>
          </cell>
        </row>
        <row r="1931">
          <cell r="I1931" t="str">
            <v>MBGSV374</v>
          </cell>
        </row>
        <row r="1932">
          <cell r="I1932" t="str">
            <v>CAGSV374</v>
          </cell>
        </row>
        <row r="1933">
          <cell r="I1933" t="str">
            <v>CBGSV374</v>
          </cell>
        </row>
        <row r="1934">
          <cell r="I1934" t="str">
            <v>MAGSV375</v>
          </cell>
        </row>
        <row r="1935">
          <cell r="I1935" t="str">
            <v>MBGSV375</v>
          </cell>
        </row>
        <row r="1936">
          <cell r="I1936" t="str">
            <v>CAGSV375</v>
          </cell>
        </row>
        <row r="1937">
          <cell r="I1937" t="str">
            <v>CBGSV375</v>
          </cell>
        </row>
        <row r="1938">
          <cell r="I1938" t="str">
            <v>MAGSV376</v>
          </cell>
        </row>
        <row r="1939">
          <cell r="I1939" t="str">
            <v>MBGSV376</v>
          </cell>
        </row>
        <row r="1940">
          <cell r="I1940" t="str">
            <v>CAGSV376</v>
          </cell>
        </row>
        <row r="1941">
          <cell r="I1941" t="str">
            <v>CBGSV376</v>
          </cell>
        </row>
        <row r="1942">
          <cell r="I1942" t="str">
            <v>MAGSV377</v>
          </cell>
        </row>
        <row r="1943">
          <cell r="I1943" t="str">
            <v>MBGSV377</v>
          </cell>
        </row>
        <row r="1944">
          <cell r="I1944" t="str">
            <v>CAGSV377</v>
          </cell>
        </row>
        <row r="1945">
          <cell r="I1945" t="str">
            <v>CBGSV377</v>
          </cell>
        </row>
        <row r="1946">
          <cell r="I1946" t="str">
            <v>MAGSV378</v>
          </cell>
        </row>
        <row r="1947">
          <cell r="I1947" t="str">
            <v>MBGSV378</v>
          </cell>
        </row>
        <row r="1948">
          <cell r="I1948" t="str">
            <v>CAGSV378</v>
          </cell>
        </row>
        <row r="1949">
          <cell r="I1949" t="str">
            <v>CBGSV378</v>
          </cell>
        </row>
        <row r="1950">
          <cell r="I1950" t="str">
            <v>MAGSV379</v>
          </cell>
        </row>
        <row r="1951">
          <cell r="I1951" t="str">
            <v>MBGSV379</v>
          </cell>
        </row>
        <row r="1952">
          <cell r="I1952" t="str">
            <v>CAGSV379</v>
          </cell>
        </row>
        <row r="1953">
          <cell r="I1953" t="str">
            <v>CBGSV379</v>
          </cell>
        </row>
        <row r="1954">
          <cell r="I1954" t="str">
            <v>MAGSV380</v>
          </cell>
        </row>
        <row r="1955">
          <cell r="I1955" t="str">
            <v>MBGSV380</v>
          </cell>
        </row>
        <row r="1956">
          <cell r="I1956" t="str">
            <v>CAGSV380</v>
          </cell>
        </row>
        <row r="1957">
          <cell r="I1957" t="str">
            <v>CBGSV380</v>
          </cell>
        </row>
        <row r="1958">
          <cell r="I1958" t="str">
            <v>MAGSV1119</v>
          </cell>
        </row>
        <row r="1959">
          <cell r="I1959" t="str">
            <v>MBGSV1119</v>
          </cell>
        </row>
        <row r="1960">
          <cell r="I1960" t="str">
            <v>CAGSV1119</v>
          </cell>
        </row>
        <row r="1961">
          <cell r="I1961" t="str">
            <v>CBGSV1119</v>
          </cell>
        </row>
        <row r="1962">
          <cell r="I1962" t="str">
            <v>MAGSV1120</v>
          </cell>
        </row>
        <row r="1963">
          <cell r="I1963" t="str">
            <v>MBGSV1120</v>
          </cell>
        </row>
        <row r="1964">
          <cell r="I1964" t="str">
            <v>CAGSV1120</v>
          </cell>
        </row>
        <row r="1965">
          <cell r="I1965" t="str">
            <v>CBGSV1120</v>
          </cell>
        </row>
        <row r="1966">
          <cell r="I1966" t="str">
            <v>MAGSV1351</v>
          </cell>
        </row>
        <row r="1967">
          <cell r="I1967" t="str">
            <v>MBGSV1351</v>
          </cell>
        </row>
        <row r="1968">
          <cell r="I1968" t="str">
            <v>CAGSV1351</v>
          </cell>
        </row>
        <row r="1969">
          <cell r="I1969" t="str">
            <v>CBGSV1351</v>
          </cell>
        </row>
        <row r="1970">
          <cell r="I1970" t="str">
            <v>MAGSV1352</v>
          </cell>
        </row>
        <row r="1971">
          <cell r="I1971" t="str">
            <v>MBGSV1352</v>
          </cell>
        </row>
        <row r="1972">
          <cell r="I1972" t="str">
            <v>CAGSV1352</v>
          </cell>
        </row>
        <row r="1973">
          <cell r="I1973" t="str">
            <v>CBGSV1352</v>
          </cell>
        </row>
        <row r="1974">
          <cell r="I1974" t="str">
            <v>MAGSV1353</v>
          </cell>
        </row>
        <row r="1975">
          <cell r="I1975" t="str">
            <v>MBGSV1353</v>
          </cell>
        </row>
        <row r="1976">
          <cell r="I1976" t="str">
            <v>CAGSV1353</v>
          </cell>
        </row>
        <row r="1977">
          <cell r="I1977" t="str">
            <v>CBGSV1353</v>
          </cell>
        </row>
        <row r="1978">
          <cell r="I1978" t="str">
            <v>MAGSF1</v>
          </cell>
        </row>
        <row r="1979">
          <cell r="I1979" t="str">
            <v>MBGSF1</v>
          </cell>
        </row>
        <row r="1980">
          <cell r="I1980" t="str">
            <v>CAGSF1</v>
          </cell>
        </row>
        <row r="1981">
          <cell r="I1981" t="str">
            <v>CBGSF1</v>
          </cell>
        </row>
        <row r="1982">
          <cell r="I1982" t="str">
            <v>MAGSF2</v>
          </cell>
        </row>
        <row r="1983">
          <cell r="I1983" t="str">
            <v>MBGSF2</v>
          </cell>
        </row>
        <row r="1984">
          <cell r="I1984" t="str">
            <v>CAGSF2</v>
          </cell>
        </row>
        <row r="1985">
          <cell r="I1985" t="str">
            <v>CBGSF2</v>
          </cell>
        </row>
        <row r="1986">
          <cell r="I1986" t="str">
            <v>MAGSF3</v>
          </cell>
        </row>
        <row r="1987">
          <cell r="I1987" t="str">
            <v>MBGSF3</v>
          </cell>
        </row>
        <row r="1988">
          <cell r="I1988" t="str">
            <v>CAGSF3</v>
          </cell>
        </row>
        <row r="1989">
          <cell r="I1989" t="str">
            <v>CBGSF3</v>
          </cell>
        </row>
        <row r="1990">
          <cell r="I1990" t="str">
            <v>MAGSF4</v>
          </cell>
        </row>
        <row r="1991">
          <cell r="I1991" t="str">
            <v>MBGSF4</v>
          </cell>
        </row>
        <row r="1992">
          <cell r="I1992" t="str">
            <v>CAGSF4</v>
          </cell>
        </row>
        <row r="1993">
          <cell r="I1993" t="str">
            <v>CBGSF4</v>
          </cell>
        </row>
        <row r="1994">
          <cell r="I1994" t="str">
            <v>MAGSF5</v>
          </cell>
        </row>
        <row r="1995">
          <cell r="I1995" t="str">
            <v>MBGSF5</v>
          </cell>
        </row>
        <row r="1996">
          <cell r="I1996" t="str">
            <v>CAGSF5</v>
          </cell>
        </row>
        <row r="1997">
          <cell r="I1997" t="str">
            <v>CBGSF5</v>
          </cell>
        </row>
        <row r="1998">
          <cell r="I1998" t="str">
            <v>MAGSF6</v>
          </cell>
        </row>
        <row r="1999">
          <cell r="I1999" t="str">
            <v>MBGSF6</v>
          </cell>
        </row>
        <row r="2000">
          <cell r="I2000" t="str">
            <v>CAGSF6</v>
          </cell>
        </row>
        <row r="2001">
          <cell r="I2001" t="str">
            <v>CBGSF6</v>
          </cell>
        </row>
        <row r="2002">
          <cell r="I2002" t="str">
            <v>MAGSF7</v>
          </cell>
        </row>
        <row r="2003">
          <cell r="I2003" t="str">
            <v>MBGSF7</v>
          </cell>
        </row>
        <row r="2004">
          <cell r="I2004" t="str">
            <v>CAGSF7</v>
          </cell>
        </row>
        <row r="2005">
          <cell r="I2005" t="str">
            <v>CBGSF7</v>
          </cell>
        </row>
        <row r="2006">
          <cell r="I2006" t="str">
            <v>MAGSF8</v>
          </cell>
        </row>
        <row r="2007">
          <cell r="I2007" t="str">
            <v>MBGSF8</v>
          </cell>
        </row>
        <row r="2008">
          <cell r="I2008" t="str">
            <v>CAGSF8</v>
          </cell>
        </row>
        <row r="2009">
          <cell r="I2009" t="str">
            <v>CBGSF8</v>
          </cell>
        </row>
        <row r="2010">
          <cell r="I2010" t="str">
            <v>MAGSF9</v>
          </cell>
        </row>
        <row r="2011">
          <cell r="I2011" t="str">
            <v>MBGSF9</v>
          </cell>
        </row>
        <row r="2012">
          <cell r="I2012" t="str">
            <v>CAGSF9</v>
          </cell>
        </row>
        <row r="2013">
          <cell r="I2013" t="str">
            <v>CBGSF9</v>
          </cell>
        </row>
        <row r="2014">
          <cell r="I2014" t="str">
            <v>MAGSF10</v>
          </cell>
        </row>
        <row r="2015">
          <cell r="I2015" t="str">
            <v>MBGSF10</v>
          </cell>
        </row>
        <row r="2016">
          <cell r="I2016" t="str">
            <v>CAGSF10</v>
          </cell>
        </row>
        <row r="2017">
          <cell r="I2017" t="str">
            <v>CBGSF10</v>
          </cell>
        </row>
        <row r="2018">
          <cell r="I2018" t="str">
            <v>MAGSF11</v>
          </cell>
        </row>
        <row r="2019">
          <cell r="I2019" t="str">
            <v>MBGSF11</v>
          </cell>
        </row>
        <row r="2020">
          <cell r="I2020" t="str">
            <v>CAGSF11</v>
          </cell>
        </row>
        <row r="2021">
          <cell r="I2021" t="str">
            <v>CBGSF11</v>
          </cell>
        </row>
        <row r="2022">
          <cell r="I2022" t="str">
            <v>MAGSF12</v>
          </cell>
        </row>
        <row r="2023">
          <cell r="I2023" t="str">
            <v>MBGSF12</v>
          </cell>
        </row>
        <row r="2024">
          <cell r="I2024" t="str">
            <v>CAGSF12</v>
          </cell>
        </row>
        <row r="2025">
          <cell r="I2025" t="str">
            <v>CBGSF12</v>
          </cell>
        </row>
        <row r="2026">
          <cell r="I2026" t="str">
            <v>MAGSF13</v>
          </cell>
        </row>
        <row r="2027">
          <cell r="I2027" t="str">
            <v>MBGSF13</v>
          </cell>
        </row>
        <row r="2028">
          <cell r="I2028" t="str">
            <v>CAGSF13</v>
          </cell>
        </row>
        <row r="2029">
          <cell r="I2029" t="str">
            <v>CBGSF13</v>
          </cell>
        </row>
        <row r="2030">
          <cell r="I2030" t="str">
            <v>MAGSF14</v>
          </cell>
        </row>
        <row r="2031">
          <cell r="I2031" t="str">
            <v>MBGSF14</v>
          </cell>
        </row>
        <row r="2032">
          <cell r="I2032" t="str">
            <v>CAGSF14</v>
          </cell>
        </row>
        <row r="2033">
          <cell r="I2033" t="str">
            <v>CBGSF14</v>
          </cell>
        </row>
        <row r="2034">
          <cell r="I2034" t="str">
            <v>MAGSF15</v>
          </cell>
        </row>
        <row r="2035">
          <cell r="I2035" t="str">
            <v>MBGSF15</v>
          </cell>
        </row>
        <row r="2036">
          <cell r="I2036" t="str">
            <v>CAGSF15</v>
          </cell>
        </row>
        <row r="2037">
          <cell r="I2037" t="str">
            <v>CBGSF15</v>
          </cell>
        </row>
        <row r="2038">
          <cell r="I2038" t="str">
            <v>MAGSF16</v>
          </cell>
        </row>
        <row r="2039">
          <cell r="I2039" t="str">
            <v>MBGSF16</v>
          </cell>
        </row>
        <row r="2040">
          <cell r="I2040" t="str">
            <v>CAGSF16</v>
          </cell>
        </row>
        <row r="2041">
          <cell r="I2041" t="str">
            <v>CBGSF16</v>
          </cell>
        </row>
        <row r="2042">
          <cell r="I2042" t="str">
            <v>MAGSF17</v>
          </cell>
        </row>
        <row r="2043">
          <cell r="I2043" t="str">
            <v>MBGSF17</v>
          </cell>
        </row>
        <row r="2044">
          <cell r="I2044" t="str">
            <v>CAGSF17</v>
          </cell>
        </row>
        <row r="2045">
          <cell r="I2045" t="str">
            <v>CBGSF17</v>
          </cell>
        </row>
        <row r="2046">
          <cell r="I2046" t="str">
            <v>MAGSF18</v>
          </cell>
        </row>
        <row r="2047">
          <cell r="I2047" t="str">
            <v>MBGSF18</v>
          </cell>
        </row>
        <row r="2048">
          <cell r="I2048" t="str">
            <v>CAGSF18</v>
          </cell>
        </row>
        <row r="2049">
          <cell r="I2049" t="str">
            <v>CBGSF18</v>
          </cell>
        </row>
        <row r="2050">
          <cell r="I2050" t="str">
            <v>MAGSF19</v>
          </cell>
        </row>
        <row r="2051">
          <cell r="I2051" t="str">
            <v>MBGSF19</v>
          </cell>
        </row>
        <row r="2052">
          <cell r="I2052" t="str">
            <v>CAGSF19</v>
          </cell>
        </row>
        <row r="2053">
          <cell r="I2053" t="str">
            <v>CBGSF19</v>
          </cell>
        </row>
        <row r="2054">
          <cell r="I2054" t="str">
            <v>MAGSF20</v>
          </cell>
        </row>
        <row r="2055">
          <cell r="I2055" t="str">
            <v>MBGSF20</v>
          </cell>
        </row>
        <row r="2056">
          <cell r="I2056" t="str">
            <v>CAGSF20</v>
          </cell>
        </row>
        <row r="2057">
          <cell r="I2057" t="str">
            <v>CBGSF20</v>
          </cell>
        </row>
        <row r="2058">
          <cell r="I2058" t="str">
            <v>MAGSF21</v>
          </cell>
        </row>
        <row r="2059">
          <cell r="I2059" t="str">
            <v>MBGSF21</v>
          </cell>
        </row>
        <row r="2060">
          <cell r="I2060" t="str">
            <v>CAGSF21</v>
          </cell>
        </row>
        <row r="2061">
          <cell r="I2061" t="str">
            <v>CBGSF21</v>
          </cell>
        </row>
        <row r="2062">
          <cell r="I2062" t="str">
            <v>MAGSF22</v>
          </cell>
        </row>
        <row r="2063">
          <cell r="I2063" t="str">
            <v>MBGSF22</v>
          </cell>
        </row>
        <row r="2064">
          <cell r="I2064" t="str">
            <v>CAGSF22</v>
          </cell>
        </row>
        <row r="2065">
          <cell r="I2065" t="str">
            <v>CBGSF22</v>
          </cell>
        </row>
        <row r="2066">
          <cell r="I2066" t="str">
            <v>MAGSF23</v>
          </cell>
        </row>
        <row r="2067">
          <cell r="I2067" t="str">
            <v>MBGSF23</v>
          </cell>
        </row>
        <row r="2068">
          <cell r="I2068" t="str">
            <v>CAGSF23</v>
          </cell>
        </row>
        <row r="2069">
          <cell r="I2069" t="str">
            <v>CBGSF23</v>
          </cell>
        </row>
        <row r="2070">
          <cell r="I2070" t="str">
            <v>MAGSF24</v>
          </cell>
        </row>
        <row r="2071">
          <cell r="I2071" t="str">
            <v>MBGSF24</v>
          </cell>
        </row>
        <row r="2072">
          <cell r="I2072" t="str">
            <v>CAGSF24</v>
          </cell>
        </row>
        <row r="2073">
          <cell r="I2073" t="str">
            <v>CBGSF24</v>
          </cell>
        </row>
        <row r="2074">
          <cell r="I2074" t="str">
            <v>MAGSF25</v>
          </cell>
        </row>
        <row r="2075">
          <cell r="I2075" t="str">
            <v>MBGSF25</v>
          </cell>
        </row>
        <row r="2076">
          <cell r="I2076" t="str">
            <v>CAGSF25</v>
          </cell>
        </row>
        <row r="2077">
          <cell r="I2077" t="str">
            <v>CBGSF25</v>
          </cell>
        </row>
        <row r="2078">
          <cell r="I2078" t="str">
            <v>MAGSF26</v>
          </cell>
        </row>
        <row r="2079">
          <cell r="I2079" t="str">
            <v>MBGSF26</v>
          </cell>
        </row>
        <row r="2080">
          <cell r="I2080" t="str">
            <v>CAGSF26</v>
          </cell>
        </row>
        <row r="2081">
          <cell r="I2081" t="str">
            <v>CBGSF26</v>
          </cell>
        </row>
        <row r="2082">
          <cell r="I2082" t="str">
            <v>MAGSF27</v>
          </cell>
        </row>
        <row r="2083">
          <cell r="I2083" t="str">
            <v>MBGSF27</v>
          </cell>
        </row>
        <row r="2084">
          <cell r="I2084" t="str">
            <v>CAGSF27</v>
          </cell>
        </row>
        <row r="2085">
          <cell r="I2085" t="str">
            <v>CBGSF27</v>
          </cell>
        </row>
        <row r="2086">
          <cell r="I2086" t="str">
            <v>MAGSF28</v>
          </cell>
        </row>
        <row r="2087">
          <cell r="I2087" t="str">
            <v>MBGSF28</v>
          </cell>
        </row>
        <row r="2088">
          <cell r="I2088" t="str">
            <v>CAGSF28</v>
          </cell>
        </row>
        <row r="2089">
          <cell r="I2089" t="str">
            <v>CBGSF28</v>
          </cell>
        </row>
        <row r="2090">
          <cell r="I2090" t="str">
            <v>MAGSF29</v>
          </cell>
        </row>
        <row r="2091">
          <cell r="I2091" t="str">
            <v>MBGSF29</v>
          </cell>
        </row>
        <row r="2092">
          <cell r="I2092" t="str">
            <v>CAGSF29</v>
          </cell>
        </row>
        <row r="2093">
          <cell r="I2093" t="str">
            <v>CBGSF29</v>
          </cell>
        </row>
        <row r="2094">
          <cell r="I2094" t="str">
            <v>MAGSF999</v>
          </cell>
        </row>
        <row r="2095">
          <cell r="I2095" t="str">
            <v>MAGSF30</v>
          </cell>
        </row>
        <row r="2096">
          <cell r="I2096" t="str">
            <v>MBGSF30</v>
          </cell>
        </row>
        <row r="2097">
          <cell r="I2097" t="str">
            <v>CAGSF30</v>
          </cell>
        </row>
        <row r="2098">
          <cell r="I2098" t="str">
            <v>CBGSF30</v>
          </cell>
        </row>
        <row r="2099">
          <cell r="I2099" t="str">
            <v>MAGSF31</v>
          </cell>
        </row>
        <row r="2100">
          <cell r="I2100" t="str">
            <v>MBGSF31</v>
          </cell>
        </row>
        <row r="2101">
          <cell r="I2101" t="str">
            <v>CAGSF31</v>
          </cell>
        </row>
        <row r="2102">
          <cell r="I2102" t="str">
            <v>CBGSF31</v>
          </cell>
        </row>
        <row r="2103">
          <cell r="I2103" t="str">
            <v>MAGSF232</v>
          </cell>
        </row>
        <row r="2104">
          <cell r="I2104" t="str">
            <v>MBGSF232</v>
          </cell>
        </row>
        <row r="2105">
          <cell r="I2105" t="str">
            <v>CAGSF232</v>
          </cell>
        </row>
        <row r="2106">
          <cell r="I2106" t="str">
            <v>CBGSF232</v>
          </cell>
        </row>
        <row r="2107">
          <cell r="I2107" t="str">
            <v>MAGSF233</v>
          </cell>
        </row>
        <row r="2108">
          <cell r="I2108" t="str">
            <v>MBGSF233</v>
          </cell>
        </row>
        <row r="2109">
          <cell r="I2109" t="str">
            <v>CAGSF233</v>
          </cell>
        </row>
        <row r="2110">
          <cell r="I2110" t="str">
            <v>CBGSF233</v>
          </cell>
        </row>
        <row r="2111">
          <cell r="I2111" t="str">
            <v>MAGSF234</v>
          </cell>
        </row>
        <row r="2112">
          <cell r="I2112" t="str">
            <v>MBGSF234</v>
          </cell>
        </row>
        <row r="2113">
          <cell r="I2113" t="str">
            <v>CAGSF234</v>
          </cell>
        </row>
        <row r="2114">
          <cell r="I2114" t="str">
            <v>CBGSF234</v>
          </cell>
        </row>
        <row r="2115">
          <cell r="I2115" t="str">
            <v>MAGSF235</v>
          </cell>
        </row>
        <row r="2116">
          <cell r="I2116" t="str">
            <v>MBGSF235</v>
          </cell>
        </row>
        <row r="2117">
          <cell r="I2117" t="str">
            <v>CAGSF235</v>
          </cell>
        </row>
        <row r="2118">
          <cell r="I2118" t="str">
            <v>CBGSF235</v>
          </cell>
        </row>
        <row r="2119">
          <cell r="I2119" t="str">
            <v>MAGSF236</v>
          </cell>
        </row>
        <row r="2120">
          <cell r="I2120" t="str">
            <v>MBGSF236</v>
          </cell>
        </row>
        <row r="2121">
          <cell r="I2121" t="str">
            <v>CAGSF236</v>
          </cell>
        </row>
        <row r="2122">
          <cell r="I2122" t="str">
            <v>CBGSF236</v>
          </cell>
        </row>
        <row r="2123">
          <cell r="I2123" t="str">
            <v>MAGSF237</v>
          </cell>
        </row>
        <row r="2124">
          <cell r="I2124" t="str">
            <v>MBGSF237</v>
          </cell>
        </row>
        <row r="2125">
          <cell r="I2125" t="str">
            <v>CAGSF237</v>
          </cell>
        </row>
        <row r="2126">
          <cell r="I2126" t="str">
            <v>CBGSF237</v>
          </cell>
        </row>
        <row r="2127">
          <cell r="I2127" t="str">
            <v>MAGSF238</v>
          </cell>
        </row>
        <row r="2128">
          <cell r="I2128" t="str">
            <v>MBGSF238</v>
          </cell>
        </row>
        <row r="2129">
          <cell r="I2129" t="str">
            <v>CAGSF238</v>
          </cell>
        </row>
        <row r="2130">
          <cell r="I2130" t="str">
            <v>CBGSF238</v>
          </cell>
        </row>
        <row r="2131">
          <cell r="I2131" t="str">
            <v>MAGSF239</v>
          </cell>
        </row>
        <row r="2132">
          <cell r="I2132" t="str">
            <v>MBGSF239</v>
          </cell>
        </row>
        <row r="2133">
          <cell r="I2133" t="str">
            <v>CAGSF239</v>
          </cell>
        </row>
        <row r="2134">
          <cell r="I2134" t="str">
            <v>CBGSF239</v>
          </cell>
        </row>
        <row r="2135">
          <cell r="I2135" t="str">
            <v>MAGSF240</v>
          </cell>
        </row>
        <row r="2136">
          <cell r="I2136" t="str">
            <v>MBGSF240</v>
          </cell>
        </row>
        <row r="2137">
          <cell r="I2137" t="str">
            <v>CAGSF240</v>
          </cell>
        </row>
        <row r="2138">
          <cell r="I2138" t="str">
            <v>CBGSF240</v>
          </cell>
        </row>
        <row r="2139">
          <cell r="I2139" t="str">
            <v>MAGSF241</v>
          </cell>
        </row>
        <row r="2140">
          <cell r="I2140" t="str">
            <v>MBGSF241</v>
          </cell>
        </row>
        <row r="2141">
          <cell r="I2141" t="str">
            <v>CAGSF241</v>
          </cell>
        </row>
        <row r="2142">
          <cell r="I2142" t="str">
            <v>CBGSF241</v>
          </cell>
        </row>
        <row r="2143">
          <cell r="I2143" t="str">
            <v>MAGSF242</v>
          </cell>
        </row>
        <row r="2144">
          <cell r="I2144" t="str">
            <v>MBGSF242</v>
          </cell>
        </row>
        <row r="2145">
          <cell r="I2145" t="str">
            <v>CAGSF242</v>
          </cell>
        </row>
        <row r="2146">
          <cell r="I2146" t="str">
            <v>CBGSF242</v>
          </cell>
        </row>
        <row r="2147">
          <cell r="I2147" t="str">
            <v>MAGSF243</v>
          </cell>
        </row>
        <row r="2148">
          <cell r="I2148" t="str">
            <v>MBGSF243</v>
          </cell>
        </row>
        <row r="2149">
          <cell r="I2149" t="str">
            <v>CAGSF243</v>
          </cell>
        </row>
        <row r="2150">
          <cell r="I2150" t="str">
            <v>CBGSF243</v>
          </cell>
        </row>
        <row r="2151">
          <cell r="I2151" t="str">
            <v>MAGSF244</v>
          </cell>
        </row>
        <row r="2152">
          <cell r="I2152" t="str">
            <v>MBGSF244</v>
          </cell>
        </row>
        <row r="2153">
          <cell r="I2153" t="str">
            <v>CAGSF244</v>
          </cell>
        </row>
        <row r="2154">
          <cell r="I2154" t="str">
            <v>CBGSF244</v>
          </cell>
        </row>
        <row r="2155">
          <cell r="I2155" t="str">
            <v>MAGSF245</v>
          </cell>
        </row>
        <row r="2156">
          <cell r="I2156" t="str">
            <v>MBGSF245</v>
          </cell>
        </row>
        <row r="2157">
          <cell r="I2157" t="str">
            <v>CAGSF245</v>
          </cell>
        </row>
        <row r="2158">
          <cell r="I2158" t="str">
            <v>CBGSF245</v>
          </cell>
        </row>
        <row r="2159">
          <cell r="I2159" t="str">
            <v>MAGSF246</v>
          </cell>
        </row>
        <row r="2160">
          <cell r="I2160" t="str">
            <v>MBGSF246</v>
          </cell>
        </row>
        <row r="2161">
          <cell r="I2161" t="str">
            <v>CAGSF246</v>
          </cell>
        </row>
        <row r="2162">
          <cell r="I2162" t="str">
            <v>CBGSF246</v>
          </cell>
        </row>
        <row r="2163">
          <cell r="I2163" t="str">
            <v>MAGSF247</v>
          </cell>
        </row>
        <row r="2164">
          <cell r="I2164" t="str">
            <v>MBGSF247</v>
          </cell>
        </row>
        <row r="2165">
          <cell r="I2165" t="str">
            <v>CAGSF247</v>
          </cell>
        </row>
        <row r="2166">
          <cell r="I2166" t="str">
            <v>CBGSF247</v>
          </cell>
        </row>
        <row r="2167">
          <cell r="I2167" t="str">
            <v>MAGSF248</v>
          </cell>
        </row>
        <row r="2168">
          <cell r="I2168" t="str">
            <v>MBGSF248</v>
          </cell>
        </row>
        <row r="2169">
          <cell r="I2169" t="str">
            <v>CAGSF248</v>
          </cell>
        </row>
        <row r="2170">
          <cell r="I2170" t="str">
            <v>CBGSF248</v>
          </cell>
        </row>
        <row r="2171">
          <cell r="I2171" t="str">
            <v>MAGSF249</v>
          </cell>
        </row>
        <row r="2172">
          <cell r="I2172" t="str">
            <v>MBGSF249</v>
          </cell>
        </row>
        <row r="2173">
          <cell r="I2173" t="str">
            <v>CAGSF249</v>
          </cell>
        </row>
        <row r="2174">
          <cell r="I2174" t="str">
            <v>CBGSF249</v>
          </cell>
        </row>
        <row r="2175">
          <cell r="I2175" t="str">
            <v>MAGSF250</v>
          </cell>
        </row>
        <row r="2176">
          <cell r="I2176" t="str">
            <v>MBGSF250</v>
          </cell>
        </row>
        <row r="2177">
          <cell r="I2177" t="str">
            <v>CAGSF250</v>
          </cell>
        </row>
        <row r="2178">
          <cell r="I2178" t="str">
            <v>CBGSF250</v>
          </cell>
        </row>
        <row r="2179">
          <cell r="I2179" t="str">
            <v>MAGSF251</v>
          </cell>
        </row>
        <row r="2180">
          <cell r="I2180" t="str">
            <v>MBGSF251</v>
          </cell>
        </row>
        <row r="2181">
          <cell r="I2181" t="str">
            <v>CAGSF251</v>
          </cell>
        </row>
        <row r="2182">
          <cell r="I2182" t="str">
            <v>CBGSF251</v>
          </cell>
        </row>
        <row r="2183">
          <cell r="I2183" t="str">
            <v>MAGSF252</v>
          </cell>
        </row>
        <row r="2184">
          <cell r="I2184" t="str">
            <v>MBGSF252</v>
          </cell>
        </row>
        <row r="2185">
          <cell r="I2185" t="str">
            <v>CAGSF252</v>
          </cell>
        </row>
        <row r="2186">
          <cell r="I2186" t="str">
            <v>CBGSF252</v>
          </cell>
        </row>
        <row r="2187">
          <cell r="I2187" t="str">
            <v>MAGSF253</v>
          </cell>
        </row>
        <row r="2188">
          <cell r="I2188" t="str">
            <v>MBGSF253</v>
          </cell>
        </row>
        <row r="2189">
          <cell r="I2189" t="str">
            <v>CAGSF253</v>
          </cell>
        </row>
        <row r="2190">
          <cell r="I2190" t="str">
            <v>CBGSF253</v>
          </cell>
        </row>
        <row r="2191">
          <cell r="I2191" t="str">
            <v>MAGSF254</v>
          </cell>
        </row>
        <row r="2192">
          <cell r="I2192" t="str">
            <v>MBGSF254</v>
          </cell>
        </row>
        <row r="2193">
          <cell r="I2193" t="str">
            <v>CAGSF254</v>
          </cell>
        </row>
        <row r="2194">
          <cell r="I2194" t="str">
            <v>CBGSF254</v>
          </cell>
        </row>
        <row r="2195">
          <cell r="I2195" t="str">
            <v>MAGSF255</v>
          </cell>
        </row>
        <row r="2196">
          <cell r="I2196" t="str">
            <v>MBGSF255</v>
          </cell>
        </row>
        <row r="2197">
          <cell r="I2197" t="str">
            <v>CAGSF255</v>
          </cell>
        </row>
        <row r="2198">
          <cell r="I2198" t="str">
            <v>CBGSF255</v>
          </cell>
        </row>
        <row r="2199">
          <cell r="I2199" t="str">
            <v>MAGSF256</v>
          </cell>
        </row>
        <row r="2200">
          <cell r="I2200" t="str">
            <v>MBGSF256</v>
          </cell>
        </row>
        <row r="2201">
          <cell r="I2201" t="str">
            <v>CAGSF256</v>
          </cell>
        </row>
        <row r="2202">
          <cell r="I2202" t="str">
            <v>CBGSF256</v>
          </cell>
        </row>
        <row r="2203">
          <cell r="I2203" t="str">
            <v>MAGSF346</v>
          </cell>
        </row>
        <row r="2204">
          <cell r="I2204" t="str">
            <v>MBGSF346</v>
          </cell>
        </row>
        <row r="2205">
          <cell r="I2205" t="str">
            <v>CAGSF346</v>
          </cell>
        </row>
        <row r="2206">
          <cell r="I2206" t="str">
            <v>CBGSF346</v>
          </cell>
        </row>
        <row r="2207">
          <cell r="I2207" t="str">
            <v>MAGSF347</v>
          </cell>
        </row>
        <row r="2208">
          <cell r="I2208" t="str">
            <v>MBGSF347</v>
          </cell>
        </row>
        <row r="2209">
          <cell r="I2209" t="str">
            <v>CAGSF347</v>
          </cell>
        </row>
        <row r="2210">
          <cell r="I2210" t="str">
            <v>CBGSF347</v>
          </cell>
        </row>
        <row r="2211">
          <cell r="I2211" t="str">
            <v>MAGSF348</v>
          </cell>
        </row>
        <row r="2212">
          <cell r="I2212" t="str">
            <v>MBGSF348</v>
          </cell>
        </row>
        <row r="2213">
          <cell r="I2213" t="str">
            <v>CAGSF348</v>
          </cell>
        </row>
        <row r="2214">
          <cell r="I2214" t="str">
            <v>CBGSF348</v>
          </cell>
        </row>
        <row r="2215">
          <cell r="I2215" t="str">
            <v>MAGSF349</v>
          </cell>
        </row>
        <row r="2216">
          <cell r="I2216" t="str">
            <v>MBGSF349</v>
          </cell>
        </row>
        <row r="2217">
          <cell r="I2217" t="str">
            <v>CAGSF349</v>
          </cell>
        </row>
        <row r="2218">
          <cell r="I2218" t="str">
            <v>CBGSF349</v>
          </cell>
        </row>
        <row r="2219">
          <cell r="I2219" t="str">
            <v>MAGSF358</v>
          </cell>
        </row>
        <row r="2220">
          <cell r="I2220" t="str">
            <v>MBGSF358</v>
          </cell>
        </row>
        <row r="2221">
          <cell r="I2221" t="str">
            <v>CAGSF358</v>
          </cell>
        </row>
        <row r="2222">
          <cell r="I2222" t="str">
            <v>CBGSF358</v>
          </cell>
        </row>
        <row r="2223">
          <cell r="I2223" t="str">
            <v>MAGSF359</v>
          </cell>
        </row>
        <row r="2224">
          <cell r="I2224" t="str">
            <v>MBGSF359</v>
          </cell>
        </row>
        <row r="2225">
          <cell r="I2225" t="str">
            <v>CAGSF359</v>
          </cell>
        </row>
        <row r="2226">
          <cell r="I2226" t="str">
            <v>CBGSF359</v>
          </cell>
        </row>
        <row r="2227">
          <cell r="I2227" t="str">
            <v>MAGSF363</v>
          </cell>
        </row>
        <row r="2228">
          <cell r="I2228" t="str">
            <v>MBGSF363</v>
          </cell>
        </row>
        <row r="2229">
          <cell r="I2229" t="str">
            <v>CAGSF363</v>
          </cell>
        </row>
        <row r="2230">
          <cell r="I2230" t="str">
            <v>CBGSF363</v>
          </cell>
        </row>
        <row r="2231">
          <cell r="I2231" t="str">
            <v>MAGSF364</v>
          </cell>
        </row>
        <row r="2232">
          <cell r="I2232" t="str">
            <v>MBGSF364</v>
          </cell>
        </row>
        <row r="2233">
          <cell r="I2233" t="str">
            <v>CAGSF364</v>
          </cell>
        </row>
        <row r="2234">
          <cell r="I2234" t="str">
            <v>CBGSF364</v>
          </cell>
        </row>
        <row r="2235">
          <cell r="I2235" t="str">
            <v>MAGSF365</v>
          </cell>
        </row>
        <row r="2236">
          <cell r="I2236" t="str">
            <v>MBGSF365</v>
          </cell>
        </row>
        <row r="2237">
          <cell r="I2237" t="str">
            <v>CAGSF365</v>
          </cell>
        </row>
        <row r="2238">
          <cell r="I2238" t="str">
            <v>CBGSF365</v>
          </cell>
        </row>
        <row r="2239">
          <cell r="I2239" t="str">
            <v>MAGSF366</v>
          </cell>
        </row>
        <row r="2240">
          <cell r="I2240" t="str">
            <v>MBGSF366</v>
          </cell>
        </row>
        <row r="2241">
          <cell r="I2241" t="str">
            <v>CAGSF366</v>
          </cell>
        </row>
        <row r="2242">
          <cell r="I2242" t="str">
            <v>CBGSF366</v>
          </cell>
        </row>
        <row r="2243">
          <cell r="I2243" t="str">
            <v>MAGSF367</v>
          </cell>
        </row>
        <row r="2244">
          <cell r="I2244" t="str">
            <v>MBGSF367</v>
          </cell>
        </row>
        <row r="2245">
          <cell r="I2245" t="str">
            <v>CAGSF367</v>
          </cell>
        </row>
        <row r="2246">
          <cell r="I2246" t="str">
            <v>CBGSF367</v>
          </cell>
        </row>
        <row r="2247">
          <cell r="I2247" t="str">
            <v>MAGSF368</v>
          </cell>
        </row>
        <row r="2248">
          <cell r="I2248" t="str">
            <v>MBGSF368</v>
          </cell>
        </row>
        <row r="2249">
          <cell r="I2249" t="str">
            <v>CAGSF368</v>
          </cell>
        </row>
        <row r="2250">
          <cell r="I2250" t="str">
            <v>CBGSF368</v>
          </cell>
        </row>
        <row r="2251">
          <cell r="I2251" t="str">
            <v>MAGSF369</v>
          </cell>
        </row>
        <row r="2252">
          <cell r="I2252" t="str">
            <v>MBGSF369</v>
          </cell>
        </row>
        <row r="2253">
          <cell r="I2253" t="str">
            <v>CAGSF369</v>
          </cell>
        </row>
        <row r="2254">
          <cell r="I2254" t="str">
            <v>CBGSF369</v>
          </cell>
        </row>
        <row r="2255">
          <cell r="I2255" t="str">
            <v>MAGSF370</v>
          </cell>
        </row>
        <row r="2256">
          <cell r="I2256" t="str">
            <v>MBGSF370</v>
          </cell>
        </row>
        <row r="2257">
          <cell r="I2257" t="str">
            <v>CAGSF370</v>
          </cell>
        </row>
        <row r="2258">
          <cell r="I2258" t="str">
            <v>CBGSF370</v>
          </cell>
        </row>
        <row r="2259">
          <cell r="I2259" t="str">
            <v>MAGSF371</v>
          </cell>
        </row>
        <row r="2260">
          <cell r="I2260" t="str">
            <v>MBGSF371</v>
          </cell>
        </row>
        <row r="2261">
          <cell r="I2261" t="str">
            <v>CAGSF371</v>
          </cell>
        </row>
        <row r="2262">
          <cell r="I2262" t="str">
            <v>CBGSF371</v>
          </cell>
        </row>
        <row r="2263">
          <cell r="I2263" t="str">
            <v>MAGSF372</v>
          </cell>
        </row>
        <row r="2264">
          <cell r="I2264" t="str">
            <v>MBGSF372</v>
          </cell>
        </row>
        <row r="2265">
          <cell r="I2265" t="str">
            <v>CAGSF372</v>
          </cell>
        </row>
        <row r="2266">
          <cell r="I2266" t="str">
            <v>CBGSF372</v>
          </cell>
        </row>
        <row r="2267">
          <cell r="I2267" t="str">
            <v>MAGSF373</v>
          </cell>
        </row>
        <row r="2268">
          <cell r="I2268" t="str">
            <v>MBGSF373</v>
          </cell>
        </row>
        <row r="2269">
          <cell r="I2269" t="str">
            <v>CAGSF373</v>
          </cell>
        </row>
        <row r="2270">
          <cell r="I2270" t="str">
            <v>CBGSF373</v>
          </cell>
        </row>
        <row r="2271">
          <cell r="I2271" t="str">
            <v>MAGSF374</v>
          </cell>
        </row>
        <row r="2272">
          <cell r="I2272" t="str">
            <v>MBGSF374</v>
          </cell>
        </row>
        <row r="2273">
          <cell r="I2273" t="str">
            <v>CAGSF374</v>
          </cell>
        </row>
        <row r="2274">
          <cell r="I2274" t="str">
            <v>CBGSF374</v>
          </cell>
        </row>
        <row r="2275">
          <cell r="I2275" t="str">
            <v>MAGSF375</v>
          </cell>
        </row>
        <row r="2276">
          <cell r="I2276" t="str">
            <v>MBGSF375</v>
          </cell>
        </row>
        <row r="2277">
          <cell r="I2277" t="str">
            <v>CAGSF375</v>
          </cell>
        </row>
        <row r="2278">
          <cell r="I2278" t="str">
            <v>CBGSF375</v>
          </cell>
        </row>
        <row r="2279">
          <cell r="I2279" t="str">
            <v>MAGSF3751</v>
          </cell>
        </row>
        <row r="2280">
          <cell r="I2280" t="str">
            <v>MBGSF3751</v>
          </cell>
        </row>
        <row r="2281">
          <cell r="I2281" t="str">
            <v>CAGSF3751</v>
          </cell>
        </row>
        <row r="2282">
          <cell r="I2282" t="str">
            <v>CBGSF3751</v>
          </cell>
        </row>
        <row r="2283">
          <cell r="I2283" t="str">
            <v>MAGSF376</v>
          </cell>
        </row>
        <row r="2284">
          <cell r="I2284" t="str">
            <v>MBGSF376</v>
          </cell>
        </row>
        <row r="2285">
          <cell r="I2285" t="str">
            <v>CAGSF376</v>
          </cell>
        </row>
        <row r="2286">
          <cell r="I2286" t="str">
            <v>CBGSF376</v>
          </cell>
        </row>
        <row r="2287">
          <cell r="I2287" t="str">
            <v>MAGSF377</v>
          </cell>
        </row>
        <row r="2288">
          <cell r="I2288" t="str">
            <v>MBGSF377</v>
          </cell>
        </row>
        <row r="2289">
          <cell r="I2289" t="str">
            <v>CAGSF377</v>
          </cell>
        </row>
        <row r="2290">
          <cell r="I2290" t="str">
            <v>CBGSF377</v>
          </cell>
        </row>
        <row r="2291">
          <cell r="I2291" t="str">
            <v>MAGSF378</v>
          </cell>
        </row>
        <row r="2292">
          <cell r="I2292" t="str">
            <v>MBGSF378</v>
          </cell>
        </row>
        <row r="2293">
          <cell r="I2293" t="str">
            <v>CAGSF378</v>
          </cell>
        </row>
        <row r="2294">
          <cell r="I2294" t="str">
            <v>CBGSF378</v>
          </cell>
        </row>
        <row r="2295">
          <cell r="I2295" t="str">
            <v>MAGSF379</v>
          </cell>
        </row>
        <row r="2296">
          <cell r="I2296" t="str">
            <v>MBGSF379</v>
          </cell>
        </row>
        <row r="2297">
          <cell r="I2297" t="str">
            <v>CAGSF379</v>
          </cell>
        </row>
        <row r="2298">
          <cell r="I2298" t="str">
            <v>CBGSF379</v>
          </cell>
        </row>
        <row r="2299">
          <cell r="I2299" t="str">
            <v>MAGSF1121</v>
          </cell>
        </row>
        <row r="2300">
          <cell r="I2300" t="str">
            <v>MBGSF1121</v>
          </cell>
        </row>
        <row r="2301">
          <cell r="I2301" t="str">
            <v>CAGSF1121</v>
          </cell>
        </row>
        <row r="2302">
          <cell r="I2302" t="str">
            <v>CBGSF1121</v>
          </cell>
        </row>
        <row r="2303">
          <cell r="I2303" t="str">
            <v>MAGSF1122</v>
          </cell>
        </row>
        <row r="2304">
          <cell r="I2304" t="str">
            <v>MBGSF1122</v>
          </cell>
        </row>
        <row r="2305">
          <cell r="I2305" t="str">
            <v>CAGSF1122</v>
          </cell>
        </row>
        <row r="2306">
          <cell r="I2306" t="str">
            <v>CBGSF1122</v>
          </cell>
        </row>
        <row r="2307">
          <cell r="I2307" t="str">
            <v>MAGSF1123</v>
          </cell>
        </row>
        <row r="2308">
          <cell r="I2308" t="str">
            <v>MBGSF1123</v>
          </cell>
        </row>
        <row r="2309">
          <cell r="I2309" t="str">
            <v>CAGSF1123</v>
          </cell>
        </row>
        <row r="2310">
          <cell r="I2310" t="str">
            <v>CBGSF1123</v>
          </cell>
        </row>
        <row r="2311">
          <cell r="I2311" t="str">
            <v>MAGSF1124</v>
          </cell>
        </row>
        <row r="2312">
          <cell r="I2312" t="str">
            <v>MBGSF1124</v>
          </cell>
        </row>
        <row r="2313">
          <cell r="I2313" t="str">
            <v>CAGSF1124</v>
          </cell>
        </row>
        <row r="2314">
          <cell r="I2314" t="str">
            <v>CBGSF1124</v>
          </cell>
        </row>
        <row r="2315">
          <cell r="I2315" t="str">
            <v>MAGSF1125</v>
          </cell>
        </row>
        <row r="2316">
          <cell r="I2316" t="str">
            <v>MBGSF1125</v>
          </cell>
        </row>
        <row r="2317">
          <cell r="I2317" t="str">
            <v>CAGSF1125</v>
          </cell>
        </row>
        <row r="2318">
          <cell r="I2318" t="str">
            <v>CBGSF1125</v>
          </cell>
        </row>
        <row r="2319">
          <cell r="I2319" t="str">
            <v>MAGSF1126</v>
          </cell>
        </row>
        <row r="2320">
          <cell r="I2320" t="str">
            <v>MBGSF1126</v>
          </cell>
        </row>
        <row r="2321">
          <cell r="I2321" t="str">
            <v>CAGSF1126</v>
          </cell>
        </row>
        <row r="2322">
          <cell r="I2322" t="str">
            <v>CBGSF1126</v>
          </cell>
        </row>
        <row r="2323">
          <cell r="I2323" t="str">
            <v>MAGSF1127</v>
          </cell>
        </row>
        <row r="2324">
          <cell r="I2324" t="str">
            <v>MBGSF1127</v>
          </cell>
        </row>
        <row r="2325">
          <cell r="I2325" t="str">
            <v>CAGSF1127</v>
          </cell>
        </row>
        <row r="2326">
          <cell r="I2326" t="str">
            <v>CBGSF1127</v>
          </cell>
        </row>
        <row r="2327">
          <cell r="I2327" t="str">
            <v>MAGSF1128</v>
          </cell>
        </row>
        <row r="2328">
          <cell r="I2328" t="str">
            <v>MBGSF1128</v>
          </cell>
        </row>
        <row r="2329">
          <cell r="I2329" t="str">
            <v>CAGSF1128</v>
          </cell>
        </row>
        <row r="2330">
          <cell r="I2330" t="str">
            <v>CBGSF1128</v>
          </cell>
        </row>
        <row r="2331">
          <cell r="I2331" t="str">
            <v>MAGSF1129</v>
          </cell>
        </row>
        <row r="2332">
          <cell r="I2332" t="str">
            <v>MBGSF1129</v>
          </cell>
        </row>
        <row r="2333">
          <cell r="I2333" t="str">
            <v>CAGSF1129</v>
          </cell>
        </row>
        <row r="2334">
          <cell r="I2334" t="str">
            <v>CBGSF1129</v>
          </cell>
        </row>
        <row r="2335">
          <cell r="I2335" t="str">
            <v>MAGSF1351</v>
          </cell>
        </row>
        <row r="2336">
          <cell r="I2336" t="str">
            <v>MBGSF1351</v>
          </cell>
        </row>
        <row r="2337">
          <cell r="I2337" t="str">
            <v>CAGSF1351</v>
          </cell>
        </row>
        <row r="2338">
          <cell r="I2338" t="str">
            <v>CBGSF1351</v>
          </cell>
        </row>
        <row r="2339">
          <cell r="I2339" t="str">
            <v>MAGSF1352</v>
          </cell>
        </row>
        <row r="2340">
          <cell r="I2340" t="str">
            <v>MBGSF1352</v>
          </cell>
        </row>
        <row r="2341">
          <cell r="I2341" t="str">
            <v>CAGSF1352</v>
          </cell>
        </row>
        <row r="2342">
          <cell r="I2342" t="str">
            <v>CBGSF1352</v>
          </cell>
        </row>
        <row r="2343">
          <cell r="I2343" t="str">
            <v>MAGSF1353</v>
          </cell>
        </row>
        <row r="2344">
          <cell r="I2344" t="str">
            <v>MBGSF1353</v>
          </cell>
        </row>
        <row r="2345">
          <cell r="I2345" t="str">
            <v>CAGSF1353</v>
          </cell>
        </row>
        <row r="2346">
          <cell r="I2346" t="str">
            <v>CBGSF1353</v>
          </cell>
        </row>
        <row r="2347">
          <cell r="I2347" t="str">
            <v>MAGSA1</v>
          </cell>
        </row>
        <row r="2348">
          <cell r="I2348" t="str">
            <v>MBGSA1</v>
          </cell>
        </row>
        <row r="2349">
          <cell r="I2349" t="str">
            <v>CAGSA1</v>
          </cell>
        </row>
        <row r="2350">
          <cell r="I2350" t="str">
            <v>CBGSA1</v>
          </cell>
        </row>
        <row r="2351">
          <cell r="I2351" t="str">
            <v>MAGSA2</v>
          </cell>
        </row>
        <row r="2352">
          <cell r="I2352" t="str">
            <v>MBGSA2</v>
          </cell>
        </row>
        <row r="2353">
          <cell r="I2353" t="str">
            <v>CAGSA2</v>
          </cell>
        </row>
        <row r="2354">
          <cell r="I2354" t="str">
            <v>CBGSA2</v>
          </cell>
        </row>
        <row r="2355">
          <cell r="I2355" t="str">
            <v>MAGSA3</v>
          </cell>
        </row>
        <row r="2356">
          <cell r="I2356" t="str">
            <v>MBGSA3</v>
          </cell>
        </row>
        <row r="2357">
          <cell r="I2357" t="str">
            <v>CAGSA3</v>
          </cell>
        </row>
        <row r="2358">
          <cell r="I2358" t="str">
            <v>CBGSA3</v>
          </cell>
        </row>
        <row r="2359">
          <cell r="I2359" t="str">
            <v>MAGSA4</v>
          </cell>
        </row>
        <row r="2360">
          <cell r="I2360" t="str">
            <v>MBGSA4</v>
          </cell>
        </row>
        <row r="2361">
          <cell r="I2361" t="str">
            <v>CAGSA4</v>
          </cell>
        </row>
        <row r="2362">
          <cell r="I2362" t="str">
            <v>CBGSA4</v>
          </cell>
        </row>
        <row r="2363">
          <cell r="I2363" t="str">
            <v>MAGSA5</v>
          </cell>
        </row>
        <row r="2364">
          <cell r="I2364" t="str">
            <v>MBGSA5</v>
          </cell>
        </row>
        <row r="2365">
          <cell r="I2365" t="str">
            <v>CAGSA5</v>
          </cell>
        </row>
        <row r="2366">
          <cell r="I2366" t="str">
            <v>CBGSA5</v>
          </cell>
        </row>
        <row r="2367">
          <cell r="I2367" t="str">
            <v>MAGSA6</v>
          </cell>
        </row>
        <row r="2368">
          <cell r="I2368" t="str">
            <v>MBGSA6</v>
          </cell>
        </row>
        <row r="2369">
          <cell r="I2369" t="str">
            <v>CAGSA6</v>
          </cell>
        </row>
        <row r="2370">
          <cell r="I2370" t="str">
            <v>CBGSA6</v>
          </cell>
        </row>
        <row r="2371">
          <cell r="I2371" t="str">
            <v>MAGSA7</v>
          </cell>
        </row>
        <row r="2372">
          <cell r="I2372" t="str">
            <v>MBGSA7</v>
          </cell>
        </row>
        <row r="2373">
          <cell r="I2373" t="str">
            <v>CAGSA7</v>
          </cell>
        </row>
        <row r="2374">
          <cell r="I2374" t="str">
            <v>CBGSA7</v>
          </cell>
        </row>
        <row r="2375">
          <cell r="I2375" t="str">
            <v>MAGSA8</v>
          </cell>
        </row>
        <row r="2376">
          <cell r="I2376" t="str">
            <v>MBGSA8</v>
          </cell>
        </row>
        <row r="2377">
          <cell r="I2377" t="str">
            <v>CAGSA8</v>
          </cell>
        </row>
        <row r="2378">
          <cell r="I2378" t="str">
            <v>CBGSA8</v>
          </cell>
        </row>
        <row r="2379">
          <cell r="I2379" t="str">
            <v>MAGSA9</v>
          </cell>
        </row>
        <row r="2380">
          <cell r="I2380" t="str">
            <v>MBGSA9</v>
          </cell>
        </row>
        <row r="2381">
          <cell r="I2381" t="str">
            <v>CAGSA9</v>
          </cell>
        </row>
        <row r="2382">
          <cell r="I2382" t="str">
            <v>CBGSA9</v>
          </cell>
        </row>
        <row r="2383">
          <cell r="I2383" t="str">
            <v>MAGSA10</v>
          </cell>
        </row>
        <row r="2384">
          <cell r="I2384" t="str">
            <v>MBGSA10</v>
          </cell>
        </row>
        <row r="2385">
          <cell r="I2385" t="str">
            <v>CAGSA10</v>
          </cell>
        </row>
        <row r="2386">
          <cell r="I2386" t="str">
            <v>CBGSA10</v>
          </cell>
        </row>
        <row r="2387">
          <cell r="I2387" t="str">
            <v>MAGSA11</v>
          </cell>
        </row>
        <row r="2388">
          <cell r="I2388" t="str">
            <v>MBGSA11</v>
          </cell>
        </row>
        <row r="2389">
          <cell r="I2389" t="str">
            <v>CAGSA11</v>
          </cell>
        </row>
        <row r="2390">
          <cell r="I2390" t="str">
            <v>CBGSA11</v>
          </cell>
        </row>
        <row r="2391">
          <cell r="I2391" t="str">
            <v>MAGSA12</v>
          </cell>
        </row>
        <row r="2392">
          <cell r="I2392" t="str">
            <v>MBGSA12</v>
          </cell>
        </row>
        <row r="2393">
          <cell r="I2393" t="str">
            <v>CAGSA12</v>
          </cell>
        </row>
        <row r="2394">
          <cell r="I2394" t="str">
            <v>CBGSA12</v>
          </cell>
        </row>
        <row r="2395">
          <cell r="I2395" t="str">
            <v>MAGSA13</v>
          </cell>
        </row>
        <row r="2396">
          <cell r="I2396" t="str">
            <v>MBGSA13</v>
          </cell>
        </row>
        <row r="2397">
          <cell r="I2397" t="str">
            <v>CAGSA13</v>
          </cell>
        </row>
        <row r="2398">
          <cell r="I2398" t="str">
            <v>CBGSA13</v>
          </cell>
        </row>
        <row r="2399">
          <cell r="I2399" t="str">
            <v>MAGSA14</v>
          </cell>
        </row>
        <row r="2400">
          <cell r="I2400" t="str">
            <v>MBGSA14</v>
          </cell>
        </row>
        <row r="2401">
          <cell r="I2401" t="str">
            <v>CAGSA14</v>
          </cell>
        </row>
        <row r="2402">
          <cell r="I2402" t="str">
            <v>CBGSA14</v>
          </cell>
        </row>
        <row r="2403">
          <cell r="I2403" t="str">
            <v>MAGSA15</v>
          </cell>
        </row>
        <row r="2404">
          <cell r="I2404" t="str">
            <v>MBGSA15</v>
          </cell>
        </row>
        <row r="2405">
          <cell r="I2405" t="str">
            <v>CAGSA15</v>
          </cell>
        </row>
        <row r="2406">
          <cell r="I2406" t="str">
            <v>CBGSA15</v>
          </cell>
        </row>
        <row r="2407">
          <cell r="I2407" t="str">
            <v>MAGSA16</v>
          </cell>
        </row>
        <row r="2408">
          <cell r="I2408" t="str">
            <v>MBGSA16</v>
          </cell>
        </row>
        <row r="2409">
          <cell r="I2409" t="str">
            <v>CAGSA16</v>
          </cell>
        </row>
        <row r="2410">
          <cell r="I2410" t="str">
            <v>CBGSA16</v>
          </cell>
        </row>
        <row r="2411">
          <cell r="I2411" t="str">
            <v>MAGSA17</v>
          </cell>
        </row>
        <row r="2412">
          <cell r="I2412" t="str">
            <v>MBGSA17</v>
          </cell>
        </row>
        <row r="2413">
          <cell r="I2413" t="str">
            <v>CAGSA17</v>
          </cell>
        </row>
        <row r="2414">
          <cell r="I2414" t="str">
            <v>CBGSA17</v>
          </cell>
        </row>
        <row r="2415">
          <cell r="I2415" t="str">
            <v>MAGSA18</v>
          </cell>
        </row>
        <row r="2416">
          <cell r="I2416" t="str">
            <v>MBGSA18</v>
          </cell>
        </row>
        <row r="2417">
          <cell r="I2417" t="str">
            <v>CAGSA18</v>
          </cell>
        </row>
        <row r="2418">
          <cell r="I2418" t="str">
            <v>CBGSA18</v>
          </cell>
        </row>
        <row r="2419">
          <cell r="I2419" t="str">
            <v>MAGSA19</v>
          </cell>
        </row>
        <row r="2420">
          <cell r="I2420" t="str">
            <v>MBGSA19</v>
          </cell>
        </row>
        <row r="2421">
          <cell r="I2421" t="str">
            <v>CAGSA19</v>
          </cell>
        </row>
        <row r="2422">
          <cell r="I2422" t="str">
            <v>CBGSA19</v>
          </cell>
        </row>
        <row r="2423">
          <cell r="I2423" t="str">
            <v>MAGSA20</v>
          </cell>
        </row>
        <row r="2424">
          <cell r="I2424" t="str">
            <v>MBGSA20</v>
          </cell>
        </row>
        <row r="2425">
          <cell r="I2425" t="str">
            <v>CAGSA20</v>
          </cell>
        </row>
        <row r="2426">
          <cell r="I2426" t="str">
            <v>CBGSA20</v>
          </cell>
        </row>
        <row r="2427">
          <cell r="I2427" t="str">
            <v>MAGSA21</v>
          </cell>
        </row>
        <row r="2428">
          <cell r="I2428" t="str">
            <v>MBGSA21</v>
          </cell>
        </row>
        <row r="2429">
          <cell r="I2429" t="str">
            <v>CAGSA21</v>
          </cell>
        </row>
        <row r="2430">
          <cell r="I2430" t="str">
            <v>CBGSA21</v>
          </cell>
        </row>
        <row r="2431">
          <cell r="I2431" t="str">
            <v>MAGSA22</v>
          </cell>
        </row>
        <row r="2432">
          <cell r="I2432" t="str">
            <v>MBGSA22</v>
          </cell>
        </row>
        <row r="2433">
          <cell r="I2433" t="str">
            <v>CAGSA22</v>
          </cell>
        </row>
        <row r="2434">
          <cell r="I2434" t="str">
            <v>CBGSA22</v>
          </cell>
        </row>
        <row r="2435">
          <cell r="I2435" t="str">
            <v>MAGSA23</v>
          </cell>
        </row>
        <row r="2436">
          <cell r="I2436" t="str">
            <v>MBGSA23</v>
          </cell>
        </row>
        <row r="2437">
          <cell r="I2437" t="str">
            <v>CAGSA23</v>
          </cell>
        </row>
        <row r="2438">
          <cell r="I2438" t="str">
            <v>CBGSA23</v>
          </cell>
        </row>
        <row r="2439">
          <cell r="I2439" t="str">
            <v>MAGSA24</v>
          </cell>
        </row>
        <row r="2440">
          <cell r="I2440" t="str">
            <v>MBGSA24</v>
          </cell>
        </row>
        <row r="2441">
          <cell r="I2441" t="str">
            <v>CAGSA24</v>
          </cell>
        </row>
        <row r="2442">
          <cell r="I2442" t="str">
            <v>CBGSA24</v>
          </cell>
        </row>
        <row r="2443">
          <cell r="I2443" t="str">
            <v>MAGSA25</v>
          </cell>
        </row>
        <row r="2444">
          <cell r="I2444" t="str">
            <v>MBGSA25</v>
          </cell>
        </row>
        <row r="2445">
          <cell r="I2445" t="str">
            <v>CAGSA25</v>
          </cell>
        </row>
        <row r="2446">
          <cell r="I2446" t="str">
            <v>CBGSA25</v>
          </cell>
        </row>
        <row r="2447">
          <cell r="I2447" t="str">
            <v>MAGSA26</v>
          </cell>
        </row>
        <row r="2448">
          <cell r="I2448" t="str">
            <v>MBGSA26</v>
          </cell>
        </row>
        <row r="2449">
          <cell r="I2449" t="str">
            <v>CAGSA26</v>
          </cell>
        </row>
        <row r="2450">
          <cell r="I2450" t="str">
            <v>CBGSA26</v>
          </cell>
        </row>
        <row r="2451">
          <cell r="I2451" t="str">
            <v>MAGSA27</v>
          </cell>
        </row>
        <row r="2452">
          <cell r="I2452" t="str">
            <v>MBGSA27</v>
          </cell>
        </row>
        <row r="2453">
          <cell r="I2453" t="str">
            <v>CAGSA27</v>
          </cell>
        </row>
        <row r="2454">
          <cell r="I2454" t="str">
            <v>CBGSA27</v>
          </cell>
        </row>
        <row r="2455">
          <cell r="I2455" t="str">
            <v>MAGSA28</v>
          </cell>
        </row>
        <row r="2456">
          <cell r="I2456" t="str">
            <v>MBGSA28</v>
          </cell>
        </row>
        <row r="2457">
          <cell r="I2457" t="str">
            <v>CAGSA28</v>
          </cell>
        </row>
        <row r="2458">
          <cell r="I2458" t="str">
            <v>CBGSA28</v>
          </cell>
        </row>
        <row r="2459">
          <cell r="I2459" t="str">
            <v>MAGSA29</v>
          </cell>
        </row>
        <row r="2460">
          <cell r="I2460" t="str">
            <v>MBGSA29</v>
          </cell>
        </row>
        <row r="2461">
          <cell r="I2461" t="str">
            <v>CAGSA29</v>
          </cell>
        </row>
        <row r="2462">
          <cell r="I2462" t="str">
            <v>CBGSA29</v>
          </cell>
        </row>
        <row r="2463">
          <cell r="I2463" t="str">
            <v>MAGSA999</v>
          </cell>
        </row>
        <row r="2464">
          <cell r="I2464" t="str">
            <v>MAGSA30</v>
          </cell>
        </row>
        <row r="2465">
          <cell r="I2465" t="str">
            <v>MBGSA30</v>
          </cell>
        </row>
        <row r="2466">
          <cell r="I2466" t="str">
            <v>CAGSA30</v>
          </cell>
        </row>
        <row r="2467">
          <cell r="I2467" t="str">
            <v>CBGSA30</v>
          </cell>
        </row>
        <row r="2468">
          <cell r="I2468" t="str">
            <v>MAGSA31</v>
          </cell>
        </row>
        <row r="2469">
          <cell r="I2469" t="str">
            <v>MBGSA31</v>
          </cell>
        </row>
        <row r="2470">
          <cell r="I2470" t="str">
            <v>CAGSA31</v>
          </cell>
        </row>
        <row r="2471">
          <cell r="I2471" t="str">
            <v>CBGSA31</v>
          </cell>
        </row>
        <row r="2472">
          <cell r="I2472" t="str">
            <v>MAGSA232</v>
          </cell>
        </row>
        <row r="2473">
          <cell r="I2473" t="str">
            <v>MBGSA232</v>
          </cell>
        </row>
        <row r="2474">
          <cell r="I2474" t="str">
            <v>CAGSA232</v>
          </cell>
        </row>
        <row r="2475">
          <cell r="I2475" t="str">
            <v>CBGSA232</v>
          </cell>
        </row>
        <row r="2476">
          <cell r="I2476" t="str">
            <v>MAGSA233</v>
          </cell>
        </row>
        <row r="2477">
          <cell r="I2477" t="str">
            <v>MBGSA233</v>
          </cell>
        </row>
        <row r="2478">
          <cell r="I2478" t="str">
            <v>CAGSA233</v>
          </cell>
        </row>
        <row r="2479">
          <cell r="I2479" t="str">
            <v>CBGSA233</v>
          </cell>
        </row>
        <row r="2480">
          <cell r="I2480" t="str">
            <v>MAGSA234</v>
          </cell>
        </row>
        <row r="2481">
          <cell r="I2481" t="str">
            <v>MBGSA234</v>
          </cell>
        </row>
        <row r="2482">
          <cell r="I2482" t="str">
            <v>CAGSA234</v>
          </cell>
        </row>
        <row r="2483">
          <cell r="I2483" t="str">
            <v>CBGSA234</v>
          </cell>
        </row>
        <row r="2484">
          <cell r="I2484" t="str">
            <v>MAGSA235</v>
          </cell>
        </row>
        <row r="2485">
          <cell r="I2485" t="str">
            <v>MBGSA235</v>
          </cell>
        </row>
        <row r="2486">
          <cell r="I2486" t="str">
            <v>CAGSA235</v>
          </cell>
        </row>
        <row r="2487">
          <cell r="I2487" t="str">
            <v>CBGSA235</v>
          </cell>
        </row>
        <row r="2488">
          <cell r="I2488" t="str">
            <v>MAGSA236</v>
          </cell>
        </row>
        <row r="2489">
          <cell r="I2489" t="str">
            <v>MBGSA236</v>
          </cell>
        </row>
        <row r="2490">
          <cell r="I2490" t="str">
            <v>CAGSA236</v>
          </cell>
        </row>
        <row r="2491">
          <cell r="I2491" t="str">
            <v>CBGSA236</v>
          </cell>
        </row>
        <row r="2492">
          <cell r="I2492" t="str">
            <v>MAGSA237</v>
          </cell>
        </row>
        <row r="2493">
          <cell r="I2493" t="str">
            <v>MBGSA237</v>
          </cell>
        </row>
        <row r="2494">
          <cell r="I2494" t="str">
            <v>CAGSA237</v>
          </cell>
        </row>
        <row r="2495">
          <cell r="I2495" t="str">
            <v>CBGSA237</v>
          </cell>
        </row>
        <row r="2496">
          <cell r="I2496" t="str">
            <v>MAGSA238</v>
          </cell>
        </row>
        <row r="2497">
          <cell r="I2497" t="str">
            <v>MBGSA238</v>
          </cell>
        </row>
        <row r="2498">
          <cell r="I2498" t="str">
            <v>CAGSA238</v>
          </cell>
        </row>
        <row r="2499">
          <cell r="I2499" t="str">
            <v>CBGSA238</v>
          </cell>
        </row>
        <row r="2500">
          <cell r="I2500" t="str">
            <v>MAGSA239</v>
          </cell>
        </row>
        <row r="2501">
          <cell r="I2501" t="str">
            <v>MBGSA239</v>
          </cell>
        </row>
        <row r="2502">
          <cell r="I2502" t="str">
            <v>CAGSA239</v>
          </cell>
        </row>
        <row r="2503">
          <cell r="I2503" t="str">
            <v>CBGSA239</v>
          </cell>
        </row>
        <row r="2504">
          <cell r="I2504" t="str">
            <v>MAGSA240</v>
          </cell>
        </row>
        <row r="2505">
          <cell r="I2505" t="str">
            <v>MBGSA240</v>
          </cell>
        </row>
        <row r="2506">
          <cell r="I2506" t="str">
            <v>CAGSA240</v>
          </cell>
        </row>
        <row r="2507">
          <cell r="I2507" t="str">
            <v>CBGSA240</v>
          </cell>
        </row>
        <row r="2508">
          <cell r="I2508" t="str">
            <v>MAGSA241</v>
          </cell>
        </row>
        <row r="2509">
          <cell r="I2509" t="str">
            <v>MBGSA241</v>
          </cell>
        </row>
        <row r="2510">
          <cell r="I2510" t="str">
            <v>CAGSA241</v>
          </cell>
        </row>
        <row r="2511">
          <cell r="I2511" t="str">
            <v>CBGSA241</v>
          </cell>
        </row>
        <row r="2512">
          <cell r="I2512" t="str">
            <v>MAGSA242</v>
          </cell>
        </row>
        <row r="2513">
          <cell r="I2513" t="str">
            <v>MBGSA242</v>
          </cell>
        </row>
        <row r="2514">
          <cell r="I2514" t="str">
            <v>CAGSA242</v>
          </cell>
        </row>
        <row r="2515">
          <cell r="I2515" t="str">
            <v>CBGSA242</v>
          </cell>
        </row>
        <row r="2516">
          <cell r="I2516" t="str">
            <v>MAGSA243</v>
          </cell>
        </row>
        <row r="2517">
          <cell r="I2517" t="str">
            <v>MBGSA243</v>
          </cell>
        </row>
        <row r="2518">
          <cell r="I2518" t="str">
            <v>CAGSA243</v>
          </cell>
        </row>
        <row r="2519">
          <cell r="I2519" t="str">
            <v>CBGSA243</v>
          </cell>
        </row>
        <row r="2520">
          <cell r="I2520" t="str">
            <v>MAGSA244</v>
          </cell>
        </row>
        <row r="2521">
          <cell r="I2521" t="str">
            <v>MBGSA244</v>
          </cell>
        </row>
        <row r="2522">
          <cell r="I2522" t="str">
            <v>CAGSA244</v>
          </cell>
        </row>
        <row r="2523">
          <cell r="I2523" t="str">
            <v>CBGSA244</v>
          </cell>
        </row>
        <row r="2524">
          <cell r="I2524" t="str">
            <v>MAGSA245</v>
          </cell>
        </row>
        <row r="2525">
          <cell r="I2525" t="str">
            <v>MBGSA245</v>
          </cell>
        </row>
        <row r="2526">
          <cell r="I2526" t="str">
            <v>CAGSA245</v>
          </cell>
        </row>
        <row r="2527">
          <cell r="I2527" t="str">
            <v>CBGSA245</v>
          </cell>
        </row>
        <row r="2528">
          <cell r="I2528" t="str">
            <v>MAGSA246</v>
          </cell>
        </row>
        <row r="2529">
          <cell r="I2529" t="str">
            <v>MBGSA246</v>
          </cell>
        </row>
        <row r="2530">
          <cell r="I2530" t="str">
            <v>CAGSA246</v>
          </cell>
        </row>
        <row r="2531">
          <cell r="I2531" t="str">
            <v>CBGSA246</v>
          </cell>
        </row>
        <row r="2532">
          <cell r="I2532" t="str">
            <v>MAGSA247</v>
          </cell>
        </row>
        <row r="2533">
          <cell r="I2533" t="str">
            <v>MBGSA247</v>
          </cell>
        </row>
        <row r="2534">
          <cell r="I2534" t="str">
            <v>CAGSA247</v>
          </cell>
        </row>
        <row r="2535">
          <cell r="I2535" t="str">
            <v>CBGSA247</v>
          </cell>
        </row>
        <row r="2536">
          <cell r="I2536" t="str">
            <v>MAGSA248</v>
          </cell>
        </row>
        <row r="2537">
          <cell r="I2537" t="str">
            <v>MBGSA248</v>
          </cell>
        </row>
        <row r="2538">
          <cell r="I2538" t="str">
            <v>CAGSA248</v>
          </cell>
        </row>
        <row r="2539">
          <cell r="I2539" t="str">
            <v>CBGSA248</v>
          </cell>
        </row>
        <row r="2540">
          <cell r="I2540" t="str">
            <v>MAGSA249</v>
          </cell>
        </row>
        <row r="2541">
          <cell r="I2541" t="str">
            <v>MBGSA249</v>
          </cell>
        </row>
        <row r="2542">
          <cell r="I2542" t="str">
            <v>CAGSA249</v>
          </cell>
        </row>
        <row r="2543">
          <cell r="I2543" t="str">
            <v>CBGSA249</v>
          </cell>
        </row>
        <row r="2544">
          <cell r="I2544" t="str">
            <v>MAGSA250</v>
          </cell>
        </row>
        <row r="2545">
          <cell r="I2545" t="str">
            <v>MBGSA250</v>
          </cell>
        </row>
        <row r="2546">
          <cell r="I2546" t="str">
            <v>CAGSA250</v>
          </cell>
        </row>
        <row r="2547">
          <cell r="I2547" t="str">
            <v>CBGSA250</v>
          </cell>
        </row>
        <row r="2548">
          <cell r="I2548" t="str">
            <v>MAGSA251</v>
          </cell>
        </row>
        <row r="2549">
          <cell r="I2549" t="str">
            <v>MBGSA251</v>
          </cell>
        </row>
        <row r="2550">
          <cell r="I2550" t="str">
            <v>CAGSA251</v>
          </cell>
        </row>
        <row r="2551">
          <cell r="I2551" t="str">
            <v>CBGSA251</v>
          </cell>
        </row>
        <row r="2552">
          <cell r="I2552" t="str">
            <v>MAGSA252</v>
          </cell>
        </row>
        <row r="2553">
          <cell r="I2553" t="str">
            <v>MBGSA252</v>
          </cell>
        </row>
        <row r="2554">
          <cell r="I2554" t="str">
            <v>CAGSA252</v>
          </cell>
        </row>
        <row r="2555">
          <cell r="I2555" t="str">
            <v>CBGSA252</v>
          </cell>
        </row>
        <row r="2556">
          <cell r="I2556" t="str">
            <v>MAGSA253</v>
          </cell>
        </row>
        <row r="2557">
          <cell r="I2557" t="str">
            <v>MBGSA253</v>
          </cell>
        </row>
        <row r="2558">
          <cell r="I2558" t="str">
            <v>CAGSA253</v>
          </cell>
        </row>
        <row r="2559">
          <cell r="I2559" t="str">
            <v>CBGSA253</v>
          </cell>
        </row>
        <row r="2560">
          <cell r="I2560" t="str">
            <v>MAGSA254</v>
          </cell>
        </row>
        <row r="2561">
          <cell r="I2561" t="str">
            <v>MBGSA254</v>
          </cell>
        </row>
        <row r="2562">
          <cell r="I2562" t="str">
            <v>CAGSA254</v>
          </cell>
        </row>
        <row r="2563">
          <cell r="I2563" t="str">
            <v>CBGSA254</v>
          </cell>
        </row>
        <row r="2564">
          <cell r="I2564" t="str">
            <v>MAGSA255</v>
          </cell>
        </row>
        <row r="2565">
          <cell r="I2565" t="str">
            <v>MBGSA255</v>
          </cell>
        </row>
        <row r="2566">
          <cell r="I2566" t="str">
            <v>CAGSA255</v>
          </cell>
        </row>
        <row r="2567">
          <cell r="I2567" t="str">
            <v>CBGSA255</v>
          </cell>
        </row>
        <row r="2568">
          <cell r="I2568" t="str">
            <v>MAGSA256</v>
          </cell>
        </row>
        <row r="2569">
          <cell r="I2569" t="str">
            <v>MBGSA256</v>
          </cell>
        </row>
        <row r="2570">
          <cell r="I2570" t="str">
            <v>CAGSA256</v>
          </cell>
        </row>
        <row r="2571">
          <cell r="I2571" t="str">
            <v>CBGSA256</v>
          </cell>
        </row>
        <row r="2572">
          <cell r="I2572" t="str">
            <v>MAGSA346</v>
          </cell>
        </row>
        <row r="2573">
          <cell r="I2573" t="str">
            <v>MBGSA346</v>
          </cell>
        </row>
        <row r="2574">
          <cell r="I2574" t="str">
            <v>CAGSA346</v>
          </cell>
        </row>
        <row r="2575">
          <cell r="I2575" t="str">
            <v>CBGSA346</v>
          </cell>
        </row>
        <row r="2576">
          <cell r="I2576" t="str">
            <v>MAGSA347</v>
          </cell>
        </row>
        <row r="2577">
          <cell r="I2577" t="str">
            <v>MBGSA347</v>
          </cell>
        </row>
        <row r="2578">
          <cell r="I2578" t="str">
            <v>CAGSA347</v>
          </cell>
        </row>
        <row r="2579">
          <cell r="I2579" t="str">
            <v>CBGSA347</v>
          </cell>
        </row>
        <row r="2580">
          <cell r="I2580" t="str">
            <v>MAGSA348</v>
          </cell>
        </row>
        <row r="2581">
          <cell r="I2581" t="str">
            <v>MBGSA348</v>
          </cell>
        </row>
        <row r="2582">
          <cell r="I2582" t="str">
            <v>CAGSA348</v>
          </cell>
        </row>
        <row r="2583">
          <cell r="I2583" t="str">
            <v>CBGSA348</v>
          </cell>
        </row>
        <row r="2584">
          <cell r="I2584" t="str">
            <v>MAGSA349</v>
          </cell>
        </row>
        <row r="2585">
          <cell r="I2585" t="str">
            <v>MBGSA349</v>
          </cell>
        </row>
        <row r="2586">
          <cell r="I2586" t="str">
            <v>CAGSA349</v>
          </cell>
        </row>
        <row r="2587">
          <cell r="I2587" t="str">
            <v>CBGSA349</v>
          </cell>
        </row>
        <row r="2588">
          <cell r="I2588" t="str">
            <v>MAGSA358</v>
          </cell>
        </row>
        <row r="2589">
          <cell r="I2589" t="str">
            <v>MBGSA358</v>
          </cell>
        </row>
        <row r="2590">
          <cell r="I2590" t="str">
            <v>CAGSA358</v>
          </cell>
        </row>
        <row r="2591">
          <cell r="I2591" t="str">
            <v>CBGSA358</v>
          </cell>
        </row>
        <row r="2592">
          <cell r="I2592" t="str">
            <v>MAGSA359</v>
          </cell>
        </row>
        <row r="2593">
          <cell r="I2593" t="str">
            <v>MBGSA359</v>
          </cell>
        </row>
        <row r="2594">
          <cell r="I2594" t="str">
            <v>CAGSA359</v>
          </cell>
        </row>
        <row r="2595">
          <cell r="I2595" t="str">
            <v>CBGSA359</v>
          </cell>
        </row>
        <row r="2596">
          <cell r="I2596" t="str">
            <v>MAGSA362</v>
          </cell>
        </row>
        <row r="2597">
          <cell r="I2597" t="str">
            <v>MBGSA362</v>
          </cell>
        </row>
        <row r="2598">
          <cell r="I2598" t="str">
            <v>CAGSA362</v>
          </cell>
        </row>
        <row r="2599">
          <cell r="I2599" t="str">
            <v>CBGSA362</v>
          </cell>
        </row>
        <row r="2600">
          <cell r="I2600" t="str">
            <v>MAGSA363</v>
          </cell>
        </row>
        <row r="2601">
          <cell r="I2601" t="str">
            <v>MBGSA363</v>
          </cell>
        </row>
        <row r="2602">
          <cell r="I2602" t="str">
            <v>CAGSA363</v>
          </cell>
        </row>
        <row r="2603">
          <cell r="I2603" t="str">
            <v>CBGSA363</v>
          </cell>
        </row>
        <row r="2604">
          <cell r="I2604" t="str">
            <v>MAGSA364</v>
          </cell>
        </row>
        <row r="2605">
          <cell r="I2605" t="str">
            <v>MBGSA364</v>
          </cell>
        </row>
        <row r="2606">
          <cell r="I2606" t="str">
            <v>CAGSA364</v>
          </cell>
        </row>
        <row r="2607">
          <cell r="I2607" t="str">
            <v>CBGSA364</v>
          </cell>
        </row>
        <row r="2608">
          <cell r="I2608" t="str">
            <v>MAGSA365</v>
          </cell>
        </row>
        <row r="2609">
          <cell r="I2609" t="str">
            <v>MBGSA365</v>
          </cell>
        </row>
        <row r="2610">
          <cell r="I2610" t="str">
            <v>CAGSA365</v>
          </cell>
        </row>
        <row r="2611">
          <cell r="I2611" t="str">
            <v>CBGSA365</v>
          </cell>
        </row>
        <row r="2612">
          <cell r="I2612" t="str">
            <v>MAGSA366</v>
          </cell>
        </row>
        <row r="2613">
          <cell r="I2613" t="str">
            <v>MBGSA366</v>
          </cell>
        </row>
        <row r="2614">
          <cell r="I2614" t="str">
            <v>CAGSA366</v>
          </cell>
        </row>
        <row r="2615">
          <cell r="I2615" t="str">
            <v>CBGSA366</v>
          </cell>
        </row>
        <row r="2616">
          <cell r="I2616" t="str">
            <v>MAGSA367</v>
          </cell>
        </row>
        <row r="2617">
          <cell r="I2617" t="str">
            <v>MBGSA367</v>
          </cell>
        </row>
        <row r="2618">
          <cell r="I2618" t="str">
            <v>CAGSA367</v>
          </cell>
        </row>
        <row r="2619">
          <cell r="I2619" t="str">
            <v>CBGSA367</v>
          </cell>
        </row>
        <row r="2620">
          <cell r="I2620" t="str">
            <v>MAGSA368</v>
          </cell>
        </row>
        <row r="2621">
          <cell r="I2621" t="str">
            <v>MBGSA368</v>
          </cell>
        </row>
        <row r="2622">
          <cell r="I2622" t="str">
            <v>CAGSA368</v>
          </cell>
        </row>
        <row r="2623">
          <cell r="I2623" t="str">
            <v>CBGSA368</v>
          </cell>
        </row>
        <row r="2624">
          <cell r="I2624" t="str">
            <v>MAGSA369</v>
          </cell>
        </row>
        <row r="2625">
          <cell r="I2625" t="str">
            <v>MBGSA369</v>
          </cell>
        </row>
        <row r="2626">
          <cell r="I2626" t="str">
            <v>CAGSA369</v>
          </cell>
        </row>
        <row r="2627">
          <cell r="I2627" t="str">
            <v>CBGSA369</v>
          </cell>
        </row>
        <row r="2628">
          <cell r="I2628" t="str">
            <v>MAGSA370</v>
          </cell>
        </row>
        <row r="2629">
          <cell r="I2629" t="str">
            <v>MBGSA370</v>
          </cell>
        </row>
        <row r="2630">
          <cell r="I2630" t="str">
            <v>CAGSA370</v>
          </cell>
        </row>
        <row r="2631">
          <cell r="I2631" t="str">
            <v>CBGSA370</v>
          </cell>
        </row>
        <row r="2632">
          <cell r="I2632" t="str">
            <v>MAGSA371</v>
          </cell>
        </row>
        <row r="2633">
          <cell r="I2633" t="str">
            <v>MBGSA371</v>
          </cell>
        </row>
        <row r="2634">
          <cell r="I2634" t="str">
            <v>CAGSA371</v>
          </cell>
        </row>
        <row r="2635">
          <cell r="I2635" t="str">
            <v>CBGSA371</v>
          </cell>
        </row>
        <row r="2636">
          <cell r="I2636" t="str">
            <v>MAGSA372</v>
          </cell>
        </row>
        <row r="2637">
          <cell r="I2637" t="str">
            <v>MBGSA372</v>
          </cell>
        </row>
        <row r="2638">
          <cell r="I2638" t="str">
            <v>CAGSA372</v>
          </cell>
        </row>
        <row r="2639">
          <cell r="I2639" t="str">
            <v>CBGSA372</v>
          </cell>
        </row>
        <row r="2640">
          <cell r="I2640" t="str">
            <v>MAGSA373</v>
          </cell>
        </row>
        <row r="2641">
          <cell r="I2641" t="str">
            <v>MBGSA373</v>
          </cell>
        </row>
        <row r="2642">
          <cell r="I2642" t="str">
            <v>CAGSA373</v>
          </cell>
        </row>
        <row r="2643">
          <cell r="I2643" t="str">
            <v>CBGSA373</v>
          </cell>
        </row>
        <row r="2644">
          <cell r="I2644" t="str">
            <v>MAGSA374</v>
          </cell>
        </row>
        <row r="2645">
          <cell r="I2645" t="str">
            <v>MBGSA374</v>
          </cell>
        </row>
        <row r="2646">
          <cell r="I2646" t="str">
            <v>CAGSA374</v>
          </cell>
        </row>
        <row r="2647">
          <cell r="I2647" t="str">
            <v>CBGSA374</v>
          </cell>
        </row>
        <row r="2648">
          <cell r="I2648" t="str">
            <v>MAGSA375</v>
          </cell>
        </row>
        <row r="2649">
          <cell r="I2649" t="str">
            <v>MBGSA375</v>
          </cell>
        </row>
        <row r="2650">
          <cell r="I2650" t="str">
            <v>CAGSA375</v>
          </cell>
        </row>
        <row r="2651">
          <cell r="I2651" t="str">
            <v>CBGSA375</v>
          </cell>
        </row>
        <row r="2652">
          <cell r="I2652" t="str">
            <v>MAGSA376</v>
          </cell>
        </row>
        <row r="2653">
          <cell r="I2653" t="str">
            <v>MBGSA376</v>
          </cell>
        </row>
        <row r="2654">
          <cell r="I2654" t="str">
            <v>CAGSA376</v>
          </cell>
        </row>
        <row r="2655">
          <cell r="I2655" t="str">
            <v>CBGSA376</v>
          </cell>
        </row>
        <row r="2656">
          <cell r="I2656" t="str">
            <v>MAGSA377</v>
          </cell>
        </row>
        <row r="2657">
          <cell r="I2657" t="str">
            <v>MBGSA377</v>
          </cell>
        </row>
        <row r="2658">
          <cell r="I2658" t="str">
            <v>CAGSA377</v>
          </cell>
        </row>
        <row r="2659">
          <cell r="I2659" t="str">
            <v>CBGSA377</v>
          </cell>
        </row>
        <row r="2660">
          <cell r="I2660" t="str">
            <v>MAGSA378</v>
          </cell>
        </row>
        <row r="2661">
          <cell r="I2661" t="str">
            <v>MBGSA378</v>
          </cell>
        </row>
        <row r="2662">
          <cell r="I2662" t="str">
            <v>CAGSA378</v>
          </cell>
        </row>
        <row r="2663">
          <cell r="I2663" t="str">
            <v>CBGSA378</v>
          </cell>
        </row>
        <row r="2664">
          <cell r="I2664" t="str">
            <v>MAGSA379</v>
          </cell>
        </row>
        <row r="2665">
          <cell r="I2665" t="str">
            <v>MBGSA379</v>
          </cell>
        </row>
        <row r="2666">
          <cell r="I2666" t="str">
            <v>CAGSA379</v>
          </cell>
        </row>
        <row r="2667">
          <cell r="I2667" t="str">
            <v>CBGSA379</v>
          </cell>
        </row>
        <row r="2668">
          <cell r="I2668" t="str">
            <v>MAGSA380</v>
          </cell>
        </row>
        <row r="2669">
          <cell r="I2669" t="str">
            <v>MBGSA380</v>
          </cell>
        </row>
        <row r="2670">
          <cell r="I2670" t="str">
            <v>CAGSA380</v>
          </cell>
        </row>
        <row r="2671">
          <cell r="I2671" t="str">
            <v>CBGSA380</v>
          </cell>
        </row>
        <row r="2672">
          <cell r="I2672" t="str">
            <v>MAGSA1351</v>
          </cell>
        </row>
        <row r="2673">
          <cell r="I2673" t="str">
            <v>MBGSA1351</v>
          </cell>
        </row>
        <row r="2674">
          <cell r="I2674" t="str">
            <v>CAGSA1351</v>
          </cell>
        </row>
        <row r="2675">
          <cell r="I2675" t="str">
            <v>CBGSA1351</v>
          </cell>
        </row>
        <row r="2676">
          <cell r="I2676" t="str">
            <v>MAGSA1352</v>
          </cell>
        </row>
        <row r="2677">
          <cell r="I2677" t="str">
            <v>MBGSA1352</v>
          </cell>
        </row>
        <row r="2678">
          <cell r="I2678" t="str">
            <v>CAGSA1352</v>
          </cell>
        </row>
        <row r="2679">
          <cell r="I2679" t="str">
            <v>CBGSA1352</v>
          </cell>
        </row>
        <row r="2680">
          <cell r="I2680" t="str">
            <v>MAGSA1353</v>
          </cell>
        </row>
        <row r="2681">
          <cell r="I2681" t="str">
            <v>MBGSA1353</v>
          </cell>
        </row>
        <row r="2682">
          <cell r="I2682" t="str">
            <v>CAGSA1353</v>
          </cell>
        </row>
        <row r="2683">
          <cell r="I2683" t="str">
            <v>CBGSA1353</v>
          </cell>
        </row>
        <row r="2684">
          <cell r="I2684" t="str">
            <v>MAGSK1</v>
          </cell>
        </row>
        <row r="2685">
          <cell r="I2685" t="str">
            <v>MBGSK1</v>
          </cell>
        </row>
        <row r="2686">
          <cell r="I2686" t="str">
            <v>CAGSK1</v>
          </cell>
        </row>
        <row r="2687">
          <cell r="I2687" t="str">
            <v>CBGSK1</v>
          </cell>
        </row>
        <row r="2688">
          <cell r="I2688" t="str">
            <v>MAGSK2</v>
          </cell>
        </row>
        <row r="2689">
          <cell r="I2689" t="str">
            <v>MBGSK2</v>
          </cell>
        </row>
        <row r="2690">
          <cell r="I2690" t="str">
            <v>CAGSK2</v>
          </cell>
        </row>
        <row r="2691">
          <cell r="I2691" t="str">
            <v>CBGSK2</v>
          </cell>
        </row>
        <row r="2692">
          <cell r="I2692" t="str">
            <v>MAGSK3</v>
          </cell>
        </row>
        <row r="2693">
          <cell r="I2693" t="str">
            <v>MBGSK3</v>
          </cell>
        </row>
        <row r="2694">
          <cell r="I2694" t="str">
            <v>CAGSK3</v>
          </cell>
        </row>
        <row r="2695">
          <cell r="I2695" t="str">
            <v>CBGSK3</v>
          </cell>
        </row>
        <row r="2696">
          <cell r="I2696" t="str">
            <v>MAGSK4</v>
          </cell>
        </row>
        <row r="2697">
          <cell r="I2697" t="str">
            <v>MBGSK4</v>
          </cell>
        </row>
        <row r="2698">
          <cell r="I2698" t="str">
            <v>CAGSK4</v>
          </cell>
        </row>
        <row r="2699">
          <cell r="I2699" t="str">
            <v>CBGSK4</v>
          </cell>
        </row>
        <row r="2700">
          <cell r="I2700" t="str">
            <v>MAGSK5</v>
          </cell>
        </row>
        <row r="2701">
          <cell r="I2701" t="str">
            <v>MBGSK5</v>
          </cell>
        </row>
        <row r="2702">
          <cell r="I2702" t="str">
            <v>CAGSK5</v>
          </cell>
        </row>
        <row r="2703">
          <cell r="I2703" t="str">
            <v>CBGSK5</v>
          </cell>
        </row>
        <row r="2704">
          <cell r="I2704" t="str">
            <v>MAGSK6</v>
          </cell>
        </row>
        <row r="2705">
          <cell r="I2705" t="str">
            <v>MBGSK6</v>
          </cell>
        </row>
        <row r="2706">
          <cell r="I2706" t="str">
            <v>CAGSK6</v>
          </cell>
        </row>
        <row r="2707">
          <cell r="I2707" t="str">
            <v>CBGSK6</v>
          </cell>
        </row>
        <row r="2708">
          <cell r="I2708" t="str">
            <v>MAGSK7</v>
          </cell>
        </row>
        <row r="2709">
          <cell r="I2709" t="str">
            <v>MBGSK7</v>
          </cell>
        </row>
        <row r="2710">
          <cell r="I2710" t="str">
            <v>CAGSK7</v>
          </cell>
        </row>
        <row r="2711">
          <cell r="I2711" t="str">
            <v>CBGSK7</v>
          </cell>
        </row>
        <row r="2712">
          <cell r="I2712" t="str">
            <v>MAGSK8</v>
          </cell>
        </row>
        <row r="2713">
          <cell r="I2713" t="str">
            <v>MBGSK8</v>
          </cell>
        </row>
        <row r="2714">
          <cell r="I2714" t="str">
            <v>CAGSK8</v>
          </cell>
        </row>
        <row r="2715">
          <cell r="I2715" t="str">
            <v>CBGSK8</v>
          </cell>
        </row>
        <row r="2716">
          <cell r="I2716" t="str">
            <v>MAGSK9</v>
          </cell>
        </row>
        <row r="2717">
          <cell r="I2717" t="str">
            <v>MBGSK9</v>
          </cell>
        </row>
        <row r="2718">
          <cell r="I2718" t="str">
            <v>CAGSK9</v>
          </cell>
        </row>
        <row r="2719">
          <cell r="I2719" t="str">
            <v>CBGSK9</v>
          </cell>
        </row>
        <row r="2720">
          <cell r="I2720" t="str">
            <v>MAGSK10</v>
          </cell>
        </row>
        <row r="2721">
          <cell r="I2721" t="str">
            <v>MBGSK10</v>
          </cell>
        </row>
        <row r="2722">
          <cell r="I2722" t="str">
            <v>CAGSK10</v>
          </cell>
        </row>
        <row r="2723">
          <cell r="I2723" t="str">
            <v>CBGSK10</v>
          </cell>
        </row>
        <row r="2724">
          <cell r="I2724" t="str">
            <v>MAGSK11</v>
          </cell>
        </row>
        <row r="2725">
          <cell r="I2725" t="str">
            <v>MBGSK11</v>
          </cell>
        </row>
        <row r="2726">
          <cell r="I2726" t="str">
            <v>CAGSK11</v>
          </cell>
        </row>
        <row r="2727">
          <cell r="I2727" t="str">
            <v>CBGSK11</v>
          </cell>
        </row>
        <row r="2728">
          <cell r="I2728" t="str">
            <v>MAGSK12</v>
          </cell>
        </row>
        <row r="2729">
          <cell r="I2729" t="str">
            <v>MBGSK12</v>
          </cell>
        </row>
        <row r="2730">
          <cell r="I2730" t="str">
            <v>CAGSK12</v>
          </cell>
        </row>
        <row r="2731">
          <cell r="I2731" t="str">
            <v>CBGSK12</v>
          </cell>
        </row>
        <row r="2732">
          <cell r="I2732" t="str">
            <v>MAGSK13</v>
          </cell>
        </row>
        <row r="2733">
          <cell r="I2733" t="str">
            <v>MBGSK13</v>
          </cell>
        </row>
        <row r="2734">
          <cell r="I2734" t="str">
            <v>CAGSK13</v>
          </cell>
        </row>
        <row r="2735">
          <cell r="I2735" t="str">
            <v>CBGSK13</v>
          </cell>
        </row>
        <row r="2736">
          <cell r="I2736" t="str">
            <v>MAGSK14</v>
          </cell>
        </row>
        <row r="2737">
          <cell r="I2737" t="str">
            <v>MBGSK14</v>
          </cell>
        </row>
        <row r="2738">
          <cell r="I2738" t="str">
            <v>CAGSK14</v>
          </cell>
        </row>
        <row r="2739">
          <cell r="I2739" t="str">
            <v>CBGSK14</v>
          </cell>
        </row>
        <row r="2740">
          <cell r="I2740" t="str">
            <v>MAGSK15</v>
          </cell>
        </row>
        <row r="2741">
          <cell r="I2741" t="str">
            <v>MBGSK15</v>
          </cell>
        </row>
        <row r="2742">
          <cell r="I2742" t="str">
            <v>CAGSK15</v>
          </cell>
        </row>
        <row r="2743">
          <cell r="I2743" t="str">
            <v>CBGSK15</v>
          </cell>
        </row>
        <row r="2744">
          <cell r="I2744" t="str">
            <v>MAGSK16</v>
          </cell>
        </row>
        <row r="2745">
          <cell r="I2745" t="str">
            <v>MBGSK16</v>
          </cell>
        </row>
        <row r="2746">
          <cell r="I2746" t="str">
            <v>CAGSK16</v>
          </cell>
        </row>
        <row r="2747">
          <cell r="I2747" t="str">
            <v>CBGSK16</v>
          </cell>
        </row>
        <row r="2748">
          <cell r="I2748" t="str">
            <v>MAGSK17</v>
          </cell>
        </row>
        <row r="2749">
          <cell r="I2749" t="str">
            <v>MBGSK17</v>
          </cell>
        </row>
        <row r="2750">
          <cell r="I2750" t="str">
            <v>CAGSK17</v>
          </cell>
        </row>
        <row r="2751">
          <cell r="I2751" t="str">
            <v>CBGSK17</v>
          </cell>
        </row>
        <row r="2752">
          <cell r="I2752" t="str">
            <v>MAGSK18</v>
          </cell>
        </row>
        <row r="2753">
          <cell r="I2753" t="str">
            <v>MBGSK18</v>
          </cell>
        </row>
        <row r="2754">
          <cell r="I2754" t="str">
            <v>CAGSK18</v>
          </cell>
        </row>
        <row r="2755">
          <cell r="I2755" t="str">
            <v>CBGSK18</v>
          </cell>
        </row>
        <row r="2756">
          <cell r="I2756" t="str">
            <v>MAGSK19</v>
          </cell>
        </row>
        <row r="2757">
          <cell r="I2757" t="str">
            <v>MBGSK19</v>
          </cell>
        </row>
        <row r="2758">
          <cell r="I2758" t="str">
            <v>CAGSK19</v>
          </cell>
        </row>
        <row r="2759">
          <cell r="I2759" t="str">
            <v>CBGSK19</v>
          </cell>
        </row>
        <row r="2760">
          <cell r="I2760" t="str">
            <v>MAGSK20</v>
          </cell>
        </row>
        <row r="2761">
          <cell r="I2761" t="str">
            <v>MBGSK20</v>
          </cell>
        </row>
        <row r="2762">
          <cell r="I2762" t="str">
            <v>CAGSK20</v>
          </cell>
        </row>
        <row r="2763">
          <cell r="I2763" t="str">
            <v>CBGSK20</v>
          </cell>
        </row>
        <row r="2764">
          <cell r="I2764" t="str">
            <v>MAGSK21</v>
          </cell>
        </row>
        <row r="2765">
          <cell r="I2765" t="str">
            <v>MBGSK21</v>
          </cell>
        </row>
        <row r="2766">
          <cell r="I2766" t="str">
            <v>CAGSK21</v>
          </cell>
        </row>
        <row r="2767">
          <cell r="I2767" t="str">
            <v>CBGSK21</v>
          </cell>
        </row>
        <row r="2768">
          <cell r="I2768" t="str">
            <v>MAGSK22</v>
          </cell>
        </row>
        <row r="2769">
          <cell r="I2769" t="str">
            <v>MBGSK22</v>
          </cell>
        </row>
        <row r="2770">
          <cell r="I2770" t="str">
            <v>CAGSK22</v>
          </cell>
        </row>
        <row r="2771">
          <cell r="I2771" t="str">
            <v>CBGSK22</v>
          </cell>
        </row>
        <row r="2772">
          <cell r="I2772" t="str">
            <v>MAGSK23</v>
          </cell>
        </row>
        <row r="2773">
          <cell r="I2773" t="str">
            <v>MBGSK23</v>
          </cell>
        </row>
        <row r="2774">
          <cell r="I2774" t="str">
            <v>CAGSK23</v>
          </cell>
        </row>
        <row r="2775">
          <cell r="I2775" t="str">
            <v>CBGSK23</v>
          </cell>
        </row>
        <row r="2776">
          <cell r="I2776" t="str">
            <v>MAGSK24</v>
          </cell>
        </row>
        <row r="2777">
          <cell r="I2777" t="str">
            <v>MBGSK24</v>
          </cell>
        </row>
        <row r="2778">
          <cell r="I2778" t="str">
            <v>CAGSK24</v>
          </cell>
        </row>
        <row r="2779">
          <cell r="I2779" t="str">
            <v>CBGSK24</v>
          </cell>
        </row>
        <row r="2780">
          <cell r="I2780" t="str">
            <v>MAGSK25</v>
          </cell>
        </row>
        <row r="2781">
          <cell r="I2781" t="str">
            <v>MBGSK25</v>
          </cell>
        </row>
        <row r="2782">
          <cell r="I2782" t="str">
            <v>CAGSK25</v>
          </cell>
        </row>
        <row r="2783">
          <cell r="I2783" t="str">
            <v>CBGSK25</v>
          </cell>
        </row>
        <row r="2784">
          <cell r="I2784" t="str">
            <v>MAGSK26</v>
          </cell>
        </row>
        <row r="2785">
          <cell r="I2785" t="str">
            <v>MBGSK26</v>
          </cell>
        </row>
        <row r="2786">
          <cell r="I2786" t="str">
            <v>CAGSK26</v>
          </cell>
        </row>
        <row r="2787">
          <cell r="I2787" t="str">
            <v>CBGSK26</v>
          </cell>
        </row>
        <row r="2788">
          <cell r="I2788" t="str">
            <v>MAGSK27</v>
          </cell>
        </row>
        <row r="2789">
          <cell r="I2789" t="str">
            <v>MBGSK27</v>
          </cell>
        </row>
        <row r="2790">
          <cell r="I2790" t="str">
            <v>CAGSK27</v>
          </cell>
        </row>
        <row r="2791">
          <cell r="I2791" t="str">
            <v>CBGSK27</v>
          </cell>
        </row>
        <row r="2792">
          <cell r="I2792" t="str">
            <v>MAGSK28</v>
          </cell>
        </row>
        <row r="2793">
          <cell r="I2793" t="str">
            <v>MBGSK28</v>
          </cell>
        </row>
        <row r="2794">
          <cell r="I2794" t="str">
            <v>CAGSK28</v>
          </cell>
        </row>
        <row r="2795">
          <cell r="I2795" t="str">
            <v>CBGSK28</v>
          </cell>
        </row>
        <row r="2796">
          <cell r="I2796" t="str">
            <v>MAGSK29</v>
          </cell>
        </row>
        <row r="2797">
          <cell r="I2797" t="str">
            <v>MBGSK29</v>
          </cell>
        </row>
        <row r="2798">
          <cell r="I2798" t="str">
            <v>CAGSK29</v>
          </cell>
        </row>
        <row r="2799">
          <cell r="I2799" t="str">
            <v>CBGSK29</v>
          </cell>
        </row>
        <row r="2800">
          <cell r="I2800" t="str">
            <v>MAGSK999</v>
          </cell>
        </row>
        <row r="2801">
          <cell r="I2801" t="str">
            <v>MAGSK30</v>
          </cell>
        </row>
        <row r="2802">
          <cell r="I2802" t="str">
            <v>MBGSK30</v>
          </cell>
        </row>
        <row r="2803">
          <cell r="I2803" t="str">
            <v>CAGSK30</v>
          </cell>
        </row>
        <row r="2804">
          <cell r="I2804" t="str">
            <v>CBGSK30</v>
          </cell>
        </row>
        <row r="2805">
          <cell r="I2805" t="str">
            <v>MAGSK31</v>
          </cell>
        </row>
        <row r="2806">
          <cell r="I2806" t="str">
            <v>MBGSK31</v>
          </cell>
        </row>
        <row r="2807">
          <cell r="I2807" t="str">
            <v>CAGSK31</v>
          </cell>
        </row>
        <row r="2808">
          <cell r="I2808" t="str">
            <v>CBGSK31</v>
          </cell>
        </row>
        <row r="2809">
          <cell r="I2809" t="str">
            <v>MAGSK32</v>
          </cell>
        </row>
        <row r="2810">
          <cell r="I2810" t="str">
            <v>MBGSK32</v>
          </cell>
        </row>
        <row r="2811">
          <cell r="I2811" t="str">
            <v>CAGSK32</v>
          </cell>
        </row>
        <row r="2812">
          <cell r="I2812" t="str">
            <v>CBGSK32</v>
          </cell>
        </row>
        <row r="2813">
          <cell r="I2813" t="str">
            <v>MAGSK232</v>
          </cell>
        </row>
        <row r="2814">
          <cell r="I2814" t="str">
            <v>MBGSK232</v>
          </cell>
        </row>
        <row r="2815">
          <cell r="I2815" t="str">
            <v>CAGSK232</v>
          </cell>
        </row>
        <row r="2816">
          <cell r="I2816" t="str">
            <v>CBGSK232</v>
          </cell>
        </row>
        <row r="2817">
          <cell r="I2817" t="str">
            <v>MAGSK233</v>
          </cell>
        </row>
        <row r="2818">
          <cell r="I2818" t="str">
            <v>MBGSK233</v>
          </cell>
        </row>
        <row r="2819">
          <cell r="I2819" t="str">
            <v>CAGSK233</v>
          </cell>
        </row>
        <row r="2820">
          <cell r="I2820" t="str">
            <v>CBGSK233</v>
          </cell>
        </row>
        <row r="2821">
          <cell r="I2821" t="str">
            <v>MAGSK234</v>
          </cell>
        </row>
        <row r="2822">
          <cell r="I2822" t="str">
            <v>MBGSK234</v>
          </cell>
        </row>
        <row r="2823">
          <cell r="I2823" t="str">
            <v>CAGSK234</v>
          </cell>
        </row>
        <row r="2824">
          <cell r="I2824" t="str">
            <v>CBGSK234</v>
          </cell>
        </row>
        <row r="2825">
          <cell r="I2825" t="str">
            <v>MAGSK235</v>
          </cell>
        </row>
        <row r="2826">
          <cell r="I2826" t="str">
            <v>MBGSK235</v>
          </cell>
        </row>
        <row r="2827">
          <cell r="I2827" t="str">
            <v>CAGSK235</v>
          </cell>
        </row>
        <row r="2828">
          <cell r="I2828" t="str">
            <v>CBGSK235</v>
          </cell>
        </row>
        <row r="2829">
          <cell r="I2829" t="str">
            <v>MAGSK236</v>
          </cell>
        </row>
        <row r="2830">
          <cell r="I2830" t="str">
            <v>MBGSK236</v>
          </cell>
        </row>
        <row r="2831">
          <cell r="I2831" t="str">
            <v>CAGSK236</v>
          </cell>
        </row>
        <row r="2832">
          <cell r="I2832" t="str">
            <v>CBGSK236</v>
          </cell>
        </row>
        <row r="2833">
          <cell r="I2833" t="str">
            <v>MAGSK237</v>
          </cell>
        </row>
        <row r="2834">
          <cell r="I2834" t="str">
            <v>MBGSK237</v>
          </cell>
        </row>
        <row r="2835">
          <cell r="I2835" t="str">
            <v>CAGSK237</v>
          </cell>
        </row>
        <row r="2836">
          <cell r="I2836" t="str">
            <v>CBGSK237</v>
          </cell>
        </row>
        <row r="2837">
          <cell r="I2837" t="str">
            <v>MAGSK238</v>
          </cell>
        </row>
        <row r="2838">
          <cell r="I2838" t="str">
            <v>MBGSK238</v>
          </cell>
        </row>
        <row r="2839">
          <cell r="I2839" t="str">
            <v>CAGSK238</v>
          </cell>
        </row>
        <row r="2840">
          <cell r="I2840" t="str">
            <v>CBGSK238</v>
          </cell>
        </row>
        <row r="2841">
          <cell r="I2841" t="str">
            <v>MAGSK239</v>
          </cell>
        </row>
        <row r="2842">
          <cell r="I2842" t="str">
            <v>MBGSK239</v>
          </cell>
        </row>
        <row r="2843">
          <cell r="I2843" t="str">
            <v>CAGSK239</v>
          </cell>
        </row>
        <row r="2844">
          <cell r="I2844" t="str">
            <v>CBGSK239</v>
          </cell>
        </row>
        <row r="2845">
          <cell r="I2845" t="str">
            <v>MAGSK240</v>
          </cell>
        </row>
        <row r="2846">
          <cell r="I2846" t="str">
            <v>MBGSK240</v>
          </cell>
        </row>
        <row r="2847">
          <cell r="I2847" t="str">
            <v>CAGSK240</v>
          </cell>
        </row>
        <row r="2848">
          <cell r="I2848" t="str">
            <v>CBGSK240</v>
          </cell>
        </row>
        <row r="2849">
          <cell r="I2849" t="str">
            <v>MAGSK241</v>
          </cell>
        </row>
        <row r="2850">
          <cell r="I2850" t="str">
            <v>MBGSK241</v>
          </cell>
        </row>
        <row r="2851">
          <cell r="I2851" t="str">
            <v>CAGSK241</v>
          </cell>
        </row>
        <row r="2852">
          <cell r="I2852" t="str">
            <v>CBGSK241</v>
          </cell>
        </row>
        <row r="2853">
          <cell r="I2853" t="str">
            <v>MAGSK242</v>
          </cell>
        </row>
        <row r="2854">
          <cell r="I2854" t="str">
            <v>MBGSK242</v>
          </cell>
        </row>
        <row r="2855">
          <cell r="I2855" t="str">
            <v>CAGSK242</v>
          </cell>
        </row>
        <row r="2856">
          <cell r="I2856" t="str">
            <v>CBGSK242</v>
          </cell>
        </row>
        <row r="2857">
          <cell r="I2857" t="str">
            <v>MAGSK243</v>
          </cell>
        </row>
        <row r="2858">
          <cell r="I2858" t="str">
            <v>MBGSK243</v>
          </cell>
        </row>
        <row r="2859">
          <cell r="I2859" t="str">
            <v>CAGSK243</v>
          </cell>
        </row>
        <row r="2860">
          <cell r="I2860" t="str">
            <v>CBGSK243</v>
          </cell>
        </row>
        <row r="2861">
          <cell r="I2861" t="str">
            <v>MAGSK244</v>
          </cell>
        </row>
        <row r="2862">
          <cell r="I2862" t="str">
            <v>MBGSK244</v>
          </cell>
        </row>
        <row r="2863">
          <cell r="I2863" t="str">
            <v>CAGSK244</v>
          </cell>
        </row>
        <row r="2864">
          <cell r="I2864" t="str">
            <v>CBGSK244</v>
          </cell>
        </row>
        <row r="2865">
          <cell r="I2865" t="str">
            <v>MAGSK245</v>
          </cell>
        </row>
        <row r="2866">
          <cell r="I2866" t="str">
            <v>MBGSK245</v>
          </cell>
        </row>
        <row r="2867">
          <cell r="I2867" t="str">
            <v>CAGSK245</v>
          </cell>
        </row>
        <row r="2868">
          <cell r="I2868" t="str">
            <v>CBGSK245</v>
          </cell>
        </row>
        <row r="2869">
          <cell r="I2869" t="str">
            <v>MAGSK246</v>
          </cell>
        </row>
        <row r="2870">
          <cell r="I2870" t="str">
            <v>MBGSK246</v>
          </cell>
        </row>
        <row r="2871">
          <cell r="I2871" t="str">
            <v>CAGSK246</v>
          </cell>
        </row>
        <row r="2872">
          <cell r="I2872" t="str">
            <v>CBGSK246</v>
          </cell>
        </row>
        <row r="2873">
          <cell r="I2873" t="str">
            <v>MAGSK247</v>
          </cell>
        </row>
        <row r="2874">
          <cell r="I2874" t="str">
            <v>MBGSK247</v>
          </cell>
        </row>
        <row r="2875">
          <cell r="I2875" t="str">
            <v>CAGSK247</v>
          </cell>
        </row>
        <row r="2876">
          <cell r="I2876" t="str">
            <v>CBGSK247</v>
          </cell>
        </row>
        <row r="2877">
          <cell r="I2877" t="str">
            <v>MAGSK248</v>
          </cell>
        </row>
        <row r="2878">
          <cell r="I2878" t="str">
            <v>MBGSK248</v>
          </cell>
        </row>
        <row r="2879">
          <cell r="I2879" t="str">
            <v>CAGSK248</v>
          </cell>
        </row>
        <row r="2880">
          <cell r="I2880" t="str">
            <v>CBGSK248</v>
          </cell>
        </row>
        <row r="2881">
          <cell r="I2881" t="str">
            <v>MAGSK249</v>
          </cell>
        </row>
        <row r="2882">
          <cell r="I2882" t="str">
            <v>MBGSK249</v>
          </cell>
        </row>
        <row r="2883">
          <cell r="I2883" t="str">
            <v>CAGSK249</v>
          </cell>
        </row>
        <row r="2884">
          <cell r="I2884" t="str">
            <v>CBGSK249</v>
          </cell>
        </row>
        <row r="2885">
          <cell r="I2885" t="str">
            <v>MAGSK250</v>
          </cell>
        </row>
        <row r="2886">
          <cell r="I2886" t="str">
            <v>MBGSK250</v>
          </cell>
        </row>
        <row r="2887">
          <cell r="I2887" t="str">
            <v>CAGSK250</v>
          </cell>
        </row>
        <row r="2888">
          <cell r="I2888" t="str">
            <v>CBGSK250</v>
          </cell>
        </row>
        <row r="2889">
          <cell r="I2889" t="str">
            <v>MAGSK251</v>
          </cell>
        </row>
        <row r="2890">
          <cell r="I2890" t="str">
            <v>MBGSK251</v>
          </cell>
        </row>
        <row r="2891">
          <cell r="I2891" t="str">
            <v>CAGSK251</v>
          </cell>
        </row>
        <row r="2892">
          <cell r="I2892" t="str">
            <v>CBGSK251</v>
          </cell>
        </row>
        <row r="2893">
          <cell r="I2893" t="str">
            <v>MAGSK252</v>
          </cell>
        </row>
        <row r="2894">
          <cell r="I2894" t="str">
            <v>MBGSK252</v>
          </cell>
        </row>
        <row r="2895">
          <cell r="I2895" t="str">
            <v>CAGSK252</v>
          </cell>
        </row>
        <row r="2896">
          <cell r="I2896" t="str">
            <v>CBGSK252</v>
          </cell>
        </row>
        <row r="2897">
          <cell r="I2897" t="str">
            <v>MAGSK253</v>
          </cell>
        </row>
        <row r="2898">
          <cell r="I2898" t="str">
            <v>MBGSK253</v>
          </cell>
        </row>
        <row r="2899">
          <cell r="I2899" t="str">
            <v>CAGSK253</v>
          </cell>
        </row>
        <row r="2900">
          <cell r="I2900" t="str">
            <v>CBGSK253</v>
          </cell>
        </row>
        <row r="2901">
          <cell r="I2901" t="str">
            <v>MAGSK254</v>
          </cell>
        </row>
        <row r="2902">
          <cell r="I2902" t="str">
            <v>MBGSK254</v>
          </cell>
        </row>
        <row r="2903">
          <cell r="I2903" t="str">
            <v>CAGSK254</v>
          </cell>
        </row>
        <row r="2904">
          <cell r="I2904" t="str">
            <v>CBGSK254</v>
          </cell>
        </row>
        <row r="2905">
          <cell r="I2905" t="str">
            <v>MAGSK255</v>
          </cell>
        </row>
        <row r="2906">
          <cell r="I2906" t="str">
            <v>MBGSK255</v>
          </cell>
        </row>
        <row r="2907">
          <cell r="I2907" t="str">
            <v>CAGSK255</v>
          </cell>
        </row>
        <row r="2908">
          <cell r="I2908" t="str">
            <v>CBGSK255</v>
          </cell>
        </row>
        <row r="2909">
          <cell r="I2909" t="str">
            <v>MAGSK256</v>
          </cell>
        </row>
        <row r="2910">
          <cell r="I2910" t="str">
            <v>MBGSK256</v>
          </cell>
        </row>
        <row r="2911">
          <cell r="I2911" t="str">
            <v>CAGSK256</v>
          </cell>
        </row>
        <row r="2912">
          <cell r="I2912" t="str">
            <v>CBGSK256</v>
          </cell>
        </row>
        <row r="2913">
          <cell r="I2913" t="str">
            <v>MAGSK358</v>
          </cell>
        </row>
        <row r="2914">
          <cell r="I2914" t="str">
            <v>MBGSK358</v>
          </cell>
        </row>
        <row r="2915">
          <cell r="I2915" t="str">
            <v>CAGSK358</v>
          </cell>
        </row>
        <row r="2916">
          <cell r="I2916" t="str">
            <v>CBGSK358</v>
          </cell>
        </row>
        <row r="2917">
          <cell r="I2917" t="str">
            <v>MAGSK359</v>
          </cell>
        </row>
        <row r="2918">
          <cell r="I2918" t="str">
            <v>MBGSK359</v>
          </cell>
        </row>
        <row r="2919">
          <cell r="I2919" t="str">
            <v>CAGSK359</v>
          </cell>
        </row>
        <row r="2920">
          <cell r="I2920" t="str">
            <v>CBGSK359</v>
          </cell>
        </row>
        <row r="2921">
          <cell r="I2921" t="str">
            <v>MAGSK1351</v>
          </cell>
        </row>
        <row r="2922">
          <cell r="I2922" t="str">
            <v>MBGSK1351</v>
          </cell>
        </row>
        <row r="2923">
          <cell r="I2923" t="str">
            <v>CAGSK1351</v>
          </cell>
        </row>
        <row r="2924">
          <cell r="I2924" t="str">
            <v>CBGSK1351</v>
          </cell>
        </row>
        <row r="2925">
          <cell r="I2925" t="str">
            <v>MAGSK1352</v>
          </cell>
        </row>
        <row r="2926">
          <cell r="I2926" t="str">
            <v>MBGSK1352</v>
          </cell>
        </row>
        <row r="2927">
          <cell r="I2927" t="str">
            <v>CAGSK1352</v>
          </cell>
        </row>
        <row r="2928">
          <cell r="I2928" t="str">
            <v>CBGSK1352</v>
          </cell>
        </row>
        <row r="2929">
          <cell r="I2929" t="str">
            <v>MAGSK1353</v>
          </cell>
        </row>
        <row r="2930">
          <cell r="I2930" t="str">
            <v>MBGSK1353</v>
          </cell>
        </row>
        <row r="2931">
          <cell r="I2931" t="str">
            <v>CAGSK1353</v>
          </cell>
        </row>
        <row r="2932">
          <cell r="I2932" t="str">
            <v>CBGSK1353</v>
          </cell>
        </row>
        <row r="2933">
          <cell r="I2933" t="str">
            <v>MABTO94</v>
          </cell>
        </row>
        <row r="2934">
          <cell r="I2934" t="str">
            <v>CABTO94</v>
          </cell>
        </row>
        <row r="2935">
          <cell r="I2935" t="str">
            <v>MABTO93</v>
          </cell>
        </row>
        <row r="2936">
          <cell r="I2936" t="str">
            <v>CABTO93</v>
          </cell>
        </row>
        <row r="2937">
          <cell r="I2937" t="str">
            <v>MABTO92</v>
          </cell>
        </row>
        <row r="2938">
          <cell r="I2938" t="str">
            <v>CABTO92</v>
          </cell>
        </row>
        <row r="2939">
          <cell r="I2939" t="str">
            <v>MABTO91</v>
          </cell>
        </row>
        <row r="2940">
          <cell r="I2940" t="str">
            <v>CABTO91</v>
          </cell>
        </row>
        <row r="2941">
          <cell r="I2941" t="str">
            <v>MABTO95</v>
          </cell>
        </row>
        <row r="2942">
          <cell r="I2942" t="str">
            <v>CABTO95</v>
          </cell>
        </row>
        <row r="2943">
          <cell r="I2943" t="str">
            <v>MABTO96</v>
          </cell>
        </row>
        <row r="2944">
          <cell r="I2944" t="str">
            <v>CABTO96</v>
          </cell>
        </row>
        <row r="2945">
          <cell r="I2945" t="str">
            <v>MABTO97</v>
          </cell>
        </row>
        <row r="2946">
          <cell r="I2946" t="str">
            <v>CABTO97</v>
          </cell>
        </row>
        <row r="2947">
          <cell r="I2947" t="str">
            <v>MABTO98</v>
          </cell>
        </row>
        <row r="2948">
          <cell r="I2948" t="str">
            <v>CABTO98</v>
          </cell>
        </row>
        <row r="2949">
          <cell r="I2949" t="str">
            <v>MABTO232</v>
          </cell>
        </row>
        <row r="2950">
          <cell r="I2950" t="str">
            <v>MBBTO232</v>
          </cell>
        </row>
        <row r="2951">
          <cell r="I2951" t="str">
            <v>CABTO232</v>
          </cell>
        </row>
        <row r="2952">
          <cell r="I2952" t="str">
            <v>CBBTO232</v>
          </cell>
        </row>
        <row r="2953">
          <cell r="I2953" t="str">
            <v>MABTO233</v>
          </cell>
        </row>
        <row r="2954">
          <cell r="I2954" t="str">
            <v>MBBTO233</v>
          </cell>
        </row>
        <row r="2955">
          <cell r="I2955" t="str">
            <v>CABTO233</v>
          </cell>
        </row>
        <row r="2956">
          <cell r="I2956" t="str">
            <v>CBBTO233</v>
          </cell>
        </row>
        <row r="2957">
          <cell r="I2957" t="str">
            <v>MABTO234</v>
          </cell>
        </row>
        <row r="2958">
          <cell r="I2958" t="str">
            <v>MBBTO234</v>
          </cell>
        </row>
        <row r="2959">
          <cell r="I2959" t="str">
            <v>CABTO234</v>
          </cell>
        </row>
        <row r="2960">
          <cell r="I2960" t="str">
            <v>CBBTO234</v>
          </cell>
        </row>
        <row r="2961">
          <cell r="I2961" t="str">
            <v>MABTO235</v>
          </cell>
        </row>
        <row r="2962">
          <cell r="I2962" t="str">
            <v>MBBTO235</v>
          </cell>
        </row>
        <row r="2963">
          <cell r="I2963" t="str">
            <v>CABTO235</v>
          </cell>
        </row>
        <row r="2964">
          <cell r="I2964" t="str">
            <v>CBBTO235</v>
          </cell>
        </row>
        <row r="2965">
          <cell r="I2965" t="str">
            <v>MABTO236</v>
          </cell>
        </row>
        <row r="2966">
          <cell r="I2966" t="str">
            <v>MBBTO236</v>
          </cell>
        </row>
        <row r="2967">
          <cell r="I2967" t="str">
            <v>CABTO236</v>
          </cell>
        </row>
        <row r="2968">
          <cell r="I2968" t="str">
            <v>CBBTO236</v>
          </cell>
        </row>
        <row r="2969">
          <cell r="I2969" t="str">
            <v>MABTO261</v>
          </cell>
        </row>
        <row r="2970">
          <cell r="I2970" t="str">
            <v>MBBTO261</v>
          </cell>
        </row>
        <row r="2971">
          <cell r="I2971" t="str">
            <v>MABTO262</v>
          </cell>
        </row>
        <row r="2972">
          <cell r="I2972" t="str">
            <v>MBBTO262</v>
          </cell>
        </row>
        <row r="2973">
          <cell r="I2973" t="str">
            <v>MABTO263</v>
          </cell>
        </row>
        <row r="2974">
          <cell r="I2974" t="str">
            <v>MBBTO263</v>
          </cell>
        </row>
        <row r="2975">
          <cell r="I2975" t="str">
            <v>MABTO269</v>
          </cell>
        </row>
        <row r="2976">
          <cell r="I2976" t="str">
            <v>MBBTO269</v>
          </cell>
        </row>
        <row r="2977">
          <cell r="I2977" t="str">
            <v>MABTO270</v>
          </cell>
        </row>
        <row r="2978">
          <cell r="I2978" t="str">
            <v>MBBTO270</v>
          </cell>
        </row>
        <row r="2979">
          <cell r="I2979" t="str">
            <v>MABTO271</v>
          </cell>
        </row>
        <row r="2980">
          <cell r="I2980" t="str">
            <v>MBBTO271</v>
          </cell>
        </row>
        <row r="2981">
          <cell r="I2981" t="str">
            <v>MABTO272</v>
          </cell>
        </row>
        <row r="2982">
          <cell r="I2982" t="str">
            <v>MBBTO272</v>
          </cell>
        </row>
        <row r="2983">
          <cell r="I2983" t="str">
            <v>MABTO273</v>
          </cell>
        </row>
        <row r="2984">
          <cell r="I2984" t="str">
            <v>MBBTO273</v>
          </cell>
        </row>
        <row r="2985">
          <cell r="I2985" t="str">
            <v>MABTO274</v>
          </cell>
        </row>
        <row r="2986">
          <cell r="I2986" t="str">
            <v>MBBTO274</v>
          </cell>
        </row>
        <row r="2987">
          <cell r="I2987" t="str">
            <v>MABTO275</v>
          </cell>
        </row>
        <row r="2988">
          <cell r="I2988" t="str">
            <v>MBBTO275</v>
          </cell>
        </row>
        <row r="2989">
          <cell r="I2989" t="str">
            <v>MABTO276</v>
          </cell>
        </row>
        <row r="2990">
          <cell r="I2990" t="str">
            <v>MBBTO276</v>
          </cell>
        </row>
        <row r="2991">
          <cell r="I2991" t="str">
            <v>MABTO277</v>
          </cell>
        </row>
        <row r="2992">
          <cell r="I2992" t="str">
            <v>MBBTO277</v>
          </cell>
        </row>
        <row r="2993">
          <cell r="I2993" t="str">
            <v>MABTO278</v>
          </cell>
        </row>
        <row r="2994">
          <cell r="I2994" t="str">
            <v>MBBTO278</v>
          </cell>
        </row>
        <row r="2995">
          <cell r="I2995" t="str">
            <v>MABTO237</v>
          </cell>
        </row>
        <row r="2996">
          <cell r="I2996" t="str">
            <v>MBBTO237</v>
          </cell>
        </row>
        <row r="2997">
          <cell r="I2997" t="str">
            <v>CABTO237</v>
          </cell>
        </row>
        <row r="2998">
          <cell r="I2998" t="str">
            <v>CBBTO237</v>
          </cell>
        </row>
        <row r="2999">
          <cell r="I2999" t="str">
            <v>MABTO238</v>
          </cell>
        </row>
        <row r="3000">
          <cell r="I3000" t="str">
            <v>MBBTO238</v>
          </cell>
        </row>
        <row r="3001">
          <cell r="I3001" t="str">
            <v>CABTO238</v>
          </cell>
        </row>
        <row r="3002">
          <cell r="I3002" t="str">
            <v>CBBTO238</v>
          </cell>
        </row>
        <row r="3003">
          <cell r="I3003" t="str">
            <v>MABTO239</v>
          </cell>
        </row>
        <row r="3004">
          <cell r="I3004" t="str">
            <v>MBBTO239</v>
          </cell>
        </row>
        <row r="3005">
          <cell r="I3005" t="str">
            <v>CABTO239</v>
          </cell>
        </row>
        <row r="3006">
          <cell r="I3006" t="str">
            <v>CBBTO239</v>
          </cell>
        </row>
        <row r="3007">
          <cell r="I3007" t="str">
            <v>MABTO240</v>
          </cell>
        </row>
        <row r="3008">
          <cell r="I3008" t="str">
            <v>MBBTO240</v>
          </cell>
        </row>
        <row r="3009">
          <cell r="I3009" t="str">
            <v>CABTO240</v>
          </cell>
        </row>
        <row r="3010">
          <cell r="I3010" t="str">
            <v>CBBTO240</v>
          </cell>
        </row>
        <row r="3011">
          <cell r="I3011" t="str">
            <v>MABTO241</v>
          </cell>
        </row>
        <row r="3012">
          <cell r="I3012" t="str">
            <v>MBBTO241</v>
          </cell>
        </row>
        <row r="3013">
          <cell r="I3013" t="str">
            <v>CABTO241</v>
          </cell>
        </row>
        <row r="3014">
          <cell r="I3014" t="str">
            <v>CBBTO241</v>
          </cell>
        </row>
        <row r="3015">
          <cell r="I3015" t="str">
            <v>MABTO242</v>
          </cell>
        </row>
        <row r="3016">
          <cell r="I3016" t="str">
            <v>MBBTO242</v>
          </cell>
        </row>
        <row r="3017">
          <cell r="I3017" t="str">
            <v>CABTO242</v>
          </cell>
        </row>
        <row r="3018">
          <cell r="I3018" t="str">
            <v>CBBTO242</v>
          </cell>
        </row>
        <row r="3019">
          <cell r="I3019" t="str">
            <v>MABTO243</v>
          </cell>
        </row>
        <row r="3020">
          <cell r="I3020" t="str">
            <v>MBBTO243</v>
          </cell>
        </row>
        <row r="3021">
          <cell r="I3021" t="str">
            <v>CABTO243</v>
          </cell>
        </row>
        <row r="3022">
          <cell r="I3022" t="str">
            <v>CBBTO243</v>
          </cell>
        </row>
        <row r="3023">
          <cell r="I3023" t="str">
            <v>MABTO244</v>
          </cell>
        </row>
        <row r="3024">
          <cell r="I3024" t="str">
            <v>MBBTO244</v>
          </cell>
        </row>
        <row r="3025">
          <cell r="I3025" t="str">
            <v>CABTO244</v>
          </cell>
        </row>
        <row r="3026">
          <cell r="I3026" t="str">
            <v>CBBTO244</v>
          </cell>
        </row>
        <row r="3027">
          <cell r="I3027" t="str">
            <v>MABTO245</v>
          </cell>
        </row>
        <row r="3028">
          <cell r="I3028" t="str">
            <v>MBBTO245</v>
          </cell>
        </row>
        <row r="3029">
          <cell r="I3029" t="str">
            <v>CABTO245</v>
          </cell>
        </row>
        <row r="3030">
          <cell r="I3030" t="str">
            <v>CBBTO245</v>
          </cell>
        </row>
        <row r="3031">
          <cell r="I3031" t="str">
            <v>MABTO246</v>
          </cell>
        </row>
        <row r="3032">
          <cell r="I3032" t="str">
            <v>MBBTO246</v>
          </cell>
        </row>
        <row r="3033">
          <cell r="I3033" t="str">
            <v>CABTO246</v>
          </cell>
        </row>
        <row r="3034">
          <cell r="I3034" t="str">
            <v>CBBTO246</v>
          </cell>
        </row>
        <row r="3035">
          <cell r="I3035" t="str">
            <v>MABTO247</v>
          </cell>
        </row>
        <row r="3036">
          <cell r="I3036" t="str">
            <v>MBBTO247</v>
          </cell>
        </row>
        <row r="3037">
          <cell r="I3037" t="str">
            <v>CABTO247</v>
          </cell>
        </row>
        <row r="3038">
          <cell r="I3038" t="str">
            <v>CBBTO247</v>
          </cell>
        </row>
        <row r="3039">
          <cell r="I3039" t="str">
            <v>MABTO248</v>
          </cell>
        </row>
        <row r="3040">
          <cell r="I3040" t="str">
            <v>MBBTO248</v>
          </cell>
        </row>
        <row r="3041">
          <cell r="I3041" t="str">
            <v>CABTO248</v>
          </cell>
        </row>
        <row r="3042">
          <cell r="I3042" t="str">
            <v>CBBTO248</v>
          </cell>
        </row>
        <row r="3043">
          <cell r="I3043" t="str">
            <v>MABTO249</v>
          </cell>
        </row>
        <row r="3044">
          <cell r="I3044" t="str">
            <v>MBBTO249</v>
          </cell>
        </row>
        <row r="3045">
          <cell r="I3045" t="str">
            <v>CABTO249</v>
          </cell>
        </row>
        <row r="3046">
          <cell r="I3046" t="str">
            <v>CBBTO249</v>
          </cell>
        </row>
        <row r="3047">
          <cell r="I3047" t="str">
            <v>MABTO250</v>
          </cell>
        </row>
        <row r="3048">
          <cell r="I3048" t="str">
            <v>MBBTO250</v>
          </cell>
        </row>
        <row r="3049">
          <cell r="I3049" t="str">
            <v>CABTO250</v>
          </cell>
        </row>
        <row r="3050">
          <cell r="I3050" t="str">
            <v>CBBTO250</v>
          </cell>
        </row>
        <row r="3051">
          <cell r="I3051" t="str">
            <v>MABTO251</v>
          </cell>
        </row>
        <row r="3052">
          <cell r="I3052" t="str">
            <v>MBBTO251</v>
          </cell>
        </row>
        <row r="3053">
          <cell r="I3053" t="str">
            <v>CABTO251</v>
          </cell>
        </row>
        <row r="3054">
          <cell r="I3054" t="str">
            <v>CBBTO251</v>
          </cell>
        </row>
        <row r="3055">
          <cell r="I3055" t="str">
            <v>MABTO252</v>
          </cell>
        </row>
        <row r="3056">
          <cell r="I3056" t="str">
            <v>MBBTO252</v>
          </cell>
        </row>
        <row r="3057">
          <cell r="I3057" t="str">
            <v>CABTO252</v>
          </cell>
        </row>
        <row r="3058">
          <cell r="I3058" t="str">
            <v>CBBTO252</v>
          </cell>
        </row>
        <row r="3059">
          <cell r="I3059" t="str">
            <v>MABTO253</v>
          </cell>
        </row>
        <row r="3060">
          <cell r="I3060" t="str">
            <v>MBBTO253</v>
          </cell>
        </row>
        <row r="3061">
          <cell r="I3061" t="str">
            <v>CABTO253</v>
          </cell>
        </row>
        <row r="3062">
          <cell r="I3062" t="str">
            <v>CBBTO253</v>
          </cell>
        </row>
        <row r="3063">
          <cell r="I3063" t="str">
            <v>MABTO254</v>
          </cell>
        </row>
        <row r="3064">
          <cell r="I3064" t="str">
            <v>MBBTO254</v>
          </cell>
        </row>
        <row r="3065">
          <cell r="I3065" t="str">
            <v>CABTO254</v>
          </cell>
        </row>
        <row r="3066">
          <cell r="I3066" t="str">
            <v>CBBTO254</v>
          </cell>
        </row>
        <row r="3067">
          <cell r="I3067" t="str">
            <v>MABTO255</v>
          </cell>
        </row>
        <row r="3068">
          <cell r="I3068" t="str">
            <v>MBBTO255</v>
          </cell>
        </row>
        <row r="3069">
          <cell r="I3069" t="str">
            <v>CABTO255</v>
          </cell>
        </row>
        <row r="3070">
          <cell r="I3070" t="str">
            <v>CBBTO255</v>
          </cell>
        </row>
        <row r="3071">
          <cell r="I3071" t="str">
            <v>MABTO256</v>
          </cell>
        </row>
        <row r="3072">
          <cell r="I3072" t="str">
            <v>MBBTO256</v>
          </cell>
        </row>
        <row r="3073">
          <cell r="I3073" t="str">
            <v>CABTO256</v>
          </cell>
        </row>
        <row r="3074">
          <cell r="I3074" t="str">
            <v>CBBTO256</v>
          </cell>
        </row>
        <row r="3075">
          <cell r="I3075" t="str">
            <v>MABCL256</v>
          </cell>
        </row>
        <row r="3076">
          <cell r="I3076" t="str">
            <v>MBBCL256</v>
          </cell>
        </row>
        <row r="3077">
          <cell r="I3077" t="str">
            <v>CABCL256</v>
          </cell>
        </row>
        <row r="3078">
          <cell r="I3078" t="str">
            <v>CBBCL256</v>
          </cell>
        </row>
        <row r="3079">
          <cell r="I3079" t="str">
            <v>MABCE256</v>
          </cell>
        </row>
        <row r="3080">
          <cell r="I3080" t="str">
            <v>MBBCE256</v>
          </cell>
        </row>
        <row r="3081">
          <cell r="I3081" t="str">
            <v>CABCE256</v>
          </cell>
        </row>
        <row r="3082">
          <cell r="I3082" t="str">
            <v>CBBCE256</v>
          </cell>
        </row>
        <row r="3083">
          <cell r="I3083" t="str">
            <v>MABRT256</v>
          </cell>
        </row>
        <row r="3084">
          <cell r="I3084" t="str">
            <v>MBBRT256</v>
          </cell>
        </row>
        <row r="3085">
          <cell r="I3085" t="str">
            <v>CABRT256</v>
          </cell>
        </row>
        <row r="3086">
          <cell r="I3086" t="str">
            <v>CBBRT256</v>
          </cell>
        </row>
        <row r="3087">
          <cell r="I3087" t="str">
            <v>MABRP256</v>
          </cell>
        </row>
        <row r="3088">
          <cell r="I3088" t="str">
            <v>MBBRP256</v>
          </cell>
        </row>
        <row r="3089">
          <cell r="I3089" t="str">
            <v>CABRP256</v>
          </cell>
        </row>
        <row r="3090">
          <cell r="I3090" t="str">
            <v>CBBRP256</v>
          </cell>
        </row>
        <row r="3091">
          <cell r="I3091" t="str">
            <v>MABCL257</v>
          </cell>
        </row>
        <row r="3092">
          <cell r="I3092" t="str">
            <v>MBBCL257</v>
          </cell>
        </row>
        <row r="3093">
          <cell r="I3093" t="str">
            <v>CABCL257</v>
          </cell>
        </row>
        <row r="3094">
          <cell r="I3094" t="str">
            <v>CBBCL257</v>
          </cell>
        </row>
        <row r="3095">
          <cell r="I3095" t="str">
            <v>MABCE257</v>
          </cell>
        </row>
        <row r="3096">
          <cell r="I3096" t="str">
            <v>MBBCE257</v>
          </cell>
        </row>
        <row r="3097">
          <cell r="I3097" t="str">
            <v>CABCE257</v>
          </cell>
        </row>
        <row r="3098">
          <cell r="I3098" t="str">
            <v>CBBCE257</v>
          </cell>
        </row>
        <row r="3099">
          <cell r="I3099" t="str">
            <v>MABRT257</v>
          </cell>
        </row>
        <row r="3100">
          <cell r="I3100" t="str">
            <v>MBBRT257</v>
          </cell>
        </row>
        <row r="3101">
          <cell r="I3101" t="str">
            <v>CABRT257</v>
          </cell>
        </row>
        <row r="3102">
          <cell r="I3102" t="str">
            <v>CBBRT257</v>
          </cell>
        </row>
        <row r="3103">
          <cell r="I3103" t="str">
            <v>MABRP257</v>
          </cell>
        </row>
        <row r="3104">
          <cell r="I3104" t="str">
            <v>MBBRP257</v>
          </cell>
        </row>
        <row r="3105">
          <cell r="I3105" t="str">
            <v>CABRP257</v>
          </cell>
        </row>
        <row r="3106">
          <cell r="I3106" t="str">
            <v>CBBRP257</v>
          </cell>
        </row>
        <row r="3107">
          <cell r="I3107" t="str">
            <v>MABET257</v>
          </cell>
        </row>
        <row r="3108">
          <cell r="I3108" t="str">
            <v>MBBET257</v>
          </cell>
        </row>
        <row r="3109">
          <cell r="I3109" t="str">
            <v>CABET257</v>
          </cell>
        </row>
        <row r="3110">
          <cell r="I3110" t="str">
            <v>CBBET257</v>
          </cell>
        </row>
        <row r="3111">
          <cell r="I3111" t="str">
            <v>MABTO340</v>
          </cell>
        </row>
        <row r="3112">
          <cell r="I3112" t="str">
            <v>MBBTO340</v>
          </cell>
        </row>
        <row r="3113">
          <cell r="I3113" t="str">
            <v>MABTO341</v>
          </cell>
        </row>
        <row r="3114">
          <cell r="I3114" t="str">
            <v>MBBTO341</v>
          </cell>
        </row>
        <row r="3115">
          <cell r="I3115" t="str">
            <v>MABTO342</v>
          </cell>
        </row>
        <row r="3116">
          <cell r="I3116" t="str">
            <v>MBBTO342</v>
          </cell>
        </row>
        <row r="3117">
          <cell r="I3117" t="str">
            <v>MABTO343</v>
          </cell>
        </row>
        <row r="3118">
          <cell r="I3118" t="str">
            <v>MBBTO343</v>
          </cell>
        </row>
        <row r="3119">
          <cell r="I3119" t="str">
            <v>MABTO344</v>
          </cell>
        </row>
        <row r="3120">
          <cell r="I3120" t="str">
            <v>MBBTO344</v>
          </cell>
        </row>
        <row r="3121">
          <cell r="I3121" t="str">
            <v>MABTO345</v>
          </cell>
        </row>
        <row r="3122">
          <cell r="I3122" t="str">
            <v>MBBTO345</v>
          </cell>
        </row>
        <row r="3123">
          <cell r="I3123" t="str">
            <v>MABTO112</v>
          </cell>
        </row>
        <row r="3124">
          <cell r="I3124" t="str">
            <v>MBBTO112</v>
          </cell>
        </row>
        <row r="3125">
          <cell r="I3125" t="str">
            <v>CABTO112</v>
          </cell>
        </row>
        <row r="3126">
          <cell r="I3126" t="str">
            <v>CBBTO112</v>
          </cell>
        </row>
        <row r="3127">
          <cell r="I3127" t="str">
            <v>MABTO122</v>
          </cell>
        </row>
        <row r="3128">
          <cell r="I3128" t="str">
            <v>MBBTO122</v>
          </cell>
        </row>
        <row r="3129">
          <cell r="I3129" t="str">
            <v>CABTO122</v>
          </cell>
        </row>
        <row r="3130">
          <cell r="I3130" t="str">
            <v>CBBTO122</v>
          </cell>
        </row>
        <row r="3131">
          <cell r="I3131" t="str">
            <v>MABTO132</v>
          </cell>
        </row>
        <row r="3132">
          <cell r="I3132" t="str">
            <v>MBBTO132</v>
          </cell>
        </row>
        <row r="3133">
          <cell r="I3133" t="str">
            <v>CABTO132</v>
          </cell>
        </row>
        <row r="3134">
          <cell r="I3134" t="str">
            <v>CBBTO132</v>
          </cell>
        </row>
        <row r="3135">
          <cell r="I3135" t="str">
            <v>MABTO103</v>
          </cell>
        </row>
        <row r="3136">
          <cell r="I3136" t="str">
            <v>MBBTO103</v>
          </cell>
        </row>
        <row r="3137">
          <cell r="I3137" t="str">
            <v>CABTO103</v>
          </cell>
        </row>
        <row r="3138">
          <cell r="I3138" t="str">
            <v>CBBTO103</v>
          </cell>
        </row>
        <row r="3139">
          <cell r="I3139" t="str">
            <v>MABTO104</v>
          </cell>
        </row>
        <row r="3140">
          <cell r="I3140" t="str">
            <v>MBBTO104</v>
          </cell>
        </row>
        <row r="3141">
          <cell r="I3141" t="str">
            <v>CABTO104</v>
          </cell>
        </row>
        <row r="3142">
          <cell r="I3142" t="str">
            <v>CBBTO104</v>
          </cell>
        </row>
        <row r="3143">
          <cell r="I3143" t="str">
            <v>MABTO105</v>
          </cell>
        </row>
        <row r="3144">
          <cell r="I3144" t="str">
            <v>MBBTO105</v>
          </cell>
        </row>
        <row r="3145">
          <cell r="I3145" t="str">
            <v>CABTO105</v>
          </cell>
        </row>
        <row r="3146">
          <cell r="I3146" t="str">
            <v>CBBTO105</v>
          </cell>
        </row>
        <row r="3147">
          <cell r="I3147" t="str">
            <v>MABTO113</v>
          </cell>
        </row>
        <row r="3148">
          <cell r="I3148" t="str">
            <v>MBBTO113</v>
          </cell>
        </row>
        <row r="3149">
          <cell r="I3149" t="str">
            <v>CABTO113</v>
          </cell>
        </row>
        <row r="3150">
          <cell r="I3150" t="str">
            <v>CBBTO113</v>
          </cell>
        </row>
        <row r="3151">
          <cell r="I3151" t="str">
            <v>MABTO114</v>
          </cell>
        </row>
        <row r="3152">
          <cell r="I3152" t="str">
            <v>MBBTO114</v>
          </cell>
        </row>
        <row r="3153">
          <cell r="I3153" t="str">
            <v>CABTO114</v>
          </cell>
        </row>
        <row r="3154">
          <cell r="I3154" t="str">
            <v>CBBTO114</v>
          </cell>
        </row>
        <row r="3155">
          <cell r="I3155" t="str">
            <v>MABTO115</v>
          </cell>
        </row>
        <row r="3156">
          <cell r="I3156" t="str">
            <v>MBBTO115</v>
          </cell>
        </row>
        <row r="3157">
          <cell r="I3157" t="str">
            <v>CABTO115</v>
          </cell>
        </row>
        <row r="3158">
          <cell r="I3158" t="str">
            <v>CBBTO115</v>
          </cell>
        </row>
        <row r="3159">
          <cell r="I3159" t="str">
            <v>MABTO123</v>
          </cell>
        </row>
        <row r="3160">
          <cell r="I3160" t="str">
            <v>MBBTO123</v>
          </cell>
        </row>
        <row r="3161">
          <cell r="I3161" t="str">
            <v>CABTO123</v>
          </cell>
        </row>
        <row r="3162">
          <cell r="I3162" t="str">
            <v>CBBTO123</v>
          </cell>
        </row>
        <row r="3163">
          <cell r="I3163" t="str">
            <v>MABTO124</v>
          </cell>
        </row>
        <row r="3164">
          <cell r="I3164" t="str">
            <v>MBBTO124</v>
          </cell>
        </row>
        <row r="3165">
          <cell r="I3165" t="str">
            <v>CABTO124</v>
          </cell>
        </row>
        <row r="3166">
          <cell r="I3166" t="str">
            <v>CBBTO124</v>
          </cell>
        </row>
        <row r="3167">
          <cell r="I3167" t="str">
            <v>MABTO125</v>
          </cell>
        </row>
        <row r="3168">
          <cell r="I3168" t="str">
            <v>MBBTO125</v>
          </cell>
        </row>
        <row r="3169">
          <cell r="I3169" t="str">
            <v>CABTO125</v>
          </cell>
        </row>
        <row r="3170">
          <cell r="I3170" t="str">
            <v>CBBTO125</v>
          </cell>
        </row>
        <row r="3171">
          <cell r="I3171" t="str">
            <v>MABTO133</v>
          </cell>
        </row>
        <row r="3172">
          <cell r="I3172" t="str">
            <v>MBBTO133</v>
          </cell>
        </row>
        <row r="3173">
          <cell r="I3173" t="str">
            <v>CABTO133</v>
          </cell>
        </row>
        <row r="3174">
          <cell r="I3174" t="str">
            <v>CBBTO133</v>
          </cell>
        </row>
        <row r="3175">
          <cell r="I3175" t="str">
            <v>MABTO134</v>
          </cell>
        </row>
        <row r="3176">
          <cell r="I3176" t="str">
            <v>MBBTO134</v>
          </cell>
        </row>
        <row r="3177">
          <cell r="I3177" t="str">
            <v>CABTO134</v>
          </cell>
        </row>
        <row r="3178">
          <cell r="I3178" t="str">
            <v>CBBTO134</v>
          </cell>
        </row>
        <row r="3179">
          <cell r="I3179" t="str">
            <v>MABTO135</v>
          </cell>
        </row>
        <row r="3180">
          <cell r="I3180" t="str">
            <v>MBBTO135</v>
          </cell>
        </row>
        <row r="3181">
          <cell r="I3181" t="str">
            <v>CABTO135</v>
          </cell>
        </row>
        <row r="3182">
          <cell r="I3182" t="str">
            <v>CBBTO135</v>
          </cell>
        </row>
        <row r="3183">
          <cell r="I3183" t="str">
            <v>MABTO143</v>
          </cell>
        </row>
        <row r="3184">
          <cell r="I3184" t="str">
            <v>MBBTO143</v>
          </cell>
        </row>
        <row r="3185">
          <cell r="I3185" t="str">
            <v>CABTO143</v>
          </cell>
        </row>
        <row r="3186">
          <cell r="I3186" t="str">
            <v>CBBTO143</v>
          </cell>
        </row>
        <row r="3187">
          <cell r="I3187" t="str">
            <v>MABTO144</v>
          </cell>
        </row>
        <row r="3188">
          <cell r="I3188" t="str">
            <v>MBBTO144</v>
          </cell>
        </row>
        <row r="3189">
          <cell r="I3189" t="str">
            <v>CABTO144</v>
          </cell>
        </row>
        <row r="3190">
          <cell r="I3190" t="str">
            <v>CBBTO144</v>
          </cell>
        </row>
        <row r="3191">
          <cell r="I3191" t="str">
            <v>MABTO145</v>
          </cell>
        </row>
        <row r="3192">
          <cell r="I3192" t="str">
            <v>MBBTO145</v>
          </cell>
        </row>
        <row r="3193">
          <cell r="I3193" t="str">
            <v>CABTO145</v>
          </cell>
        </row>
        <row r="3194">
          <cell r="I3194" t="str">
            <v>CBBTO145</v>
          </cell>
        </row>
        <row r="3195">
          <cell r="I3195" t="str">
            <v>MABTO106</v>
          </cell>
        </row>
        <row r="3196">
          <cell r="I3196" t="str">
            <v>MBBTO106</v>
          </cell>
        </row>
        <row r="3197">
          <cell r="I3197" t="str">
            <v>CABTO106</v>
          </cell>
        </row>
        <row r="3198">
          <cell r="I3198" t="str">
            <v>CBBTO106</v>
          </cell>
        </row>
        <row r="3199">
          <cell r="I3199" t="str">
            <v>MABTO107</v>
          </cell>
        </row>
        <row r="3200">
          <cell r="I3200" t="str">
            <v>MBBTO107</v>
          </cell>
        </row>
        <row r="3201">
          <cell r="I3201" t="str">
            <v>CABTO107</v>
          </cell>
        </row>
        <row r="3202">
          <cell r="I3202" t="str">
            <v>CBBTO107</v>
          </cell>
        </row>
        <row r="3203">
          <cell r="I3203" t="str">
            <v>MABTO108</v>
          </cell>
        </row>
        <row r="3204">
          <cell r="I3204" t="str">
            <v>MBBTO108</v>
          </cell>
        </row>
        <row r="3205">
          <cell r="I3205" t="str">
            <v>CABTO108</v>
          </cell>
        </row>
        <row r="3206">
          <cell r="I3206" t="str">
            <v>CBBTO108</v>
          </cell>
        </row>
        <row r="3207">
          <cell r="I3207" t="str">
            <v>MABTO116</v>
          </cell>
        </row>
        <row r="3208">
          <cell r="I3208" t="str">
            <v>MBBTO116</v>
          </cell>
        </row>
        <row r="3209">
          <cell r="I3209" t="str">
            <v>CABTO116</v>
          </cell>
        </row>
        <row r="3210">
          <cell r="I3210" t="str">
            <v>CBBTO116</v>
          </cell>
        </row>
        <row r="3211">
          <cell r="I3211" t="str">
            <v>MABTO117</v>
          </cell>
        </row>
        <row r="3212">
          <cell r="I3212" t="str">
            <v>MBBTO117</v>
          </cell>
        </row>
        <row r="3213">
          <cell r="I3213" t="str">
            <v>CABTO117</v>
          </cell>
        </row>
        <row r="3214">
          <cell r="I3214" t="str">
            <v>CBBTO117</v>
          </cell>
        </row>
        <row r="3215">
          <cell r="I3215" t="str">
            <v>MABTO118</v>
          </cell>
        </row>
        <row r="3216">
          <cell r="I3216" t="str">
            <v>MBBTO118</v>
          </cell>
        </row>
        <row r="3217">
          <cell r="I3217" t="str">
            <v>CABTO118</v>
          </cell>
        </row>
        <row r="3218">
          <cell r="I3218" t="str">
            <v>CBBTO118</v>
          </cell>
        </row>
        <row r="3219">
          <cell r="I3219" t="str">
            <v>MABTO126</v>
          </cell>
        </row>
        <row r="3220">
          <cell r="I3220" t="str">
            <v>MBBTO126</v>
          </cell>
        </row>
        <row r="3221">
          <cell r="I3221" t="str">
            <v>CABTO126</v>
          </cell>
        </row>
        <row r="3222">
          <cell r="I3222" t="str">
            <v>CBBTO126</v>
          </cell>
        </row>
        <row r="3223">
          <cell r="I3223" t="str">
            <v>MABTO127</v>
          </cell>
        </row>
        <row r="3224">
          <cell r="I3224" t="str">
            <v>MBBTO127</v>
          </cell>
        </row>
        <row r="3225">
          <cell r="I3225" t="str">
            <v>CABTO127</v>
          </cell>
        </row>
        <row r="3226">
          <cell r="I3226" t="str">
            <v>CBBTO127</v>
          </cell>
        </row>
        <row r="3227">
          <cell r="I3227" t="str">
            <v>MABTO128</v>
          </cell>
        </row>
        <row r="3228">
          <cell r="I3228" t="str">
            <v>MBBTO128</v>
          </cell>
        </row>
        <row r="3229">
          <cell r="I3229" t="str">
            <v>CABTO128</v>
          </cell>
        </row>
        <row r="3230">
          <cell r="I3230" t="str">
            <v>CBBTO128</v>
          </cell>
        </row>
        <row r="3231">
          <cell r="I3231" t="str">
            <v>MABTO136</v>
          </cell>
        </row>
        <row r="3232">
          <cell r="I3232" t="str">
            <v>MBBTO136</v>
          </cell>
        </row>
        <row r="3233">
          <cell r="I3233" t="str">
            <v>CABTO136</v>
          </cell>
        </row>
        <row r="3234">
          <cell r="I3234" t="str">
            <v>CBBTO136</v>
          </cell>
        </row>
        <row r="3235">
          <cell r="I3235" t="str">
            <v>MABTO137</v>
          </cell>
        </row>
        <row r="3236">
          <cell r="I3236" t="str">
            <v>MBBTO137</v>
          </cell>
        </row>
        <row r="3237">
          <cell r="I3237" t="str">
            <v>CABTO137</v>
          </cell>
        </row>
        <row r="3238">
          <cell r="I3238" t="str">
            <v>CBBTO137</v>
          </cell>
        </row>
        <row r="3239">
          <cell r="I3239" t="str">
            <v>MABTO138</v>
          </cell>
        </row>
        <row r="3240">
          <cell r="I3240" t="str">
            <v>MBBTO138</v>
          </cell>
        </row>
        <row r="3241">
          <cell r="I3241" t="str">
            <v>CABTO138</v>
          </cell>
        </row>
        <row r="3242">
          <cell r="I3242" t="str">
            <v>CBBTO138</v>
          </cell>
        </row>
        <row r="3243">
          <cell r="I3243" t="str">
            <v>MABTO29</v>
          </cell>
        </row>
        <row r="3244">
          <cell r="I3244" t="str">
            <v>MBBTO29</v>
          </cell>
        </row>
        <row r="3245">
          <cell r="I3245" t="str">
            <v>CABTO29</v>
          </cell>
        </row>
        <row r="3246">
          <cell r="I3246" t="str">
            <v>CBBTO29</v>
          </cell>
        </row>
        <row r="3247">
          <cell r="I3247" t="str">
            <v>MABTO30</v>
          </cell>
        </row>
        <row r="3248">
          <cell r="I3248" t="str">
            <v>MBBTO30</v>
          </cell>
        </row>
        <row r="3249">
          <cell r="I3249" t="str">
            <v>CABTO30</v>
          </cell>
        </row>
        <row r="3250">
          <cell r="I3250" t="str">
            <v>CBBTO30</v>
          </cell>
        </row>
        <row r="3251">
          <cell r="I3251" t="str">
            <v>MABTO1</v>
          </cell>
        </row>
        <row r="3252">
          <cell r="I3252" t="str">
            <v>MBBTO1</v>
          </cell>
        </row>
        <row r="3253">
          <cell r="I3253" t="str">
            <v>CABTO1</v>
          </cell>
        </row>
        <row r="3254">
          <cell r="I3254" t="str">
            <v>CBBTO1</v>
          </cell>
        </row>
        <row r="3255">
          <cell r="I3255" t="str">
            <v>MABTO2</v>
          </cell>
        </row>
        <row r="3256">
          <cell r="I3256" t="str">
            <v>MBBTO2</v>
          </cell>
        </row>
        <row r="3257">
          <cell r="I3257" t="str">
            <v>CABTO2</v>
          </cell>
        </row>
        <row r="3258">
          <cell r="I3258" t="str">
            <v>CBBTO2</v>
          </cell>
        </row>
        <row r="3259">
          <cell r="I3259" t="str">
            <v>MABTO90</v>
          </cell>
        </row>
        <row r="3260">
          <cell r="I3260" t="str">
            <v>MBBTO90</v>
          </cell>
        </row>
        <row r="3261">
          <cell r="I3261" t="str">
            <v>CABTO90</v>
          </cell>
        </row>
        <row r="3262">
          <cell r="I3262" t="str">
            <v>CBBTO90</v>
          </cell>
        </row>
        <row r="3263">
          <cell r="I3263" t="str">
            <v>MABTO3</v>
          </cell>
        </row>
        <row r="3264">
          <cell r="I3264" t="str">
            <v>MBBTO3</v>
          </cell>
        </row>
        <row r="3265">
          <cell r="I3265" t="str">
            <v>CABTO3</v>
          </cell>
        </row>
        <row r="3266">
          <cell r="I3266" t="str">
            <v>CBBTO3</v>
          </cell>
        </row>
        <row r="3267">
          <cell r="I3267" t="str">
            <v>MABTO4</v>
          </cell>
        </row>
        <row r="3268">
          <cell r="I3268" t="str">
            <v>MBBTO4</v>
          </cell>
        </row>
        <row r="3269">
          <cell r="I3269" t="str">
            <v>CABTO4</v>
          </cell>
        </row>
        <row r="3270">
          <cell r="I3270" t="str">
            <v>CBBTO4</v>
          </cell>
        </row>
        <row r="3271">
          <cell r="I3271" t="str">
            <v>MABTO5</v>
          </cell>
        </row>
        <row r="3272">
          <cell r="I3272" t="str">
            <v>MBBTO5</v>
          </cell>
        </row>
        <row r="3273">
          <cell r="I3273" t="str">
            <v>CABTO5</v>
          </cell>
        </row>
        <row r="3274">
          <cell r="I3274" t="str">
            <v>CBBTO5</v>
          </cell>
        </row>
        <row r="3275">
          <cell r="I3275" t="str">
            <v>MABTO6</v>
          </cell>
        </row>
        <row r="3276">
          <cell r="I3276" t="str">
            <v>MBBTO6</v>
          </cell>
        </row>
        <row r="3277">
          <cell r="I3277" t="str">
            <v>CABTO6</v>
          </cell>
        </row>
        <row r="3278">
          <cell r="I3278" t="str">
            <v>CBBTO6</v>
          </cell>
        </row>
        <row r="3279">
          <cell r="I3279" t="str">
            <v>MABTO61</v>
          </cell>
        </row>
        <row r="3280">
          <cell r="I3280" t="str">
            <v>MBBTO61</v>
          </cell>
        </row>
        <row r="3281">
          <cell r="I3281" t="str">
            <v>CABTO61</v>
          </cell>
        </row>
        <row r="3282">
          <cell r="I3282" t="str">
            <v>CBBTO61</v>
          </cell>
        </row>
        <row r="3283">
          <cell r="I3283" t="str">
            <v>MABTO62</v>
          </cell>
        </row>
        <row r="3284">
          <cell r="I3284" t="str">
            <v>MBBTO62</v>
          </cell>
        </row>
        <row r="3285">
          <cell r="I3285" t="str">
            <v>CABTO62</v>
          </cell>
        </row>
        <row r="3286">
          <cell r="I3286" t="str">
            <v>CBBTO62</v>
          </cell>
        </row>
        <row r="3287">
          <cell r="I3287" t="str">
            <v>MABTO63</v>
          </cell>
        </row>
        <row r="3288">
          <cell r="I3288" t="str">
            <v>MBBTO63</v>
          </cell>
        </row>
        <row r="3289">
          <cell r="I3289" t="str">
            <v>CABTO63</v>
          </cell>
        </row>
        <row r="3290">
          <cell r="I3290" t="str">
            <v>CBBTO63</v>
          </cell>
        </row>
        <row r="3291">
          <cell r="I3291" t="str">
            <v>MABTO64</v>
          </cell>
        </row>
        <row r="3292">
          <cell r="I3292" t="str">
            <v>MBBTO64</v>
          </cell>
        </row>
        <row r="3293">
          <cell r="I3293" t="str">
            <v>CABTO64</v>
          </cell>
        </row>
        <row r="3294">
          <cell r="I3294" t="str">
            <v>CBBTO64</v>
          </cell>
        </row>
        <row r="3295">
          <cell r="I3295" t="str">
            <v>MABTO65</v>
          </cell>
        </row>
        <row r="3296">
          <cell r="I3296" t="str">
            <v>MBBTO65</v>
          </cell>
        </row>
        <row r="3297">
          <cell r="I3297" t="str">
            <v>CABTO65</v>
          </cell>
        </row>
        <row r="3298">
          <cell r="I3298" t="str">
            <v>CBBTO65</v>
          </cell>
        </row>
        <row r="3299">
          <cell r="I3299" t="str">
            <v>MABTO66</v>
          </cell>
        </row>
        <row r="3300">
          <cell r="I3300" t="str">
            <v>MBBTO66</v>
          </cell>
        </row>
        <row r="3301">
          <cell r="I3301" t="str">
            <v>CABTO66</v>
          </cell>
        </row>
        <row r="3302">
          <cell r="I3302" t="str">
            <v>CBBTO66</v>
          </cell>
        </row>
        <row r="3303">
          <cell r="I3303" t="str">
            <v>MABTO67</v>
          </cell>
        </row>
        <row r="3304">
          <cell r="I3304" t="str">
            <v>MBBTO67</v>
          </cell>
        </row>
        <row r="3305">
          <cell r="I3305" t="str">
            <v>CABTO67</v>
          </cell>
        </row>
        <row r="3306">
          <cell r="I3306" t="str">
            <v>CBBTO67</v>
          </cell>
        </row>
        <row r="3307">
          <cell r="I3307" t="str">
            <v>MABTO7</v>
          </cell>
        </row>
        <row r="3308">
          <cell r="I3308" t="str">
            <v>MBBTO7</v>
          </cell>
        </row>
        <row r="3309">
          <cell r="I3309" t="str">
            <v>CABTO7</v>
          </cell>
        </row>
        <row r="3310">
          <cell r="I3310" t="str">
            <v>CBBTO7</v>
          </cell>
        </row>
        <row r="3311">
          <cell r="I3311" t="str">
            <v>MABTO8</v>
          </cell>
        </row>
        <row r="3312">
          <cell r="I3312" t="str">
            <v>MBBTO8</v>
          </cell>
        </row>
        <row r="3313">
          <cell r="I3313" t="str">
            <v>CABTO8</v>
          </cell>
        </row>
        <row r="3314">
          <cell r="I3314" t="str">
            <v>CBBTO8</v>
          </cell>
        </row>
        <row r="3315">
          <cell r="I3315" t="str">
            <v>MABTO9</v>
          </cell>
        </row>
        <row r="3316">
          <cell r="I3316" t="str">
            <v>MBBTO9</v>
          </cell>
        </row>
        <row r="3317">
          <cell r="I3317" t="str">
            <v>CABTO9</v>
          </cell>
        </row>
        <row r="3318">
          <cell r="I3318" t="str">
            <v>CBBTO9</v>
          </cell>
        </row>
        <row r="3319">
          <cell r="I3319" t="str">
            <v>MABTO10</v>
          </cell>
        </row>
        <row r="3320">
          <cell r="I3320" t="str">
            <v>MBBTO10</v>
          </cell>
        </row>
        <row r="3321">
          <cell r="I3321" t="str">
            <v>CABTO10</v>
          </cell>
        </row>
        <row r="3322">
          <cell r="I3322" t="str">
            <v>CBBTO10</v>
          </cell>
        </row>
        <row r="3323">
          <cell r="I3323" t="str">
            <v>MABTO11</v>
          </cell>
        </row>
        <row r="3324">
          <cell r="I3324" t="str">
            <v>MBBTO11</v>
          </cell>
        </row>
        <row r="3325">
          <cell r="I3325" t="str">
            <v>CABTO11</v>
          </cell>
        </row>
        <row r="3326">
          <cell r="I3326" t="str">
            <v>CBBTO11</v>
          </cell>
        </row>
        <row r="3327">
          <cell r="I3327" t="str">
            <v>MABTO12</v>
          </cell>
        </row>
        <row r="3328">
          <cell r="I3328" t="str">
            <v>MBBTO12</v>
          </cell>
        </row>
        <row r="3329">
          <cell r="I3329" t="str">
            <v>CABTO12</v>
          </cell>
        </row>
        <row r="3330">
          <cell r="I3330" t="str">
            <v>CBBTO12</v>
          </cell>
        </row>
        <row r="3331">
          <cell r="I3331" t="str">
            <v>MABTO13</v>
          </cell>
        </row>
        <row r="3332">
          <cell r="I3332" t="str">
            <v>MBBTO13</v>
          </cell>
        </row>
        <row r="3333">
          <cell r="I3333" t="str">
            <v>CABTO13</v>
          </cell>
        </row>
        <row r="3334">
          <cell r="I3334" t="str">
            <v>CBBTO13</v>
          </cell>
        </row>
        <row r="3335">
          <cell r="I3335" t="str">
            <v>MABTO14</v>
          </cell>
        </row>
        <row r="3336">
          <cell r="I3336" t="str">
            <v>MBBTO14</v>
          </cell>
        </row>
        <row r="3337">
          <cell r="I3337" t="str">
            <v>CABTO14</v>
          </cell>
        </row>
        <row r="3338">
          <cell r="I3338" t="str">
            <v>CBBTO14</v>
          </cell>
        </row>
        <row r="3339">
          <cell r="I3339" t="str">
            <v>MABTO15</v>
          </cell>
        </row>
        <row r="3340">
          <cell r="I3340" t="str">
            <v>MBBTO15</v>
          </cell>
        </row>
        <row r="3341">
          <cell r="I3341" t="str">
            <v>CABTO15</v>
          </cell>
        </row>
        <row r="3342">
          <cell r="I3342" t="str">
            <v>CBBTO15</v>
          </cell>
        </row>
        <row r="3343">
          <cell r="I3343" t="str">
            <v>MABTO16</v>
          </cell>
        </row>
        <row r="3344">
          <cell r="I3344" t="str">
            <v>MBBTO16</v>
          </cell>
        </row>
        <row r="3345">
          <cell r="I3345" t="str">
            <v>CABTO16</v>
          </cell>
        </row>
        <row r="3346">
          <cell r="I3346" t="str">
            <v>CBBTO16</v>
          </cell>
        </row>
        <row r="3347">
          <cell r="I3347" t="str">
            <v>MABTO17</v>
          </cell>
        </row>
        <row r="3348">
          <cell r="I3348" t="str">
            <v>MBBTO17</v>
          </cell>
        </row>
        <row r="3349">
          <cell r="I3349" t="str">
            <v>CABTO17</v>
          </cell>
        </row>
        <row r="3350">
          <cell r="I3350" t="str">
            <v>CBBTO17</v>
          </cell>
        </row>
        <row r="3351">
          <cell r="I3351" t="str">
            <v>MABTO18</v>
          </cell>
        </row>
        <row r="3352">
          <cell r="I3352" t="str">
            <v>MBBTO18</v>
          </cell>
        </row>
        <row r="3353">
          <cell r="I3353" t="str">
            <v>CABTO18</v>
          </cell>
        </row>
        <row r="3354">
          <cell r="I3354" t="str">
            <v>CBBTO18</v>
          </cell>
        </row>
        <row r="3355">
          <cell r="I3355" t="str">
            <v>MABTO19</v>
          </cell>
        </row>
        <row r="3356">
          <cell r="I3356" t="str">
            <v>MBBTO19</v>
          </cell>
        </row>
        <row r="3357">
          <cell r="I3357" t="str">
            <v>CABTO19</v>
          </cell>
        </row>
        <row r="3358">
          <cell r="I3358" t="str">
            <v>CBBTO19</v>
          </cell>
        </row>
        <row r="3359">
          <cell r="I3359" t="str">
            <v>MABTO2361</v>
          </cell>
        </row>
        <row r="3360">
          <cell r="I3360" t="str">
            <v>MBBTO2361</v>
          </cell>
        </row>
        <row r="3361">
          <cell r="I3361" t="str">
            <v>CABTO2361</v>
          </cell>
        </row>
        <row r="3362">
          <cell r="I3362" t="str">
            <v>CBBTO2361</v>
          </cell>
        </row>
        <row r="3363">
          <cell r="I3363" t="str">
            <v>MABTO2362</v>
          </cell>
        </row>
        <row r="3364">
          <cell r="I3364" t="str">
            <v>MBBTO2362</v>
          </cell>
        </row>
        <row r="3365">
          <cell r="I3365" t="str">
            <v>CABTO2362</v>
          </cell>
        </row>
        <row r="3366">
          <cell r="I3366" t="str">
            <v>CBBTO2362</v>
          </cell>
        </row>
        <row r="3367">
          <cell r="I3367" t="str">
            <v>MABTO2363</v>
          </cell>
        </row>
        <row r="3368">
          <cell r="I3368" t="str">
            <v>MBBTO2363</v>
          </cell>
        </row>
        <row r="3369">
          <cell r="I3369" t="str">
            <v>CABTO2363</v>
          </cell>
        </row>
        <row r="3370">
          <cell r="I3370" t="str">
            <v>CBBTO2363</v>
          </cell>
        </row>
        <row r="3371">
          <cell r="I3371" t="str">
            <v>MABTO2364</v>
          </cell>
        </row>
        <row r="3372">
          <cell r="I3372" t="str">
            <v>MBBTO2364</v>
          </cell>
        </row>
        <row r="3373">
          <cell r="I3373" t="str">
            <v>CABTO2364</v>
          </cell>
        </row>
        <row r="3374">
          <cell r="I3374" t="str">
            <v>CBBTO2364</v>
          </cell>
        </row>
        <row r="3375">
          <cell r="I3375" t="str">
            <v>MABTO20</v>
          </cell>
        </row>
        <row r="3376">
          <cell r="I3376" t="str">
            <v>MBBTO20</v>
          </cell>
        </row>
        <row r="3377">
          <cell r="I3377" t="str">
            <v>CABTO20</v>
          </cell>
        </row>
        <row r="3378">
          <cell r="I3378" t="str">
            <v>CBBTO20</v>
          </cell>
        </row>
        <row r="3379">
          <cell r="I3379" t="str">
            <v>MABTO21</v>
          </cell>
        </row>
        <row r="3380">
          <cell r="I3380" t="str">
            <v>MBBTO21</v>
          </cell>
        </row>
        <row r="3381">
          <cell r="I3381" t="str">
            <v>CABTO21</v>
          </cell>
        </row>
        <row r="3382">
          <cell r="I3382" t="str">
            <v>CBBTO21</v>
          </cell>
        </row>
        <row r="3383">
          <cell r="I3383" t="str">
            <v>MABTO22</v>
          </cell>
        </row>
        <row r="3384">
          <cell r="I3384" t="str">
            <v>MBBTO22</v>
          </cell>
        </row>
        <row r="3385">
          <cell r="I3385" t="str">
            <v>CABTO22</v>
          </cell>
        </row>
        <row r="3386">
          <cell r="I3386" t="str">
            <v>CBBTO22</v>
          </cell>
        </row>
        <row r="3387">
          <cell r="I3387" t="str">
            <v>MABTO2201</v>
          </cell>
        </row>
        <row r="3388">
          <cell r="I3388" t="str">
            <v>MBBTO2201</v>
          </cell>
        </row>
        <row r="3389">
          <cell r="I3389" t="str">
            <v>CABTO2201</v>
          </cell>
        </row>
        <row r="3390">
          <cell r="I3390" t="str">
            <v>CBBTO2201</v>
          </cell>
        </row>
        <row r="3391">
          <cell r="I3391" t="str">
            <v>MABTO2202</v>
          </cell>
        </row>
        <row r="3392">
          <cell r="I3392" t="str">
            <v>MBBTO2202</v>
          </cell>
        </row>
        <row r="3393">
          <cell r="I3393" t="str">
            <v>CABTO2202</v>
          </cell>
        </row>
        <row r="3394">
          <cell r="I3394" t="str">
            <v>CBBTO2202</v>
          </cell>
        </row>
        <row r="3395">
          <cell r="I3395" t="str">
            <v>MABTO2203</v>
          </cell>
        </row>
        <row r="3396">
          <cell r="I3396" t="str">
            <v>MBBTO2203</v>
          </cell>
        </row>
        <row r="3397">
          <cell r="I3397" t="str">
            <v>CABTO2203</v>
          </cell>
        </row>
        <row r="3398">
          <cell r="I3398" t="str">
            <v>CBBTO2203</v>
          </cell>
        </row>
        <row r="3399">
          <cell r="I3399" t="str">
            <v>MABTO23</v>
          </cell>
        </row>
        <row r="3400">
          <cell r="I3400" t="str">
            <v>MBBTO23</v>
          </cell>
        </row>
        <row r="3401">
          <cell r="I3401" t="str">
            <v>CABTO23</v>
          </cell>
        </row>
        <row r="3402">
          <cell r="I3402" t="str">
            <v>CBBTO23</v>
          </cell>
        </row>
        <row r="3403">
          <cell r="I3403" t="str">
            <v>MABTO24</v>
          </cell>
        </row>
        <row r="3404">
          <cell r="I3404" t="str">
            <v>MBBTO24</v>
          </cell>
        </row>
        <row r="3405">
          <cell r="I3405" t="str">
            <v>CABTO24</v>
          </cell>
        </row>
        <row r="3406">
          <cell r="I3406" t="str">
            <v>CBBTO24</v>
          </cell>
        </row>
        <row r="3407">
          <cell r="I3407" t="str">
            <v>MABTO25</v>
          </cell>
        </row>
        <row r="3408">
          <cell r="I3408" t="str">
            <v>MBBTO25</v>
          </cell>
        </row>
        <row r="3409">
          <cell r="I3409" t="str">
            <v>CABTO25</v>
          </cell>
        </row>
        <row r="3410">
          <cell r="I3410" t="str">
            <v>CBBTO25</v>
          </cell>
        </row>
        <row r="3411">
          <cell r="I3411" t="str">
            <v>MABTO26</v>
          </cell>
        </row>
        <row r="3412">
          <cell r="I3412" t="str">
            <v>MBBTO26</v>
          </cell>
        </row>
        <row r="3413">
          <cell r="I3413" t="str">
            <v>CABTO26</v>
          </cell>
        </row>
        <row r="3414">
          <cell r="I3414" t="str">
            <v>CBBTO26</v>
          </cell>
        </row>
        <row r="3415">
          <cell r="I3415" t="str">
            <v>MABTO27</v>
          </cell>
        </row>
        <row r="3416">
          <cell r="I3416" t="str">
            <v>MBBTO27</v>
          </cell>
        </row>
        <row r="3417">
          <cell r="I3417" t="str">
            <v>CABTO27</v>
          </cell>
        </row>
        <row r="3418">
          <cell r="I3418" t="str">
            <v>CBBTO27</v>
          </cell>
        </row>
        <row r="3419">
          <cell r="I3419" t="str">
            <v>MABRT112</v>
          </cell>
        </row>
        <row r="3420">
          <cell r="I3420" t="str">
            <v>MBBRT112</v>
          </cell>
        </row>
        <row r="3421">
          <cell r="I3421" t="str">
            <v>CABRT112</v>
          </cell>
        </row>
        <row r="3422">
          <cell r="I3422" t="str">
            <v>CBBRT112</v>
          </cell>
        </row>
        <row r="3423">
          <cell r="I3423" t="str">
            <v>MABRT122</v>
          </cell>
        </row>
        <row r="3424">
          <cell r="I3424" t="str">
            <v>MBBRT122</v>
          </cell>
        </row>
        <row r="3425">
          <cell r="I3425" t="str">
            <v>CABRT122</v>
          </cell>
        </row>
        <row r="3426">
          <cell r="I3426" t="str">
            <v>CBBRT122</v>
          </cell>
        </row>
        <row r="3427">
          <cell r="I3427" t="str">
            <v>MABRT132</v>
          </cell>
        </row>
        <row r="3428">
          <cell r="I3428" t="str">
            <v>MBBRT132</v>
          </cell>
        </row>
        <row r="3429">
          <cell r="I3429" t="str">
            <v>CABRT132</v>
          </cell>
        </row>
        <row r="3430">
          <cell r="I3430" t="str">
            <v>CBBRT132</v>
          </cell>
        </row>
        <row r="3431">
          <cell r="I3431" t="str">
            <v>MABRT103</v>
          </cell>
        </row>
        <row r="3432">
          <cell r="I3432" t="str">
            <v>MBBRT103</v>
          </cell>
        </row>
        <row r="3433">
          <cell r="I3433" t="str">
            <v>CABRT103</v>
          </cell>
        </row>
        <row r="3434">
          <cell r="I3434" t="str">
            <v>CBBRT103</v>
          </cell>
        </row>
        <row r="3435">
          <cell r="I3435" t="str">
            <v>MABRT104</v>
          </cell>
        </row>
        <row r="3436">
          <cell r="I3436" t="str">
            <v>MBBRT104</v>
          </cell>
        </row>
        <row r="3437">
          <cell r="I3437" t="str">
            <v>CABRT104</v>
          </cell>
        </row>
        <row r="3438">
          <cell r="I3438" t="str">
            <v>CBBRT104</v>
          </cell>
        </row>
        <row r="3439">
          <cell r="I3439" t="str">
            <v>MABRT105</v>
          </cell>
        </row>
        <row r="3440">
          <cell r="I3440" t="str">
            <v>MBBRT105</v>
          </cell>
        </row>
        <row r="3441">
          <cell r="I3441" t="str">
            <v>CABRT105</v>
          </cell>
        </row>
        <row r="3442">
          <cell r="I3442" t="str">
            <v>CBBRT105</v>
          </cell>
        </row>
        <row r="3443">
          <cell r="I3443" t="str">
            <v>MABRT113</v>
          </cell>
        </row>
        <row r="3444">
          <cell r="I3444" t="str">
            <v>MBBRT113</v>
          </cell>
        </row>
        <row r="3445">
          <cell r="I3445" t="str">
            <v>CABRT113</v>
          </cell>
        </row>
        <row r="3446">
          <cell r="I3446" t="str">
            <v>CBBRT113</v>
          </cell>
        </row>
        <row r="3447">
          <cell r="I3447" t="str">
            <v>MABRT114</v>
          </cell>
        </row>
        <row r="3448">
          <cell r="I3448" t="str">
            <v>MBBRT114</v>
          </cell>
        </row>
        <row r="3449">
          <cell r="I3449" t="str">
            <v>CABRT114</v>
          </cell>
        </row>
        <row r="3450">
          <cell r="I3450" t="str">
            <v>CBBRT114</v>
          </cell>
        </row>
        <row r="3451">
          <cell r="I3451" t="str">
            <v>MABRT115</v>
          </cell>
        </row>
        <row r="3452">
          <cell r="I3452" t="str">
            <v>MBBRT115</v>
          </cell>
        </row>
        <row r="3453">
          <cell r="I3453" t="str">
            <v>CABRT115</v>
          </cell>
        </row>
        <row r="3454">
          <cell r="I3454" t="str">
            <v>CBBRT115</v>
          </cell>
        </row>
        <row r="3455">
          <cell r="I3455" t="str">
            <v>MABRT123</v>
          </cell>
        </row>
        <row r="3456">
          <cell r="I3456" t="str">
            <v>MBBRT123</v>
          </cell>
        </row>
        <row r="3457">
          <cell r="I3457" t="str">
            <v>CABRT123</v>
          </cell>
        </row>
        <row r="3458">
          <cell r="I3458" t="str">
            <v>CBBRT123</v>
          </cell>
        </row>
        <row r="3459">
          <cell r="I3459" t="str">
            <v>MABRT124</v>
          </cell>
        </row>
        <row r="3460">
          <cell r="I3460" t="str">
            <v>MBBRT124</v>
          </cell>
        </row>
        <row r="3461">
          <cell r="I3461" t="str">
            <v>CABRT124</v>
          </cell>
        </row>
        <row r="3462">
          <cell r="I3462" t="str">
            <v>CBBRT124</v>
          </cell>
        </row>
        <row r="3463">
          <cell r="I3463" t="str">
            <v>MABRT125</v>
          </cell>
        </row>
        <row r="3464">
          <cell r="I3464" t="str">
            <v>MBBRT125</v>
          </cell>
        </row>
        <row r="3465">
          <cell r="I3465" t="str">
            <v>CABRT125</v>
          </cell>
        </row>
        <row r="3466">
          <cell r="I3466" t="str">
            <v>CBBRT125</v>
          </cell>
        </row>
        <row r="3467">
          <cell r="I3467" t="str">
            <v>MABRT133</v>
          </cell>
        </row>
        <row r="3468">
          <cell r="I3468" t="str">
            <v>MBBRT133</v>
          </cell>
        </row>
        <row r="3469">
          <cell r="I3469" t="str">
            <v>CABRT133</v>
          </cell>
        </row>
        <row r="3470">
          <cell r="I3470" t="str">
            <v>CBBRT133</v>
          </cell>
        </row>
        <row r="3471">
          <cell r="I3471" t="str">
            <v>MABRT134</v>
          </cell>
        </row>
        <row r="3472">
          <cell r="I3472" t="str">
            <v>MBBRT134</v>
          </cell>
        </row>
        <row r="3473">
          <cell r="I3473" t="str">
            <v>CABRT134</v>
          </cell>
        </row>
        <row r="3474">
          <cell r="I3474" t="str">
            <v>CBBRT134</v>
          </cell>
        </row>
        <row r="3475">
          <cell r="I3475" t="str">
            <v>MABRT135</v>
          </cell>
        </row>
        <row r="3476">
          <cell r="I3476" t="str">
            <v>MBBRT135</v>
          </cell>
        </row>
        <row r="3477">
          <cell r="I3477" t="str">
            <v>CABRT135</v>
          </cell>
        </row>
        <row r="3478">
          <cell r="I3478" t="str">
            <v>CBBRT135</v>
          </cell>
        </row>
        <row r="3479">
          <cell r="I3479" t="str">
            <v>MABRT143</v>
          </cell>
        </row>
        <row r="3480">
          <cell r="I3480" t="str">
            <v>MBBRT143</v>
          </cell>
        </row>
        <row r="3481">
          <cell r="I3481" t="str">
            <v>CABRT143</v>
          </cell>
        </row>
        <row r="3482">
          <cell r="I3482" t="str">
            <v>CBBRT143</v>
          </cell>
        </row>
        <row r="3483">
          <cell r="I3483" t="str">
            <v>MABRT144</v>
          </cell>
        </row>
        <row r="3484">
          <cell r="I3484" t="str">
            <v>MBBRT144</v>
          </cell>
        </row>
        <row r="3485">
          <cell r="I3485" t="str">
            <v>CABRT144</v>
          </cell>
        </row>
        <row r="3486">
          <cell r="I3486" t="str">
            <v>CBBRT144</v>
          </cell>
        </row>
        <row r="3487">
          <cell r="I3487" t="str">
            <v>MABRT145</v>
          </cell>
        </row>
        <row r="3488">
          <cell r="I3488" t="str">
            <v>MBBRT145</v>
          </cell>
        </row>
        <row r="3489">
          <cell r="I3489" t="str">
            <v>CABRT145</v>
          </cell>
        </row>
        <row r="3490">
          <cell r="I3490" t="str">
            <v>CBBRT145</v>
          </cell>
        </row>
        <row r="3491">
          <cell r="I3491" t="str">
            <v>MABRT106</v>
          </cell>
        </row>
        <row r="3492">
          <cell r="I3492" t="str">
            <v>MBBRT106</v>
          </cell>
        </row>
        <row r="3493">
          <cell r="I3493" t="str">
            <v>CABRT106</v>
          </cell>
        </row>
        <row r="3494">
          <cell r="I3494" t="str">
            <v>CBBRT106</v>
          </cell>
        </row>
        <row r="3495">
          <cell r="I3495" t="str">
            <v>MABRT107</v>
          </cell>
        </row>
        <row r="3496">
          <cell r="I3496" t="str">
            <v>MBBRT107</v>
          </cell>
        </row>
        <row r="3497">
          <cell r="I3497" t="str">
            <v>CABRT107</v>
          </cell>
        </row>
        <row r="3498">
          <cell r="I3498" t="str">
            <v>CBBRT107</v>
          </cell>
        </row>
        <row r="3499">
          <cell r="I3499" t="str">
            <v>CAGRT107</v>
          </cell>
        </row>
        <row r="3500">
          <cell r="I3500" t="str">
            <v>CBGRT107</v>
          </cell>
        </row>
        <row r="3501">
          <cell r="I3501" t="str">
            <v>MABRT108</v>
          </cell>
        </row>
        <row r="3502">
          <cell r="I3502" t="str">
            <v>MBBRT108</v>
          </cell>
        </row>
        <row r="3503">
          <cell r="I3503" t="str">
            <v>CABRT108</v>
          </cell>
        </row>
        <row r="3504">
          <cell r="I3504" t="str">
            <v>CBBRT108</v>
          </cell>
        </row>
        <row r="3505">
          <cell r="I3505" t="str">
            <v>MABRT116</v>
          </cell>
        </row>
        <row r="3506">
          <cell r="I3506" t="str">
            <v>MBBRT116</v>
          </cell>
        </row>
        <row r="3507">
          <cell r="I3507" t="str">
            <v>CABRT116</v>
          </cell>
        </row>
        <row r="3508">
          <cell r="I3508" t="str">
            <v>CBBRT116</v>
          </cell>
        </row>
        <row r="3509">
          <cell r="I3509" t="str">
            <v>MABRT117</v>
          </cell>
        </row>
        <row r="3510">
          <cell r="I3510" t="str">
            <v>MBBRT117</v>
          </cell>
        </row>
        <row r="3511">
          <cell r="I3511" t="str">
            <v>CABRT117</v>
          </cell>
        </row>
        <row r="3512">
          <cell r="I3512" t="str">
            <v>CBBRT117</v>
          </cell>
        </row>
        <row r="3513">
          <cell r="I3513" t="str">
            <v>MABRT118</v>
          </cell>
        </row>
        <row r="3514">
          <cell r="I3514" t="str">
            <v>MBBRT118</v>
          </cell>
        </row>
        <row r="3515">
          <cell r="I3515" t="str">
            <v>CABRT118</v>
          </cell>
        </row>
        <row r="3516">
          <cell r="I3516" t="str">
            <v>CBBRT118</v>
          </cell>
        </row>
        <row r="3517">
          <cell r="I3517" t="str">
            <v>MABRT126</v>
          </cell>
        </row>
        <row r="3518">
          <cell r="I3518" t="str">
            <v>MBBRT126</v>
          </cell>
        </row>
        <row r="3519">
          <cell r="I3519" t="str">
            <v>CABRT126</v>
          </cell>
        </row>
        <row r="3520">
          <cell r="I3520" t="str">
            <v>CBBRT126</v>
          </cell>
        </row>
        <row r="3521">
          <cell r="I3521" t="str">
            <v>MABRT127</v>
          </cell>
        </row>
        <row r="3522">
          <cell r="I3522" t="str">
            <v>MBBRT127</v>
          </cell>
        </row>
        <row r="3523">
          <cell r="I3523" t="str">
            <v>CABRT127</v>
          </cell>
        </row>
        <row r="3524">
          <cell r="I3524" t="str">
            <v>CBBRT127</v>
          </cell>
        </row>
        <row r="3525">
          <cell r="I3525" t="str">
            <v>MABRT128</v>
          </cell>
        </row>
        <row r="3526">
          <cell r="I3526" t="str">
            <v>MBBRT128</v>
          </cell>
        </row>
        <row r="3527">
          <cell r="I3527" t="str">
            <v>CABRT128</v>
          </cell>
        </row>
        <row r="3528">
          <cell r="I3528" t="str">
            <v>CBBRT128</v>
          </cell>
        </row>
        <row r="3529">
          <cell r="I3529" t="str">
            <v>MABRT136</v>
          </cell>
        </row>
        <row r="3530">
          <cell r="I3530" t="str">
            <v>MBBRT136</v>
          </cell>
        </row>
        <row r="3531">
          <cell r="I3531" t="str">
            <v>CABRT136</v>
          </cell>
        </row>
        <row r="3532">
          <cell r="I3532" t="str">
            <v>CBBRT136</v>
          </cell>
        </row>
        <row r="3533">
          <cell r="I3533" t="str">
            <v>MABRT137</v>
          </cell>
        </row>
        <row r="3534">
          <cell r="I3534" t="str">
            <v>MBBRT137</v>
          </cell>
        </row>
        <row r="3535">
          <cell r="I3535" t="str">
            <v>CABRT137</v>
          </cell>
        </row>
        <row r="3536">
          <cell r="I3536" t="str">
            <v>CBBRT137</v>
          </cell>
        </row>
        <row r="3537">
          <cell r="I3537" t="str">
            <v>MABRT138</v>
          </cell>
        </row>
        <row r="3538">
          <cell r="I3538" t="str">
            <v>MBBRT138</v>
          </cell>
        </row>
        <row r="3539">
          <cell r="I3539" t="str">
            <v>CABRT138</v>
          </cell>
        </row>
        <row r="3540">
          <cell r="I3540" t="str">
            <v>CBBRT138</v>
          </cell>
        </row>
        <row r="3541">
          <cell r="I3541" t="str">
            <v>MABRT130</v>
          </cell>
        </row>
        <row r="3542">
          <cell r="I3542" t="str">
            <v>MBBRT130</v>
          </cell>
        </row>
        <row r="3543">
          <cell r="I3543" t="str">
            <v>MABRT131</v>
          </cell>
        </row>
        <row r="3544">
          <cell r="I3544" t="str">
            <v>MBBRT131</v>
          </cell>
        </row>
        <row r="3545">
          <cell r="I3545" t="str">
            <v>MABRT139</v>
          </cell>
        </row>
        <row r="3546">
          <cell r="I3546" t="str">
            <v>MBBRT139</v>
          </cell>
        </row>
        <row r="3547">
          <cell r="I3547" t="str">
            <v>CABRT139</v>
          </cell>
        </row>
        <row r="3548">
          <cell r="I3548" t="str">
            <v>CBBRT139</v>
          </cell>
        </row>
        <row r="3549">
          <cell r="I3549" t="str">
            <v>MABRT140</v>
          </cell>
        </row>
        <row r="3550">
          <cell r="I3550" t="str">
            <v>MBBRT140</v>
          </cell>
        </row>
        <row r="3551">
          <cell r="I3551" t="str">
            <v>CABRT140</v>
          </cell>
        </row>
        <row r="3552">
          <cell r="I3552" t="str">
            <v>CBBRT140</v>
          </cell>
        </row>
        <row r="3553">
          <cell r="I3553" t="str">
            <v>MAGRT129</v>
          </cell>
        </row>
        <row r="3554">
          <cell r="I3554" t="str">
            <v>MBGRT129</v>
          </cell>
        </row>
        <row r="3555">
          <cell r="I3555" t="str">
            <v>CAGRT129</v>
          </cell>
        </row>
        <row r="3556">
          <cell r="I3556" t="str">
            <v>CBGRT129</v>
          </cell>
        </row>
        <row r="3557">
          <cell r="I3557" t="str">
            <v>MABRT129</v>
          </cell>
        </row>
        <row r="3558">
          <cell r="I3558" t="str">
            <v>MBBRT129</v>
          </cell>
        </row>
        <row r="3559">
          <cell r="I3559" t="str">
            <v>CABRT129</v>
          </cell>
        </row>
        <row r="3560">
          <cell r="I3560" t="str">
            <v>CBBRT129</v>
          </cell>
        </row>
        <row r="3561">
          <cell r="I3561" t="str">
            <v>MABRT1</v>
          </cell>
        </row>
        <row r="3562">
          <cell r="I3562" t="str">
            <v>MBBRT1</v>
          </cell>
        </row>
        <row r="3563">
          <cell r="I3563" t="str">
            <v>CABRT1</v>
          </cell>
        </row>
        <row r="3564">
          <cell r="I3564" t="str">
            <v>CBBRT1</v>
          </cell>
        </row>
        <row r="3565">
          <cell r="I3565" t="str">
            <v>MABRT2</v>
          </cell>
        </row>
        <row r="3566">
          <cell r="I3566" t="str">
            <v>MBBRT2</v>
          </cell>
        </row>
        <row r="3567">
          <cell r="I3567" t="str">
            <v>CABRT2</v>
          </cell>
        </row>
        <row r="3568">
          <cell r="I3568" t="str">
            <v>CBBRT2</v>
          </cell>
        </row>
        <row r="3569">
          <cell r="I3569" t="str">
            <v>MABRT90</v>
          </cell>
        </row>
        <row r="3570">
          <cell r="I3570" t="str">
            <v>MBBRT90</v>
          </cell>
        </row>
        <row r="3571">
          <cell r="I3571" t="str">
            <v>CABRT90</v>
          </cell>
        </row>
        <row r="3572">
          <cell r="I3572" t="str">
            <v>CBBRT90</v>
          </cell>
        </row>
        <row r="3573">
          <cell r="I3573" t="str">
            <v>MABRT3</v>
          </cell>
        </row>
        <row r="3574">
          <cell r="I3574" t="str">
            <v>MBBRT3</v>
          </cell>
        </row>
        <row r="3575">
          <cell r="I3575" t="str">
            <v>CABRT3</v>
          </cell>
        </row>
        <row r="3576">
          <cell r="I3576" t="str">
            <v>CBBRT3</v>
          </cell>
        </row>
        <row r="3577">
          <cell r="I3577" t="str">
            <v>MABRT4</v>
          </cell>
        </row>
        <row r="3578">
          <cell r="I3578" t="str">
            <v>MBBRT4</v>
          </cell>
        </row>
        <row r="3579">
          <cell r="I3579" t="str">
            <v>CABRT4</v>
          </cell>
        </row>
        <row r="3580">
          <cell r="I3580" t="str">
            <v>CBBRT4</v>
          </cell>
        </row>
        <row r="3581">
          <cell r="I3581" t="str">
            <v>MABRT6</v>
          </cell>
        </row>
        <row r="3582">
          <cell r="I3582" t="str">
            <v>MBBRT6</v>
          </cell>
        </row>
        <row r="3583">
          <cell r="I3583" t="str">
            <v>CABRT6</v>
          </cell>
        </row>
        <row r="3584">
          <cell r="I3584" t="str">
            <v>CBBRT6</v>
          </cell>
        </row>
        <row r="3585">
          <cell r="I3585" t="str">
            <v>MABRT61</v>
          </cell>
        </row>
        <row r="3586">
          <cell r="I3586" t="str">
            <v>MBBRT61</v>
          </cell>
        </row>
        <row r="3587">
          <cell r="I3587" t="str">
            <v>CABRT61</v>
          </cell>
        </row>
        <row r="3588">
          <cell r="I3588" t="str">
            <v>CBBRT61</v>
          </cell>
        </row>
        <row r="3589">
          <cell r="I3589" t="str">
            <v>MABRT62</v>
          </cell>
        </row>
        <row r="3590">
          <cell r="I3590" t="str">
            <v>MBBRT62</v>
          </cell>
        </row>
        <row r="3591">
          <cell r="I3591" t="str">
            <v>CABRT62</v>
          </cell>
        </row>
        <row r="3592">
          <cell r="I3592" t="str">
            <v>CBBRT62</v>
          </cell>
        </row>
        <row r="3593">
          <cell r="I3593" t="str">
            <v>MABRT63</v>
          </cell>
        </row>
        <row r="3594">
          <cell r="I3594" t="str">
            <v>MBBRT63</v>
          </cell>
        </row>
        <row r="3595">
          <cell r="I3595" t="str">
            <v>CABRT63</v>
          </cell>
        </row>
        <row r="3596">
          <cell r="I3596" t="str">
            <v>CBBRT63</v>
          </cell>
        </row>
        <row r="3597">
          <cell r="I3597" t="str">
            <v>MABRT64</v>
          </cell>
        </row>
        <row r="3598">
          <cell r="I3598" t="str">
            <v>MBBRT64</v>
          </cell>
        </row>
        <row r="3599">
          <cell r="I3599" t="str">
            <v>CABRT64</v>
          </cell>
        </row>
        <row r="3600">
          <cell r="I3600" t="str">
            <v>CBBRT64</v>
          </cell>
        </row>
        <row r="3601">
          <cell r="I3601" t="str">
            <v>MABRT65</v>
          </cell>
        </row>
        <row r="3602">
          <cell r="I3602" t="str">
            <v>MBBRT65</v>
          </cell>
        </row>
        <row r="3603">
          <cell r="I3603" t="str">
            <v>CABRT65</v>
          </cell>
        </row>
        <row r="3604">
          <cell r="I3604" t="str">
            <v>CBBRT65</v>
          </cell>
        </row>
        <row r="3605">
          <cell r="I3605" t="str">
            <v>MABRT66</v>
          </cell>
        </row>
        <row r="3606">
          <cell r="I3606" t="str">
            <v>MBBRT66</v>
          </cell>
        </row>
        <row r="3607">
          <cell r="I3607" t="str">
            <v>CABRT66</v>
          </cell>
        </row>
        <row r="3608">
          <cell r="I3608" t="str">
            <v>CBBRT66</v>
          </cell>
        </row>
        <row r="3609">
          <cell r="I3609" t="str">
            <v>MABRT67</v>
          </cell>
        </row>
        <row r="3610">
          <cell r="I3610" t="str">
            <v>MBBRT67</v>
          </cell>
        </row>
        <row r="3611">
          <cell r="I3611" t="str">
            <v>CABRT67</v>
          </cell>
        </row>
        <row r="3612">
          <cell r="I3612" t="str">
            <v>CBBRT67</v>
          </cell>
        </row>
        <row r="3613">
          <cell r="I3613" t="str">
            <v>MABRT7</v>
          </cell>
        </row>
        <row r="3614">
          <cell r="I3614" t="str">
            <v>MBBRT7</v>
          </cell>
        </row>
        <row r="3615">
          <cell r="I3615" t="str">
            <v>CABRT7</v>
          </cell>
        </row>
        <row r="3616">
          <cell r="I3616" t="str">
            <v>CBBRT7</v>
          </cell>
        </row>
        <row r="3617">
          <cell r="I3617" t="str">
            <v>MABRT8</v>
          </cell>
        </row>
        <row r="3618">
          <cell r="I3618" t="str">
            <v>MBBRT8</v>
          </cell>
        </row>
        <row r="3619">
          <cell r="I3619" t="str">
            <v>CABRT8</v>
          </cell>
        </row>
        <row r="3620">
          <cell r="I3620" t="str">
            <v>CBBRT8</v>
          </cell>
        </row>
        <row r="3621">
          <cell r="I3621" t="str">
            <v>MABRT9</v>
          </cell>
        </row>
        <row r="3622">
          <cell r="I3622" t="str">
            <v>MBBRT9</v>
          </cell>
        </row>
        <row r="3623">
          <cell r="I3623" t="str">
            <v>CABRT9</v>
          </cell>
        </row>
        <row r="3624">
          <cell r="I3624" t="str">
            <v>CBBRT9</v>
          </cell>
        </row>
        <row r="3625">
          <cell r="I3625" t="str">
            <v>MABRT10</v>
          </cell>
        </row>
        <row r="3626">
          <cell r="I3626" t="str">
            <v>MBBRT10</v>
          </cell>
        </row>
        <row r="3627">
          <cell r="I3627" t="str">
            <v>CABRT10</v>
          </cell>
        </row>
        <row r="3628">
          <cell r="I3628" t="str">
            <v>CBBRT10</v>
          </cell>
        </row>
        <row r="3629">
          <cell r="I3629" t="str">
            <v>MABRT11</v>
          </cell>
        </row>
        <row r="3630">
          <cell r="I3630" t="str">
            <v>MBBRT11</v>
          </cell>
        </row>
        <row r="3631">
          <cell r="I3631" t="str">
            <v>CABRT11</v>
          </cell>
        </row>
        <row r="3632">
          <cell r="I3632" t="str">
            <v>CBBRT11</v>
          </cell>
        </row>
        <row r="3633">
          <cell r="I3633" t="str">
            <v>MABRM112</v>
          </cell>
        </row>
        <row r="3634">
          <cell r="I3634" t="str">
            <v>MBBRM112</v>
          </cell>
        </row>
        <row r="3635">
          <cell r="I3635" t="str">
            <v>CABRM112</v>
          </cell>
        </row>
        <row r="3636">
          <cell r="I3636" t="str">
            <v>CBBRM112</v>
          </cell>
        </row>
        <row r="3637">
          <cell r="I3637" t="str">
            <v>MABRM122</v>
          </cell>
        </row>
        <row r="3638">
          <cell r="I3638" t="str">
            <v>MBBRM122</v>
          </cell>
        </row>
        <row r="3639">
          <cell r="I3639" t="str">
            <v>CABRM122</v>
          </cell>
        </row>
        <row r="3640">
          <cell r="I3640" t="str">
            <v>CBBRM122</v>
          </cell>
        </row>
        <row r="3641">
          <cell r="I3641" t="str">
            <v>MABRM132</v>
          </cell>
        </row>
        <row r="3642">
          <cell r="I3642" t="str">
            <v>MBBRM132</v>
          </cell>
        </row>
        <row r="3643">
          <cell r="I3643" t="str">
            <v>CABRM132</v>
          </cell>
        </row>
        <row r="3644">
          <cell r="I3644" t="str">
            <v>CBBRM132</v>
          </cell>
        </row>
        <row r="3645">
          <cell r="I3645" t="str">
            <v>MABRM103</v>
          </cell>
        </row>
        <row r="3646">
          <cell r="I3646" t="str">
            <v>MBBRM103</v>
          </cell>
        </row>
        <row r="3647">
          <cell r="I3647" t="str">
            <v>CABRM103</v>
          </cell>
        </row>
        <row r="3648">
          <cell r="I3648" t="str">
            <v>CBBRM103</v>
          </cell>
        </row>
        <row r="3649">
          <cell r="I3649" t="str">
            <v>MABRM104</v>
          </cell>
        </row>
        <row r="3650">
          <cell r="I3650" t="str">
            <v>MBBRM104</v>
          </cell>
        </row>
        <row r="3651">
          <cell r="I3651" t="str">
            <v>CABRM104</v>
          </cell>
        </row>
        <row r="3652">
          <cell r="I3652" t="str">
            <v>CBBRM104</v>
          </cell>
        </row>
        <row r="3653">
          <cell r="I3653" t="str">
            <v>MABRM105</v>
          </cell>
        </row>
        <row r="3654">
          <cell r="I3654" t="str">
            <v>MBBRM105</v>
          </cell>
        </row>
        <row r="3655">
          <cell r="I3655" t="str">
            <v>CABRM105</v>
          </cell>
        </row>
        <row r="3656">
          <cell r="I3656" t="str">
            <v>CBBRM105</v>
          </cell>
        </row>
        <row r="3657">
          <cell r="I3657" t="str">
            <v>MABRM113</v>
          </cell>
        </row>
        <row r="3658">
          <cell r="I3658" t="str">
            <v>MBBRM113</v>
          </cell>
        </row>
        <row r="3659">
          <cell r="I3659" t="str">
            <v>CABRM113</v>
          </cell>
        </row>
        <row r="3660">
          <cell r="I3660" t="str">
            <v>CBBRM113</v>
          </cell>
        </row>
        <row r="3661">
          <cell r="I3661" t="str">
            <v>MABRM114</v>
          </cell>
        </row>
        <row r="3662">
          <cell r="I3662" t="str">
            <v>MBBRM114</v>
          </cell>
        </row>
        <row r="3663">
          <cell r="I3663" t="str">
            <v>CABRM114</v>
          </cell>
        </row>
        <row r="3664">
          <cell r="I3664" t="str">
            <v>CBBRM114</v>
          </cell>
        </row>
        <row r="3665">
          <cell r="I3665" t="str">
            <v>MABRM115</v>
          </cell>
        </row>
        <row r="3666">
          <cell r="I3666" t="str">
            <v>MBBRM115</v>
          </cell>
        </row>
        <row r="3667">
          <cell r="I3667" t="str">
            <v>CABRM115</v>
          </cell>
        </row>
        <row r="3668">
          <cell r="I3668" t="str">
            <v>CBBRM115</v>
          </cell>
        </row>
        <row r="3669">
          <cell r="I3669" t="str">
            <v>MABRM123</v>
          </cell>
        </row>
        <row r="3670">
          <cell r="I3670" t="str">
            <v>MBBRM123</v>
          </cell>
        </row>
        <row r="3671">
          <cell r="I3671" t="str">
            <v>CABRM123</v>
          </cell>
        </row>
        <row r="3672">
          <cell r="I3672" t="str">
            <v>CBBRM123</v>
          </cell>
        </row>
        <row r="3673">
          <cell r="I3673" t="str">
            <v>MABRM124</v>
          </cell>
        </row>
        <row r="3674">
          <cell r="I3674" t="str">
            <v>MBBRM124</v>
          </cell>
        </row>
        <row r="3675">
          <cell r="I3675" t="str">
            <v>CABRM124</v>
          </cell>
        </row>
        <row r="3676">
          <cell r="I3676" t="str">
            <v>CBBRM124</v>
          </cell>
        </row>
        <row r="3677">
          <cell r="I3677" t="str">
            <v>MABRM125</v>
          </cell>
        </row>
        <row r="3678">
          <cell r="I3678" t="str">
            <v>MBBRM125</v>
          </cell>
        </row>
        <row r="3679">
          <cell r="I3679" t="str">
            <v>CABRM125</v>
          </cell>
        </row>
        <row r="3680">
          <cell r="I3680" t="str">
            <v>CBBRM125</v>
          </cell>
        </row>
        <row r="3681">
          <cell r="I3681" t="str">
            <v>MABRM133</v>
          </cell>
        </row>
        <row r="3682">
          <cell r="I3682" t="str">
            <v>MBBRM133</v>
          </cell>
        </row>
        <row r="3683">
          <cell r="I3683" t="str">
            <v>CABRM133</v>
          </cell>
        </row>
        <row r="3684">
          <cell r="I3684" t="str">
            <v>CBBRM133</v>
          </cell>
        </row>
        <row r="3685">
          <cell r="I3685" t="str">
            <v>MABRM134</v>
          </cell>
        </row>
        <row r="3686">
          <cell r="I3686" t="str">
            <v>MBBRM134</v>
          </cell>
        </row>
        <row r="3687">
          <cell r="I3687" t="str">
            <v>CABRM134</v>
          </cell>
        </row>
        <row r="3688">
          <cell r="I3688" t="str">
            <v>CBBRM134</v>
          </cell>
        </row>
        <row r="3689">
          <cell r="I3689" t="str">
            <v>MABRM135</v>
          </cell>
        </row>
        <row r="3690">
          <cell r="I3690" t="str">
            <v>MBBRM135</v>
          </cell>
        </row>
        <row r="3691">
          <cell r="I3691" t="str">
            <v>CABRM135</v>
          </cell>
        </row>
        <row r="3692">
          <cell r="I3692" t="str">
            <v>CBBRM135</v>
          </cell>
        </row>
        <row r="3693">
          <cell r="I3693" t="str">
            <v>MABRM143</v>
          </cell>
        </row>
        <row r="3694">
          <cell r="I3694" t="str">
            <v>MBBRM143</v>
          </cell>
        </row>
        <row r="3695">
          <cell r="I3695" t="str">
            <v>CABRM143</v>
          </cell>
        </row>
        <row r="3696">
          <cell r="I3696" t="str">
            <v>CBBRM143</v>
          </cell>
        </row>
        <row r="3697">
          <cell r="I3697" t="str">
            <v>MABRM144</v>
          </cell>
        </row>
        <row r="3698">
          <cell r="I3698" t="str">
            <v>MBBRM144</v>
          </cell>
        </row>
        <row r="3699">
          <cell r="I3699" t="str">
            <v>CABRM144</v>
          </cell>
        </row>
        <row r="3700">
          <cell r="I3700" t="str">
            <v>CBBRM144</v>
          </cell>
        </row>
        <row r="3701">
          <cell r="I3701" t="str">
            <v>MABRM145</v>
          </cell>
        </row>
        <row r="3702">
          <cell r="I3702" t="str">
            <v>MBBRM145</v>
          </cell>
        </row>
        <row r="3703">
          <cell r="I3703" t="str">
            <v>CABRM145</v>
          </cell>
        </row>
        <row r="3704">
          <cell r="I3704" t="str">
            <v>CBBRM145</v>
          </cell>
        </row>
        <row r="3705">
          <cell r="I3705" t="str">
            <v>MABRM106</v>
          </cell>
        </row>
        <row r="3706">
          <cell r="I3706" t="str">
            <v>MBBRM106</v>
          </cell>
        </row>
        <row r="3707">
          <cell r="I3707" t="str">
            <v>CABRM106</v>
          </cell>
        </row>
        <row r="3708">
          <cell r="I3708" t="str">
            <v>CBBRM106</v>
          </cell>
        </row>
        <row r="3709">
          <cell r="I3709" t="str">
            <v>MABRM107</v>
          </cell>
        </row>
        <row r="3710">
          <cell r="I3710" t="str">
            <v>MBBRM107</v>
          </cell>
        </row>
        <row r="3711">
          <cell r="I3711" t="str">
            <v>CABRM107</v>
          </cell>
        </row>
        <row r="3712">
          <cell r="I3712" t="str">
            <v>CBBRM107</v>
          </cell>
        </row>
        <row r="3713">
          <cell r="I3713" t="str">
            <v>MABRM108</v>
          </cell>
        </row>
        <row r="3714">
          <cell r="I3714" t="str">
            <v>MBBRM108</v>
          </cell>
        </row>
        <row r="3715">
          <cell r="I3715" t="str">
            <v>CABRM108</v>
          </cell>
        </row>
        <row r="3716">
          <cell r="I3716" t="str">
            <v>CBBRM108</v>
          </cell>
        </row>
        <row r="3717">
          <cell r="I3717" t="str">
            <v>MABRM116</v>
          </cell>
        </row>
        <row r="3718">
          <cell r="I3718" t="str">
            <v>MBBRM116</v>
          </cell>
        </row>
        <row r="3719">
          <cell r="I3719" t="str">
            <v>CABRM116</v>
          </cell>
        </row>
        <row r="3720">
          <cell r="I3720" t="str">
            <v>CBBRM116</v>
          </cell>
        </row>
        <row r="3721">
          <cell r="I3721" t="str">
            <v>MABRM117</v>
          </cell>
        </row>
        <row r="3722">
          <cell r="I3722" t="str">
            <v>MBBRM117</v>
          </cell>
        </row>
        <row r="3723">
          <cell r="I3723" t="str">
            <v>CABRM117</v>
          </cell>
        </row>
        <row r="3724">
          <cell r="I3724" t="str">
            <v>CBBRM117</v>
          </cell>
        </row>
        <row r="3725">
          <cell r="I3725" t="str">
            <v>MABRM118</v>
          </cell>
        </row>
        <row r="3726">
          <cell r="I3726" t="str">
            <v>MBBRM118</v>
          </cell>
        </row>
        <row r="3727">
          <cell r="I3727" t="str">
            <v>CABRM118</v>
          </cell>
        </row>
        <row r="3728">
          <cell r="I3728" t="str">
            <v>CBBRM118</v>
          </cell>
        </row>
        <row r="3729">
          <cell r="I3729" t="str">
            <v>MABRM126</v>
          </cell>
        </row>
        <row r="3730">
          <cell r="I3730" t="str">
            <v>MBBRM126</v>
          </cell>
        </row>
        <row r="3731">
          <cell r="I3731" t="str">
            <v>CABRM126</v>
          </cell>
        </row>
        <row r="3732">
          <cell r="I3732" t="str">
            <v>CBBRM126</v>
          </cell>
        </row>
        <row r="3733">
          <cell r="I3733" t="str">
            <v>MABRM127</v>
          </cell>
        </row>
        <row r="3734">
          <cell r="I3734" t="str">
            <v>MBBRM127</v>
          </cell>
        </row>
        <row r="3735">
          <cell r="I3735" t="str">
            <v>CABRM127</v>
          </cell>
        </row>
        <row r="3736">
          <cell r="I3736" t="str">
            <v>CBBRM127</v>
          </cell>
        </row>
        <row r="3737">
          <cell r="I3737" t="str">
            <v>MABRM128</v>
          </cell>
        </row>
        <row r="3738">
          <cell r="I3738" t="str">
            <v>MBBRM128</v>
          </cell>
        </row>
        <row r="3739">
          <cell r="I3739" t="str">
            <v>CABRM128</v>
          </cell>
        </row>
        <row r="3740">
          <cell r="I3740" t="str">
            <v>CBBRM128</v>
          </cell>
        </row>
        <row r="3741">
          <cell r="I3741" t="str">
            <v>MABRM136</v>
          </cell>
        </row>
        <row r="3742">
          <cell r="I3742" t="str">
            <v>MBBRM136</v>
          </cell>
        </row>
        <row r="3743">
          <cell r="I3743" t="str">
            <v>CABRM136</v>
          </cell>
        </row>
        <row r="3744">
          <cell r="I3744" t="str">
            <v>CBBRM136</v>
          </cell>
        </row>
        <row r="3745">
          <cell r="I3745" t="str">
            <v>MABRM137</v>
          </cell>
        </row>
        <row r="3746">
          <cell r="I3746" t="str">
            <v>MBBRM137</v>
          </cell>
        </row>
        <row r="3747">
          <cell r="I3747" t="str">
            <v>CABRM137</v>
          </cell>
        </row>
        <row r="3748">
          <cell r="I3748" t="str">
            <v>CBBRM137</v>
          </cell>
        </row>
        <row r="3749">
          <cell r="I3749" t="str">
            <v>MABRM138</v>
          </cell>
        </row>
        <row r="3750">
          <cell r="I3750" t="str">
            <v>MBBRM138</v>
          </cell>
        </row>
        <row r="3751">
          <cell r="I3751" t="str">
            <v>CABRM138</v>
          </cell>
        </row>
        <row r="3752">
          <cell r="I3752" t="str">
            <v>CBBRM138</v>
          </cell>
        </row>
        <row r="3753">
          <cell r="I3753" t="str">
            <v>MABRM139</v>
          </cell>
        </row>
        <row r="3754">
          <cell r="I3754" t="str">
            <v>MBBRM139</v>
          </cell>
        </row>
        <row r="3755">
          <cell r="I3755" t="str">
            <v>CABRM139</v>
          </cell>
        </row>
        <row r="3756">
          <cell r="I3756" t="str">
            <v>CBBRM139</v>
          </cell>
        </row>
        <row r="3757">
          <cell r="I3757" t="str">
            <v>MABRM140</v>
          </cell>
        </row>
        <row r="3758">
          <cell r="I3758" t="str">
            <v>MBBRM140</v>
          </cell>
        </row>
        <row r="3759">
          <cell r="I3759" t="str">
            <v>CABRM140</v>
          </cell>
        </row>
        <row r="3760">
          <cell r="I3760" t="str">
            <v>CBBRM140</v>
          </cell>
        </row>
        <row r="3761">
          <cell r="I3761" t="str">
            <v>MABRM129</v>
          </cell>
        </row>
        <row r="3762">
          <cell r="I3762" t="str">
            <v>MBBRM129</v>
          </cell>
        </row>
        <row r="3763">
          <cell r="I3763" t="str">
            <v>CABRM129</v>
          </cell>
        </row>
        <row r="3764">
          <cell r="I3764" t="str">
            <v>CBBRM129</v>
          </cell>
        </row>
        <row r="3765">
          <cell r="I3765" t="str">
            <v>MABRM1</v>
          </cell>
        </row>
        <row r="3766">
          <cell r="I3766" t="str">
            <v>MBBRM1</v>
          </cell>
        </row>
        <row r="3767">
          <cell r="I3767" t="str">
            <v>CABRM1</v>
          </cell>
        </row>
        <row r="3768">
          <cell r="I3768" t="str">
            <v>CBBRM1</v>
          </cell>
        </row>
        <row r="3769">
          <cell r="I3769" t="str">
            <v>MABRM2</v>
          </cell>
        </row>
        <row r="3770">
          <cell r="I3770" t="str">
            <v>MBBRM2</v>
          </cell>
        </row>
        <row r="3771">
          <cell r="I3771" t="str">
            <v>CABRM2</v>
          </cell>
        </row>
        <row r="3772">
          <cell r="I3772" t="str">
            <v>CBBRM2</v>
          </cell>
        </row>
        <row r="3773">
          <cell r="I3773" t="str">
            <v>MABRM90</v>
          </cell>
        </row>
        <row r="3774">
          <cell r="I3774" t="str">
            <v>MBBRM90</v>
          </cell>
        </row>
        <row r="3775">
          <cell r="I3775" t="str">
            <v>CABRM90</v>
          </cell>
        </row>
        <row r="3776">
          <cell r="I3776" t="str">
            <v>CBBRM90</v>
          </cell>
        </row>
        <row r="3777">
          <cell r="I3777" t="str">
            <v>MABRM3</v>
          </cell>
        </row>
        <row r="3778">
          <cell r="I3778" t="str">
            <v>MBBRM3</v>
          </cell>
        </row>
        <row r="3779">
          <cell r="I3779" t="str">
            <v>CABRM3</v>
          </cell>
        </row>
        <row r="3780">
          <cell r="I3780" t="str">
            <v>CBBRM3</v>
          </cell>
        </row>
        <row r="3781">
          <cell r="I3781" t="str">
            <v>MABRM4</v>
          </cell>
        </row>
        <row r="3782">
          <cell r="I3782" t="str">
            <v>MBBRM4</v>
          </cell>
        </row>
        <row r="3783">
          <cell r="I3783" t="str">
            <v>CABRM4</v>
          </cell>
        </row>
        <row r="3784">
          <cell r="I3784" t="str">
            <v>CBBRM4</v>
          </cell>
        </row>
        <row r="3785">
          <cell r="I3785" t="str">
            <v>MABRM6</v>
          </cell>
        </row>
        <row r="3786">
          <cell r="I3786" t="str">
            <v>MBBRM6</v>
          </cell>
        </row>
        <row r="3787">
          <cell r="I3787" t="str">
            <v>CABRM6</v>
          </cell>
        </row>
        <row r="3788">
          <cell r="I3788" t="str">
            <v>CBBRM6</v>
          </cell>
        </row>
        <row r="3789">
          <cell r="I3789" t="str">
            <v>MABRM61</v>
          </cell>
        </row>
        <row r="3790">
          <cell r="I3790" t="str">
            <v>MBBRM61</v>
          </cell>
        </row>
        <row r="3791">
          <cell r="I3791" t="str">
            <v>CABRM61</v>
          </cell>
        </row>
        <row r="3792">
          <cell r="I3792" t="str">
            <v>CBBRM61</v>
          </cell>
        </row>
        <row r="3793">
          <cell r="I3793" t="str">
            <v>MABRM62</v>
          </cell>
        </row>
        <row r="3794">
          <cell r="I3794" t="str">
            <v>MBBRM62</v>
          </cell>
        </row>
        <row r="3795">
          <cell r="I3795" t="str">
            <v>CABRM62</v>
          </cell>
        </row>
        <row r="3796">
          <cell r="I3796" t="str">
            <v>CBBRM62</v>
          </cell>
        </row>
        <row r="3797">
          <cell r="I3797" t="str">
            <v>MABRM63</v>
          </cell>
        </row>
        <row r="3798">
          <cell r="I3798" t="str">
            <v>MBBRM63</v>
          </cell>
        </row>
        <row r="3799">
          <cell r="I3799" t="str">
            <v>CABRM63</v>
          </cell>
        </row>
        <row r="3800">
          <cell r="I3800" t="str">
            <v>CBBRM63</v>
          </cell>
        </row>
        <row r="3801">
          <cell r="I3801" t="str">
            <v>MABRM64</v>
          </cell>
        </row>
        <row r="3802">
          <cell r="I3802" t="str">
            <v>MBBRM64</v>
          </cell>
        </row>
        <row r="3803">
          <cell r="I3803" t="str">
            <v>CABRM64</v>
          </cell>
        </row>
        <row r="3804">
          <cell r="I3804" t="str">
            <v>CBBRM64</v>
          </cell>
        </row>
        <row r="3805">
          <cell r="I3805" t="str">
            <v>MABRM65</v>
          </cell>
        </row>
        <row r="3806">
          <cell r="I3806" t="str">
            <v>MBBRM65</v>
          </cell>
        </row>
        <row r="3807">
          <cell r="I3807" t="str">
            <v>CABRM65</v>
          </cell>
        </row>
        <row r="3808">
          <cell r="I3808" t="str">
            <v>CBBRM65</v>
          </cell>
        </row>
        <row r="3809">
          <cell r="I3809" t="str">
            <v>MABRM66</v>
          </cell>
        </row>
        <row r="3810">
          <cell r="I3810" t="str">
            <v>MBBRM66</v>
          </cell>
        </row>
        <row r="3811">
          <cell r="I3811" t="str">
            <v>CABRM66</v>
          </cell>
        </row>
        <row r="3812">
          <cell r="I3812" t="str">
            <v>CBBRM66</v>
          </cell>
        </row>
        <row r="3813">
          <cell r="I3813" t="str">
            <v>MABRM67</v>
          </cell>
        </row>
        <row r="3814">
          <cell r="I3814" t="str">
            <v>MBBRM67</v>
          </cell>
        </row>
        <row r="3815">
          <cell r="I3815" t="str">
            <v>CABRM67</v>
          </cell>
        </row>
        <row r="3816">
          <cell r="I3816" t="str">
            <v>CBBRM67</v>
          </cell>
        </row>
        <row r="3817">
          <cell r="I3817" t="str">
            <v>MABRM7</v>
          </cell>
        </row>
        <row r="3818">
          <cell r="I3818" t="str">
            <v>MBBRM7</v>
          </cell>
        </row>
        <row r="3819">
          <cell r="I3819" t="str">
            <v>CABRM7</v>
          </cell>
        </row>
        <row r="3820">
          <cell r="I3820" t="str">
            <v>CBBRM7</v>
          </cell>
        </row>
        <row r="3821">
          <cell r="I3821" t="str">
            <v>MABRM8</v>
          </cell>
        </row>
        <row r="3822">
          <cell r="I3822" t="str">
            <v>MBBRM8</v>
          </cell>
        </row>
        <row r="3823">
          <cell r="I3823" t="str">
            <v>CABRM8</v>
          </cell>
        </row>
        <row r="3824">
          <cell r="I3824" t="str">
            <v>CBBRM8</v>
          </cell>
        </row>
        <row r="3825">
          <cell r="I3825" t="str">
            <v>MABRM9</v>
          </cell>
        </row>
        <row r="3826">
          <cell r="I3826" t="str">
            <v>MBBRM9</v>
          </cell>
        </row>
        <row r="3827">
          <cell r="I3827" t="str">
            <v>CABRM9</v>
          </cell>
        </row>
        <row r="3828">
          <cell r="I3828" t="str">
            <v>CBBRM9</v>
          </cell>
        </row>
        <row r="3829">
          <cell r="I3829" t="str">
            <v>MABRM10</v>
          </cell>
        </row>
        <row r="3830">
          <cell r="I3830" t="str">
            <v>MBBRM10</v>
          </cell>
        </row>
        <row r="3831">
          <cell r="I3831" t="str">
            <v>CABRM10</v>
          </cell>
        </row>
        <row r="3832">
          <cell r="I3832" t="str">
            <v>CBBRM10</v>
          </cell>
        </row>
        <row r="3833">
          <cell r="I3833" t="str">
            <v>MABRM11</v>
          </cell>
        </row>
        <row r="3834">
          <cell r="I3834" t="str">
            <v>MBBRM11</v>
          </cell>
        </row>
        <row r="3835">
          <cell r="I3835" t="str">
            <v>CABRM11</v>
          </cell>
        </row>
        <row r="3836">
          <cell r="I3836" t="str">
            <v>CBBRM11</v>
          </cell>
        </row>
        <row r="3837">
          <cell r="I3837" t="str">
            <v>MABRA112</v>
          </cell>
        </row>
        <row r="3838">
          <cell r="I3838" t="str">
            <v>MBBRA112</v>
          </cell>
        </row>
        <row r="3839">
          <cell r="I3839" t="str">
            <v>CABRA112</v>
          </cell>
        </row>
        <row r="3840">
          <cell r="I3840" t="str">
            <v>CBBRA112</v>
          </cell>
        </row>
        <row r="3841">
          <cell r="I3841" t="str">
            <v>MABRA122</v>
          </cell>
        </row>
        <row r="3842">
          <cell r="I3842" t="str">
            <v>MBBRA122</v>
          </cell>
        </row>
        <row r="3843">
          <cell r="I3843" t="str">
            <v>CABRA122</v>
          </cell>
        </row>
        <row r="3844">
          <cell r="I3844" t="str">
            <v>CBBRA122</v>
          </cell>
        </row>
        <row r="3845">
          <cell r="I3845" t="str">
            <v>MABRA132</v>
          </cell>
        </row>
        <row r="3846">
          <cell r="I3846" t="str">
            <v>MBBRA132</v>
          </cell>
        </row>
        <row r="3847">
          <cell r="I3847" t="str">
            <v>CABRA132</v>
          </cell>
        </row>
        <row r="3848">
          <cell r="I3848" t="str">
            <v>CBBRA132</v>
          </cell>
        </row>
        <row r="3849">
          <cell r="I3849" t="str">
            <v>MABRA103</v>
          </cell>
        </row>
        <row r="3850">
          <cell r="I3850" t="str">
            <v>MBBRA103</v>
          </cell>
        </row>
        <row r="3851">
          <cell r="I3851" t="str">
            <v>CABRA103</v>
          </cell>
        </row>
        <row r="3852">
          <cell r="I3852" t="str">
            <v>CBBRA103</v>
          </cell>
        </row>
        <row r="3853">
          <cell r="I3853" t="str">
            <v>MABRA104</v>
          </cell>
        </row>
        <row r="3854">
          <cell r="I3854" t="str">
            <v>MBBRA104</v>
          </cell>
        </row>
        <row r="3855">
          <cell r="I3855" t="str">
            <v>CABRA104</v>
          </cell>
        </row>
        <row r="3856">
          <cell r="I3856" t="str">
            <v>CBBRA104</v>
          </cell>
        </row>
        <row r="3857">
          <cell r="I3857" t="str">
            <v>MABRA105</v>
          </cell>
        </row>
        <row r="3858">
          <cell r="I3858" t="str">
            <v>MBBRA105</v>
          </cell>
        </row>
        <row r="3859">
          <cell r="I3859" t="str">
            <v>CABRA105</v>
          </cell>
        </row>
        <row r="3860">
          <cell r="I3860" t="str">
            <v>CBBRA105</v>
          </cell>
        </row>
        <row r="3861">
          <cell r="I3861" t="str">
            <v>MABRA113</v>
          </cell>
        </row>
        <row r="3862">
          <cell r="I3862" t="str">
            <v>MBBRA113</v>
          </cell>
        </row>
        <row r="3863">
          <cell r="I3863" t="str">
            <v>CABRA113</v>
          </cell>
        </row>
        <row r="3864">
          <cell r="I3864" t="str">
            <v>CBBRA113</v>
          </cell>
        </row>
        <row r="3865">
          <cell r="I3865" t="str">
            <v>MABRA114</v>
          </cell>
        </row>
        <row r="3866">
          <cell r="I3866" t="str">
            <v>MBBRA114</v>
          </cell>
        </row>
        <row r="3867">
          <cell r="I3867" t="str">
            <v>CABRA114</v>
          </cell>
        </row>
        <row r="3868">
          <cell r="I3868" t="str">
            <v>CBBRA114</v>
          </cell>
        </row>
        <row r="3869">
          <cell r="I3869" t="str">
            <v>MABRA115</v>
          </cell>
        </row>
        <row r="3870">
          <cell r="I3870" t="str">
            <v>MBBRA115</v>
          </cell>
        </row>
        <row r="3871">
          <cell r="I3871" t="str">
            <v>CABRA115</v>
          </cell>
        </row>
        <row r="3872">
          <cell r="I3872" t="str">
            <v>CBBRA115</v>
          </cell>
        </row>
        <row r="3873">
          <cell r="I3873" t="str">
            <v>MABRA123</v>
          </cell>
        </row>
        <row r="3874">
          <cell r="I3874" t="str">
            <v>MBBRA123</v>
          </cell>
        </row>
        <row r="3875">
          <cell r="I3875" t="str">
            <v>CABRA123</v>
          </cell>
        </row>
        <row r="3876">
          <cell r="I3876" t="str">
            <v>CBBRA123</v>
          </cell>
        </row>
        <row r="3877">
          <cell r="I3877" t="str">
            <v>MABRA124</v>
          </cell>
        </row>
        <row r="3878">
          <cell r="I3878" t="str">
            <v>MBBRA124</v>
          </cell>
        </row>
        <row r="3879">
          <cell r="I3879" t="str">
            <v>CABRA124</v>
          </cell>
        </row>
        <row r="3880">
          <cell r="I3880" t="str">
            <v>CBBRA124</v>
          </cell>
        </row>
        <row r="3881">
          <cell r="I3881" t="str">
            <v>MABRA125</v>
          </cell>
        </row>
        <row r="3882">
          <cell r="I3882" t="str">
            <v>MBBRA125</v>
          </cell>
        </row>
        <row r="3883">
          <cell r="I3883" t="str">
            <v>CABRA125</v>
          </cell>
        </row>
        <row r="3884">
          <cell r="I3884" t="str">
            <v>CBBRA125</v>
          </cell>
        </row>
        <row r="3885">
          <cell r="I3885" t="str">
            <v>MABRA133</v>
          </cell>
        </row>
        <row r="3886">
          <cell r="I3886" t="str">
            <v>MBBRA133</v>
          </cell>
        </row>
        <row r="3887">
          <cell r="I3887" t="str">
            <v>CABRA133</v>
          </cell>
        </row>
        <row r="3888">
          <cell r="I3888" t="str">
            <v>CBBRA133</v>
          </cell>
        </row>
        <row r="3889">
          <cell r="I3889" t="str">
            <v>MABRA134</v>
          </cell>
        </row>
        <row r="3890">
          <cell r="I3890" t="str">
            <v>MBBRA134</v>
          </cell>
        </row>
        <row r="3891">
          <cell r="I3891" t="str">
            <v>CABRA134</v>
          </cell>
        </row>
        <row r="3892">
          <cell r="I3892" t="str">
            <v>CBBRA134</v>
          </cell>
        </row>
        <row r="3893">
          <cell r="I3893" t="str">
            <v>MABRA135</v>
          </cell>
        </row>
        <row r="3894">
          <cell r="I3894" t="str">
            <v>MBBRA135</v>
          </cell>
        </row>
        <row r="3895">
          <cell r="I3895" t="str">
            <v>CABRA135</v>
          </cell>
        </row>
        <row r="3896">
          <cell r="I3896" t="str">
            <v>CBBRA135</v>
          </cell>
        </row>
        <row r="3897">
          <cell r="I3897" t="str">
            <v>MABRA143</v>
          </cell>
        </row>
        <row r="3898">
          <cell r="I3898" t="str">
            <v>MBBRA143</v>
          </cell>
        </row>
        <row r="3899">
          <cell r="I3899" t="str">
            <v>CABRA143</v>
          </cell>
        </row>
        <row r="3900">
          <cell r="I3900" t="str">
            <v>CBBRA143</v>
          </cell>
        </row>
        <row r="3901">
          <cell r="I3901" t="str">
            <v>MABRA144</v>
          </cell>
        </row>
        <row r="3902">
          <cell r="I3902" t="str">
            <v>MBBRA144</v>
          </cell>
        </row>
        <row r="3903">
          <cell r="I3903" t="str">
            <v>CABRA144</v>
          </cell>
        </row>
        <row r="3904">
          <cell r="I3904" t="str">
            <v>CBBRA144</v>
          </cell>
        </row>
        <row r="3905">
          <cell r="I3905" t="str">
            <v>MABRA145</v>
          </cell>
        </row>
        <row r="3906">
          <cell r="I3906" t="str">
            <v>MBBRA145</v>
          </cell>
        </row>
        <row r="3907">
          <cell r="I3907" t="str">
            <v>CABRA145</v>
          </cell>
        </row>
        <row r="3908">
          <cell r="I3908" t="str">
            <v>CBBRA145</v>
          </cell>
        </row>
        <row r="3909">
          <cell r="I3909" t="str">
            <v>MABRA106</v>
          </cell>
        </row>
        <row r="3910">
          <cell r="I3910" t="str">
            <v>MBBRA106</v>
          </cell>
        </row>
        <row r="3911">
          <cell r="I3911" t="str">
            <v>CABRA106</v>
          </cell>
        </row>
        <row r="3912">
          <cell r="I3912" t="str">
            <v>CBBRA106</v>
          </cell>
        </row>
        <row r="3913">
          <cell r="I3913" t="str">
            <v>MABRA107</v>
          </cell>
        </row>
        <row r="3914">
          <cell r="I3914" t="str">
            <v>MBBRA107</v>
          </cell>
        </row>
        <row r="3915">
          <cell r="I3915" t="str">
            <v>CABRA107</v>
          </cell>
        </row>
        <row r="3916">
          <cell r="I3916" t="str">
            <v>CBBRA107</v>
          </cell>
        </row>
        <row r="3917">
          <cell r="I3917" t="str">
            <v>MABRA108</v>
          </cell>
        </row>
        <row r="3918">
          <cell r="I3918" t="str">
            <v>MBBRA108</v>
          </cell>
        </row>
        <row r="3919">
          <cell r="I3919" t="str">
            <v>CABRA108</v>
          </cell>
        </row>
        <row r="3920">
          <cell r="I3920" t="str">
            <v>CBBRA108</v>
          </cell>
        </row>
        <row r="3921">
          <cell r="I3921" t="str">
            <v>MABRA116</v>
          </cell>
        </row>
        <row r="3922">
          <cell r="I3922" t="str">
            <v>MBBRA116</v>
          </cell>
        </row>
        <row r="3923">
          <cell r="I3923" t="str">
            <v>CABRA116</v>
          </cell>
        </row>
        <row r="3924">
          <cell r="I3924" t="str">
            <v>CBBRA116</v>
          </cell>
        </row>
        <row r="3925">
          <cell r="I3925" t="str">
            <v>MABRA117</v>
          </cell>
        </row>
        <row r="3926">
          <cell r="I3926" t="str">
            <v>MBBRA117</v>
          </cell>
        </row>
        <row r="3927">
          <cell r="I3927" t="str">
            <v>CABRA117</v>
          </cell>
        </row>
        <row r="3928">
          <cell r="I3928" t="str">
            <v>CBBRA117</v>
          </cell>
        </row>
        <row r="3929">
          <cell r="I3929" t="str">
            <v>MABRA118</v>
          </cell>
        </row>
        <row r="3930">
          <cell r="I3930" t="str">
            <v>MBBRA118</v>
          </cell>
        </row>
        <row r="3931">
          <cell r="I3931" t="str">
            <v>CABRA118</v>
          </cell>
        </row>
        <row r="3932">
          <cell r="I3932" t="str">
            <v>CBBRA118</v>
          </cell>
        </row>
        <row r="3933">
          <cell r="I3933" t="str">
            <v>MABRA126</v>
          </cell>
        </row>
        <row r="3934">
          <cell r="I3934" t="str">
            <v>MBBRA126</v>
          </cell>
        </row>
        <row r="3935">
          <cell r="I3935" t="str">
            <v>CABRA126</v>
          </cell>
        </row>
        <row r="3936">
          <cell r="I3936" t="str">
            <v>CBBRA126</v>
          </cell>
        </row>
        <row r="3937">
          <cell r="I3937" t="str">
            <v>MABRA127</v>
          </cell>
        </row>
        <row r="3938">
          <cell r="I3938" t="str">
            <v>MBBRA127</v>
          </cell>
        </row>
        <row r="3939">
          <cell r="I3939" t="str">
            <v>CABRA127</v>
          </cell>
        </row>
        <row r="3940">
          <cell r="I3940" t="str">
            <v>CBBRA127</v>
          </cell>
        </row>
        <row r="3941">
          <cell r="I3941" t="str">
            <v>MABRA128</v>
          </cell>
        </row>
        <row r="3942">
          <cell r="I3942" t="str">
            <v>MBBRA128</v>
          </cell>
        </row>
        <row r="3943">
          <cell r="I3943" t="str">
            <v>CABRA128</v>
          </cell>
        </row>
        <row r="3944">
          <cell r="I3944" t="str">
            <v>CBBRA128</v>
          </cell>
        </row>
        <row r="3945">
          <cell r="I3945" t="str">
            <v>MABRA136</v>
          </cell>
        </row>
        <row r="3946">
          <cell r="I3946" t="str">
            <v>MBBRA136</v>
          </cell>
        </row>
        <row r="3947">
          <cell r="I3947" t="str">
            <v>CABRA136</v>
          </cell>
        </row>
        <row r="3948">
          <cell r="I3948" t="str">
            <v>CBBRA136</v>
          </cell>
        </row>
        <row r="3949">
          <cell r="I3949" t="str">
            <v>MABRA137</v>
          </cell>
        </row>
        <row r="3950">
          <cell r="I3950" t="str">
            <v>MBBRA137</v>
          </cell>
        </row>
        <row r="3951">
          <cell r="I3951" t="str">
            <v>CABRA137</v>
          </cell>
        </row>
        <row r="3952">
          <cell r="I3952" t="str">
            <v>CBBRA137</v>
          </cell>
        </row>
        <row r="3953">
          <cell r="I3953" t="str">
            <v>MABRA138</v>
          </cell>
        </row>
        <row r="3954">
          <cell r="I3954" t="str">
            <v>MBBRA138</v>
          </cell>
        </row>
        <row r="3955">
          <cell r="I3955" t="str">
            <v>CABRA138</v>
          </cell>
        </row>
        <row r="3956">
          <cell r="I3956" t="str">
            <v>CBBRA138</v>
          </cell>
        </row>
        <row r="3957">
          <cell r="I3957" t="str">
            <v>MABRA139</v>
          </cell>
        </row>
        <row r="3958">
          <cell r="I3958" t="str">
            <v>MBBRA139</v>
          </cell>
        </row>
        <row r="3959">
          <cell r="I3959" t="str">
            <v>CABRA139</v>
          </cell>
        </row>
        <row r="3960">
          <cell r="I3960" t="str">
            <v>CBBRA139</v>
          </cell>
        </row>
        <row r="3961">
          <cell r="I3961" t="str">
            <v>MABRA140</v>
          </cell>
        </row>
        <row r="3962">
          <cell r="I3962" t="str">
            <v>MBBRA140</v>
          </cell>
        </row>
        <row r="3963">
          <cell r="I3963" t="str">
            <v>CABRA140</v>
          </cell>
        </row>
        <row r="3964">
          <cell r="I3964" t="str">
            <v>CBBRA140</v>
          </cell>
        </row>
        <row r="3965">
          <cell r="I3965" t="str">
            <v>MABRA129</v>
          </cell>
        </row>
        <row r="3966">
          <cell r="I3966" t="str">
            <v>MBBRA129</v>
          </cell>
        </row>
        <row r="3967">
          <cell r="I3967" t="str">
            <v>CABRA129</v>
          </cell>
        </row>
        <row r="3968">
          <cell r="I3968" t="str">
            <v>CBBRA129</v>
          </cell>
        </row>
        <row r="3969">
          <cell r="I3969" t="str">
            <v>MABRA1</v>
          </cell>
        </row>
        <row r="3970">
          <cell r="I3970" t="str">
            <v>MBBRA1</v>
          </cell>
        </row>
        <row r="3971">
          <cell r="I3971" t="str">
            <v>CABRA1</v>
          </cell>
        </row>
        <row r="3972">
          <cell r="I3972" t="str">
            <v>CBBRA1</v>
          </cell>
        </row>
        <row r="3973">
          <cell r="I3973" t="str">
            <v>MABRA2</v>
          </cell>
        </row>
        <row r="3974">
          <cell r="I3974" t="str">
            <v>MBBRA2</v>
          </cell>
        </row>
        <row r="3975">
          <cell r="I3975" t="str">
            <v>CABRA2</v>
          </cell>
        </row>
        <row r="3976">
          <cell r="I3976" t="str">
            <v>CBBRA2</v>
          </cell>
        </row>
        <row r="3977">
          <cell r="I3977" t="str">
            <v>MABRA90</v>
          </cell>
        </row>
        <row r="3978">
          <cell r="I3978" t="str">
            <v>MBBRA90</v>
          </cell>
        </row>
        <row r="3979">
          <cell r="I3979" t="str">
            <v>CABRA90</v>
          </cell>
        </row>
        <row r="3980">
          <cell r="I3980" t="str">
            <v>CBBRA90</v>
          </cell>
        </row>
        <row r="3981">
          <cell r="I3981" t="str">
            <v>MABRA3</v>
          </cell>
        </row>
        <row r="3982">
          <cell r="I3982" t="str">
            <v>MBBRA3</v>
          </cell>
        </row>
        <row r="3983">
          <cell r="I3983" t="str">
            <v>CABRA3</v>
          </cell>
        </row>
        <row r="3984">
          <cell r="I3984" t="str">
            <v>CBBRA3</v>
          </cell>
        </row>
        <row r="3985">
          <cell r="I3985" t="str">
            <v>MABRA4</v>
          </cell>
        </row>
        <row r="3986">
          <cell r="I3986" t="str">
            <v>MBBRA4</v>
          </cell>
        </row>
        <row r="3987">
          <cell r="I3987" t="str">
            <v>CABRA4</v>
          </cell>
        </row>
        <row r="3988">
          <cell r="I3988" t="str">
            <v>CBBRA4</v>
          </cell>
        </row>
        <row r="3989">
          <cell r="I3989" t="str">
            <v>MABRA6</v>
          </cell>
        </row>
        <row r="3990">
          <cell r="I3990" t="str">
            <v>MBBRA6</v>
          </cell>
        </row>
        <row r="3991">
          <cell r="I3991" t="str">
            <v>CABRA6</v>
          </cell>
        </row>
        <row r="3992">
          <cell r="I3992" t="str">
            <v>CBBRA6</v>
          </cell>
        </row>
        <row r="3993">
          <cell r="I3993" t="str">
            <v>MABRA61</v>
          </cell>
        </row>
        <row r="3994">
          <cell r="I3994" t="str">
            <v>MBBRA61</v>
          </cell>
        </row>
        <row r="3995">
          <cell r="I3995" t="str">
            <v>CABRA61</v>
          </cell>
        </row>
        <row r="3996">
          <cell r="I3996" t="str">
            <v>CBBRA61</v>
          </cell>
        </row>
        <row r="3997">
          <cell r="I3997" t="str">
            <v>MABRA62</v>
          </cell>
        </row>
        <row r="3998">
          <cell r="I3998" t="str">
            <v>MBBRA62</v>
          </cell>
        </row>
        <row r="3999">
          <cell r="I3999" t="str">
            <v>CABRA62</v>
          </cell>
        </row>
        <row r="4000">
          <cell r="I4000" t="str">
            <v>CBBRA62</v>
          </cell>
        </row>
        <row r="4001">
          <cell r="I4001" t="str">
            <v>MABRA63</v>
          </cell>
        </row>
        <row r="4002">
          <cell r="I4002" t="str">
            <v>MBBRA63</v>
          </cell>
        </row>
        <row r="4003">
          <cell r="I4003" t="str">
            <v>CABRA63</v>
          </cell>
        </row>
        <row r="4004">
          <cell r="I4004" t="str">
            <v>CBBRA63</v>
          </cell>
        </row>
        <row r="4005">
          <cell r="I4005" t="str">
            <v>MABRA64</v>
          </cell>
        </row>
        <row r="4006">
          <cell r="I4006" t="str">
            <v>MBBRA64</v>
          </cell>
        </row>
        <row r="4007">
          <cell r="I4007" t="str">
            <v>CABRA64</v>
          </cell>
        </row>
        <row r="4008">
          <cell r="I4008" t="str">
            <v>CBBRA64</v>
          </cell>
        </row>
        <row r="4009">
          <cell r="I4009" t="str">
            <v>MABRA65</v>
          </cell>
        </row>
        <row r="4010">
          <cell r="I4010" t="str">
            <v>MBBRA65</v>
          </cell>
        </row>
        <row r="4011">
          <cell r="I4011" t="str">
            <v>CABRA65</v>
          </cell>
        </row>
        <row r="4012">
          <cell r="I4012" t="str">
            <v>CBBRA65</v>
          </cell>
        </row>
        <row r="4013">
          <cell r="I4013" t="str">
            <v>MABRA66</v>
          </cell>
        </row>
        <row r="4014">
          <cell r="I4014" t="str">
            <v>MBBRA66</v>
          </cell>
        </row>
        <row r="4015">
          <cell r="I4015" t="str">
            <v>CABRA66</v>
          </cell>
        </row>
        <row r="4016">
          <cell r="I4016" t="str">
            <v>CBBRA66</v>
          </cell>
        </row>
        <row r="4017">
          <cell r="I4017" t="str">
            <v>MABRA67</v>
          </cell>
        </row>
        <row r="4018">
          <cell r="I4018" t="str">
            <v>MBBRA67</v>
          </cell>
        </row>
        <row r="4019">
          <cell r="I4019" t="str">
            <v>CABRA67</v>
          </cell>
        </row>
        <row r="4020">
          <cell r="I4020" t="str">
            <v>CBBRA67</v>
          </cell>
        </row>
        <row r="4021">
          <cell r="I4021" t="str">
            <v>MABRA7</v>
          </cell>
        </row>
        <row r="4022">
          <cell r="I4022" t="str">
            <v>MBBRA7</v>
          </cell>
        </row>
        <row r="4023">
          <cell r="I4023" t="str">
            <v>CABRA7</v>
          </cell>
        </row>
        <row r="4024">
          <cell r="I4024" t="str">
            <v>CBBRA7</v>
          </cell>
        </row>
        <row r="4025">
          <cell r="I4025" t="str">
            <v>MABRA8</v>
          </cell>
        </row>
        <row r="4026">
          <cell r="I4026" t="str">
            <v>MBBRA8</v>
          </cell>
        </row>
        <row r="4027">
          <cell r="I4027" t="str">
            <v>CABRA8</v>
          </cell>
        </row>
        <row r="4028">
          <cell r="I4028" t="str">
            <v>CBBRA8</v>
          </cell>
        </row>
        <row r="4029">
          <cell r="I4029" t="str">
            <v>MABRA9</v>
          </cell>
        </row>
        <row r="4030">
          <cell r="I4030" t="str">
            <v>MBBRA9</v>
          </cell>
        </row>
        <row r="4031">
          <cell r="I4031" t="str">
            <v>CABRA9</v>
          </cell>
        </row>
        <row r="4032">
          <cell r="I4032" t="str">
            <v>CBBRA9</v>
          </cell>
        </row>
        <row r="4033">
          <cell r="I4033" t="str">
            <v>MABRA10</v>
          </cell>
        </row>
        <row r="4034">
          <cell r="I4034" t="str">
            <v>MBBRA10</v>
          </cell>
        </row>
        <row r="4035">
          <cell r="I4035" t="str">
            <v>CABRA10</v>
          </cell>
        </row>
        <row r="4036">
          <cell r="I4036" t="str">
            <v>CBBRA10</v>
          </cell>
        </row>
        <row r="4037">
          <cell r="I4037" t="str">
            <v>MABRA11</v>
          </cell>
        </row>
        <row r="4038">
          <cell r="I4038" t="str">
            <v>MBBRA11</v>
          </cell>
        </row>
        <row r="4039">
          <cell r="I4039" t="str">
            <v>CABRA11</v>
          </cell>
        </row>
        <row r="4040">
          <cell r="I4040" t="str">
            <v>CBBRA11</v>
          </cell>
        </row>
        <row r="4041">
          <cell r="I4041" t="str">
            <v>MABRP112</v>
          </cell>
        </row>
        <row r="4042">
          <cell r="I4042" t="str">
            <v>MBBRP112</v>
          </cell>
        </row>
        <row r="4043">
          <cell r="I4043" t="str">
            <v>CABRP112</v>
          </cell>
        </row>
        <row r="4044">
          <cell r="I4044" t="str">
            <v>CBBRP112</v>
          </cell>
        </row>
        <row r="4045">
          <cell r="I4045" t="str">
            <v>MABRP122</v>
          </cell>
        </row>
        <row r="4046">
          <cell r="I4046" t="str">
            <v>MBBRP122</v>
          </cell>
        </row>
        <row r="4047">
          <cell r="I4047" t="str">
            <v>CABRP122</v>
          </cell>
        </row>
        <row r="4048">
          <cell r="I4048" t="str">
            <v>CBBRP122</v>
          </cell>
        </row>
        <row r="4049">
          <cell r="I4049" t="str">
            <v>MABRP132</v>
          </cell>
        </row>
        <row r="4050">
          <cell r="I4050" t="str">
            <v>MBBRP132</v>
          </cell>
        </row>
        <row r="4051">
          <cell r="I4051" t="str">
            <v>CABRP132</v>
          </cell>
        </row>
        <row r="4052">
          <cell r="I4052" t="str">
            <v>CBBRP132</v>
          </cell>
        </row>
        <row r="4053">
          <cell r="I4053" t="str">
            <v>MABRP103</v>
          </cell>
        </row>
        <row r="4054">
          <cell r="I4054" t="str">
            <v>MBBRP103</v>
          </cell>
        </row>
        <row r="4055">
          <cell r="I4055" t="str">
            <v>CABRP103</v>
          </cell>
        </row>
        <row r="4056">
          <cell r="I4056" t="str">
            <v>CBBRP103</v>
          </cell>
        </row>
        <row r="4057">
          <cell r="I4057" t="str">
            <v>MABRP104</v>
          </cell>
        </row>
        <row r="4058">
          <cell r="I4058" t="str">
            <v>MBBRP104</v>
          </cell>
        </row>
        <row r="4059">
          <cell r="I4059" t="str">
            <v>CABRP104</v>
          </cell>
        </row>
        <row r="4060">
          <cell r="I4060" t="str">
            <v>CBBRP104</v>
          </cell>
        </row>
        <row r="4061">
          <cell r="I4061" t="str">
            <v>MABRP105</v>
          </cell>
        </row>
        <row r="4062">
          <cell r="I4062" t="str">
            <v>MBBRP105</v>
          </cell>
        </row>
        <row r="4063">
          <cell r="I4063" t="str">
            <v>CABRP105</v>
          </cell>
        </row>
        <row r="4064">
          <cell r="I4064" t="str">
            <v>CBBRP105</v>
          </cell>
        </row>
        <row r="4065">
          <cell r="I4065" t="str">
            <v>MABRP113</v>
          </cell>
        </row>
        <row r="4066">
          <cell r="I4066" t="str">
            <v>MBBRP113</v>
          </cell>
        </row>
        <row r="4067">
          <cell r="I4067" t="str">
            <v>CABRP113</v>
          </cell>
        </row>
        <row r="4068">
          <cell r="I4068" t="str">
            <v>CBBRP113</v>
          </cell>
        </row>
        <row r="4069">
          <cell r="I4069" t="str">
            <v>MABRP114</v>
          </cell>
        </row>
        <row r="4070">
          <cell r="I4070" t="str">
            <v>MBBRP114</v>
          </cell>
        </row>
        <row r="4071">
          <cell r="I4071" t="str">
            <v>CABRP114</v>
          </cell>
        </row>
        <row r="4072">
          <cell r="I4072" t="str">
            <v>CBBRP114</v>
          </cell>
        </row>
        <row r="4073">
          <cell r="I4073" t="str">
            <v>MABRP115</v>
          </cell>
        </row>
        <row r="4074">
          <cell r="I4074" t="str">
            <v>MBBRP115</v>
          </cell>
        </row>
        <row r="4075">
          <cell r="I4075" t="str">
            <v>CABRP115</v>
          </cell>
        </row>
        <row r="4076">
          <cell r="I4076" t="str">
            <v>CBBRP115</v>
          </cell>
        </row>
        <row r="4077">
          <cell r="I4077" t="str">
            <v>MABRP123</v>
          </cell>
        </row>
        <row r="4078">
          <cell r="I4078" t="str">
            <v>MBBRP123</v>
          </cell>
        </row>
        <row r="4079">
          <cell r="I4079" t="str">
            <v>CABRP123</v>
          </cell>
        </row>
        <row r="4080">
          <cell r="I4080" t="str">
            <v>CBBRP123</v>
          </cell>
        </row>
        <row r="4081">
          <cell r="I4081" t="str">
            <v>MABRP124</v>
          </cell>
        </row>
        <row r="4082">
          <cell r="I4082" t="str">
            <v>MBBRP124</v>
          </cell>
        </row>
        <row r="4083">
          <cell r="I4083" t="str">
            <v>CABRP124</v>
          </cell>
        </row>
        <row r="4084">
          <cell r="I4084" t="str">
            <v>CBBRP124</v>
          </cell>
        </row>
        <row r="4085">
          <cell r="I4085" t="str">
            <v>MABRP125</v>
          </cell>
        </row>
        <row r="4086">
          <cell r="I4086" t="str">
            <v>MBBRP125</v>
          </cell>
        </row>
        <row r="4087">
          <cell r="I4087" t="str">
            <v>CABRP125</v>
          </cell>
        </row>
        <row r="4088">
          <cell r="I4088" t="str">
            <v>CBBRP125</v>
          </cell>
        </row>
        <row r="4089">
          <cell r="I4089" t="str">
            <v>MABRP133</v>
          </cell>
        </row>
        <row r="4090">
          <cell r="I4090" t="str">
            <v>MBBRP133</v>
          </cell>
        </row>
        <row r="4091">
          <cell r="I4091" t="str">
            <v>CABRP133</v>
          </cell>
        </row>
        <row r="4092">
          <cell r="I4092" t="str">
            <v>CBBRP133</v>
          </cell>
        </row>
        <row r="4093">
          <cell r="I4093" t="str">
            <v>MABRP134</v>
          </cell>
        </row>
        <row r="4094">
          <cell r="I4094" t="str">
            <v>MBBRP134</v>
          </cell>
        </row>
        <row r="4095">
          <cell r="I4095" t="str">
            <v>CABRP134</v>
          </cell>
        </row>
        <row r="4096">
          <cell r="I4096" t="str">
            <v>CBBRP134</v>
          </cell>
        </row>
        <row r="4097">
          <cell r="I4097" t="str">
            <v>MABRP135</v>
          </cell>
        </row>
        <row r="4098">
          <cell r="I4098" t="str">
            <v>MBBRP135</v>
          </cell>
        </row>
        <row r="4099">
          <cell r="I4099" t="str">
            <v>CABRP135</v>
          </cell>
        </row>
        <row r="4100">
          <cell r="I4100" t="str">
            <v>CBBRP135</v>
          </cell>
        </row>
        <row r="4101">
          <cell r="I4101" t="str">
            <v>MABRP143</v>
          </cell>
        </row>
        <row r="4102">
          <cell r="I4102" t="str">
            <v>MBBRP143</v>
          </cell>
        </row>
        <row r="4103">
          <cell r="I4103" t="str">
            <v>CABRP143</v>
          </cell>
        </row>
        <row r="4104">
          <cell r="I4104" t="str">
            <v>CBBRP143</v>
          </cell>
        </row>
        <row r="4105">
          <cell r="I4105" t="str">
            <v>MABRP144</v>
          </cell>
        </row>
        <row r="4106">
          <cell r="I4106" t="str">
            <v>MBBRP144</v>
          </cell>
        </row>
        <row r="4107">
          <cell r="I4107" t="str">
            <v>CABRP144</v>
          </cell>
        </row>
        <row r="4108">
          <cell r="I4108" t="str">
            <v>CBBRP144</v>
          </cell>
        </row>
        <row r="4109">
          <cell r="I4109" t="str">
            <v>MABRP145</v>
          </cell>
        </row>
        <row r="4110">
          <cell r="I4110" t="str">
            <v>MBBRP145</v>
          </cell>
        </row>
        <row r="4111">
          <cell r="I4111" t="str">
            <v>CABRP145</v>
          </cell>
        </row>
        <row r="4112">
          <cell r="I4112" t="str">
            <v>CBBRP145</v>
          </cell>
        </row>
        <row r="4113">
          <cell r="I4113" t="str">
            <v>MABRP106</v>
          </cell>
        </row>
        <row r="4114">
          <cell r="I4114" t="str">
            <v>MBBRP106</v>
          </cell>
        </row>
        <row r="4115">
          <cell r="I4115" t="str">
            <v>CABRP106</v>
          </cell>
        </row>
        <row r="4116">
          <cell r="I4116" t="str">
            <v>CBBRP106</v>
          </cell>
        </row>
        <row r="4117">
          <cell r="I4117" t="str">
            <v>MABRP107</v>
          </cell>
        </row>
        <row r="4118">
          <cell r="I4118" t="str">
            <v>MBBRP107</v>
          </cell>
        </row>
        <row r="4119">
          <cell r="I4119" t="str">
            <v>CABRP107</v>
          </cell>
        </row>
        <row r="4120">
          <cell r="I4120" t="str">
            <v>CBBRP107</v>
          </cell>
        </row>
        <row r="4121">
          <cell r="I4121" t="str">
            <v>MABRP108</v>
          </cell>
        </row>
        <row r="4122">
          <cell r="I4122" t="str">
            <v>MBBRP108</v>
          </cell>
        </row>
        <row r="4123">
          <cell r="I4123" t="str">
            <v>CABRP108</v>
          </cell>
        </row>
        <row r="4124">
          <cell r="I4124" t="str">
            <v>CBBRP108</v>
          </cell>
        </row>
        <row r="4125">
          <cell r="I4125" t="str">
            <v>MABRP116</v>
          </cell>
        </row>
        <row r="4126">
          <cell r="I4126" t="str">
            <v>MBBRP116</v>
          </cell>
        </row>
        <row r="4127">
          <cell r="I4127" t="str">
            <v>CABRP116</v>
          </cell>
        </row>
        <row r="4128">
          <cell r="I4128" t="str">
            <v>CBBRP116</v>
          </cell>
        </row>
        <row r="4129">
          <cell r="I4129" t="str">
            <v>MABRP117</v>
          </cell>
        </row>
        <row r="4130">
          <cell r="I4130" t="str">
            <v>MBBRP117</v>
          </cell>
        </row>
        <row r="4131">
          <cell r="I4131" t="str">
            <v>CABRP117</v>
          </cell>
        </row>
        <row r="4132">
          <cell r="I4132" t="str">
            <v>CBBRP117</v>
          </cell>
        </row>
        <row r="4133">
          <cell r="I4133" t="str">
            <v>MABRP118</v>
          </cell>
        </row>
        <row r="4134">
          <cell r="I4134" t="str">
            <v>MBBRP118</v>
          </cell>
        </row>
        <row r="4135">
          <cell r="I4135" t="str">
            <v>CABRP118</v>
          </cell>
        </row>
        <row r="4136">
          <cell r="I4136" t="str">
            <v>CBBRP118</v>
          </cell>
        </row>
        <row r="4137">
          <cell r="I4137" t="str">
            <v>MABRP126</v>
          </cell>
        </row>
        <row r="4138">
          <cell r="I4138" t="str">
            <v>MBBRP126</v>
          </cell>
        </row>
        <row r="4139">
          <cell r="I4139" t="str">
            <v>CABRP126</v>
          </cell>
        </row>
        <row r="4140">
          <cell r="I4140" t="str">
            <v>CBBRP126</v>
          </cell>
        </row>
        <row r="4141">
          <cell r="I4141" t="str">
            <v>MABRP127</v>
          </cell>
        </row>
        <row r="4142">
          <cell r="I4142" t="str">
            <v>MBBRP127</v>
          </cell>
        </row>
        <row r="4143">
          <cell r="I4143" t="str">
            <v>CABRP127</v>
          </cell>
        </row>
        <row r="4144">
          <cell r="I4144" t="str">
            <v>CBBRP127</v>
          </cell>
        </row>
        <row r="4145">
          <cell r="I4145" t="str">
            <v>MABRP128</v>
          </cell>
        </row>
        <row r="4146">
          <cell r="I4146" t="str">
            <v>MBBRP128</v>
          </cell>
        </row>
        <row r="4147">
          <cell r="I4147" t="str">
            <v>CABRP128</v>
          </cell>
        </row>
        <row r="4148">
          <cell r="I4148" t="str">
            <v>CBBRP128</v>
          </cell>
        </row>
        <row r="4149">
          <cell r="I4149" t="str">
            <v>MABRP130</v>
          </cell>
        </row>
        <row r="4150">
          <cell r="I4150" t="str">
            <v>MBBRP130</v>
          </cell>
        </row>
        <row r="4151">
          <cell r="I4151" t="str">
            <v>MABRP131</v>
          </cell>
        </row>
        <row r="4152">
          <cell r="I4152" t="str">
            <v>MBBRP131</v>
          </cell>
        </row>
        <row r="4153">
          <cell r="I4153" t="str">
            <v>MABRP136</v>
          </cell>
        </row>
        <row r="4154">
          <cell r="I4154" t="str">
            <v>MBBRP136</v>
          </cell>
        </row>
        <row r="4155">
          <cell r="I4155" t="str">
            <v>CABRP136</v>
          </cell>
        </row>
        <row r="4156">
          <cell r="I4156" t="str">
            <v>CBBRP136</v>
          </cell>
        </row>
        <row r="4157">
          <cell r="I4157" t="str">
            <v>MABRP137</v>
          </cell>
        </row>
        <row r="4158">
          <cell r="I4158" t="str">
            <v>MBBRP137</v>
          </cell>
        </row>
        <row r="4159">
          <cell r="I4159" t="str">
            <v>CABRP137</v>
          </cell>
        </row>
        <row r="4160">
          <cell r="I4160" t="str">
            <v>CBBRP137</v>
          </cell>
        </row>
        <row r="4161">
          <cell r="I4161" t="str">
            <v>MABRP138</v>
          </cell>
        </row>
        <row r="4162">
          <cell r="I4162" t="str">
            <v>MBBRP138</v>
          </cell>
        </row>
        <row r="4163">
          <cell r="I4163" t="str">
            <v>CABRP138</v>
          </cell>
        </row>
        <row r="4164">
          <cell r="I4164" t="str">
            <v>CBBRP138</v>
          </cell>
        </row>
        <row r="4165">
          <cell r="I4165" t="str">
            <v>MABRP139</v>
          </cell>
        </row>
        <row r="4166">
          <cell r="I4166" t="str">
            <v>MBBRP139</v>
          </cell>
        </row>
        <row r="4167">
          <cell r="I4167" t="str">
            <v>CABRP139</v>
          </cell>
        </row>
        <row r="4168">
          <cell r="I4168" t="str">
            <v>CBBRP139</v>
          </cell>
        </row>
        <row r="4169">
          <cell r="I4169" t="str">
            <v>MABRP140</v>
          </cell>
        </row>
        <row r="4170">
          <cell r="I4170" t="str">
            <v>MBBRP140</v>
          </cell>
        </row>
        <row r="4171">
          <cell r="I4171" t="str">
            <v>CABRP140</v>
          </cell>
        </row>
        <row r="4172">
          <cell r="I4172" t="str">
            <v>CBBRP140</v>
          </cell>
        </row>
        <row r="4173">
          <cell r="I4173" t="str">
            <v>MABRP129</v>
          </cell>
        </row>
        <row r="4174">
          <cell r="I4174" t="str">
            <v>MBBRP129</v>
          </cell>
        </row>
        <row r="4175">
          <cell r="I4175" t="str">
            <v>CABRP129</v>
          </cell>
        </row>
        <row r="4176">
          <cell r="I4176" t="str">
            <v>CBBRP129</v>
          </cell>
        </row>
        <row r="4177">
          <cell r="I4177" t="str">
            <v>MABRP1</v>
          </cell>
        </row>
        <row r="4178">
          <cell r="I4178" t="str">
            <v>MBBRP1</v>
          </cell>
        </row>
        <row r="4179">
          <cell r="I4179" t="str">
            <v>CABRP1</v>
          </cell>
        </row>
        <row r="4180">
          <cell r="I4180" t="str">
            <v>CBBRP1</v>
          </cell>
        </row>
        <row r="4181">
          <cell r="I4181" t="str">
            <v>MABRP2</v>
          </cell>
        </row>
        <row r="4182">
          <cell r="I4182" t="str">
            <v>MBBRP2</v>
          </cell>
        </row>
        <row r="4183">
          <cell r="I4183" t="str">
            <v>CABRP2</v>
          </cell>
        </row>
        <row r="4184">
          <cell r="I4184" t="str">
            <v>CBBRP2</v>
          </cell>
        </row>
        <row r="4185">
          <cell r="I4185" t="str">
            <v>MABRP90</v>
          </cell>
        </row>
        <row r="4186">
          <cell r="I4186" t="str">
            <v>MBBRP90</v>
          </cell>
        </row>
        <row r="4187">
          <cell r="I4187" t="str">
            <v>CABRP90</v>
          </cell>
        </row>
        <row r="4188">
          <cell r="I4188" t="str">
            <v>CBBRP90</v>
          </cell>
        </row>
        <row r="4189">
          <cell r="I4189" t="str">
            <v>MABRP3</v>
          </cell>
        </row>
        <row r="4190">
          <cell r="I4190" t="str">
            <v>MBBRP3</v>
          </cell>
        </row>
        <row r="4191">
          <cell r="I4191" t="str">
            <v>CABRP3</v>
          </cell>
        </row>
        <row r="4192">
          <cell r="I4192" t="str">
            <v>CBBRP3</v>
          </cell>
        </row>
        <row r="4193">
          <cell r="I4193" t="str">
            <v>MABRP4</v>
          </cell>
        </row>
        <row r="4194">
          <cell r="I4194" t="str">
            <v>MBBRP4</v>
          </cell>
        </row>
        <row r="4195">
          <cell r="I4195" t="str">
            <v>CABRP4</v>
          </cell>
        </row>
        <row r="4196">
          <cell r="I4196" t="str">
            <v>CBBRP4</v>
          </cell>
        </row>
        <row r="4197">
          <cell r="I4197" t="str">
            <v>MABRP6</v>
          </cell>
        </row>
        <row r="4198">
          <cell r="I4198" t="str">
            <v>MBBRP6</v>
          </cell>
        </row>
        <row r="4199">
          <cell r="I4199" t="str">
            <v>CABRP6</v>
          </cell>
        </row>
        <row r="4200">
          <cell r="I4200" t="str">
            <v>CBBRP6</v>
          </cell>
        </row>
        <row r="4201">
          <cell r="I4201" t="str">
            <v>MABRP61</v>
          </cell>
        </row>
        <row r="4202">
          <cell r="I4202" t="str">
            <v>MBBRP61</v>
          </cell>
        </row>
        <row r="4203">
          <cell r="I4203" t="str">
            <v>CABRP61</v>
          </cell>
        </row>
        <row r="4204">
          <cell r="I4204" t="str">
            <v>CBBRP61</v>
          </cell>
        </row>
        <row r="4205">
          <cell r="I4205" t="str">
            <v>MABRP62</v>
          </cell>
        </row>
        <row r="4206">
          <cell r="I4206" t="str">
            <v>MBBRP62</v>
          </cell>
        </row>
        <row r="4207">
          <cell r="I4207" t="str">
            <v>CABRP62</v>
          </cell>
        </row>
        <row r="4208">
          <cell r="I4208" t="str">
            <v>CBBRP62</v>
          </cell>
        </row>
        <row r="4209">
          <cell r="I4209" t="str">
            <v>MABRP63</v>
          </cell>
        </row>
        <row r="4210">
          <cell r="I4210" t="str">
            <v>MBBRP63</v>
          </cell>
        </row>
        <row r="4211">
          <cell r="I4211" t="str">
            <v>CABRP63</v>
          </cell>
        </row>
        <row r="4212">
          <cell r="I4212" t="str">
            <v>CBBRP63</v>
          </cell>
        </row>
        <row r="4213">
          <cell r="I4213" t="str">
            <v>MABRP64</v>
          </cell>
        </row>
        <row r="4214">
          <cell r="I4214" t="str">
            <v>MBBRP64</v>
          </cell>
        </row>
        <row r="4215">
          <cell r="I4215" t="str">
            <v>CABRP64</v>
          </cell>
        </row>
        <row r="4216">
          <cell r="I4216" t="str">
            <v>CBBRP64</v>
          </cell>
        </row>
        <row r="4217">
          <cell r="I4217" t="str">
            <v>MABRP65</v>
          </cell>
        </row>
        <row r="4218">
          <cell r="I4218" t="str">
            <v>MBBRP65</v>
          </cell>
        </row>
        <row r="4219">
          <cell r="I4219" t="str">
            <v>CABRP65</v>
          </cell>
        </row>
        <row r="4220">
          <cell r="I4220" t="str">
            <v>CBBRP65</v>
          </cell>
        </row>
        <row r="4221">
          <cell r="I4221" t="str">
            <v>MABRP66</v>
          </cell>
        </row>
        <row r="4222">
          <cell r="I4222" t="str">
            <v>MBBRP66</v>
          </cell>
        </row>
        <row r="4223">
          <cell r="I4223" t="str">
            <v>CABRP66</v>
          </cell>
        </row>
        <row r="4224">
          <cell r="I4224" t="str">
            <v>CBBRP66</v>
          </cell>
        </row>
        <row r="4225">
          <cell r="I4225" t="str">
            <v>MABRP67</v>
          </cell>
        </row>
        <row r="4226">
          <cell r="I4226" t="str">
            <v>MBBRP67</v>
          </cell>
        </row>
        <row r="4227">
          <cell r="I4227" t="str">
            <v>CABRP67</v>
          </cell>
        </row>
        <row r="4228">
          <cell r="I4228" t="str">
            <v>CBBRP67</v>
          </cell>
        </row>
        <row r="4229">
          <cell r="I4229" t="str">
            <v>MABRP7</v>
          </cell>
        </row>
        <row r="4230">
          <cell r="I4230" t="str">
            <v>MBBRP7</v>
          </cell>
        </row>
        <row r="4231">
          <cell r="I4231" t="str">
            <v>CABRP7</v>
          </cell>
        </row>
        <row r="4232">
          <cell r="I4232" t="str">
            <v>CBBRP7</v>
          </cell>
        </row>
        <row r="4233">
          <cell r="I4233" t="str">
            <v>MABRP8</v>
          </cell>
        </row>
        <row r="4234">
          <cell r="I4234" t="str">
            <v>MBBRP8</v>
          </cell>
        </row>
        <row r="4235">
          <cell r="I4235" t="str">
            <v>CABRP8</v>
          </cell>
        </row>
        <row r="4236">
          <cell r="I4236" t="str">
            <v>CBBRP8</v>
          </cell>
        </row>
        <row r="4237">
          <cell r="I4237" t="str">
            <v>MABRP9</v>
          </cell>
        </row>
        <row r="4238">
          <cell r="I4238" t="str">
            <v>MBBRP9</v>
          </cell>
        </row>
        <row r="4239">
          <cell r="I4239" t="str">
            <v>CABRP9</v>
          </cell>
        </row>
        <row r="4240">
          <cell r="I4240" t="str">
            <v>CBBRP9</v>
          </cell>
        </row>
        <row r="4241">
          <cell r="I4241" t="str">
            <v>MABRP10</v>
          </cell>
        </row>
        <row r="4242">
          <cell r="I4242" t="str">
            <v>MBBRP10</v>
          </cell>
        </row>
        <row r="4243">
          <cell r="I4243" t="str">
            <v>CABRP10</v>
          </cell>
        </row>
        <row r="4244">
          <cell r="I4244" t="str">
            <v>CBBRP10</v>
          </cell>
        </row>
        <row r="4245">
          <cell r="I4245" t="str">
            <v>MABRP11</v>
          </cell>
        </row>
        <row r="4246">
          <cell r="I4246" t="str">
            <v>MBBRP11</v>
          </cell>
        </row>
        <row r="4247">
          <cell r="I4247" t="str">
            <v>CABRP11</v>
          </cell>
        </row>
        <row r="4248">
          <cell r="I4248" t="str">
            <v>CBBRP11</v>
          </cell>
        </row>
        <row r="4249">
          <cell r="I4249" t="str">
            <v>MABRS112</v>
          </cell>
        </row>
        <row r="4250">
          <cell r="I4250" t="str">
            <v>MBBRS112</v>
          </cell>
        </row>
        <row r="4251">
          <cell r="I4251" t="str">
            <v>CABRS112</v>
          </cell>
        </row>
        <row r="4252">
          <cell r="I4252" t="str">
            <v>CBBRS112</v>
          </cell>
        </row>
        <row r="4253">
          <cell r="I4253" t="str">
            <v>MABRS122</v>
          </cell>
        </row>
        <row r="4254">
          <cell r="I4254" t="str">
            <v>MBBRS122</v>
          </cell>
        </row>
        <row r="4255">
          <cell r="I4255" t="str">
            <v>CABRS122</v>
          </cell>
        </row>
        <row r="4256">
          <cell r="I4256" t="str">
            <v>CBBRS122</v>
          </cell>
        </row>
        <row r="4257">
          <cell r="I4257" t="str">
            <v>MABRS132</v>
          </cell>
        </row>
        <row r="4258">
          <cell r="I4258" t="str">
            <v>MBBRS132</v>
          </cell>
        </row>
        <row r="4259">
          <cell r="I4259" t="str">
            <v>CABRS132</v>
          </cell>
        </row>
        <row r="4260">
          <cell r="I4260" t="str">
            <v>CBBRS132</v>
          </cell>
        </row>
        <row r="4261">
          <cell r="I4261" t="str">
            <v>MABRS103</v>
          </cell>
        </row>
        <row r="4262">
          <cell r="I4262" t="str">
            <v>MBBRS103</v>
          </cell>
        </row>
        <row r="4263">
          <cell r="I4263" t="str">
            <v>CABRS103</v>
          </cell>
        </row>
        <row r="4264">
          <cell r="I4264" t="str">
            <v>CBBRS103</v>
          </cell>
        </row>
        <row r="4265">
          <cell r="I4265" t="str">
            <v>MABRS104</v>
          </cell>
        </row>
        <row r="4266">
          <cell r="I4266" t="str">
            <v>MBBRS104</v>
          </cell>
        </row>
        <row r="4267">
          <cell r="I4267" t="str">
            <v>CABRS104</v>
          </cell>
        </row>
        <row r="4268">
          <cell r="I4268" t="str">
            <v>CBBRS104</v>
          </cell>
        </row>
        <row r="4269">
          <cell r="I4269" t="str">
            <v>MABRS105</v>
          </cell>
        </row>
        <row r="4270">
          <cell r="I4270" t="str">
            <v>MBBRS105</v>
          </cell>
        </row>
        <row r="4271">
          <cell r="I4271" t="str">
            <v>CABRS105</v>
          </cell>
        </row>
        <row r="4272">
          <cell r="I4272" t="str">
            <v>CBBRS105</v>
          </cell>
        </row>
        <row r="4273">
          <cell r="I4273" t="str">
            <v>MABRS113</v>
          </cell>
        </row>
        <row r="4274">
          <cell r="I4274" t="str">
            <v>MBBRS113</v>
          </cell>
        </row>
        <row r="4275">
          <cell r="I4275" t="str">
            <v>CABRS113</v>
          </cell>
        </row>
        <row r="4276">
          <cell r="I4276" t="str">
            <v>CBBRS113</v>
          </cell>
        </row>
        <row r="4277">
          <cell r="I4277" t="str">
            <v>MABRS114</v>
          </cell>
        </row>
        <row r="4278">
          <cell r="I4278" t="str">
            <v>MBBRS114</v>
          </cell>
        </row>
        <row r="4279">
          <cell r="I4279" t="str">
            <v>CABRS114</v>
          </cell>
        </row>
        <row r="4280">
          <cell r="I4280" t="str">
            <v>CBBRS114</v>
          </cell>
        </row>
        <row r="4281">
          <cell r="I4281" t="str">
            <v>MABRS115</v>
          </cell>
        </row>
        <row r="4282">
          <cell r="I4282" t="str">
            <v>MBBRS115</v>
          </cell>
        </row>
        <row r="4283">
          <cell r="I4283" t="str">
            <v>CABRS115</v>
          </cell>
        </row>
        <row r="4284">
          <cell r="I4284" t="str">
            <v>CBBRS115</v>
          </cell>
        </row>
        <row r="4285">
          <cell r="I4285" t="str">
            <v>MABRS123</v>
          </cell>
        </row>
        <row r="4286">
          <cell r="I4286" t="str">
            <v>MBBRS123</v>
          </cell>
        </row>
        <row r="4287">
          <cell r="I4287" t="str">
            <v>CABRS123</v>
          </cell>
        </row>
        <row r="4288">
          <cell r="I4288" t="str">
            <v>CBBRS123</v>
          </cell>
        </row>
        <row r="4289">
          <cell r="I4289" t="str">
            <v>MABRS124</v>
          </cell>
        </row>
        <row r="4290">
          <cell r="I4290" t="str">
            <v>MBBRS124</v>
          </cell>
        </row>
        <row r="4291">
          <cell r="I4291" t="str">
            <v>CABRS124</v>
          </cell>
        </row>
        <row r="4292">
          <cell r="I4292" t="str">
            <v>CBBRS124</v>
          </cell>
        </row>
        <row r="4293">
          <cell r="I4293" t="str">
            <v>MABRS125</v>
          </cell>
        </row>
        <row r="4294">
          <cell r="I4294" t="str">
            <v>MBBRS125</v>
          </cell>
        </row>
        <row r="4295">
          <cell r="I4295" t="str">
            <v>CABRS125</v>
          </cell>
        </row>
        <row r="4296">
          <cell r="I4296" t="str">
            <v>CBBRS125</v>
          </cell>
        </row>
        <row r="4297">
          <cell r="I4297" t="str">
            <v>MABRS133</v>
          </cell>
        </row>
        <row r="4298">
          <cell r="I4298" t="str">
            <v>MBBRS133</v>
          </cell>
        </row>
        <row r="4299">
          <cell r="I4299" t="str">
            <v>CABRS133</v>
          </cell>
        </row>
        <row r="4300">
          <cell r="I4300" t="str">
            <v>CBBRS133</v>
          </cell>
        </row>
        <row r="4301">
          <cell r="I4301" t="str">
            <v>MABRS134</v>
          </cell>
        </row>
        <row r="4302">
          <cell r="I4302" t="str">
            <v>MBBRS134</v>
          </cell>
        </row>
        <row r="4303">
          <cell r="I4303" t="str">
            <v>CABRS134</v>
          </cell>
        </row>
        <row r="4304">
          <cell r="I4304" t="str">
            <v>CBBRS134</v>
          </cell>
        </row>
        <row r="4305">
          <cell r="I4305" t="str">
            <v>MABRS135</v>
          </cell>
        </row>
        <row r="4306">
          <cell r="I4306" t="str">
            <v>MBBRS135</v>
          </cell>
        </row>
        <row r="4307">
          <cell r="I4307" t="str">
            <v>CABRS135</v>
          </cell>
        </row>
        <row r="4308">
          <cell r="I4308" t="str">
            <v>CBBRS135</v>
          </cell>
        </row>
        <row r="4309">
          <cell r="I4309" t="str">
            <v>MABRS143</v>
          </cell>
        </row>
        <row r="4310">
          <cell r="I4310" t="str">
            <v>MBBRS143</v>
          </cell>
        </row>
        <row r="4311">
          <cell r="I4311" t="str">
            <v>CABRS143</v>
          </cell>
        </row>
        <row r="4312">
          <cell r="I4312" t="str">
            <v>CBBRS143</v>
          </cell>
        </row>
        <row r="4313">
          <cell r="I4313" t="str">
            <v>MABRS144</v>
          </cell>
        </row>
        <row r="4314">
          <cell r="I4314" t="str">
            <v>MBBRS144</v>
          </cell>
        </row>
        <row r="4315">
          <cell r="I4315" t="str">
            <v>CABRS144</v>
          </cell>
        </row>
        <row r="4316">
          <cell r="I4316" t="str">
            <v>CBBRS144</v>
          </cell>
        </row>
        <row r="4317">
          <cell r="I4317" t="str">
            <v>MABRS145</v>
          </cell>
        </row>
        <row r="4318">
          <cell r="I4318" t="str">
            <v>MBBRS145</v>
          </cell>
        </row>
        <row r="4319">
          <cell r="I4319" t="str">
            <v>CABRS145</v>
          </cell>
        </row>
        <row r="4320">
          <cell r="I4320" t="str">
            <v>CBBRS145</v>
          </cell>
        </row>
        <row r="4321">
          <cell r="I4321" t="str">
            <v>MABRS106</v>
          </cell>
        </row>
        <row r="4322">
          <cell r="I4322" t="str">
            <v>MBBRS106</v>
          </cell>
        </row>
        <row r="4323">
          <cell r="I4323" t="str">
            <v>CABRS106</v>
          </cell>
        </row>
        <row r="4324">
          <cell r="I4324" t="str">
            <v>CBBRS106</v>
          </cell>
        </row>
        <row r="4325">
          <cell r="I4325" t="str">
            <v>MABRS107</v>
          </cell>
        </row>
        <row r="4326">
          <cell r="I4326" t="str">
            <v>MBBRS107</v>
          </cell>
        </row>
        <row r="4327">
          <cell r="I4327" t="str">
            <v>CABRS107</v>
          </cell>
        </row>
        <row r="4328">
          <cell r="I4328" t="str">
            <v>CBBRS107</v>
          </cell>
        </row>
        <row r="4329">
          <cell r="I4329" t="str">
            <v>MABRS108</v>
          </cell>
        </row>
        <row r="4330">
          <cell r="I4330" t="str">
            <v>MBBRS108</v>
          </cell>
        </row>
        <row r="4331">
          <cell r="I4331" t="str">
            <v>CABRS108</v>
          </cell>
        </row>
        <row r="4332">
          <cell r="I4332" t="str">
            <v>CBBRS108</v>
          </cell>
        </row>
        <row r="4333">
          <cell r="I4333" t="str">
            <v>MABRS116</v>
          </cell>
        </row>
        <row r="4334">
          <cell r="I4334" t="str">
            <v>MBBRS116</v>
          </cell>
        </row>
        <row r="4335">
          <cell r="I4335" t="str">
            <v>CABRS116</v>
          </cell>
        </row>
        <row r="4336">
          <cell r="I4336" t="str">
            <v>CBBRS116</v>
          </cell>
        </row>
        <row r="4337">
          <cell r="I4337" t="str">
            <v>MABRS117</v>
          </cell>
        </row>
        <row r="4338">
          <cell r="I4338" t="str">
            <v>MBBRS117</v>
          </cell>
        </row>
        <row r="4339">
          <cell r="I4339" t="str">
            <v>CABRS117</v>
          </cell>
        </row>
        <row r="4340">
          <cell r="I4340" t="str">
            <v>CBBRS117</v>
          </cell>
        </row>
        <row r="4341">
          <cell r="I4341" t="str">
            <v>MABRS118</v>
          </cell>
        </row>
        <row r="4342">
          <cell r="I4342" t="str">
            <v>MBBRS118</v>
          </cell>
        </row>
        <row r="4343">
          <cell r="I4343" t="str">
            <v>CABRS118</v>
          </cell>
        </row>
        <row r="4344">
          <cell r="I4344" t="str">
            <v>CBBRS118</v>
          </cell>
        </row>
        <row r="4345">
          <cell r="I4345" t="str">
            <v>MABRS126</v>
          </cell>
        </row>
        <row r="4346">
          <cell r="I4346" t="str">
            <v>MBBRS126</v>
          </cell>
        </row>
        <row r="4347">
          <cell r="I4347" t="str">
            <v>CABRS126</v>
          </cell>
        </row>
        <row r="4348">
          <cell r="I4348" t="str">
            <v>CBBRS126</v>
          </cell>
        </row>
        <row r="4349">
          <cell r="I4349" t="str">
            <v>MABRS127</v>
          </cell>
        </row>
        <row r="4350">
          <cell r="I4350" t="str">
            <v>MBBRS127</v>
          </cell>
        </row>
        <row r="4351">
          <cell r="I4351" t="str">
            <v>CABRS127</v>
          </cell>
        </row>
        <row r="4352">
          <cell r="I4352" t="str">
            <v>CBBRS127</v>
          </cell>
        </row>
        <row r="4353">
          <cell r="I4353" t="str">
            <v>MABRS128</v>
          </cell>
        </row>
        <row r="4354">
          <cell r="I4354" t="str">
            <v>MBBRS128</v>
          </cell>
        </row>
        <row r="4355">
          <cell r="I4355" t="str">
            <v>CABRS128</v>
          </cell>
        </row>
        <row r="4356">
          <cell r="I4356" t="str">
            <v>CBBRS128</v>
          </cell>
        </row>
        <row r="4357">
          <cell r="I4357" t="str">
            <v>MABRS136</v>
          </cell>
        </row>
        <row r="4358">
          <cell r="I4358" t="str">
            <v>MBBRS136</v>
          </cell>
        </row>
        <row r="4359">
          <cell r="I4359" t="str">
            <v>CABRS136</v>
          </cell>
        </row>
        <row r="4360">
          <cell r="I4360" t="str">
            <v>CBBRS136</v>
          </cell>
        </row>
        <row r="4361">
          <cell r="I4361" t="str">
            <v>MABRS137</v>
          </cell>
        </row>
        <row r="4362">
          <cell r="I4362" t="str">
            <v>MBBRS137</v>
          </cell>
        </row>
        <row r="4363">
          <cell r="I4363" t="str">
            <v>CABRS137</v>
          </cell>
        </row>
        <row r="4364">
          <cell r="I4364" t="str">
            <v>CBBRS137</v>
          </cell>
        </row>
        <row r="4365">
          <cell r="I4365" t="str">
            <v>MABRS138</v>
          </cell>
        </row>
        <row r="4366">
          <cell r="I4366" t="str">
            <v>MBBRS138</v>
          </cell>
        </row>
        <row r="4367">
          <cell r="I4367" t="str">
            <v>CABRS138</v>
          </cell>
        </row>
        <row r="4368">
          <cell r="I4368" t="str">
            <v>CBBRS138</v>
          </cell>
        </row>
        <row r="4369">
          <cell r="I4369" t="str">
            <v>MABRS139</v>
          </cell>
        </row>
        <row r="4370">
          <cell r="I4370" t="str">
            <v>MBBRS139</v>
          </cell>
        </row>
        <row r="4371">
          <cell r="I4371" t="str">
            <v>CABRS139</v>
          </cell>
        </row>
        <row r="4372">
          <cell r="I4372" t="str">
            <v>CBBRS139</v>
          </cell>
        </row>
        <row r="4373">
          <cell r="I4373" t="str">
            <v>MABRS140</v>
          </cell>
        </row>
        <row r="4374">
          <cell r="I4374" t="str">
            <v>MBBRS140</v>
          </cell>
        </row>
        <row r="4375">
          <cell r="I4375" t="str">
            <v>CABRS140</v>
          </cell>
        </row>
        <row r="4376">
          <cell r="I4376" t="str">
            <v>CBBRS140</v>
          </cell>
        </row>
        <row r="4377">
          <cell r="I4377" t="str">
            <v>MABRS129</v>
          </cell>
        </row>
        <row r="4378">
          <cell r="I4378" t="str">
            <v>MBBRS129</v>
          </cell>
        </row>
        <row r="4379">
          <cell r="I4379" t="str">
            <v>CABRS129</v>
          </cell>
        </row>
        <row r="4380">
          <cell r="I4380" t="str">
            <v>CBBRS129</v>
          </cell>
        </row>
        <row r="4381">
          <cell r="I4381" t="str">
            <v>MABRS1</v>
          </cell>
        </row>
        <row r="4382">
          <cell r="I4382" t="str">
            <v>MBBRS1</v>
          </cell>
        </row>
        <row r="4383">
          <cell r="I4383" t="str">
            <v>CABRS1</v>
          </cell>
        </row>
        <row r="4384">
          <cell r="I4384" t="str">
            <v>CBBRS1</v>
          </cell>
        </row>
        <row r="4385">
          <cell r="I4385" t="str">
            <v>MABRS2</v>
          </cell>
        </row>
        <row r="4386">
          <cell r="I4386" t="str">
            <v>MBBRS2</v>
          </cell>
        </row>
        <row r="4387">
          <cell r="I4387" t="str">
            <v>CABRS2</v>
          </cell>
        </row>
        <row r="4388">
          <cell r="I4388" t="str">
            <v>CBBRS2</v>
          </cell>
        </row>
        <row r="4389">
          <cell r="I4389" t="str">
            <v>MABRS90</v>
          </cell>
        </row>
        <row r="4390">
          <cell r="I4390" t="str">
            <v>MBBRS90</v>
          </cell>
        </row>
        <row r="4391">
          <cell r="I4391" t="str">
            <v>CABRS90</v>
          </cell>
        </row>
        <row r="4392">
          <cell r="I4392" t="str">
            <v>CBBRS90</v>
          </cell>
        </row>
        <row r="4393">
          <cell r="I4393" t="str">
            <v>MABRS3</v>
          </cell>
        </row>
        <row r="4394">
          <cell r="I4394" t="str">
            <v>MBBRS3</v>
          </cell>
        </row>
        <row r="4395">
          <cell r="I4395" t="str">
            <v>CABRS3</v>
          </cell>
        </row>
        <row r="4396">
          <cell r="I4396" t="str">
            <v>CBBRS3</v>
          </cell>
        </row>
        <row r="4397">
          <cell r="I4397" t="str">
            <v>MABRS4</v>
          </cell>
        </row>
        <row r="4398">
          <cell r="I4398" t="str">
            <v>MBBRS4</v>
          </cell>
        </row>
        <row r="4399">
          <cell r="I4399" t="str">
            <v>CABRS4</v>
          </cell>
        </row>
        <row r="4400">
          <cell r="I4400" t="str">
            <v>CBBRS4</v>
          </cell>
        </row>
        <row r="4401">
          <cell r="I4401" t="str">
            <v>MABRS6</v>
          </cell>
        </row>
        <row r="4402">
          <cell r="I4402" t="str">
            <v>MBBRS6</v>
          </cell>
        </row>
        <row r="4403">
          <cell r="I4403" t="str">
            <v>CABRS6</v>
          </cell>
        </row>
        <row r="4404">
          <cell r="I4404" t="str">
            <v>CBBRS6</v>
          </cell>
        </row>
        <row r="4405">
          <cell r="I4405" t="str">
            <v>MABRS61</v>
          </cell>
        </row>
        <row r="4406">
          <cell r="I4406" t="str">
            <v>MBBRS61</v>
          </cell>
        </row>
        <row r="4407">
          <cell r="I4407" t="str">
            <v>CABRS61</v>
          </cell>
        </row>
        <row r="4408">
          <cell r="I4408" t="str">
            <v>CBBRS61</v>
          </cell>
        </row>
        <row r="4409">
          <cell r="I4409" t="str">
            <v>MABRS62</v>
          </cell>
        </row>
        <row r="4410">
          <cell r="I4410" t="str">
            <v>MBBRS62</v>
          </cell>
        </row>
        <row r="4411">
          <cell r="I4411" t="str">
            <v>CABRS62</v>
          </cell>
        </row>
        <row r="4412">
          <cell r="I4412" t="str">
            <v>CBBRS62</v>
          </cell>
        </row>
        <row r="4413">
          <cell r="I4413" t="str">
            <v>MABRS63</v>
          </cell>
        </row>
        <row r="4414">
          <cell r="I4414" t="str">
            <v>MBBRS63</v>
          </cell>
        </row>
        <row r="4415">
          <cell r="I4415" t="str">
            <v>CABRS63</v>
          </cell>
        </row>
        <row r="4416">
          <cell r="I4416" t="str">
            <v>CBBRS63</v>
          </cell>
        </row>
        <row r="4417">
          <cell r="I4417" t="str">
            <v>MABRS64</v>
          </cell>
        </row>
        <row r="4418">
          <cell r="I4418" t="str">
            <v>MBBRS64</v>
          </cell>
        </row>
        <row r="4419">
          <cell r="I4419" t="str">
            <v>CABRS64</v>
          </cell>
        </row>
        <row r="4420">
          <cell r="I4420" t="str">
            <v>CBBRS64</v>
          </cell>
        </row>
        <row r="4421">
          <cell r="I4421" t="str">
            <v>MABRS65</v>
          </cell>
        </row>
        <row r="4422">
          <cell r="I4422" t="str">
            <v>MBBRS65</v>
          </cell>
        </row>
        <row r="4423">
          <cell r="I4423" t="str">
            <v>CABRS65</v>
          </cell>
        </row>
        <row r="4424">
          <cell r="I4424" t="str">
            <v>CBBRS65</v>
          </cell>
        </row>
        <row r="4425">
          <cell r="I4425" t="str">
            <v>MABRS66</v>
          </cell>
        </row>
        <row r="4426">
          <cell r="I4426" t="str">
            <v>MBBRS66</v>
          </cell>
        </row>
        <row r="4427">
          <cell r="I4427" t="str">
            <v>CABRS66</v>
          </cell>
        </row>
        <row r="4428">
          <cell r="I4428" t="str">
            <v>CBBRS66</v>
          </cell>
        </row>
        <row r="4429">
          <cell r="I4429" t="str">
            <v>MABRS67</v>
          </cell>
        </row>
        <row r="4430">
          <cell r="I4430" t="str">
            <v>MBBRS67</v>
          </cell>
        </row>
        <row r="4431">
          <cell r="I4431" t="str">
            <v>CABRS67</v>
          </cell>
        </row>
        <row r="4432">
          <cell r="I4432" t="str">
            <v>CBBRS67</v>
          </cell>
        </row>
        <row r="4433">
          <cell r="I4433" t="str">
            <v>MABRS7</v>
          </cell>
        </row>
        <row r="4434">
          <cell r="I4434" t="str">
            <v>MBBRS7</v>
          </cell>
        </row>
        <row r="4435">
          <cell r="I4435" t="str">
            <v>CABRS7</v>
          </cell>
        </row>
        <row r="4436">
          <cell r="I4436" t="str">
            <v>CBBRS7</v>
          </cell>
        </row>
        <row r="4437">
          <cell r="I4437" t="str">
            <v>MABRS8</v>
          </cell>
        </row>
        <row r="4438">
          <cell r="I4438" t="str">
            <v>MBBRS8</v>
          </cell>
        </row>
        <row r="4439">
          <cell r="I4439" t="str">
            <v>CABRS8</v>
          </cell>
        </row>
        <row r="4440">
          <cell r="I4440" t="str">
            <v>CBBRS8</v>
          </cell>
        </row>
        <row r="4441">
          <cell r="I4441" t="str">
            <v>MABRS9</v>
          </cell>
        </row>
        <row r="4442">
          <cell r="I4442" t="str">
            <v>MBBRS9</v>
          </cell>
        </row>
        <row r="4443">
          <cell r="I4443" t="str">
            <v>CABRS9</v>
          </cell>
        </row>
        <row r="4444">
          <cell r="I4444" t="str">
            <v>CBBRS9</v>
          </cell>
        </row>
        <row r="4445">
          <cell r="I4445" t="str">
            <v>MABRS10</v>
          </cell>
        </row>
        <row r="4446">
          <cell r="I4446" t="str">
            <v>MBBRS10</v>
          </cell>
        </row>
        <row r="4447">
          <cell r="I4447" t="str">
            <v>CABRS10</v>
          </cell>
        </row>
        <row r="4448">
          <cell r="I4448" t="str">
            <v>CBBRS10</v>
          </cell>
        </row>
        <row r="4449">
          <cell r="I4449" t="str">
            <v>MABRS11</v>
          </cell>
        </row>
        <row r="4450">
          <cell r="I4450" t="str">
            <v>MBBRS11</v>
          </cell>
        </row>
        <row r="4451">
          <cell r="I4451" t="str">
            <v>CABRS11</v>
          </cell>
        </row>
        <row r="4452">
          <cell r="I4452" t="str">
            <v>CBBRS11</v>
          </cell>
        </row>
        <row r="4453">
          <cell r="I4453" t="str">
            <v>MABCT112</v>
          </cell>
        </row>
        <row r="4454">
          <cell r="I4454" t="str">
            <v>MBBCT112</v>
          </cell>
        </row>
        <row r="4455">
          <cell r="I4455" t="str">
            <v>CABCT112</v>
          </cell>
        </row>
        <row r="4456">
          <cell r="I4456" t="str">
            <v>CBBCT112</v>
          </cell>
        </row>
        <row r="4457">
          <cell r="I4457" t="str">
            <v>MABCT122</v>
          </cell>
        </row>
        <row r="4458">
          <cell r="I4458" t="str">
            <v>MBBCT122</v>
          </cell>
        </row>
        <row r="4459">
          <cell r="I4459" t="str">
            <v>CABCT122</v>
          </cell>
        </row>
        <row r="4460">
          <cell r="I4460" t="str">
            <v>CBBCT122</v>
          </cell>
        </row>
        <row r="4461">
          <cell r="I4461" t="str">
            <v>MABCT132</v>
          </cell>
        </row>
        <row r="4462">
          <cell r="I4462" t="str">
            <v>MBBCT132</v>
          </cell>
        </row>
        <row r="4463">
          <cell r="I4463" t="str">
            <v>CABCT132</v>
          </cell>
        </row>
        <row r="4464">
          <cell r="I4464" t="str">
            <v>CBBCT132</v>
          </cell>
        </row>
        <row r="4465">
          <cell r="I4465" t="str">
            <v>MABCT103</v>
          </cell>
        </row>
        <row r="4466">
          <cell r="I4466" t="str">
            <v>MBBCT103</v>
          </cell>
        </row>
        <row r="4467">
          <cell r="I4467" t="str">
            <v>CABCT103</v>
          </cell>
        </row>
        <row r="4468">
          <cell r="I4468" t="str">
            <v>CBBCT103</v>
          </cell>
        </row>
        <row r="4469">
          <cell r="I4469" t="str">
            <v>MABCT104</v>
          </cell>
        </row>
        <row r="4470">
          <cell r="I4470" t="str">
            <v>MBBCT104</v>
          </cell>
        </row>
        <row r="4471">
          <cell r="I4471" t="str">
            <v>CABCT104</v>
          </cell>
        </row>
        <row r="4472">
          <cell r="I4472" t="str">
            <v>CBBCT104</v>
          </cell>
        </row>
        <row r="4473">
          <cell r="I4473" t="str">
            <v>MAGCT104</v>
          </cell>
        </row>
        <row r="4474">
          <cell r="I4474" t="str">
            <v>MBGCT104</v>
          </cell>
        </row>
        <row r="4475">
          <cell r="I4475" t="str">
            <v>CAGCT104</v>
          </cell>
        </row>
        <row r="4476">
          <cell r="I4476" t="str">
            <v>CBGCT104</v>
          </cell>
        </row>
        <row r="4477">
          <cell r="I4477" t="str">
            <v>MABCT105</v>
          </cell>
        </row>
        <row r="4478">
          <cell r="I4478" t="str">
            <v>MBBCT105</v>
          </cell>
        </row>
        <row r="4479">
          <cell r="I4479" t="str">
            <v>CABCT105</v>
          </cell>
        </row>
        <row r="4480">
          <cell r="I4480" t="str">
            <v>CBBCT105</v>
          </cell>
        </row>
        <row r="4481">
          <cell r="I4481" t="str">
            <v>MABCT113</v>
          </cell>
        </row>
        <row r="4482">
          <cell r="I4482" t="str">
            <v>MBBCT113</v>
          </cell>
        </row>
        <row r="4483">
          <cell r="I4483" t="str">
            <v>CABCT113</v>
          </cell>
        </row>
        <row r="4484">
          <cell r="I4484" t="str">
            <v>CBBCT113</v>
          </cell>
        </row>
        <row r="4485">
          <cell r="I4485" t="str">
            <v>MABCT114</v>
          </cell>
        </row>
        <row r="4486">
          <cell r="I4486" t="str">
            <v>MBBCT114</v>
          </cell>
        </row>
        <row r="4487">
          <cell r="I4487" t="str">
            <v>CABCT114</v>
          </cell>
        </row>
        <row r="4488">
          <cell r="I4488" t="str">
            <v>CBBCT114</v>
          </cell>
        </row>
        <row r="4489">
          <cell r="I4489" t="str">
            <v>MABCT115</v>
          </cell>
        </row>
        <row r="4490">
          <cell r="I4490" t="str">
            <v>MBBCT115</v>
          </cell>
        </row>
        <row r="4491">
          <cell r="I4491" t="str">
            <v>CABCT115</v>
          </cell>
        </row>
        <row r="4492">
          <cell r="I4492" t="str">
            <v>CBBCT115</v>
          </cell>
        </row>
        <row r="4493">
          <cell r="I4493" t="str">
            <v>MABCT123</v>
          </cell>
        </row>
        <row r="4494">
          <cell r="I4494" t="str">
            <v>MBBCT123</v>
          </cell>
        </row>
        <row r="4495">
          <cell r="I4495" t="str">
            <v>CABCT123</v>
          </cell>
        </row>
        <row r="4496">
          <cell r="I4496" t="str">
            <v>CBBCT123</v>
          </cell>
        </row>
        <row r="4497">
          <cell r="I4497" t="str">
            <v>MABCT124</v>
          </cell>
        </row>
        <row r="4498">
          <cell r="I4498" t="str">
            <v>MBBCT124</v>
          </cell>
        </row>
        <row r="4499">
          <cell r="I4499" t="str">
            <v>CABCT124</v>
          </cell>
        </row>
        <row r="4500">
          <cell r="I4500" t="str">
            <v>CBBCT124</v>
          </cell>
        </row>
        <row r="4501">
          <cell r="I4501" t="str">
            <v>MABCT125</v>
          </cell>
        </row>
        <row r="4502">
          <cell r="I4502" t="str">
            <v>MBBCT125</v>
          </cell>
        </row>
        <row r="4503">
          <cell r="I4503" t="str">
            <v>CABCT125</v>
          </cell>
        </row>
        <row r="4504">
          <cell r="I4504" t="str">
            <v>CBBCT125</v>
          </cell>
        </row>
        <row r="4505">
          <cell r="I4505" t="str">
            <v>MABCT133</v>
          </cell>
        </row>
        <row r="4506">
          <cell r="I4506" t="str">
            <v>MBBCT133</v>
          </cell>
        </row>
        <row r="4507">
          <cell r="I4507" t="str">
            <v>CABCT133</v>
          </cell>
        </row>
        <row r="4508">
          <cell r="I4508" t="str">
            <v>CBBCT133</v>
          </cell>
        </row>
        <row r="4509">
          <cell r="I4509" t="str">
            <v>MABCT134</v>
          </cell>
        </row>
        <row r="4510">
          <cell r="I4510" t="str">
            <v>MBBCT134</v>
          </cell>
        </row>
        <row r="4511">
          <cell r="I4511" t="str">
            <v>CABCT134</v>
          </cell>
        </row>
        <row r="4512">
          <cell r="I4512" t="str">
            <v>CBBCT134</v>
          </cell>
        </row>
        <row r="4513">
          <cell r="I4513" t="str">
            <v>MABCT135</v>
          </cell>
        </row>
        <row r="4514">
          <cell r="I4514" t="str">
            <v>MBBCT135</v>
          </cell>
        </row>
        <row r="4515">
          <cell r="I4515" t="str">
            <v>CABCT135</v>
          </cell>
        </row>
        <row r="4516">
          <cell r="I4516" t="str">
            <v>CBBCT135</v>
          </cell>
        </row>
        <row r="4517">
          <cell r="I4517" t="str">
            <v>MABCT143</v>
          </cell>
        </row>
        <row r="4518">
          <cell r="I4518" t="str">
            <v>MBBCT143</v>
          </cell>
        </row>
        <row r="4519">
          <cell r="I4519" t="str">
            <v>CABCT143</v>
          </cell>
        </row>
        <row r="4520">
          <cell r="I4520" t="str">
            <v>CBBCT143</v>
          </cell>
        </row>
        <row r="4521">
          <cell r="I4521" t="str">
            <v>MABCT144</v>
          </cell>
        </row>
        <row r="4522">
          <cell r="I4522" t="str">
            <v>MBBCT144</v>
          </cell>
        </row>
        <row r="4523">
          <cell r="I4523" t="str">
            <v>CABCT144</v>
          </cell>
        </row>
        <row r="4524">
          <cell r="I4524" t="str">
            <v>CBBCT144</v>
          </cell>
        </row>
        <row r="4525">
          <cell r="I4525" t="str">
            <v>MABCT145</v>
          </cell>
        </row>
        <row r="4526">
          <cell r="I4526" t="str">
            <v>MBBCT145</v>
          </cell>
        </row>
        <row r="4527">
          <cell r="I4527" t="str">
            <v>CABCT145</v>
          </cell>
        </row>
        <row r="4528">
          <cell r="I4528" t="str">
            <v>CBBCT145</v>
          </cell>
        </row>
        <row r="4529">
          <cell r="I4529" t="str">
            <v>MABCT106</v>
          </cell>
        </row>
        <row r="4530">
          <cell r="I4530" t="str">
            <v>MBBCT106</v>
          </cell>
        </row>
        <row r="4531">
          <cell r="I4531" t="str">
            <v>CABCT106</v>
          </cell>
        </row>
        <row r="4532">
          <cell r="I4532" t="str">
            <v>CBBCT106</v>
          </cell>
        </row>
        <row r="4533">
          <cell r="I4533" t="str">
            <v>MABCT107</v>
          </cell>
        </row>
        <row r="4534">
          <cell r="I4534" t="str">
            <v>MBBCT107</v>
          </cell>
        </row>
        <row r="4535">
          <cell r="I4535" t="str">
            <v>CABCT107</v>
          </cell>
        </row>
        <row r="4536">
          <cell r="I4536" t="str">
            <v>CBBCT107</v>
          </cell>
        </row>
        <row r="4537">
          <cell r="I4537" t="str">
            <v>MAGCT107</v>
          </cell>
        </row>
        <row r="4538">
          <cell r="I4538" t="str">
            <v>MBGCT107</v>
          </cell>
        </row>
        <row r="4539">
          <cell r="I4539" t="str">
            <v>CAGCT107</v>
          </cell>
        </row>
        <row r="4540">
          <cell r="I4540" t="str">
            <v>CBGCT107</v>
          </cell>
        </row>
        <row r="4541">
          <cell r="I4541" t="str">
            <v>MABCT108</v>
          </cell>
        </row>
        <row r="4542">
          <cell r="I4542" t="str">
            <v>MBBCT108</v>
          </cell>
        </row>
        <row r="4543">
          <cell r="I4543" t="str">
            <v>CABCT108</v>
          </cell>
        </row>
        <row r="4544">
          <cell r="I4544" t="str">
            <v>CBBCT108</v>
          </cell>
        </row>
        <row r="4545">
          <cell r="I4545" t="str">
            <v>MABCT116</v>
          </cell>
        </row>
        <row r="4546">
          <cell r="I4546" t="str">
            <v>MBBCT116</v>
          </cell>
        </row>
        <row r="4547">
          <cell r="I4547" t="str">
            <v>CABCT116</v>
          </cell>
        </row>
        <row r="4548">
          <cell r="I4548" t="str">
            <v>CBBCT116</v>
          </cell>
        </row>
        <row r="4549">
          <cell r="I4549" t="str">
            <v>MABCT117</v>
          </cell>
        </row>
        <row r="4550">
          <cell r="I4550" t="str">
            <v>MBBCT117</v>
          </cell>
        </row>
        <row r="4551">
          <cell r="I4551" t="str">
            <v>CABCT117</v>
          </cell>
        </row>
        <row r="4552">
          <cell r="I4552" t="str">
            <v>CBBCT117</v>
          </cell>
        </row>
        <row r="4553">
          <cell r="I4553" t="str">
            <v>MABCT118</v>
          </cell>
        </row>
        <row r="4554">
          <cell r="I4554" t="str">
            <v>MBBCT118</v>
          </cell>
        </row>
        <row r="4555">
          <cell r="I4555" t="str">
            <v>CABCT118</v>
          </cell>
        </row>
        <row r="4556">
          <cell r="I4556" t="str">
            <v>CBBCT118</v>
          </cell>
        </row>
        <row r="4557">
          <cell r="I4557" t="str">
            <v>MABCT126</v>
          </cell>
        </row>
        <row r="4558">
          <cell r="I4558" t="str">
            <v>MBBCT126</v>
          </cell>
        </row>
        <row r="4559">
          <cell r="I4559" t="str">
            <v>CABCT126</v>
          </cell>
        </row>
        <row r="4560">
          <cell r="I4560" t="str">
            <v>CBBCT126</v>
          </cell>
        </row>
        <row r="4561">
          <cell r="I4561" t="str">
            <v>MABCT127</v>
          </cell>
        </row>
        <row r="4562">
          <cell r="I4562" t="str">
            <v>MBBCT127</v>
          </cell>
        </row>
        <row r="4563">
          <cell r="I4563" t="str">
            <v>CABCT127</v>
          </cell>
        </row>
        <row r="4564">
          <cell r="I4564" t="str">
            <v>CBBCT127</v>
          </cell>
        </row>
        <row r="4565">
          <cell r="I4565" t="str">
            <v>MABCT128</v>
          </cell>
        </row>
        <row r="4566">
          <cell r="I4566" t="str">
            <v>MBBCT128</v>
          </cell>
        </row>
        <row r="4567">
          <cell r="I4567" t="str">
            <v>CABCT128</v>
          </cell>
        </row>
        <row r="4568">
          <cell r="I4568" t="str">
            <v>CBBCT128</v>
          </cell>
        </row>
        <row r="4569">
          <cell r="I4569" t="str">
            <v>MABCT136</v>
          </cell>
        </row>
        <row r="4570">
          <cell r="I4570" t="str">
            <v>MBBCT136</v>
          </cell>
        </row>
        <row r="4571">
          <cell r="I4571" t="str">
            <v>CABCT136</v>
          </cell>
        </row>
        <row r="4572">
          <cell r="I4572" t="str">
            <v>CBBCT136</v>
          </cell>
        </row>
        <row r="4573">
          <cell r="I4573" t="str">
            <v>MABCT137</v>
          </cell>
        </row>
        <row r="4574">
          <cell r="I4574" t="str">
            <v>MBBCT137</v>
          </cell>
        </row>
        <row r="4575">
          <cell r="I4575" t="str">
            <v>CABCT137</v>
          </cell>
        </row>
        <row r="4576">
          <cell r="I4576" t="str">
            <v>CBBCT137</v>
          </cell>
        </row>
        <row r="4577">
          <cell r="I4577" t="str">
            <v>MABCT138</v>
          </cell>
        </row>
        <row r="4578">
          <cell r="I4578" t="str">
            <v>MBBCT138</v>
          </cell>
        </row>
        <row r="4579">
          <cell r="I4579" t="str">
            <v>CABCT138</v>
          </cell>
        </row>
        <row r="4580">
          <cell r="I4580" t="str">
            <v>CBBCT138</v>
          </cell>
        </row>
        <row r="4581">
          <cell r="I4581" t="str">
            <v>MABCT139</v>
          </cell>
        </row>
        <row r="4582">
          <cell r="I4582" t="str">
            <v>MBBCT139</v>
          </cell>
        </row>
        <row r="4583">
          <cell r="I4583" t="str">
            <v>CABCT139</v>
          </cell>
        </row>
        <row r="4584">
          <cell r="I4584" t="str">
            <v>CBBCT139</v>
          </cell>
        </row>
        <row r="4585">
          <cell r="I4585" t="str">
            <v>MABCT140</v>
          </cell>
        </row>
        <row r="4586">
          <cell r="I4586" t="str">
            <v>MBBCT140</v>
          </cell>
        </row>
        <row r="4587">
          <cell r="I4587" t="str">
            <v>CABCT140</v>
          </cell>
        </row>
        <row r="4588">
          <cell r="I4588" t="str">
            <v>CBBCT140</v>
          </cell>
        </row>
        <row r="4589">
          <cell r="I4589" t="str">
            <v>MABCT129</v>
          </cell>
        </row>
        <row r="4590">
          <cell r="I4590" t="str">
            <v>MBBCT129</v>
          </cell>
        </row>
        <row r="4591">
          <cell r="I4591" t="str">
            <v>CABCT129</v>
          </cell>
        </row>
        <row r="4592">
          <cell r="I4592" t="str">
            <v>CBBCT129</v>
          </cell>
        </row>
        <row r="4593">
          <cell r="I4593" t="str">
            <v>MAGCT129</v>
          </cell>
        </row>
        <row r="4594">
          <cell r="I4594" t="str">
            <v>MBGCT129</v>
          </cell>
        </row>
        <row r="4595">
          <cell r="I4595" t="str">
            <v>CAGCT129</v>
          </cell>
        </row>
        <row r="4596">
          <cell r="I4596" t="str">
            <v>CBGCT129</v>
          </cell>
        </row>
        <row r="4597">
          <cell r="I4597" t="str">
            <v>MABCT1</v>
          </cell>
        </row>
        <row r="4598">
          <cell r="I4598" t="str">
            <v>MBBCT1</v>
          </cell>
        </row>
        <row r="4599">
          <cell r="I4599" t="str">
            <v>CABCT1</v>
          </cell>
        </row>
        <row r="4600">
          <cell r="I4600" t="str">
            <v>CBBCT1</v>
          </cell>
        </row>
        <row r="4601">
          <cell r="I4601" t="str">
            <v>MABCT2</v>
          </cell>
        </row>
        <row r="4602">
          <cell r="I4602" t="str">
            <v>MBBCT2</v>
          </cell>
        </row>
        <row r="4603">
          <cell r="I4603" t="str">
            <v>CABCT2</v>
          </cell>
        </row>
        <row r="4604">
          <cell r="I4604" t="str">
            <v>CBBCT2</v>
          </cell>
        </row>
        <row r="4605">
          <cell r="I4605" t="str">
            <v>MABCT90</v>
          </cell>
        </row>
        <row r="4606">
          <cell r="I4606" t="str">
            <v>MBBCT90</v>
          </cell>
        </row>
        <row r="4607">
          <cell r="I4607" t="str">
            <v>CABCT90</v>
          </cell>
        </row>
        <row r="4608">
          <cell r="I4608" t="str">
            <v>CBBCT90</v>
          </cell>
        </row>
        <row r="4609">
          <cell r="I4609" t="str">
            <v>MABCT3</v>
          </cell>
        </row>
        <row r="4610">
          <cell r="I4610" t="str">
            <v>MBBCT3</v>
          </cell>
        </row>
        <row r="4611">
          <cell r="I4611" t="str">
            <v>CABCT3</v>
          </cell>
        </row>
        <row r="4612">
          <cell r="I4612" t="str">
            <v>CBBCT3</v>
          </cell>
        </row>
        <row r="4613">
          <cell r="I4613" t="str">
            <v>MABCT4</v>
          </cell>
        </row>
        <row r="4614">
          <cell r="I4614" t="str">
            <v>MBBCT4</v>
          </cell>
        </row>
        <row r="4615">
          <cell r="I4615" t="str">
            <v>CABCT4</v>
          </cell>
        </row>
        <row r="4616">
          <cell r="I4616" t="str">
            <v>CBBCT4</v>
          </cell>
        </row>
        <row r="4617">
          <cell r="I4617" t="str">
            <v>MABCT6</v>
          </cell>
        </row>
        <row r="4618">
          <cell r="I4618" t="str">
            <v>MBBCT6</v>
          </cell>
        </row>
        <row r="4619">
          <cell r="I4619" t="str">
            <v>CABCT6</v>
          </cell>
        </row>
        <row r="4620">
          <cell r="I4620" t="str">
            <v>CBBCT6</v>
          </cell>
        </row>
        <row r="4621">
          <cell r="I4621" t="str">
            <v>MABCT61</v>
          </cell>
        </row>
        <row r="4622">
          <cell r="I4622" t="str">
            <v>MBBCT61</v>
          </cell>
        </row>
        <row r="4623">
          <cell r="I4623" t="str">
            <v>CABCT61</v>
          </cell>
        </row>
        <row r="4624">
          <cell r="I4624" t="str">
            <v>CBBCT61</v>
          </cell>
        </row>
        <row r="4625">
          <cell r="I4625" t="str">
            <v>MABCT62</v>
          </cell>
        </row>
        <row r="4626">
          <cell r="I4626" t="str">
            <v>MBBCT62</v>
          </cell>
        </row>
        <row r="4627">
          <cell r="I4627" t="str">
            <v>CABCT62</v>
          </cell>
        </row>
        <row r="4628">
          <cell r="I4628" t="str">
            <v>CBBCT62</v>
          </cell>
        </row>
        <row r="4629">
          <cell r="I4629" t="str">
            <v>MABCT63</v>
          </cell>
        </row>
        <row r="4630">
          <cell r="I4630" t="str">
            <v>MBBCT63</v>
          </cell>
        </row>
        <row r="4631">
          <cell r="I4631" t="str">
            <v>CABCT63</v>
          </cell>
        </row>
        <row r="4632">
          <cell r="I4632" t="str">
            <v>CBBCT63</v>
          </cell>
        </row>
        <row r="4633">
          <cell r="I4633" t="str">
            <v>MABCT64</v>
          </cell>
        </row>
        <row r="4634">
          <cell r="I4634" t="str">
            <v>MBBCT64</v>
          </cell>
        </row>
        <row r="4635">
          <cell r="I4635" t="str">
            <v>CABCT64</v>
          </cell>
        </row>
        <row r="4636">
          <cell r="I4636" t="str">
            <v>CBBCT64</v>
          </cell>
        </row>
        <row r="4637">
          <cell r="I4637" t="str">
            <v>MABCT65</v>
          </cell>
        </row>
        <row r="4638">
          <cell r="I4638" t="str">
            <v>MBBCT65</v>
          </cell>
        </row>
        <row r="4639">
          <cell r="I4639" t="str">
            <v>CABCT65</v>
          </cell>
        </row>
        <row r="4640">
          <cell r="I4640" t="str">
            <v>CBBCT65</v>
          </cell>
        </row>
        <row r="4641">
          <cell r="I4641" t="str">
            <v>MABCT66</v>
          </cell>
        </row>
        <row r="4642">
          <cell r="I4642" t="str">
            <v>MBBCT66</v>
          </cell>
        </row>
        <row r="4643">
          <cell r="I4643" t="str">
            <v>CABCT66</v>
          </cell>
        </row>
        <row r="4644">
          <cell r="I4644" t="str">
            <v>CBBCT66</v>
          </cell>
        </row>
        <row r="4645">
          <cell r="I4645" t="str">
            <v>MABCT67</v>
          </cell>
        </row>
        <row r="4646">
          <cell r="I4646" t="str">
            <v>MBBCT67</v>
          </cell>
        </row>
        <row r="4647">
          <cell r="I4647" t="str">
            <v>CABCT67</v>
          </cell>
        </row>
        <row r="4648">
          <cell r="I4648" t="str">
            <v>CBBCT67</v>
          </cell>
        </row>
        <row r="4649">
          <cell r="I4649" t="str">
            <v>MABCT7</v>
          </cell>
        </row>
        <row r="4650">
          <cell r="I4650" t="str">
            <v>MBBCT7</v>
          </cell>
        </row>
        <row r="4651">
          <cell r="I4651" t="str">
            <v>CABCT7</v>
          </cell>
        </row>
        <row r="4652">
          <cell r="I4652" t="str">
            <v>CBBCT7</v>
          </cell>
        </row>
        <row r="4653">
          <cell r="I4653" t="str">
            <v>MABCT8</v>
          </cell>
        </row>
        <row r="4654">
          <cell r="I4654" t="str">
            <v>MBBCT8</v>
          </cell>
        </row>
        <row r="4655">
          <cell r="I4655" t="str">
            <v>CABCT8</v>
          </cell>
        </row>
        <row r="4656">
          <cell r="I4656" t="str">
            <v>CBBCT8</v>
          </cell>
        </row>
        <row r="4657">
          <cell r="I4657" t="str">
            <v>MABCT9</v>
          </cell>
        </row>
        <row r="4658">
          <cell r="I4658" t="str">
            <v>MBBCT9</v>
          </cell>
        </row>
        <row r="4659">
          <cell r="I4659" t="str">
            <v>CABCT9</v>
          </cell>
        </row>
        <row r="4660">
          <cell r="I4660" t="str">
            <v>CBBCT9</v>
          </cell>
        </row>
        <row r="4661">
          <cell r="I4661" t="str">
            <v>MABCT10</v>
          </cell>
        </row>
        <row r="4662">
          <cell r="I4662" t="str">
            <v>MBBCT10</v>
          </cell>
        </row>
        <row r="4663">
          <cell r="I4663" t="str">
            <v>CABCT10</v>
          </cell>
        </row>
        <row r="4664">
          <cell r="I4664" t="str">
            <v>CBBCT10</v>
          </cell>
        </row>
        <row r="4665">
          <cell r="I4665" t="str">
            <v>MABCT11</v>
          </cell>
        </row>
        <row r="4666">
          <cell r="I4666" t="str">
            <v>MBBCT11</v>
          </cell>
        </row>
        <row r="4667">
          <cell r="I4667" t="str">
            <v>CABCT11</v>
          </cell>
        </row>
        <row r="4668">
          <cell r="I4668" t="str">
            <v>CBBCT11</v>
          </cell>
        </row>
        <row r="4669">
          <cell r="I4669" t="str">
            <v>MABCL112</v>
          </cell>
        </row>
        <row r="4670">
          <cell r="I4670" t="str">
            <v>MBBCL112</v>
          </cell>
        </row>
        <row r="4671">
          <cell r="I4671" t="str">
            <v>CABCL112</v>
          </cell>
        </row>
        <row r="4672">
          <cell r="I4672" t="str">
            <v>CBBCL112</v>
          </cell>
        </row>
        <row r="4673">
          <cell r="I4673" t="str">
            <v>MABCL122</v>
          </cell>
        </row>
        <row r="4674">
          <cell r="I4674" t="str">
            <v>MBBCL122</v>
          </cell>
        </row>
        <row r="4675">
          <cell r="I4675" t="str">
            <v>CABCL122</v>
          </cell>
        </row>
        <row r="4676">
          <cell r="I4676" t="str">
            <v>CBBCL122</v>
          </cell>
        </row>
        <row r="4677">
          <cell r="I4677" t="str">
            <v>MABCL132</v>
          </cell>
        </row>
        <row r="4678">
          <cell r="I4678" t="str">
            <v>MBBCL132</v>
          </cell>
        </row>
        <row r="4679">
          <cell r="I4679" t="str">
            <v>CABCL132</v>
          </cell>
        </row>
        <row r="4680">
          <cell r="I4680" t="str">
            <v>CBBCL132</v>
          </cell>
        </row>
        <row r="4681">
          <cell r="I4681" t="str">
            <v>MABCL103</v>
          </cell>
        </row>
        <row r="4682">
          <cell r="I4682" t="str">
            <v>MBBCL103</v>
          </cell>
        </row>
        <row r="4683">
          <cell r="I4683" t="str">
            <v>CABCL103</v>
          </cell>
        </row>
        <row r="4684">
          <cell r="I4684" t="str">
            <v>CBBCL103</v>
          </cell>
        </row>
        <row r="4685">
          <cell r="I4685" t="str">
            <v>MABCL104</v>
          </cell>
        </row>
        <row r="4686">
          <cell r="I4686" t="str">
            <v>MBBCL104</v>
          </cell>
        </row>
        <row r="4687">
          <cell r="I4687" t="str">
            <v>CABCL104</v>
          </cell>
        </row>
        <row r="4688">
          <cell r="I4688" t="str">
            <v>CBBCL104</v>
          </cell>
        </row>
        <row r="4689">
          <cell r="I4689" t="str">
            <v>MABCL105</v>
          </cell>
        </row>
        <row r="4690">
          <cell r="I4690" t="str">
            <v>MBBCL105</v>
          </cell>
        </row>
        <row r="4691">
          <cell r="I4691" t="str">
            <v>CABCL105</v>
          </cell>
        </row>
        <row r="4692">
          <cell r="I4692" t="str">
            <v>CBBCL105</v>
          </cell>
        </row>
        <row r="4693">
          <cell r="I4693" t="str">
            <v>MABCL113</v>
          </cell>
        </row>
        <row r="4694">
          <cell r="I4694" t="str">
            <v>MBBCL113</v>
          </cell>
        </row>
        <row r="4695">
          <cell r="I4695" t="str">
            <v>CABCL113</v>
          </cell>
        </row>
        <row r="4696">
          <cell r="I4696" t="str">
            <v>CBBCL113</v>
          </cell>
        </row>
        <row r="4697">
          <cell r="I4697" t="str">
            <v>MABCL114</v>
          </cell>
        </row>
        <row r="4698">
          <cell r="I4698" t="str">
            <v>MBBCL114</v>
          </cell>
        </row>
        <row r="4699">
          <cell r="I4699" t="str">
            <v>CABCL114</v>
          </cell>
        </row>
        <row r="4700">
          <cell r="I4700" t="str">
            <v>CBBCL114</v>
          </cell>
        </row>
        <row r="4701">
          <cell r="I4701" t="str">
            <v>MABCL115</v>
          </cell>
        </row>
        <row r="4702">
          <cell r="I4702" t="str">
            <v>MBBCL115</v>
          </cell>
        </row>
        <row r="4703">
          <cell r="I4703" t="str">
            <v>CABCL115</v>
          </cell>
        </row>
        <row r="4704">
          <cell r="I4704" t="str">
            <v>CBBCL115</v>
          </cell>
        </row>
        <row r="4705">
          <cell r="I4705" t="str">
            <v>MABCL123</v>
          </cell>
        </row>
        <row r="4706">
          <cell r="I4706" t="str">
            <v>MBBCL123</v>
          </cell>
        </row>
        <row r="4707">
          <cell r="I4707" t="str">
            <v>CABCL123</v>
          </cell>
        </row>
        <row r="4708">
          <cell r="I4708" t="str">
            <v>CBBCL123</v>
          </cell>
        </row>
        <row r="4709">
          <cell r="I4709" t="str">
            <v>MABCL124</v>
          </cell>
        </row>
        <row r="4710">
          <cell r="I4710" t="str">
            <v>MBBCL124</v>
          </cell>
        </row>
        <row r="4711">
          <cell r="I4711" t="str">
            <v>CABCL124</v>
          </cell>
        </row>
        <row r="4712">
          <cell r="I4712" t="str">
            <v>CBBCL124</v>
          </cell>
        </row>
        <row r="4713">
          <cell r="I4713" t="str">
            <v>MABCL125</v>
          </cell>
        </row>
        <row r="4714">
          <cell r="I4714" t="str">
            <v>MBBCL125</v>
          </cell>
        </row>
        <row r="4715">
          <cell r="I4715" t="str">
            <v>CABCL125</v>
          </cell>
        </row>
        <row r="4716">
          <cell r="I4716" t="str">
            <v>CBBCL125</v>
          </cell>
        </row>
        <row r="4717">
          <cell r="I4717" t="str">
            <v>MABCL133</v>
          </cell>
        </row>
        <row r="4718">
          <cell r="I4718" t="str">
            <v>MBBCL133</v>
          </cell>
        </row>
        <row r="4719">
          <cell r="I4719" t="str">
            <v>CABCL133</v>
          </cell>
        </row>
        <row r="4720">
          <cell r="I4720" t="str">
            <v>CBBCL133</v>
          </cell>
        </row>
        <row r="4721">
          <cell r="I4721" t="str">
            <v>MABCL134</v>
          </cell>
        </row>
        <row r="4722">
          <cell r="I4722" t="str">
            <v>MBBCL134</v>
          </cell>
        </row>
        <row r="4723">
          <cell r="I4723" t="str">
            <v>CABCL134</v>
          </cell>
        </row>
        <row r="4724">
          <cell r="I4724" t="str">
            <v>CBBCL134</v>
          </cell>
        </row>
        <row r="4725">
          <cell r="I4725" t="str">
            <v>MABCL135</v>
          </cell>
        </row>
        <row r="4726">
          <cell r="I4726" t="str">
            <v>MBBCL135</v>
          </cell>
        </row>
        <row r="4727">
          <cell r="I4727" t="str">
            <v>CABCL135</v>
          </cell>
        </row>
        <row r="4728">
          <cell r="I4728" t="str">
            <v>CBBCL135</v>
          </cell>
        </row>
        <row r="4729">
          <cell r="I4729" t="str">
            <v>MABCL143</v>
          </cell>
        </row>
        <row r="4730">
          <cell r="I4730" t="str">
            <v>MBBCL143</v>
          </cell>
        </row>
        <row r="4731">
          <cell r="I4731" t="str">
            <v>CABCL143</v>
          </cell>
        </row>
        <row r="4732">
          <cell r="I4732" t="str">
            <v>CBBCL143</v>
          </cell>
        </row>
        <row r="4733">
          <cell r="I4733" t="str">
            <v>MABCL144</v>
          </cell>
        </row>
        <row r="4734">
          <cell r="I4734" t="str">
            <v>MBBCL144</v>
          </cell>
        </row>
        <row r="4735">
          <cell r="I4735" t="str">
            <v>CABCL144</v>
          </cell>
        </row>
        <row r="4736">
          <cell r="I4736" t="str">
            <v>CBBCL144</v>
          </cell>
        </row>
        <row r="4737">
          <cell r="I4737" t="str">
            <v>MABCL145</v>
          </cell>
        </row>
        <row r="4738">
          <cell r="I4738" t="str">
            <v>MBBCL145</v>
          </cell>
        </row>
        <row r="4739">
          <cell r="I4739" t="str">
            <v>CABCL145</v>
          </cell>
        </row>
        <row r="4740">
          <cell r="I4740" t="str">
            <v>CBBCL145</v>
          </cell>
        </row>
        <row r="4741">
          <cell r="I4741" t="str">
            <v>MABCL106</v>
          </cell>
        </row>
        <row r="4742">
          <cell r="I4742" t="str">
            <v>MBBCL106</v>
          </cell>
        </row>
        <row r="4743">
          <cell r="I4743" t="str">
            <v>CABCL106</v>
          </cell>
        </row>
        <row r="4744">
          <cell r="I4744" t="str">
            <v>CBBCL106</v>
          </cell>
        </row>
        <row r="4745">
          <cell r="I4745" t="str">
            <v>MABCL107</v>
          </cell>
        </row>
        <row r="4746">
          <cell r="I4746" t="str">
            <v>MBBCL107</v>
          </cell>
        </row>
        <row r="4747">
          <cell r="I4747" t="str">
            <v>CABCL107</v>
          </cell>
        </row>
        <row r="4748">
          <cell r="I4748" t="str">
            <v>CBBCL107</v>
          </cell>
        </row>
        <row r="4749">
          <cell r="I4749" t="str">
            <v>MABCL108</v>
          </cell>
        </row>
        <row r="4750">
          <cell r="I4750" t="str">
            <v>MBBCL108</v>
          </cell>
        </row>
        <row r="4751">
          <cell r="I4751" t="str">
            <v>CABCL108</v>
          </cell>
        </row>
        <row r="4752">
          <cell r="I4752" t="str">
            <v>CBBCL108</v>
          </cell>
        </row>
        <row r="4753">
          <cell r="I4753" t="str">
            <v>MABCL116</v>
          </cell>
        </row>
        <row r="4754">
          <cell r="I4754" t="str">
            <v>MBBCL116</v>
          </cell>
        </row>
        <row r="4755">
          <cell r="I4755" t="str">
            <v>CABCL116</v>
          </cell>
        </row>
        <row r="4756">
          <cell r="I4756" t="str">
            <v>CBBCL116</v>
          </cell>
        </row>
        <row r="4757">
          <cell r="I4757" t="str">
            <v>MABCL117</v>
          </cell>
        </row>
        <row r="4758">
          <cell r="I4758" t="str">
            <v>MBBCL117</v>
          </cell>
        </row>
        <row r="4759">
          <cell r="I4759" t="str">
            <v>CABCL117</v>
          </cell>
        </row>
        <row r="4760">
          <cell r="I4760" t="str">
            <v>CBBCL117</v>
          </cell>
        </row>
        <row r="4761">
          <cell r="I4761" t="str">
            <v>MABCL118</v>
          </cell>
        </row>
        <row r="4762">
          <cell r="I4762" t="str">
            <v>MBBCL118</v>
          </cell>
        </row>
        <row r="4763">
          <cell r="I4763" t="str">
            <v>CABCL118</v>
          </cell>
        </row>
        <row r="4764">
          <cell r="I4764" t="str">
            <v>CBBCL118</v>
          </cell>
        </row>
        <row r="4765">
          <cell r="I4765" t="str">
            <v>MABCL126</v>
          </cell>
        </row>
        <row r="4766">
          <cell r="I4766" t="str">
            <v>MBBCL126</v>
          </cell>
        </row>
        <row r="4767">
          <cell r="I4767" t="str">
            <v>CABCL126</v>
          </cell>
        </row>
        <row r="4768">
          <cell r="I4768" t="str">
            <v>CBBCL126</v>
          </cell>
        </row>
        <row r="4769">
          <cell r="I4769" t="str">
            <v>MABCL127</v>
          </cell>
        </row>
        <row r="4770">
          <cell r="I4770" t="str">
            <v>MBBCL127</v>
          </cell>
        </row>
        <row r="4771">
          <cell r="I4771" t="str">
            <v>CABCL127</v>
          </cell>
        </row>
        <row r="4772">
          <cell r="I4772" t="str">
            <v>CBBCL127</v>
          </cell>
        </row>
        <row r="4773">
          <cell r="I4773" t="str">
            <v>MABCL128</v>
          </cell>
        </row>
        <row r="4774">
          <cell r="I4774" t="str">
            <v>MBBCL128</v>
          </cell>
        </row>
        <row r="4775">
          <cell r="I4775" t="str">
            <v>CABCL128</v>
          </cell>
        </row>
        <row r="4776">
          <cell r="I4776" t="str">
            <v>CBBCL128</v>
          </cell>
        </row>
        <row r="4777">
          <cell r="I4777" t="str">
            <v>MABCL130</v>
          </cell>
        </row>
        <row r="4778">
          <cell r="I4778" t="str">
            <v>MBBCL130</v>
          </cell>
        </row>
        <row r="4779">
          <cell r="I4779" t="str">
            <v>MABCL131</v>
          </cell>
        </row>
        <row r="4780">
          <cell r="I4780" t="str">
            <v>MBBCL131</v>
          </cell>
        </row>
        <row r="4781">
          <cell r="I4781" t="str">
            <v>MABCL136</v>
          </cell>
        </row>
        <row r="4782">
          <cell r="I4782" t="str">
            <v>MBBCL136</v>
          </cell>
        </row>
        <row r="4783">
          <cell r="I4783" t="str">
            <v>CABCL136</v>
          </cell>
        </row>
        <row r="4784">
          <cell r="I4784" t="str">
            <v>CBBCL136</v>
          </cell>
        </row>
        <row r="4785">
          <cell r="I4785" t="str">
            <v>MABCL137</v>
          </cell>
        </row>
        <row r="4786">
          <cell r="I4786" t="str">
            <v>MBBCL137</v>
          </cell>
        </row>
        <row r="4787">
          <cell r="I4787" t="str">
            <v>CABCL137</v>
          </cell>
        </row>
        <row r="4788">
          <cell r="I4788" t="str">
            <v>CBBCL137</v>
          </cell>
        </row>
        <row r="4789">
          <cell r="I4789" t="str">
            <v>MABCL138</v>
          </cell>
        </row>
        <row r="4790">
          <cell r="I4790" t="str">
            <v>MBBCL138</v>
          </cell>
        </row>
        <row r="4791">
          <cell r="I4791" t="str">
            <v>CABCL138</v>
          </cell>
        </row>
        <row r="4792">
          <cell r="I4792" t="str">
            <v>CBBCL138</v>
          </cell>
        </row>
        <row r="4793">
          <cell r="I4793" t="str">
            <v>MABCL139</v>
          </cell>
        </row>
        <row r="4794">
          <cell r="I4794" t="str">
            <v>MBBCL139</v>
          </cell>
        </row>
        <row r="4795">
          <cell r="I4795" t="str">
            <v>CABCL139</v>
          </cell>
        </row>
        <row r="4796">
          <cell r="I4796" t="str">
            <v>CBBCL139</v>
          </cell>
        </row>
        <row r="4797">
          <cell r="I4797" t="str">
            <v>MABCL140</v>
          </cell>
        </row>
        <row r="4798">
          <cell r="I4798" t="str">
            <v>MBBCL140</v>
          </cell>
        </row>
        <row r="4799">
          <cell r="I4799" t="str">
            <v>CABCL140</v>
          </cell>
        </row>
        <row r="4800">
          <cell r="I4800" t="str">
            <v>CBBCL140</v>
          </cell>
        </row>
        <row r="4801">
          <cell r="I4801" t="str">
            <v>MABCL129</v>
          </cell>
        </row>
        <row r="4802">
          <cell r="I4802" t="str">
            <v>MBBCL129</v>
          </cell>
        </row>
        <row r="4803">
          <cell r="I4803" t="str">
            <v>CABCL129</v>
          </cell>
        </row>
        <row r="4804">
          <cell r="I4804" t="str">
            <v>CBBCL129</v>
          </cell>
        </row>
        <row r="4805">
          <cell r="I4805" t="str">
            <v>MABCL319</v>
          </cell>
        </row>
        <row r="4806">
          <cell r="I4806" t="str">
            <v>MBBCL319</v>
          </cell>
        </row>
        <row r="4807">
          <cell r="I4807" t="str">
            <v>MABCL323</v>
          </cell>
        </row>
        <row r="4808">
          <cell r="I4808" t="str">
            <v>MBBCL323</v>
          </cell>
        </row>
        <row r="4809">
          <cell r="I4809" t="str">
            <v>MABCL1152</v>
          </cell>
        </row>
        <row r="4810">
          <cell r="I4810" t="str">
            <v>MBBCL1152</v>
          </cell>
        </row>
        <row r="4811">
          <cell r="I4811" t="str">
            <v>MABCL1153</v>
          </cell>
        </row>
        <row r="4812">
          <cell r="I4812" t="str">
            <v>MBBCL1153</v>
          </cell>
        </row>
        <row r="4813">
          <cell r="I4813" t="str">
            <v>MABCL1154</v>
          </cell>
        </row>
        <row r="4814">
          <cell r="I4814" t="str">
            <v>MBBCL1154</v>
          </cell>
        </row>
        <row r="4815">
          <cell r="I4815" t="str">
            <v>MABCL1155</v>
          </cell>
        </row>
        <row r="4816">
          <cell r="I4816" t="str">
            <v>MBBCL1155</v>
          </cell>
        </row>
        <row r="4817">
          <cell r="I4817" t="str">
            <v>MABCL1</v>
          </cell>
        </row>
        <row r="4818">
          <cell r="I4818" t="str">
            <v>MBBCL1</v>
          </cell>
        </row>
        <row r="4819">
          <cell r="I4819" t="str">
            <v>CABCL1</v>
          </cell>
        </row>
        <row r="4820">
          <cell r="I4820" t="str">
            <v>CBBCL1</v>
          </cell>
        </row>
        <row r="4821">
          <cell r="I4821" t="str">
            <v>MABCL2</v>
          </cell>
        </row>
        <row r="4822">
          <cell r="I4822" t="str">
            <v>MBBCL2</v>
          </cell>
        </row>
        <row r="4823">
          <cell r="I4823" t="str">
            <v>CABCL2</v>
          </cell>
        </row>
        <row r="4824">
          <cell r="I4824" t="str">
            <v>CBBCL2</v>
          </cell>
        </row>
        <row r="4825">
          <cell r="I4825" t="str">
            <v>MABCL90</v>
          </cell>
        </row>
        <row r="4826">
          <cell r="I4826" t="str">
            <v>MBBCL90</v>
          </cell>
        </row>
        <row r="4827">
          <cell r="I4827" t="str">
            <v>CABCL90</v>
          </cell>
        </row>
        <row r="4828">
          <cell r="I4828" t="str">
            <v>CBBCL90</v>
          </cell>
        </row>
        <row r="4829">
          <cell r="I4829" t="str">
            <v>MABCL3</v>
          </cell>
        </row>
        <row r="4830">
          <cell r="I4830" t="str">
            <v>MBBCL3</v>
          </cell>
        </row>
        <row r="4831">
          <cell r="I4831" t="str">
            <v>CABCL3</v>
          </cell>
        </row>
        <row r="4832">
          <cell r="I4832" t="str">
            <v>CBBCL3</v>
          </cell>
        </row>
        <row r="4833">
          <cell r="I4833" t="str">
            <v>MABCL4</v>
          </cell>
        </row>
        <row r="4834">
          <cell r="I4834" t="str">
            <v>MBBCL4</v>
          </cell>
        </row>
        <row r="4835">
          <cell r="I4835" t="str">
            <v>CABCL4</v>
          </cell>
        </row>
        <row r="4836">
          <cell r="I4836" t="str">
            <v>CBBCL4</v>
          </cell>
        </row>
        <row r="4837">
          <cell r="I4837" t="str">
            <v>MABCL6</v>
          </cell>
        </row>
        <row r="4838">
          <cell r="I4838" t="str">
            <v>MBBCL6</v>
          </cell>
        </row>
        <row r="4839">
          <cell r="I4839" t="str">
            <v>CABCL6</v>
          </cell>
        </row>
        <row r="4840">
          <cell r="I4840" t="str">
            <v>CBBCL6</v>
          </cell>
        </row>
        <row r="4841">
          <cell r="I4841" t="str">
            <v>MABCL61</v>
          </cell>
        </row>
        <row r="4842">
          <cell r="I4842" t="str">
            <v>MBBCL61</v>
          </cell>
        </row>
        <row r="4843">
          <cell r="I4843" t="str">
            <v>CABCL61</v>
          </cell>
        </row>
        <row r="4844">
          <cell r="I4844" t="str">
            <v>CBBCL61</v>
          </cell>
        </row>
        <row r="4845">
          <cell r="I4845" t="str">
            <v>MABCL62</v>
          </cell>
        </row>
        <row r="4846">
          <cell r="I4846" t="str">
            <v>MBBCL62</v>
          </cell>
        </row>
        <row r="4847">
          <cell r="I4847" t="str">
            <v>CABCL62</v>
          </cell>
        </row>
        <row r="4848">
          <cell r="I4848" t="str">
            <v>CBBCL62</v>
          </cell>
        </row>
        <row r="4849">
          <cell r="I4849" t="str">
            <v>MABCL63</v>
          </cell>
        </row>
        <row r="4850">
          <cell r="I4850" t="str">
            <v>MBBCL63</v>
          </cell>
        </row>
        <row r="4851">
          <cell r="I4851" t="str">
            <v>CABCL63</v>
          </cell>
        </row>
        <row r="4852">
          <cell r="I4852" t="str">
            <v>CBBCL63</v>
          </cell>
        </row>
        <row r="4853">
          <cell r="I4853" t="str">
            <v>MABCL64</v>
          </cell>
        </row>
        <row r="4854">
          <cell r="I4854" t="str">
            <v>MBBCL64</v>
          </cell>
        </row>
        <row r="4855">
          <cell r="I4855" t="str">
            <v>CABCL64</v>
          </cell>
        </row>
        <row r="4856">
          <cell r="I4856" t="str">
            <v>CBBCL64</v>
          </cell>
        </row>
        <row r="4857">
          <cell r="I4857" t="str">
            <v>MABCL65</v>
          </cell>
        </row>
        <row r="4858">
          <cell r="I4858" t="str">
            <v>MBBCL65</v>
          </cell>
        </row>
        <row r="4859">
          <cell r="I4859" t="str">
            <v>CABCL65</v>
          </cell>
        </row>
        <row r="4860">
          <cell r="I4860" t="str">
            <v>CBBCL65</v>
          </cell>
        </row>
        <row r="4861">
          <cell r="I4861" t="str">
            <v>MABCL66</v>
          </cell>
        </row>
        <row r="4862">
          <cell r="I4862" t="str">
            <v>MBBCL66</v>
          </cell>
        </row>
        <row r="4863">
          <cell r="I4863" t="str">
            <v>CABCL66</v>
          </cell>
        </row>
        <row r="4864">
          <cell r="I4864" t="str">
            <v>CBBCL66</v>
          </cell>
        </row>
        <row r="4865">
          <cell r="I4865" t="str">
            <v>MABCL67</v>
          </cell>
        </row>
        <row r="4866">
          <cell r="I4866" t="str">
            <v>MBBCL67</v>
          </cell>
        </row>
        <row r="4867">
          <cell r="I4867" t="str">
            <v>CABCL67</v>
          </cell>
        </row>
        <row r="4868">
          <cell r="I4868" t="str">
            <v>CBBCL67</v>
          </cell>
        </row>
        <row r="4869">
          <cell r="I4869" t="str">
            <v>MABCL7</v>
          </cell>
        </row>
        <row r="4870">
          <cell r="I4870" t="str">
            <v>MBBCL7</v>
          </cell>
        </row>
        <row r="4871">
          <cell r="I4871" t="str">
            <v>CABCL7</v>
          </cell>
        </row>
        <row r="4872">
          <cell r="I4872" t="str">
            <v>CBBCL7</v>
          </cell>
        </row>
        <row r="4873">
          <cell r="I4873" t="str">
            <v>MABCL8</v>
          </cell>
        </row>
        <row r="4874">
          <cell r="I4874" t="str">
            <v>MBBCL8</v>
          </cell>
        </row>
        <row r="4875">
          <cell r="I4875" t="str">
            <v>CABCL8</v>
          </cell>
        </row>
        <row r="4876">
          <cell r="I4876" t="str">
            <v>CBBCL8</v>
          </cell>
        </row>
        <row r="4877">
          <cell r="I4877" t="str">
            <v>MABCL9</v>
          </cell>
        </row>
        <row r="4878">
          <cell r="I4878" t="str">
            <v>MBBCL9</v>
          </cell>
        </row>
        <row r="4879">
          <cell r="I4879" t="str">
            <v>CABCL9</v>
          </cell>
        </row>
        <row r="4880">
          <cell r="I4880" t="str">
            <v>CBBCL9</v>
          </cell>
        </row>
        <row r="4881">
          <cell r="I4881" t="str">
            <v>MABCL10</v>
          </cell>
        </row>
        <row r="4882">
          <cell r="I4882" t="str">
            <v>MBBCL10</v>
          </cell>
        </row>
        <row r="4883">
          <cell r="I4883" t="str">
            <v>CABCL10</v>
          </cell>
        </row>
        <row r="4884">
          <cell r="I4884" t="str">
            <v>CBBCL10</v>
          </cell>
        </row>
        <row r="4885">
          <cell r="I4885" t="str">
            <v>MABCL11</v>
          </cell>
        </row>
        <row r="4886">
          <cell r="I4886" t="str">
            <v>MBBCL11</v>
          </cell>
        </row>
        <row r="4887">
          <cell r="I4887" t="str">
            <v>CABCL11</v>
          </cell>
        </row>
        <row r="4888">
          <cell r="I4888" t="str">
            <v>CBBCL11</v>
          </cell>
        </row>
        <row r="4889">
          <cell r="I4889" t="str">
            <v>MABCL1159</v>
          </cell>
        </row>
        <row r="4890">
          <cell r="I4890" t="str">
            <v>MABCE112</v>
          </cell>
        </row>
        <row r="4891">
          <cell r="I4891" t="str">
            <v>MBBCE112</v>
          </cell>
        </row>
        <row r="4892">
          <cell r="I4892" t="str">
            <v>CABCE112</v>
          </cell>
        </row>
        <row r="4893">
          <cell r="I4893" t="str">
            <v>CBBCE112</v>
          </cell>
        </row>
        <row r="4894">
          <cell r="I4894" t="str">
            <v>MABCE122</v>
          </cell>
        </row>
        <row r="4895">
          <cell r="I4895" t="str">
            <v>MBBCE122</v>
          </cell>
        </row>
        <row r="4896">
          <cell r="I4896" t="str">
            <v>CABCE122</v>
          </cell>
        </row>
        <row r="4897">
          <cell r="I4897" t="str">
            <v>CBBCE122</v>
          </cell>
        </row>
        <row r="4898">
          <cell r="I4898" t="str">
            <v>MABCE132</v>
          </cell>
        </row>
        <row r="4899">
          <cell r="I4899" t="str">
            <v>MBBCE132</v>
          </cell>
        </row>
        <row r="4900">
          <cell r="I4900" t="str">
            <v>CABCE132</v>
          </cell>
        </row>
        <row r="4901">
          <cell r="I4901" t="str">
            <v>CBBCE132</v>
          </cell>
        </row>
        <row r="4902">
          <cell r="I4902" t="str">
            <v>MABCE103</v>
          </cell>
        </row>
        <row r="4903">
          <cell r="I4903" t="str">
            <v>MBBCE103</v>
          </cell>
        </row>
        <row r="4904">
          <cell r="I4904" t="str">
            <v>CABCE103</v>
          </cell>
        </row>
        <row r="4905">
          <cell r="I4905" t="str">
            <v>CBBCE103</v>
          </cell>
        </row>
        <row r="4906">
          <cell r="I4906" t="str">
            <v>MABCE104</v>
          </cell>
        </row>
        <row r="4907">
          <cell r="I4907" t="str">
            <v>MBBCE104</v>
          </cell>
        </row>
        <row r="4908">
          <cell r="I4908" t="str">
            <v>CABCE104</v>
          </cell>
        </row>
        <row r="4909">
          <cell r="I4909" t="str">
            <v>CBBCE104</v>
          </cell>
        </row>
        <row r="4910">
          <cell r="I4910" t="str">
            <v>MABCE105</v>
          </cell>
        </row>
        <row r="4911">
          <cell r="I4911" t="str">
            <v>MBBCE105</v>
          </cell>
        </row>
        <row r="4912">
          <cell r="I4912" t="str">
            <v>CABCE105</v>
          </cell>
        </row>
        <row r="4913">
          <cell r="I4913" t="str">
            <v>CBBCE105</v>
          </cell>
        </row>
        <row r="4914">
          <cell r="I4914" t="str">
            <v>MABCE113</v>
          </cell>
        </row>
        <row r="4915">
          <cell r="I4915" t="str">
            <v>MBBCE113</v>
          </cell>
        </row>
        <row r="4916">
          <cell r="I4916" t="str">
            <v>CABCE113</v>
          </cell>
        </row>
        <row r="4917">
          <cell r="I4917" t="str">
            <v>CBBCE113</v>
          </cell>
        </row>
        <row r="4918">
          <cell r="I4918" t="str">
            <v>MABCE114</v>
          </cell>
        </row>
        <row r="4919">
          <cell r="I4919" t="str">
            <v>MBBCE114</v>
          </cell>
        </row>
        <row r="4920">
          <cell r="I4920" t="str">
            <v>CABCE114</v>
          </cell>
        </row>
        <row r="4921">
          <cell r="I4921" t="str">
            <v>CBBCE114</v>
          </cell>
        </row>
        <row r="4922">
          <cell r="I4922" t="str">
            <v>MABCE115</v>
          </cell>
        </row>
        <row r="4923">
          <cell r="I4923" t="str">
            <v>MBBCE115</v>
          </cell>
        </row>
        <row r="4924">
          <cell r="I4924" t="str">
            <v>CABCE115</v>
          </cell>
        </row>
        <row r="4925">
          <cell r="I4925" t="str">
            <v>CBBCE115</v>
          </cell>
        </row>
        <row r="4926">
          <cell r="I4926" t="str">
            <v>MABCE123</v>
          </cell>
        </row>
        <row r="4927">
          <cell r="I4927" t="str">
            <v>MBBCE123</v>
          </cell>
        </row>
        <row r="4928">
          <cell r="I4928" t="str">
            <v>CABCE123</v>
          </cell>
        </row>
        <row r="4929">
          <cell r="I4929" t="str">
            <v>CBBCE123</v>
          </cell>
        </row>
        <row r="4930">
          <cell r="I4930" t="str">
            <v>MABCE124</v>
          </cell>
        </row>
        <row r="4931">
          <cell r="I4931" t="str">
            <v>MBBCE124</v>
          </cell>
        </row>
        <row r="4932">
          <cell r="I4932" t="str">
            <v>CABCE124</v>
          </cell>
        </row>
        <row r="4933">
          <cell r="I4933" t="str">
            <v>CBBCE124</v>
          </cell>
        </row>
        <row r="4934">
          <cell r="I4934" t="str">
            <v>MABCE125</v>
          </cell>
        </row>
        <row r="4935">
          <cell r="I4935" t="str">
            <v>MBBCE125</v>
          </cell>
        </row>
        <row r="4936">
          <cell r="I4936" t="str">
            <v>CABCE125</v>
          </cell>
        </row>
        <row r="4937">
          <cell r="I4937" t="str">
            <v>CBBCE125</v>
          </cell>
        </row>
        <row r="4938">
          <cell r="I4938" t="str">
            <v>MABCE133</v>
          </cell>
        </row>
        <row r="4939">
          <cell r="I4939" t="str">
            <v>MBBCE133</v>
          </cell>
        </row>
        <row r="4940">
          <cell r="I4940" t="str">
            <v>CABCE133</v>
          </cell>
        </row>
        <row r="4941">
          <cell r="I4941" t="str">
            <v>CBBCE133</v>
          </cell>
        </row>
        <row r="4942">
          <cell r="I4942" t="str">
            <v>MABCE134</v>
          </cell>
        </row>
        <row r="4943">
          <cell r="I4943" t="str">
            <v>MBBCE134</v>
          </cell>
        </row>
        <row r="4944">
          <cell r="I4944" t="str">
            <v>CABCE134</v>
          </cell>
        </row>
        <row r="4945">
          <cell r="I4945" t="str">
            <v>CBBCE134</v>
          </cell>
        </row>
        <row r="4946">
          <cell r="I4946" t="str">
            <v>MABCE135</v>
          </cell>
        </row>
        <row r="4947">
          <cell r="I4947" t="str">
            <v>MBBCE135</v>
          </cell>
        </row>
        <row r="4948">
          <cell r="I4948" t="str">
            <v>CABCE135</v>
          </cell>
        </row>
        <row r="4949">
          <cell r="I4949" t="str">
            <v>CBBCE135</v>
          </cell>
        </row>
        <row r="4950">
          <cell r="I4950" t="str">
            <v>MABCE143</v>
          </cell>
        </row>
        <row r="4951">
          <cell r="I4951" t="str">
            <v>MBBCE143</v>
          </cell>
        </row>
        <row r="4952">
          <cell r="I4952" t="str">
            <v>CABCE143</v>
          </cell>
        </row>
        <row r="4953">
          <cell r="I4953" t="str">
            <v>CBBCE143</v>
          </cell>
        </row>
        <row r="4954">
          <cell r="I4954" t="str">
            <v>MABCE144</v>
          </cell>
        </row>
        <row r="4955">
          <cell r="I4955" t="str">
            <v>MBBCE144</v>
          </cell>
        </row>
        <row r="4956">
          <cell r="I4956" t="str">
            <v>CABCE144</v>
          </cell>
        </row>
        <row r="4957">
          <cell r="I4957" t="str">
            <v>CBBCE144</v>
          </cell>
        </row>
        <row r="4958">
          <cell r="I4958" t="str">
            <v>MABCE145</v>
          </cell>
        </row>
        <row r="4959">
          <cell r="I4959" t="str">
            <v>MBBCE145</v>
          </cell>
        </row>
        <row r="4960">
          <cell r="I4960" t="str">
            <v>CABCE145</v>
          </cell>
        </row>
        <row r="4961">
          <cell r="I4961" t="str">
            <v>CBBCE145</v>
          </cell>
        </row>
        <row r="4962">
          <cell r="I4962" t="str">
            <v>MABCE106</v>
          </cell>
        </row>
        <row r="4963">
          <cell r="I4963" t="str">
            <v>MBBCE106</v>
          </cell>
        </row>
        <row r="4964">
          <cell r="I4964" t="str">
            <v>CABCE106</v>
          </cell>
        </row>
        <row r="4965">
          <cell r="I4965" t="str">
            <v>CBBCE106</v>
          </cell>
        </row>
        <row r="4966">
          <cell r="I4966" t="str">
            <v>MABCE107</v>
          </cell>
        </row>
        <row r="4967">
          <cell r="I4967" t="str">
            <v>MBBCE107</v>
          </cell>
        </row>
        <row r="4968">
          <cell r="I4968" t="str">
            <v>CABCE107</v>
          </cell>
        </row>
        <row r="4969">
          <cell r="I4969" t="str">
            <v>CBBCE107</v>
          </cell>
        </row>
        <row r="4970">
          <cell r="I4970" t="str">
            <v>MABCE108</v>
          </cell>
        </row>
        <row r="4971">
          <cell r="I4971" t="str">
            <v>MBBCE108</v>
          </cell>
        </row>
        <row r="4972">
          <cell r="I4972" t="str">
            <v>CABCE108</v>
          </cell>
        </row>
        <row r="4973">
          <cell r="I4973" t="str">
            <v>CBBCE108</v>
          </cell>
        </row>
        <row r="4974">
          <cell r="I4974" t="str">
            <v>MABCE116</v>
          </cell>
        </row>
        <row r="4975">
          <cell r="I4975" t="str">
            <v>MBBCE116</v>
          </cell>
        </row>
        <row r="4976">
          <cell r="I4976" t="str">
            <v>CABCE116</v>
          </cell>
        </row>
        <row r="4977">
          <cell r="I4977" t="str">
            <v>CBBCE116</v>
          </cell>
        </row>
        <row r="4978">
          <cell r="I4978" t="str">
            <v>MABCE117</v>
          </cell>
        </row>
        <row r="4979">
          <cell r="I4979" t="str">
            <v>MBBCE117</v>
          </cell>
        </row>
        <row r="4980">
          <cell r="I4980" t="str">
            <v>CABCE117</v>
          </cell>
        </row>
        <row r="4981">
          <cell r="I4981" t="str">
            <v>CBBCE117</v>
          </cell>
        </row>
        <row r="4982">
          <cell r="I4982" t="str">
            <v>MABCE118</v>
          </cell>
        </row>
        <row r="4983">
          <cell r="I4983" t="str">
            <v>MBBCE118</v>
          </cell>
        </row>
        <row r="4984">
          <cell r="I4984" t="str">
            <v>CABCE118</v>
          </cell>
        </row>
        <row r="4985">
          <cell r="I4985" t="str">
            <v>CBBCE118</v>
          </cell>
        </row>
        <row r="4986">
          <cell r="I4986" t="str">
            <v>MABCE126</v>
          </cell>
        </row>
        <row r="4987">
          <cell r="I4987" t="str">
            <v>MBBCE126</v>
          </cell>
        </row>
        <row r="4988">
          <cell r="I4988" t="str">
            <v>CABCE126</v>
          </cell>
        </row>
        <row r="4989">
          <cell r="I4989" t="str">
            <v>CBBCE126</v>
          </cell>
        </row>
        <row r="4990">
          <cell r="I4990" t="str">
            <v>MABCE127</v>
          </cell>
        </row>
        <row r="4991">
          <cell r="I4991" t="str">
            <v>MBBCE127</v>
          </cell>
        </row>
        <row r="4992">
          <cell r="I4992" t="str">
            <v>CABCE127</v>
          </cell>
        </row>
        <row r="4993">
          <cell r="I4993" t="str">
            <v>CBBCE127</v>
          </cell>
        </row>
        <row r="4994">
          <cell r="I4994" t="str">
            <v>MABCE128</v>
          </cell>
        </row>
        <row r="4995">
          <cell r="I4995" t="str">
            <v>MBBCE128</v>
          </cell>
        </row>
        <row r="4996">
          <cell r="I4996" t="str">
            <v>CABCE128</v>
          </cell>
        </row>
        <row r="4997">
          <cell r="I4997" t="str">
            <v>CBBCE128</v>
          </cell>
        </row>
        <row r="4998">
          <cell r="I4998" t="str">
            <v>MABCE130</v>
          </cell>
        </row>
        <row r="4999">
          <cell r="I4999" t="str">
            <v>MBBCE130</v>
          </cell>
        </row>
        <row r="5000">
          <cell r="I5000" t="str">
            <v>MABCE131</v>
          </cell>
        </row>
        <row r="5001">
          <cell r="I5001" t="str">
            <v>MBBCE131</v>
          </cell>
        </row>
        <row r="5002">
          <cell r="I5002" t="str">
            <v>MABCE136</v>
          </cell>
        </row>
        <row r="5003">
          <cell r="I5003" t="str">
            <v>MBBCE136</v>
          </cell>
        </row>
        <row r="5004">
          <cell r="I5004" t="str">
            <v>CABCE136</v>
          </cell>
        </row>
        <row r="5005">
          <cell r="I5005" t="str">
            <v>CBBCE136</v>
          </cell>
        </row>
        <row r="5006">
          <cell r="I5006" t="str">
            <v>MABCE137</v>
          </cell>
        </row>
        <row r="5007">
          <cell r="I5007" t="str">
            <v>MBBCE137</v>
          </cell>
        </row>
        <row r="5008">
          <cell r="I5008" t="str">
            <v>CABCE137</v>
          </cell>
        </row>
        <row r="5009">
          <cell r="I5009" t="str">
            <v>CBBCE137</v>
          </cell>
        </row>
        <row r="5010">
          <cell r="I5010" t="str">
            <v>MABCE138</v>
          </cell>
        </row>
        <row r="5011">
          <cell r="I5011" t="str">
            <v>MBBCE138</v>
          </cell>
        </row>
        <row r="5012">
          <cell r="I5012" t="str">
            <v>CABCE138</v>
          </cell>
        </row>
        <row r="5013">
          <cell r="I5013" t="str">
            <v>CBBCE138</v>
          </cell>
        </row>
        <row r="5014">
          <cell r="I5014" t="str">
            <v>MABCE139</v>
          </cell>
        </row>
        <row r="5015">
          <cell r="I5015" t="str">
            <v>MBBCE139</v>
          </cell>
        </row>
        <row r="5016">
          <cell r="I5016" t="str">
            <v>CABCE139</v>
          </cell>
        </row>
        <row r="5017">
          <cell r="I5017" t="str">
            <v>CBBCE139</v>
          </cell>
        </row>
        <row r="5018">
          <cell r="I5018" t="str">
            <v>MABCE140</v>
          </cell>
        </row>
        <row r="5019">
          <cell r="I5019" t="str">
            <v>MBBCE140</v>
          </cell>
        </row>
        <row r="5020">
          <cell r="I5020" t="str">
            <v>CABCE140</v>
          </cell>
        </row>
        <row r="5021">
          <cell r="I5021" t="str">
            <v>CBBCE140</v>
          </cell>
        </row>
        <row r="5022">
          <cell r="I5022" t="str">
            <v>MABCE129</v>
          </cell>
        </row>
        <row r="5023">
          <cell r="I5023" t="str">
            <v>MBBCE129</v>
          </cell>
        </row>
        <row r="5024">
          <cell r="I5024" t="str">
            <v>CABCE129</v>
          </cell>
        </row>
        <row r="5025">
          <cell r="I5025" t="str">
            <v>CBBCE129</v>
          </cell>
        </row>
        <row r="5026">
          <cell r="I5026" t="str">
            <v>MABCE319</v>
          </cell>
        </row>
        <row r="5027">
          <cell r="I5027" t="str">
            <v>MBBCE319</v>
          </cell>
        </row>
        <row r="5028">
          <cell r="I5028" t="str">
            <v>MABCE323</v>
          </cell>
        </row>
        <row r="5029">
          <cell r="I5029" t="str">
            <v>MBBCE323</v>
          </cell>
        </row>
        <row r="5030">
          <cell r="I5030" t="str">
            <v>MABCE1152</v>
          </cell>
        </row>
        <row r="5031">
          <cell r="I5031" t="str">
            <v>MBBCE1152</v>
          </cell>
        </row>
        <row r="5032">
          <cell r="I5032" t="str">
            <v>MABCE1153</v>
          </cell>
        </row>
        <row r="5033">
          <cell r="I5033" t="str">
            <v>MBBCE1153</v>
          </cell>
        </row>
        <row r="5034">
          <cell r="I5034" t="str">
            <v>MABCE1154</v>
          </cell>
        </row>
        <row r="5035">
          <cell r="I5035" t="str">
            <v>MBBCE1154</v>
          </cell>
        </row>
        <row r="5036">
          <cell r="I5036" t="str">
            <v>MABCE1155</v>
          </cell>
        </row>
        <row r="5037">
          <cell r="I5037" t="str">
            <v>MBBCE1155</v>
          </cell>
        </row>
        <row r="5038">
          <cell r="I5038" t="str">
            <v>MABTO1154</v>
          </cell>
        </row>
        <row r="5039">
          <cell r="I5039" t="str">
            <v>MBBTO1154</v>
          </cell>
        </row>
        <row r="5040">
          <cell r="I5040" t="str">
            <v>MABTO1155</v>
          </cell>
        </row>
        <row r="5041">
          <cell r="I5041" t="str">
            <v>MBBTO1155</v>
          </cell>
        </row>
        <row r="5042">
          <cell r="I5042" t="str">
            <v>MABCE1</v>
          </cell>
        </row>
        <row r="5043">
          <cell r="I5043" t="str">
            <v>MBBCE1</v>
          </cell>
        </row>
        <row r="5044">
          <cell r="I5044" t="str">
            <v>CABCE1</v>
          </cell>
        </row>
        <row r="5045">
          <cell r="I5045" t="str">
            <v>CBBCE1</v>
          </cell>
        </row>
        <row r="5046">
          <cell r="I5046" t="str">
            <v>MABCE2</v>
          </cell>
        </row>
        <row r="5047">
          <cell r="I5047" t="str">
            <v>MBBCE2</v>
          </cell>
        </row>
        <row r="5048">
          <cell r="I5048" t="str">
            <v>CABCE2</v>
          </cell>
        </row>
        <row r="5049">
          <cell r="I5049" t="str">
            <v>CBBCE2</v>
          </cell>
        </row>
        <row r="5050">
          <cell r="I5050" t="str">
            <v>MABCE90</v>
          </cell>
        </row>
        <row r="5051">
          <cell r="I5051" t="str">
            <v>MBBCE90</v>
          </cell>
        </row>
        <row r="5052">
          <cell r="I5052" t="str">
            <v>CABCE90</v>
          </cell>
        </row>
        <row r="5053">
          <cell r="I5053" t="str">
            <v>CBBCE90</v>
          </cell>
        </row>
        <row r="5054">
          <cell r="I5054" t="str">
            <v>MABCE3</v>
          </cell>
        </row>
        <row r="5055">
          <cell r="I5055" t="str">
            <v>MBBCE3</v>
          </cell>
        </row>
        <row r="5056">
          <cell r="I5056" t="str">
            <v>CABCE3</v>
          </cell>
        </row>
        <row r="5057">
          <cell r="I5057" t="str">
            <v>CBBCE3</v>
          </cell>
        </row>
        <row r="5058">
          <cell r="I5058" t="str">
            <v>MABCE4</v>
          </cell>
        </row>
        <row r="5059">
          <cell r="I5059" t="str">
            <v>MBBCE4</v>
          </cell>
        </row>
        <row r="5060">
          <cell r="I5060" t="str">
            <v>CABCE4</v>
          </cell>
        </row>
        <row r="5061">
          <cell r="I5061" t="str">
            <v>CBBCE4</v>
          </cell>
        </row>
        <row r="5062">
          <cell r="I5062" t="str">
            <v>MABCE6</v>
          </cell>
        </row>
        <row r="5063">
          <cell r="I5063" t="str">
            <v>MBBCE6</v>
          </cell>
        </row>
        <row r="5064">
          <cell r="I5064" t="str">
            <v>CABCE6</v>
          </cell>
        </row>
        <row r="5065">
          <cell r="I5065" t="str">
            <v>CBBCE6</v>
          </cell>
        </row>
        <row r="5066">
          <cell r="I5066" t="str">
            <v>MABCE61</v>
          </cell>
        </row>
        <row r="5067">
          <cell r="I5067" t="str">
            <v>MBBCE61</v>
          </cell>
        </row>
        <row r="5068">
          <cell r="I5068" t="str">
            <v>CABCE61</v>
          </cell>
        </row>
        <row r="5069">
          <cell r="I5069" t="str">
            <v>CBBCE61</v>
          </cell>
        </row>
        <row r="5070">
          <cell r="I5070" t="str">
            <v>MABCE62</v>
          </cell>
        </row>
        <row r="5071">
          <cell r="I5071" t="str">
            <v>MBBCE62</v>
          </cell>
        </row>
        <row r="5072">
          <cell r="I5072" t="str">
            <v>CABCE62</v>
          </cell>
        </row>
        <row r="5073">
          <cell r="I5073" t="str">
            <v>CBBCE62</v>
          </cell>
        </row>
        <row r="5074">
          <cell r="I5074" t="str">
            <v>MABCE63</v>
          </cell>
        </row>
        <row r="5075">
          <cell r="I5075" t="str">
            <v>MBBCE63</v>
          </cell>
        </row>
        <row r="5076">
          <cell r="I5076" t="str">
            <v>CABCE63</v>
          </cell>
        </row>
        <row r="5077">
          <cell r="I5077" t="str">
            <v>CBBCE63</v>
          </cell>
        </row>
        <row r="5078">
          <cell r="I5078" t="str">
            <v>MABCE64</v>
          </cell>
        </row>
        <row r="5079">
          <cell r="I5079" t="str">
            <v>MBBCE64</v>
          </cell>
        </row>
        <row r="5080">
          <cell r="I5080" t="str">
            <v>CABCE64</v>
          </cell>
        </row>
        <row r="5081">
          <cell r="I5081" t="str">
            <v>CBBCE64</v>
          </cell>
        </row>
        <row r="5082">
          <cell r="I5082" t="str">
            <v>MABCE65</v>
          </cell>
        </row>
        <row r="5083">
          <cell r="I5083" t="str">
            <v>MBBCE65</v>
          </cell>
        </row>
        <row r="5084">
          <cell r="I5084" t="str">
            <v>CABCE65</v>
          </cell>
        </row>
        <row r="5085">
          <cell r="I5085" t="str">
            <v>CBBCE65</v>
          </cell>
        </row>
        <row r="5086">
          <cell r="I5086" t="str">
            <v>MABCE66</v>
          </cell>
        </row>
        <row r="5087">
          <cell r="I5087" t="str">
            <v>MBBCE66</v>
          </cell>
        </row>
        <row r="5088">
          <cell r="I5088" t="str">
            <v>CABCE66</v>
          </cell>
        </row>
        <row r="5089">
          <cell r="I5089" t="str">
            <v>CBBCE66</v>
          </cell>
        </row>
        <row r="5090">
          <cell r="I5090" t="str">
            <v>MABCE67</v>
          </cell>
        </row>
        <row r="5091">
          <cell r="I5091" t="str">
            <v>MBBCE67</v>
          </cell>
        </row>
        <row r="5092">
          <cell r="I5092" t="str">
            <v>CABCE67</v>
          </cell>
        </row>
        <row r="5093">
          <cell r="I5093" t="str">
            <v>CBBCE67</v>
          </cell>
        </row>
        <row r="5094">
          <cell r="I5094" t="str">
            <v>MABCE7</v>
          </cell>
        </row>
        <row r="5095">
          <cell r="I5095" t="str">
            <v>MBBCE7</v>
          </cell>
        </row>
        <row r="5096">
          <cell r="I5096" t="str">
            <v>CABCE7</v>
          </cell>
        </row>
        <row r="5097">
          <cell r="I5097" t="str">
            <v>CBBCE7</v>
          </cell>
        </row>
        <row r="5098">
          <cell r="I5098" t="str">
            <v>MABCE8</v>
          </cell>
        </row>
        <row r="5099">
          <cell r="I5099" t="str">
            <v>MBBCE8</v>
          </cell>
        </row>
        <row r="5100">
          <cell r="I5100" t="str">
            <v>CABCE8</v>
          </cell>
        </row>
        <row r="5101">
          <cell r="I5101" t="str">
            <v>CBBCE8</v>
          </cell>
        </row>
        <row r="5102">
          <cell r="I5102" t="str">
            <v>MABCE9</v>
          </cell>
        </row>
        <row r="5103">
          <cell r="I5103" t="str">
            <v>MBBCE9</v>
          </cell>
        </row>
        <row r="5104">
          <cell r="I5104" t="str">
            <v>CABCE9</v>
          </cell>
        </row>
        <row r="5105">
          <cell r="I5105" t="str">
            <v>CBBCE9</v>
          </cell>
        </row>
        <row r="5106">
          <cell r="I5106" t="str">
            <v>MABCE10</v>
          </cell>
        </row>
        <row r="5107">
          <cell r="I5107" t="str">
            <v>MBBCE10</v>
          </cell>
        </row>
        <row r="5108">
          <cell r="I5108" t="str">
            <v>CABCE10</v>
          </cell>
        </row>
        <row r="5109">
          <cell r="I5109" t="str">
            <v>CBBCE10</v>
          </cell>
        </row>
        <row r="5110">
          <cell r="I5110" t="str">
            <v>MABCE11</v>
          </cell>
        </row>
        <row r="5111">
          <cell r="I5111" t="str">
            <v>MBBCE11</v>
          </cell>
        </row>
        <row r="5112">
          <cell r="I5112" t="str">
            <v>CABCE11</v>
          </cell>
        </row>
        <row r="5113">
          <cell r="I5113" t="str">
            <v>CBBCE11</v>
          </cell>
        </row>
        <row r="5114">
          <cell r="I5114" t="str">
            <v>MABCE1159</v>
          </cell>
        </row>
        <row r="5115">
          <cell r="I5115" t="str">
            <v>MABCO112</v>
          </cell>
        </row>
        <row r="5116">
          <cell r="I5116" t="str">
            <v>MBBCO112</v>
          </cell>
        </row>
        <row r="5117">
          <cell r="I5117" t="str">
            <v>CABCO112</v>
          </cell>
        </row>
        <row r="5118">
          <cell r="I5118" t="str">
            <v>CBBCO112</v>
          </cell>
        </row>
        <row r="5119">
          <cell r="I5119" t="str">
            <v>MABCO122</v>
          </cell>
        </row>
        <row r="5120">
          <cell r="I5120" t="str">
            <v>MBBCO122</v>
          </cell>
        </row>
        <row r="5121">
          <cell r="I5121" t="str">
            <v>CABCO122</v>
          </cell>
        </row>
        <row r="5122">
          <cell r="I5122" t="str">
            <v>CBBCO122</v>
          </cell>
        </row>
        <row r="5123">
          <cell r="I5123" t="str">
            <v>MABCO132</v>
          </cell>
        </row>
        <row r="5124">
          <cell r="I5124" t="str">
            <v>MBBCO132</v>
          </cell>
        </row>
        <row r="5125">
          <cell r="I5125" t="str">
            <v>CABCO132</v>
          </cell>
        </row>
        <row r="5126">
          <cell r="I5126" t="str">
            <v>CABCO132</v>
          </cell>
        </row>
        <row r="5127">
          <cell r="I5127" t="str">
            <v>MABCO103</v>
          </cell>
        </row>
        <row r="5128">
          <cell r="I5128" t="str">
            <v>MBBCO103</v>
          </cell>
        </row>
        <row r="5129">
          <cell r="I5129" t="str">
            <v>CABCO103</v>
          </cell>
        </row>
        <row r="5130">
          <cell r="I5130" t="str">
            <v>CBBCO103</v>
          </cell>
        </row>
        <row r="5131">
          <cell r="I5131" t="str">
            <v>MABCO104</v>
          </cell>
        </row>
        <row r="5132">
          <cell r="I5132" t="str">
            <v>MBBCO104</v>
          </cell>
        </row>
        <row r="5133">
          <cell r="I5133" t="str">
            <v>CABCO104</v>
          </cell>
        </row>
        <row r="5134">
          <cell r="I5134" t="str">
            <v>CBBCO104</v>
          </cell>
        </row>
        <row r="5135">
          <cell r="I5135" t="str">
            <v>MABCO105</v>
          </cell>
        </row>
        <row r="5136">
          <cell r="I5136" t="str">
            <v>MBBCO105</v>
          </cell>
        </row>
        <row r="5137">
          <cell r="I5137" t="str">
            <v>CABCO105</v>
          </cell>
        </row>
        <row r="5138">
          <cell r="I5138" t="str">
            <v>CBBCO105</v>
          </cell>
        </row>
        <row r="5139">
          <cell r="I5139" t="str">
            <v>MABCO113</v>
          </cell>
        </row>
        <row r="5140">
          <cell r="I5140" t="str">
            <v>MBBCO113</v>
          </cell>
        </row>
        <row r="5141">
          <cell r="I5141" t="str">
            <v>CABCO113</v>
          </cell>
        </row>
        <row r="5142">
          <cell r="I5142" t="str">
            <v>CBBCO113</v>
          </cell>
        </row>
        <row r="5143">
          <cell r="I5143" t="str">
            <v>MABCO114</v>
          </cell>
        </row>
        <row r="5144">
          <cell r="I5144" t="str">
            <v>MBBCO114</v>
          </cell>
        </row>
        <row r="5145">
          <cell r="I5145" t="str">
            <v>CABCO114</v>
          </cell>
        </row>
        <row r="5146">
          <cell r="I5146" t="str">
            <v>CBBCO114</v>
          </cell>
        </row>
        <row r="5147">
          <cell r="I5147" t="str">
            <v>MABCO115</v>
          </cell>
        </row>
        <row r="5148">
          <cell r="I5148" t="str">
            <v>MBBCO115</v>
          </cell>
        </row>
        <row r="5149">
          <cell r="I5149" t="str">
            <v>CABCO115</v>
          </cell>
        </row>
        <row r="5150">
          <cell r="I5150" t="str">
            <v>CBBCO115</v>
          </cell>
        </row>
        <row r="5151">
          <cell r="I5151" t="str">
            <v>MABCO123</v>
          </cell>
        </row>
        <row r="5152">
          <cell r="I5152" t="str">
            <v>MBBCO123</v>
          </cell>
        </row>
        <row r="5153">
          <cell r="I5153" t="str">
            <v>CABCO123</v>
          </cell>
        </row>
        <row r="5154">
          <cell r="I5154" t="str">
            <v>CBBCO123</v>
          </cell>
        </row>
        <row r="5155">
          <cell r="I5155" t="str">
            <v>MABCO124</v>
          </cell>
        </row>
        <row r="5156">
          <cell r="I5156" t="str">
            <v>MBBCO124</v>
          </cell>
        </row>
        <row r="5157">
          <cell r="I5157" t="str">
            <v>CABCO124</v>
          </cell>
        </row>
        <row r="5158">
          <cell r="I5158" t="str">
            <v>CBBCO124</v>
          </cell>
        </row>
        <row r="5159">
          <cell r="I5159" t="str">
            <v>MABCO125</v>
          </cell>
        </row>
        <row r="5160">
          <cell r="I5160" t="str">
            <v>MBBCO125</v>
          </cell>
        </row>
        <row r="5161">
          <cell r="I5161" t="str">
            <v>CABCO125</v>
          </cell>
        </row>
        <row r="5162">
          <cell r="I5162" t="str">
            <v>CBBCO125</v>
          </cell>
        </row>
        <row r="5163">
          <cell r="I5163" t="str">
            <v>MABCO133</v>
          </cell>
        </row>
        <row r="5164">
          <cell r="I5164" t="str">
            <v>MBBCO133</v>
          </cell>
        </row>
        <row r="5165">
          <cell r="I5165" t="str">
            <v>CABCO133</v>
          </cell>
        </row>
        <row r="5166">
          <cell r="I5166" t="str">
            <v>CBBCO133</v>
          </cell>
        </row>
        <row r="5167">
          <cell r="I5167" t="str">
            <v>MABCO134</v>
          </cell>
        </row>
        <row r="5168">
          <cell r="I5168" t="str">
            <v>MBBCO134</v>
          </cell>
        </row>
        <row r="5169">
          <cell r="I5169" t="str">
            <v>CABCO134</v>
          </cell>
        </row>
        <row r="5170">
          <cell r="I5170" t="str">
            <v>CBBCO134</v>
          </cell>
        </row>
        <row r="5171">
          <cell r="I5171" t="str">
            <v>MABCO135</v>
          </cell>
        </row>
        <row r="5172">
          <cell r="I5172" t="str">
            <v>MBBCO135</v>
          </cell>
        </row>
        <row r="5173">
          <cell r="I5173" t="str">
            <v>CABCO135</v>
          </cell>
        </row>
        <row r="5174">
          <cell r="I5174" t="str">
            <v>CBBCO135</v>
          </cell>
        </row>
        <row r="5175">
          <cell r="I5175" t="str">
            <v>MABCO143</v>
          </cell>
        </row>
        <row r="5176">
          <cell r="I5176" t="str">
            <v>MBBCO143</v>
          </cell>
        </row>
        <row r="5177">
          <cell r="I5177" t="str">
            <v>CABCO143</v>
          </cell>
        </row>
        <row r="5178">
          <cell r="I5178" t="str">
            <v>CBBCO143</v>
          </cell>
        </row>
        <row r="5179">
          <cell r="I5179" t="str">
            <v>MABCO144</v>
          </cell>
        </row>
        <row r="5180">
          <cell r="I5180" t="str">
            <v>MBBCO144</v>
          </cell>
        </row>
        <row r="5181">
          <cell r="I5181" t="str">
            <v>CABCO144</v>
          </cell>
        </row>
        <row r="5182">
          <cell r="I5182" t="str">
            <v>CBBCO144</v>
          </cell>
        </row>
        <row r="5183">
          <cell r="I5183" t="str">
            <v>MABCO145</v>
          </cell>
        </row>
        <row r="5184">
          <cell r="I5184" t="str">
            <v>MBBCO145</v>
          </cell>
        </row>
        <row r="5185">
          <cell r="I5185" t="str">
            <v>CABCO145</v>
          </cell>
        </row>
        <row r="5186">
          <cell r="I5186" t="str">
            <v>CBBCO145</v>
          </cell>
        </row>
        <row r="5187">
          <cell r="I5187" t="str">
            <v>MABCO106</v>
          </cell>
        </row>
        <row r="5188">
          <cell r="I5188" t="str">
            <v>MBBCO106</v>
          </cell>
        </row>
        <row r="5189">
          <cell r="I5189" t="str">
            <v>CABCO106</v>
          </cell>
        </row>
        <row r="5190">
          <cell r="I5190" t="str">
            <v>CBBCO106</v>
          </cell>
        </row>
        <row r="5191">
          <cell r="I5191" t="str">
            <v>MABCO107</v>
          </cell>
        </row>
        <row r="5192">
          <cell r="I5192" t="str">
            <v>MBBCO107</v>
          </cell>
        </row>
        <row r="5193">
          <cell r="I5193" t="str">
            <v>CABCO107</v>
          </cell>
        </row>
        <row r="5194">
          <cell r="I5194" t="str">
            <v>CBBCO107</v>
          </cell>
        </row>
        <row r="5195">
          <cell r="I5195" t="str">
            <v>MABCO108</v>
          </cell>
        </row>
        <row r="5196">
          <cell r="I5196" t="str">
            <v>MBBCO108</v>
          </cell>
        </row>
        <row r="5197">
          <cell r="I5197" t="str">
            <v>CABCO108</v>
          </cell>
        </row>
        <row r="5198">
          <cell r="I5198" t="str">
            <v>CBBCO108</v>
          </cell>
        </row>
        <row r="5199">
          <cell r="I5199" t="str">
            <v>MABCO116</v>
          </cell>
        </row>
        <row r="5200">
          <cell r="I5200" t="str">
            <v>MBBCO116</v>
          </cell>
        </row>
        <row r="5201">
          <cell r="I5201" t="str">
            <v>CABCO116</v>
          </cell>
        </row>
        <row r="5202">
          <cell r="I5202" t="str">
            <v>CBBCO116</v>
          </cell>
        </row>
        <row r="5203">
          <cell r="I5203" t="str">
            <v>MABCO117</v>
          </cell>
        </row>
        <row r="5204">
          <cell r="I5204" t="str">
            <v>MBBCO117</v>
          </cell>
        </row>
        <row r="5205">
          <cell r="I5205" t="str">
            <v>CABCO117</v>
          </cell>
        </row>
        <row r="5206">
          <cell r="I5206" t="str">
            <v>CBBCO117</v>
          </cell>
        </row>
        <row r="5207">
          <cell r="I5207" t="str">
            <v>MABCO118</v>
          </cell>
        </row>
        <row r="5208">
          <cell r="I5208" t="str">
            <v>MBBCO118</v>
          </cell>
        </row>
        <row r="5209">
          <cell r="I5209" t="str">
            <v>CABCO118</v>
          </cell>
        </row>
        <row r="5210">
          <cell r="I5210" t="str">
            <v>CBBCO118</v>
          </cell>
        </row>
        <row r="5211">
          <cell r="I5211" t="str">
            <v>MABCO126</v>
          </cell>
        </row>
        <row r="5212">
          <cell r="I5212" t="str">
            <v>MBBCO126</v>
          </cell>
        </row>
        <row r="5213">
          <cell r="I5213" t="str">
            <v>CABCO126</v>
          </cell>
        </row>
        <row r="5214">
          <cell r="I5214" t="str">
            <v>CBBCO126</v>
          </cell>
        </row>
        <row r="5215">
          <cell r="I5215" t="str">
            <v>MABCO127</v>
          </cell>
        </row>
        <row r="5216">
          <cell r="I5216" t="str">
            <v>MBBCO127</v>
          </cell>
        </row>
        <row r="5217">
          <cell r="I5217" t="str">
            <v>CABCO127</v>
          </cell>
        </row>
        <row r="5218">
          <cell r="I5218" t="str">
            <v>CBBCO127</v>
          </cell>
        </row>
        <row r="5219">
          <cell r="I5219" t="str">
            <v>MABCO128</v>
          </cell>
        </row>
        <row r="5220">
          <cell r="I5220" t="str">
            <v>MBBCO128</v>
          </cell>
        </row>
        <row r="5221">
          <cell r="I5221" t="str">
            <v>CABCO128</v>
          </cell>
        </row>
        <row r="5222">
          <cell r="I5222" t="str">
            <v>CBBCO128</v>
          </cell>
        </row>
        <row r="5223">
          <cell r="I5223" t="str">
            <v>MABCO136</v>
          </cell>
        </row>
        <row r="5224">
          <cell r="I5224" t="str">
            <v>MBBCO136</v>
          </cell>
        </row>
        <row r="5225">
          <cell r="I5225" t="str">
            <v>CABCO136</v>
          </cell>
        </row>
        <row r="5226">
          <cell r="I5226" t="str">
            <v>CBBCO136</v>
          </cell>
        </row>
        <row r="5227">
          <cell r="I5227" t="str">
            <v>MABCO137</v>
          </cell>
        </row>
        <row r="5228">
          <cell r="I5228" t="str">
            <v>MBBCO137</v>
          </cell>
        </row>
        <row r="5229">
          <cell r="I5229" t="str">
            <v>CABCO137</v>
          </cell>
        </row>
        <row r="5230">
          <cell r="I5230" t="str">
            <v>CBBCO137</v>
          </cell>
        </row>
        <row r="5231">
          <cell r="I5231" t="str">
            <v>MABCO138</v>
          </cell>
        </row>
        <row r="5232">
          <cell r="I5232" t="str">
            <v>MBBCO138</v>
          </cell>
        </row>
        <row r="5233">
          <cell r="I5233" t="str">
            <v>CABCO138</v>
          </cell>
        </row>
        <row r="5234">
          <cell r="I5234" t="str">
            <v>CBBCO138</v>
          </cell>
        </row>
        <row r="5235">
          <cell r="I5235" t="str">
            <v>MABCO139</v>
          </cell>
        </row>
        <row r="5236">
          <cell r="I5236" t="str">
            <v>MBBCO139</v>
          </cell>
        </row>
        <row r="5237">
          <cell r="I5237" t="str">
            <v>CABCO139</v>
          </cell>
        </row>
        <row r="5238">
          <cell r="I5238" t="str">
            <v>CBBCO139</v>
          </cell>
        </row>
        <row r="5239">
          <cell r="I5239" t="str">
            <v>MABCO140</v>
          </cell>
        </row>
        <row r="5240">
          <cell r="I5240" t="str">
            <v>MBBCO140</v>
          </cell>
        </row>
        <row r="5241">
          <cell r="I5241" t="str">
            <v>CABCO140</v>
          </cell>
        </row>
        <row r="5242">
          <cell r="I5242" t="str">
            <v>CBBCO140</v>
          </cell>
        </row>
        <row r="5243">
          <cell r="I5243" t="str">
            <v>MABCO129</v>
          </cell>
        </row>
        <row r="5244">
          <cell r="I5244" t="str">
            <v>MBBCO129</v>
          </cell>
        </row>
        <row r="5245">
          <cell r="I5245" t="str">
            <v>CABCO129</v>
          </cell>
        </row>
        <row r="5246">
          <cell r="I5246" t="str">
            <v>CBBCO129</v>
          </cell>
        </row>
        <row r="5247">
          <cell r="I5247" t="str">
            <v>MABCO1</v>
          </cell>
        </row>
        <row r="5248">
          <cell r="I5248" t="str">
            <v>MBBCO1</v>
          </cell>
        </row>
        <row r="5249">
          <cell r="I5249" t="str">
            <v>CABCO1</v>
          </cell>
        </row>
        <row r="5250">
          <cell r="I5250" t="str">
            <v>CBBCO1</v>
          </cell>
        </row>
        <row r="5251">
          <cell r="I5251" t="str">
            <v>MABCO2</v>
          </cell>
        </row>
        <row r="5252">
          <cell r="I5252" t="str">
            <v>MBBCO2</v>
          </cell>
        </row>
        <row r="5253">
          <cell r="I5253" t="str">
            <v>CABCO2</v>
          </cell>
        </row>
        <row r="5254">
          <cell r="I5254" t="str">
            <v>CBBCO2</v>
          </cell>
        </row>
        <row r="5255">
          <cell r="I5255" t="str">
            <v>MABCO90</v>
          </cell>
        </row>
        <row r="5256">
          <cell r="I5256" t="str">
            <v>MBBCO90</v>
          </cell>
        </row>
        <row r="5257">
          <cell r="I5257" t="str">
            <v>CABCO90</v>
          </cell>
        </row>
        <row r="5258">
          <cell r="I5258" t="str">
            <v>CBBCO90</v>
          </cell>
        </row>
        <row r="5259">
          <cell r="I5259" t="str">
            <v>MABCO3</v>
          </cell>
        </row>
        <row r="5260">
          <cell r="I5260" t="str">
            <v>MBBCO3</v>
          </cell>
        </row>
        <row r="5261">
          <cell r="I5261" t="str">
            <v>CABCO3</v>
          </cell>
        </row>
        <row r="5262">
          <cell r="I5262" t="str">
            <v>CBBCO3</v>
          </cell>
        </row>
        <row r="5263">
          <cell r="I5263" t="str">
            <v>MABCO4</v>
          </cell>
        </row>
        <row r="5264">
          <cell r="I5264" t="str">
            <v>MBBCO4</v>
          </cell>
        </row>
        <row r="5265">
          <cell r="I5265" t="str">
            <v>CABCO4</v>
          </cell>
        </row>
        <row r="5266">
          <cell r="I5266" t="str">
            <v>CBBCO4</v>
          </cell>
        </row>
        <row r="5267">
          <cell r="I5267" t="str">
            <v>MABCO6</v>
          </cell>
        </row>
        <row r="5268">
          <cell r="I5268" t="str">
            <v>MBBCO6</v>
          </cell>
        </row>
        <row r="5269">
          <cell r="I5269" t="str">
            <v>CABCO6</v>
          </cell>
        </row>
        <row r="5270">
          <cell r="I5270" t="str">
            <v>CBBCO6</v>
          </cell>
        </row>
        <row r="5271">
          <cell r="I5271" t="str">
            <v>MABCO61</v>
          </cell>
        </row>
        <row r="5272">
          <cell r="I5272" t="str">
            <v>MBBCO61</v>
          </cell>
        </row>
        <row r="5273">
          <cell r="I5273" t="str">
            <v>CABCO61</v>
          </cell>
        </row>
        <row r="5274">
          <cell r="I5274" t="str">
            <v>CBBCO61</v>
          </cell>
        </row>
        <row r="5275">
          <cell r="I5275" t="str">
            <v>MABCO62</v>
          </cell>
        </row>
        <row r="5276">
          <cell r="I5276" t="str">
            <v>MBBCO62</v>
          </cell>
        </row>
        <row r="5277">
          <cell r="I5277" t="str">
            <v>CABCO62</v>
          </cell>
        </row>
        <row r="5278">
          <cell r="I5278" t="str">
            <v>CBBCO62</v>
          </cell>
        </row>
        <row r="5279">
          <cell r="I5279" t="str">
            <v>MABCO63</v>
          </cell>
        </row>
        <row r="5280">
          <cell r="I5280" t="str">
            <v>MBBCO63</v>
          </cell>
        </row>
        <row r="5281">
          <cell r="I5281" t="str">
            <v>CABCO63</v>
          </cell>
        </row>
        <row r="5282">
          <cell r="I5282" t="str">
            <v>CBBCO63</v>
          </cell>
        </row>
        <row r="5283">
          <cell r="I5283" t="str">
            <v>MABCO64</v>
          </cell>
        </row>
        <row r="5284">
          <cell r="I5284" t="str">
            <v>MBBCO64</v>
          </cell>
        </row>
        <row r="5285">
          <cell r="I5285" t="str">
            <v>CABCO64</v>
          </cell>
        </row>
        <row r="5286">
          <cell r="I5286" t="str">
            <v>CBBCO64</v>
          </cell>
        </row>
        <row r="5287">
          <cell r="I5287" t="str">
            <v>MABCO65</v>
          </cell>
        </row>
        <row r="5288">
          <cell r="I5288" t="str">
            <v>MBBCO65</v>
          </cell>
        </row>
        <row r="5289">
          <cell r="I5289" t="str">
            <v>CABCO65</v>
          </cell>
        </row>
        <row r="5290">
          <cell r="I5290" t="str">
            <v>CBBCO65</v>
          </cell>
        </row>
        <row r="5291">
          <cell r="I5291" t="str">
            <v>MABCO66</v>
          </cell>
        </row>
        <row r="5292">
          <cell r="I5292" t="str">
            <v>MBBCO66</v>
          </cell>
        </row>
        <row r="5293">
          <cell r="I5293" t="str">
            <v>CABCO66</v>
          </cell>
        </row>
        <row r="5294">
          <cell r="I5294" t="str">
            <v>CBBCO66</v>
          </cell>
        </row>
        <row r="5295">
          <cell r="I5295" t="str">
            <v>MABCO67</v>
          </cell>
        </row>
        <row r="5296">
          <cell r="I5296" t="str">
            <v>MBBCO67</v>
          </cell>
        </row>
        <row r="5297">
          <cell r="I5297" t="str">
            <v>CABCO67</v>
          </cell>
        </row>
        <row r="5298">
          <cell r="I5298" t="str">
            <v>CBBCO67</v>
          </cell>
        </row>
        <row r="5299">
          <cell r="I5299" t="str">
            <v>MABCO7</v>
          </cell>
        </row>
        <row r="5300">
          <cell r="I5300" t="str">
            <v>MBBCO7</v>
          </cell>
        </row>
        <row r="5301">
          <cell r="I5301" t="str">
            <v>CABCO7</v>
          </cell>
        </row>
        <row r="5302">
          <cell r="I5302" t="str">
            <v>CBBCO7</v>
          </cell>
        </row>
        <row r="5303">
          <cell r="I5303" t="str">
            <v>MABCO8</v>
          </cell>
        </row>
        <row r="5304">
          <cell r="I5304" t="str">
            <v>MBBCO8</v>
          </cell>
        </row>
        <row r="5305">
          <cell r="I5305" t="str">
            <v>CABCO8</v>
          </cell>
        </row>
        <row r="5306">
          <cell r="I5306" t="str">
            <v>CBBCO8</v>
          </cell>
        </row>
        <row r="5307">
          <cell r="I5307" t="str">
            <v>MABCO9</v>
          </cell>
        </row>
        <row r="5308">
          <cell r="I5308" t="str">
            <v>MBBCO9</v>
          </cell>
        </row>
        <row r="5309">
          <cell r="I5309" t="str">
            <v>CABCO9</v>
          </cell>
        </row>
        <row r="5310">
          <cell r="I5310" t="str">
            <v>CBBCO9</v>
          </cell>
        </row>
        <row r="5311">
          <cell r="I5311" t="str">
            <v>MABCO10</v>
          </cell>
        </row>
        <row r="5312">
          <cell r="I5312" t="str">
            <v>MBBCO10</v>
          </cell>
        </row>
        <row r="5313">
          <cell r="I5313" t="str">
            <v>CABCO10</v>
          </cell>
        </row>
        <row r="5314">
          <cell r="I5314" t="str">
            <v>CBBCO10</v>
          </cell>
        </row>
        <row r="5315">
          <cell r="I5315" t="str">
            <v>MABCO11</v>
          </cell>
        </row>
        <row r="5316">
          <cell r="I5316" t="str">
            <v>MBBCO11</v>
          </cell>
        </row>
        <row r="5317">
          <cell r="I5317" t="str">
            <v>CABCO11</v>
          </cell>
        </row>
        <row r="5318">
          <cell r="I5318" t="str">
            <v>CBBCO11</v>
          </cell>
        </row>
        <row r="5319">
          <cell r="I5319" t="str">
            <v>MABET510</v>
          </cell>
        </row>
        <row r="5320">
          <cell r="I5320" t="str">
            <v>MBBET510</v>
          </cell>
        </row>
        <row r="5321">
          <cell r="I5321" t="str">
            <v>CABET510</v>
          </cell>
        </row>
        <row r="5322">
          <cell r="I5322" t="str">
            <v>CBBET510</v>
          </cell>
        </row>
        <row r="5323">
          <cell r="I5323" t="str">
            <v>MABET511</v>
          </cell>
        </row>
        <row r="5324">
          <cell r="I5324" t="str">
            <v>MBBET511</v>
          </cell>
        </row>
        <row r="5325">
          <cell r="I5325" t="str">
            <v>CABET511</v>
          </cell>
        </row>
        <row r="5326">
          <cell r="I5326" t="str">
            <v>CBBET511</v>
          </cell>
        </row>
        <row r="5327">
          <cell r="I5327" t="str">
            <v>MABET512</v>
          </cell>
        </row>
        <row r="5328">
          <cell r="I5328" t="str">
            <v>MBBET512</v>
          </cell>
        </row>
        <row r="5329">
          <cell r="I5329" t="str">
            <v>CABET512</v>
          </cell>
        </row>
        <row r="5330">
          <cell r="I5330" t="str">
            <v>CBBET512</v>
          </cell>
        </row>
        <row r="5331">
          <cell r="I5331" t="str">
            <v>MABET513</v>
          </cell>
        </row>
        <row r="5332">
          <cell r="I5332" t="str">
            <v>MBBET513</v>
          </cell>
        </row>
        <row r="5333">
          <cell r="I5333" t="str">
            <v>CABET513</v>
          </cell>
        </row>
        <row r="5334">
          <cell r="I5334" t="str">
            <v>CBBET513</v>
          </cell>
        </row>
        <row r="5335">
          <cell r="I5335" t="str">
            <v>MABET514</v>
          </cell>
        </row>
        <row r="5336">
          <cell r="I5336" t="str">
            <v>MBBET514</v>
          </cell>
        </row>
        <row r="5337">
          <cell r="I5337" t="str">
            <v>CABET514</v>
          </cell>
        </row>
        <row r="5338">
          <cell r="I5338" t="str">
            <v>CBBET514</v>
          </cell>
        </row>
        <row r="5339">
          <cell r="I5339" t="str">
            <v>MABET515</v>
          </cell>
        </row>
        <row r="5340">
          <cell r="I5340" t="str">
            <v>MBBET515</v>
          </cell>
        </row>
        <row r="5341">
          <cell r="I5341" t="str">
            <v>CABET515</v>
          </cell>
        </row>
        <row r="5342">
          <cell r="I5342" t="str">
            <v>CBBET515</v>
          </cell>
        </row>
        <row r="5343">
          <cell r="I5343" t="str">
            <v>MABET517</v>
          </cell>
        </row>
        <row r="5344">
          <cell r="I5344" t="str">
            <v>MBBET517</v>
          </cell>
        </row>
        <row r="5345">
          <cell r="I5345" t="str">
            <v>CABET517</v>
          </cell>
        </row>
        <row r="5346">
          <cell r="I5346" t="str">
            <v>CBBET517</v>
          </cell>
        </row>
        <row r="5347">
          <cell r="I5347" t="str">
            <v>MABET518</v>
          </cell>
        </row>
        <row r="5348">
          <cell r="I5348" t="str">
            <v>MBBET518</v>
          </cell>
        </row>
        <row r="5349">
          <cell r="I5349" t="str">
            <v>CABET518</v>
          </cell>
        </row>
        <row r="5350">
          <cell r="I5350" t="str">
            <v>CBBET518</v>
          </cell>
        </row>
        <row r="5351">
          <cell r="I5351" t="str">
            <v>MABET540</v>
          </cell>
        </row>
        <row r="5352">
          <cell r="I5352" t="str">
            <v>MBBET540</v>
          </cell>
        </row>
        <row r="5353">
          <cell r="I5353" t="str">
            <v>CABET540</v>
          </cell>
        </row>
        <row r="5354">
          <cell r="I5354" t="str">
            <v>CBBET540</v>
          </cell>
        </row>
        <row r="5355">
          <cell r="I5355" t="str">
            <v>MABET541</v>
          </cell>
        </row>
        <row r="5356">
          <cell r="I5356" t="str">
            <v>MBBET541</v>
          </cell>
        </row>
        <row r="5357">
          <cell r="I5357" t="str">
            <v>CABET541</v>
          </cell>
        </row>
        <row r="5358">
          <cell r="I5358" t="str">
            <v>CBBET541</v>
          </cell>
        </row>
        <row r="5359">
          <cell r="I5359" t="str">
            <v>MABET542</v>
          </cell>
        </row>
        <row r="5360">
          <cell r="I5360" t="str">
            <v>MBBET542</v>
          </cell>
        </row>
        <row r="5361">
          <cell r="I5361" t="str">
            <v>CABET542</v>
          </cell>
        </row>
        <row r="5362">
          <cell r="I5362" t="str">
            <v>CBBET542</v>
          </cell>
        </row>
        <row r="5363">
          <cell r="I5363" t="str">
            <v>MABET546</v>
          </cell>
        </row>
        <row r="5364">
          <cell r="I5364" t="str">
            <v>MBBET546</v>
          </cell>
        </row>
        <row r="5365">
          <cell r="I5365" t="str">
            <v>CABET546</v>
          </cell>
        </row>
        <row r="5366">
          <cell r="I5366" t="str">
            <v>CBBET546</v>
          </cell>
        </row>
        <row r="5367">
          <cell r="I5367" t="str">
            <v>MABET543</v>
          </cell>
        </row>
        <row r="5368">
          <cell r="I5368" t="str">
            <v>MBBET543</v>
          </cell>
        </row>
        <row r="5369">
          <cell r="I5369" t="str">
            <v>CABET543</v>
          </cell>
        </row>
        <row r="5370">
          <cell r="I5370" t="str">
            <v>CBBET543</v>
          </cell>
        </row>
        <row r="5371">
          <cell r="I5371" t="str">
            <v>MABET544</v>
          </cell>
        </row>
        <row r="5372">
          <cell r="I5372" t="str">
            <v>MBBET544</v>
          </cell>
        </row>
        <row r="5373">
          <cell r="I5373" t="str">
            <v>CABET544</v>
          </cell>
        </row>
        <row r="5374">
          <cell r="I5374" t="str">
            <v>CBBET544</v>
          </cell>
        </row>
        <row r="5375">
          <cell r="I5375" t="str">
            <v>MABET545</v>
          </cell>
        </row>
        <row r="5376">
          <cell r="I5376" t="str">
            <v>MBBET545</v>
          </cell>
        </row>
        <row r="5377">
          <cell r="I5377" t="str">
            <v>CABET545</v>
          </cell>
        </row>
        <row r="5378">
          <cell r="I5378" t="str">
            <v>CBBET545</v>
          </cell>
        </row>
        <row r="5379">
          <cell r="I5379" t="str">
            <v>MABET547</v>
          </cell>
        </row>
        <row r="5380">
          <cell r="I5380" t="str">
            <v>MBBET547</v>
          </cell>
        </row>
        <row r="5381">
          <cell r="I5381" t="str">
            <v>CABET547</v>
          </cell>
        </row>
        <row r="5382">
          <cell r="I5382" t="str">
            <v>CBBET547</v>
          </cell>
        </row>
        <row r="5383">
          <cell r="I5383" t="str">
            <v>MABET548</v>
          </cell>
        </row>
        <row r="5384">
          <cell r="I5384" t="str">
            <v>MBBET548</v>
          </cell>
        </row>
        <row r="5385">
          <cell r="I5385" t="str">
            <v>CABET548</v>
          </cell>
        </row>
        <row r="5386">
          <cell r="I5386" t="str">
            <v>CBBET548</v>
          </cell>
        </row>
        <row r="5387">
          <cell r="I5387" t="str">
            <v>MABET570</v>
          </cell>
        </row>
        <row r="5388">
          <cell r="I5388" t="str">
            <v>MBBET570</v>
          </cell>
        </row>
        <row r="5389">
          <cell r="I5389" t="str">
            <v>CABET570</v>
          </cell>
        </row>
        <row r="5390">
          <cell r="I5390" t="str">
            <v>CBBET570</v>
          </cell>
        </row>
        <row r="5391">
          <cell r="I5391" t="str">
            <v>MABET571</v>
          </cell>
        </row>
        <row r="5392">
          <cell r="I5392" t="str">
            <v>MBBET571</v>
          </cell>
        </row>
        <row r="5393">
          <cell r="I5393" t="str">
            <v>CABET571</v>
          </cell>
        </row>
        <row r="5394">
          <cell r="I5394" t="str">
            <v>CBBET571</v>
          </cell>
        </row>
        <row r="5395">
          <cell r="I5395" t="str">
            <v>MABET572</v>
          </cell>
        </row>
        <row r="5396">
          <cell r="I5396" t="str">
            <v>MBBET572</v>
          </cell>
        </row>
        <row r="5397">
          <cell r="I5397" t="str">
            <v>CABET572</v>
          </cell>
        </row>
        <row r="5398">
          <cell r="I5398" t="str">
            <v>CBBET572</v>
          </cell>
        </row>
        <row r="5399">
          <cell r="I5399" t="str">
            <v>MABET576</v>
          </cell>
        </row>
        <row r="5400">
          <cell r="I5400" t="str">
            <v>MBBET576</v>
          </cell>
        </row>
        <row r="5401">
          <cell r="I5401" t="str">
            <v>CABET576</v>
          </cell>
        </row>
        <row r="5402">
          <cell r="I5402" t="str">
            <v>CBBET576</v>
          </cell>
        </row>
        <row r="5403">
          <cell r="I5403" t="str">
            <v>MABET575</v>
          </cell>
        </row>
        <row r="5404">
          <cell r="I5404" t="str">
            <v>MBBET575</v>
          </cell>
        </row>
        <row r="5405">
          <cell r="I5405" t="str">
            <v>CABET575</v>
          </cell>
        </row>
        <row r="5406">
          <cell r="I5406" t="str">
            <v>CBBET575</v>
          </cell>
        </row>
        <row r="5407">
          <cell r="I5407" t="str">
            <v>MABET577</v>
          </cell>
        </row>
        <row r="5408">
          <cell r="I5408" t="str">
            <v>MBBET577</v>
          </cell>
        </row>
        <row r="5409">
          <cell r="I5409" t="str">
            <v>CABET577</v>
          </cell>
        </row>
        <row r="5410">
          <cell r="I5410" t="str">
            <v>CBBET577</v>
          </cell>
        </row>
        <row r="5411">
          <cell r="I5411" t="str">
            <v>MABET579</v>
          </cell>
        </row>
        <row r="5412">
          <cell r="I5412" t="str">
            <v>MBBET579</v>
          </cell>
        </row>
        <row r="5413">
          <cell r="I5413" t="str">
            <v>CABET579</v>
          </cell>
        </row>
        <row r="5414">
          <cell r="I5414" t="str">
            <v>CBBET579</v>
          </cell>
        </row>
        <row r="5415">
          <cell r="I5415" t="str">
            <v>MABET610</v>
          </cell>
        </row>
        <row r="5416">
          <cell r="I5416" t="str">
            <v>MBBET610</v>
          </cell>
        </row>
        <row r="5417">
          <cell r="I5417" t="str">
            <v>CABET610</v>
          </cell>
        </row>
        <row r="5418">
          <cell r="I5418" t="str">
            <v>CBBET610</v>
          </cell>
        </row>
        <row r="5419">
          <cell r="I5419" t="str">
            <v>MABET611</v>
          </cell>
        </row>
        <row r="5420">
          <cell r="I5420" t="str">
            <v>MBBET611</v>
          </cell>
        </row>
        <row r="5421">
          <cell r="I5421" t="str">
            <v>CABET611</v>
          </cell>
        </row>
        <row r="5422">
          <cell r="I5422" t="str">
            <v>CBBET611</v>
          </cell>
        </row>
        <row r="5423">
          <cell r="I5423" t="str">
            <v>MABET6111</v>
          </cell>
        </row>
        <row r="5424">
          <cell r="I5424" t="str">
            <v>MBBET6111</v>
          </cell>
        </row>
        <row r="5425">
          <cell r="I5425" t="str">
            <v>CABET6111</v>
          </cell>
        </row>
        <row r="5426">
          <cell r="I5426" t="str">
            <v>CBBET6111</v>
          </cell>
        </row>
        <row r="5427">
          <cell r="I5427" t="str">
            <v>MABET6112</v>
          </cell>
        </row>
        <row r="5428">
          <cell r="I5428" t="str">
            <v>MBBET6112</v>
          </cell>
        </row>
        <row r="5429">
          <cell r="I5429" t="str">
            <v>CABET6112</v>
          </cell>
        </row>
        <row r="5430">
          <cell r="I5430" t="str">
            <v>CBBET6112</v>
          </cell>
        </row>
        <row r="5431">
          <cell r="I5431" t="str">
            <v>MABET612</v>
          </cell>
        </row>
        <row r="5432">
          <cell r="I5432" t="str">
            <v>MBBET612</v>
          </cell>
        </row>
        <row r="5433">
          <cell r="I5433" t="str">
            <v>CABET612</v>
          </cell>
        </row>
        <row r="5434">
          <cell r="I5434" t="str">
            <v>CBBET612</v>
          </cell>
        </row>
        <row r="5435">
          <cell r="I5435" t="str">
            <v>MABET620</v>
          </cell>
        </row>
        <row r="5436">
          <cell r="I5436" t="str">
            <v>MBBET620</v>
          </cell>
        </row>
        <row r="5437">
          <cell r="I5437" t="str">
            <v>CABET620</v>
          </cell>
        </row>
        <row r="5438">
          <cell r="I5438" t="str">
            <v>CBBET620</v>
          </cell>
        </row>
        <row r="5439">
          <cell r="I5439" t="str">
            <v>MABET621</v>
          </cell>
        </row>
        <row r="5440">
          <cell r="I5440" t="str">
            <v>MBBET621</v>
          </cell>
        </row>
        <row r="5441">
          <cell r="I5441" t="str">
            <v>CABET621</v>
          </cell>
        </row>
        <row r="5442">
          <cell r="I5442" t="str">
            <v>CBBET621</v>
          </cell>
        </row>
        <row r="5443">
          <cell r="I5443" t="str">
            <v>MABET622</v>
          </cell>
        </row>
        <row r="5444">
          <cell r="I5444" t="str">
            <v>MBBET622</v>
          </cell>
        </row>
        <row r="5445">
          <cell r="I5445" t="str">
            <v>CABET622</v>
          </cell>
        </row>
        <row r="5446">
          <cell r="I5446" t="str">
            <v>CBBET622</v>
          </cell>
        </row>
        <row r="5447">
          <cell r="I5447" t="str">
            <v>MABET623</v>
          </cell>
        </row>
        <row r="5448">
          <cell r="I5448" t="str">
            <v>MBBET623</v>
          </cell>
        </row>
        <row r="5449">
          <cell r="I5449" t="str">
            <v>CABET623</v>
          </cell>
        </row>
        <row r="5450">
          <cell r="I5450" t="str">
            <v>CBBET623</v>
          </cell>
        </row>
        <row r="5451">
          <cell r="I5451" t="str">
            <v>MABET624</v>
          </cell>
        </row>
        <row r="5452">
          <cell r="I5452" t="str">
            <v>MBBET624</v>
          </cell>
        </row>
        <row r="5453">
          <cell r="I5453" t="str">
            <v>CABET624</v>
          </cell>
        </row>
        <row r="5454">
          <cell r="I5454" t="str">
            <v>CBBET624</v>
          </cell>
        </row>
        <row r="5455">
          <cell r="I5455" t="str">
            <v>MABET625</v>
          </cell>
        </row>
        <row r="5456">
          <cell r="I5456" t="str">
            <v>MBBET625</v>
          </cell>
        </row>
        <row r="5457">
          <cell r="I5457" t="str">
            <v>CABET625</v>
          </cell>
        </row>
        <row r="5458">
          <cell r="I5458" t="str">
            <v>CBBET625</v>
          </cell>
        </row>
        <row r="5459">
          <cell r="I5459" t="str">
            <v>MABET626</v>
          </cell>
        </row>
        <row r="5460">
          <cell r="I5460" t="str">
            <v>MBBET626</v>
          </cell>
        </row>
        <row r="5461">
          <cell r="I5461" t="str">
            <v>CABET626</v>
          </cell>
        </row>
        <row r="5462">
          <cell r="I5462" t="str">
            <v>CBBET626</v>
          </cell>
        </row>
        <row r="5463">
          <cell r="I5463" t="str">
            <v>MABET1</v>
          </cell>
        </row>
        <row r="5464">
          <cell r="I5464" t="str">
            <v>MBBET1</v>
          </cell>
        </row>
        <row r="5465">
          <cell r="I5465" t="str">
            <v>CABET1</v>
          </cell>
        </row>
        <row r="5466">
          <cell r="I5466" t="str">
            <v>CBBET1</v>
          </cell>
        </row>
        <row r="5467">
          <cell r="I5467" t="str">
            <v>MABET2</v>
          </cell>
        </row>
        <row r="5468">
          <cell r="I5468" t="str">
            <v>MBBET2</v>
          </cell>
        </row>
        <row r="5469">
          <cell r="I5469" t="str">
            <v>CABET2</v>
          </cell>
        </row>
        <row r="5470">
          <cell r="I5470" t="str">
            <v>CBBET2</v>
          </cell>
        </row>
        <row r="5471">
          <cell r="I5471" t="str">
            <v>MABET90</v>
          </cell>
        </row>
        <row r="5472">
          <cell r="I5472" t="str">
            <v>MBBET90</v>
          </cell>
        </row>
        <row r="5473">
          <cell r="I5473" t="str">
            <v>CABET90</v>
          </cell>
        </row>
        <row r="5474">
          <cell r="I5474" t="str">
            <v>CBBET90</v>
          </cell>
        </row>
        <row r="5475">
          <cell r="I5475" t="str">
            <v>MABET3</v>
          </cell>
        </row>
        <row r="5476">
          <cell r="I5476" t="str">
            <v>MBBET3</v>
          </cell>
        </row>
        <row r="5477">
          <cell r="I5477" t="str">
            <v>CABET3</v>
          </cell>
        </row>
        <row r="5478">
          <cell r="I5478" t="str">
            <v>CBBET3</v>
          </cell>
        </row>
        <row r="5479">
          <cell r="I5479" t="str">
            <v>MABET4</v>
          </cell>
        </row>
        <row r="5480">
          <cell r="I5480" t="str">
            <v>MBBET4</v>
          </cell>
        </row>
        <row r="5481">
          <cell r="I5481" t="str">
            <v>CABET4</v>
          </cell>
        </row>
        <row r="5482">
          <cell r="I5482" t="str">
            <v>CBBET4</v>
          </cell>
        </row>
        <row r="5483">
          <cell r="I5483" t="str">
            <v>MABET6</v>
          </cell>
        </row>
        <row r="5484">
          <cell r="I5484" t="str">
            <v>MBBET6</v>
          </cell>
        </row>
        <row r="5485">
          <cell r="I5485" t="str">
            <v>CABET6</v>
          </cell>
        </row>
        <row r="5486">
          <cell r="I5486" t="str">
            <v>CBBET6</v>
          </cell>
        </row>
        <row r="5487">
          <cell r="I5487" t="str">
            <v>MABET61</v>
          </cell>
        </row>
        <row r="5488">
          <cell r="I5488" t="str">
            <v>MBBET61</v>
          </cell>
        </row>
        <row r="5489">
          <cell r="I5489" t="str">
            <v>CABET61</v>
          </cell>
        </row>
        <row r="5490">
          <cell r="I5490" t="str">
            <v>CBBET61</v>
          </cell>
        </row>
        <row r="5491">
          <cell r="I5491" t="str">
            <v>MABET62</v>
          </cell>
        </row>
        <row r="5492">
          <cell r="I5492" t="str">
            <v>MBBET62</v>
          </cell>
        </row>
        <row r="5493">
          <cell r="I5493" t="str">
            <v>CABET62</v>
          </cell>
        </row>
        <row r="5494">
          <cell r="I5494" t="str">
            <v>CBBET62</v>
          </cell>
        </row>
        <row r="5495">
          <cell r="I5495" t="str">
            <v>MABET63</v>
          </cell>
        </row>
        <row r="5496">
          <cell r="I5496" t="str">
            <v>MBBET63</v>
          </cell>
        </row>
        <row r="5497">
          <cell r="I5497" t="str">
            <v>CABET63</v>
          </cell>
        </row>
        <row r="5498">
          <cell r="I5498" t="str">
            <v>CBBET63</v>
          </cell>
        </row>
        <row r="5499">
          <cell r="I5499" t="str">
            <v>MABET64</v>
          </cell>
        </row>
        <row r="5500">
          <cell r="I5500" t="str">
            <v>MBBET64</v>
          </cell>
        </row>
        <row r="5501">
          <cell r="I5501" t="str">
            <v>CABET64</v>
          </cell>
        </row>
        <row r="5502">
          <cell r="I5502" t="str">
            <v>CBBET64</v>
          </cell>
        </row>
        <row r="5503">
          <cell r="I5503" t="str">
            <v>MABET65</v>
          </cell>
        </row>
        <row r="5504">
          <cell r="I5504" t="str">
            <v>MBBET65</v>
          </cell>
        </row>
        <row r="5505">
          <cell r="I5505" t="str">
            <v>CABET65</v>
          </cell>
        </row>
        <row r="5506">
          <cell r="I5506" t="str">
            <v>CBBET65</v>
          </cell>
        </row>
        <row r="5507">
          <cell r="I5507" t="str">
            <v>MABET66</v>
          </cell>
        </row>
        <row r="5508">
          <cell r="I5508" t="str">
            <v>MBBET66</v>
          </cell>
        </row>
        <row r="5509">
          <cell r="I5509" t="str">
            <v>CABET66</v>
          </cell>
        </row>
        <row r="5510">
          <cell r="I5510" t="str">
            <v>CBBET66</v>
          </cell>
        </row>
        <row r="5511">
          <cell r="I5511" t="str">
            <v>MABET67</v>
          </cell>
        </row>
        <row r="5512">
          <cell r="I5512" t="str">
            <v>MBBET67</v>
          </cell>
        </row>
        <row r="5513">
          <cell r="I5513" t="str">
            <v>CABET67</v>
          </cell>
        </row>
        <row r="5514">
          <cell r="I5514" t="str">
            <v>CBBET67</v>
          </cell>
        </row>
        <row r="5515">
          <cell r="I5515" t="str">
            <v>MABET7</v>
          </cell>
        </row>
        <row r="5516">
          <cell r="I5516" t="str">
            <v>MBBET7</v>
          </cell>
        </row>
        <row r="5517">
          <cell r="I5517" t="str">
            <v>CABET7</v>
          </cell>
        </row>
        <row r="5518">
          <cell r="I5518" t="str">
            <v>CBBET7</v>
          </cell>
        </row>
        <row r="5519">
          <cell r="I5519" t="str">
            <v>MABET8</v>
          </cell>
        </row>
        <row r="5520">
          <cell r="I5520" t="str">
            <v>MBBET8</v>
          </cell>
        </row>
        <row r="5521">
          <cell r="I5521" t="str">
            <v>CABET8</v>
          </cell>
        </row>
        <row r="5522">
          <cell r="I5522" t="str">
            <v>CBBET8</v>
          </cell>
        </row>
        <row r="5523">
          <cell r="I5523" t="str">
            <v>MABET9</v>
          </cell>
        </row>
        <row r="5524">
          <cell r="I5524" t="str">
            <v>MBBET9</v>
          </cell>
        </row>
        <row r="5525">
          <cell r="I5525" t="str">
            <v>CABET9</v>
          </cell>
        </row>
        <row r="5526">
          <cell r="I5526" t="str">
            <v>CBBET9</v>
          </cell>
        </row>
        <row r="5527">
          <cell r="I5527" t="str">
            <v>MABET10</v>
          </cell>
        </row>
        <row r="5528">
          <cell r="I5528" t="str">
            <v>MBBET10</v>
          </cell>
        </row>
        <row r="5529">
          <cell r="I5529" t="str">
            <v>CABET10</v>
          </cell>
        </row>
        <row r="5530">
          <cell r="I5530" t="str">
            <v>CBBET10</v>
          </cell>
        </row>
        <row r="5531">
          <cell r="I5531" t="str">
            <v>MABET11</v>
          </cell>
        </row>
        <row r="5532">
          <cell r="I5532" t="str">
            <v>MBBET11</v>
          </cell>
        </row>
        <row r="5533">
          <cell r="I5533" t="str">
            <v>CABET11</v>
          </cell>
        </row>
        <row r="5534">
          <cell r="I5534" t="str">
            <v>CBBET11</v>
          </cell>
        </row>
        <row r="5535">
          <cell r="I5535" t="str">
            <v>MABOT1</v>
          </cell>
        </row>
        <row r="5536">
          <cell r="I5536" t="str">
            <v>MBBOT1</v>
          </cell>
        </row>
        <row r="5537">
          <cell r="I5537" t="str">
            <v>CABOT1</v>
          </cell>
        </row>
        <row r="5538">
          <cell r="I5538" t="str">
            <v>CBBOT1</v>
          </cell>
        </row>
        <row r="5539">
          <cell r="I5539" t="str">
            <v>MABOT2</v>
          </cell>
        </row>
        <row r="5540">
          <cell r="I5540" t="str">
            <v>MBBOT2</v>
          </cell>
        </row>
        <row r="5541">
          <cell r="I5541" t="str">
            <v>CABOT2</v>
          </cell>
        </row>
        <row r="5542">
          <cell r="I5542" t="str">
            <v>CBBOT2</v>
          </cell>
        </row>
        <row r="5543">
          <cell r="I5543" t="str">
            <v>MABHT2</v>
          </cell>
        </row>
        <row r="5544">
          <cell r="I5544" t="str">
            <v>MBBHT2</v>
          </cell>
        </row>
        <row r="5545">
          <cell r="I5545" t="str">
            <v>CABHT2</v>
          </cell>
        </row>
        <row r="5546">
          <cell r="I5546" t="str">
            <v>CBBHT2</v>
          </cell>
        </row>
        <row r="5547">
          <cell r="I5547" t="str">
            <v>MABIT2</v>
          </cell>
        </row>
        <row r="5548">
          <cell r="I5548" t="str">
            <v>MBBIT2</v>
          </cell>
        </row>
        <row r="5549">
          <cell r="I5549" t="str">
            <v>CABIT2</v>
          </cell>
        </row>
        <row r="5550">
          <cell r="I5550" t="str">
            <v>CBBIT2</v>
          </cell>
        </row>
        <row r="5551">
          <cell r="I5551" t="str">
            <v>MABOT90</v>
          </cell>
        </row>
        <row r="5552">
          <cell r="I5552" t="str">
            <v>MBBOT90</v>
          </cell>
        </row>
        <row r="5553">
          <cell r="I5553" t="str">
            <v>CABOT90</v>
          </cell>
        </row>
        <row r="5554">
          <cell r="I5554" t="str">
            <v>CBBOT90</v>
          </cell>
        </row>
        <row r="5555">
          <cell r="I5555" t="str">
            <v>MABOT3</v>
          </cell>
        </row>
        <row r="5556">
          <cell r="I5556" t="str">
            <v>MBBOT3</v>
          </cell>
        </row>
        <row r="5557">
          <cell r="I5557" t="str">
            <v>CABOT3</v>
          </cell>
        </row>
        <row r="5558">
          <cell r="I5558" t="str">
            <v>CBBOT3</v>
          </cell>
        </row>
        <row r="5559">
          <cell r="I5559" t="str">
            <v>MABOT4</v>
          </cell>
        </row>
        <row r="5560">
          <cell r="I5560" t="str">
            <v>MBBOT4</v>
          </cell>
        </row>
        <row r="5561">
          <cell r="I5561" t="str">
            <v>CABOT4</v>
          </cell>
        </row>
        <row r="5562">
          <cell r="I5562" t="str">
            <v>CBBOT4</v>
          </cell>
        </row>
        <row r="5563">
          <cell r="I5563" t="str">
            <v>MABOT6</v>
          </cell>
        </row>
        <row r="5564">
          <cell r="I5564" t="str">
            <v>MBBOT6</v>
          </cell>
        </row>
        <row r="5565">
          <cell r="I5565" t="str">
            <v>CABOT6</v>
          </cell>
        </row>
        <row r="5566">
          <cell r="I5566" t="str">
            <v>CBBOT6</v>
          </cell>
        </row>
        <row r="5567">
          <cell r="I5567" t="str">
            <v>MABOT61</v>
          </cell>
        </row>
        <row r="5568">
          <cell r="I5568" t="str">
            <v>MBBOT61</v>
          </cell>
        </row>
        <row r="5569">
          <cell r="I5569" t="str">
            <v>CABOT61</v>
          </cell>
        </row>
        <row r="5570">
          <cell r="I5570" t="str">
            <v>CBBOT61</v>
          </cell>
        </row>
        <row r="5571">
          <cell r="I5571" t="str">
            <v>MABOT62</v>
          </cell>
        </row>
        <row r="5572">
          <cell r="I5572" t="str">
            <v>MBBOT62</v>
          </cell>
        </row>
        <row r="5573">
          <cell r="I5573" t="str">
            <v>CABOT62</v>
          </cell>
        </row>
        <row r="5574">
          <cell r="I5574" t="str">
            <v>CBBOT62</v>
          </cell>
        </row>
        <row r="5575">
          <cell r="I5575" t="str">
            <v>MABOT63</v>
          </cell>
        </row>
        <row r="5576">
          <cell r="I5576" t="str">
            <v>MBBOT63</v>
          </cell>
        </row>
        <row r="5577">
          <cell r="I5577" t="str">
            <v>CABOT63</v>
          </cell>
        </row>
        <row r="5578">
          <cell r="I5578" t="str">
            <v>CBBOT63</v>
          </cell>
        </row>
        <row r="5579">
          <cell r="I5579" t="str">
            <v>MABOT64</v>
          </cell>
        </row>
        <row r="5580">
          <cell r="I5580" t="str">
            <v>MBBOT64</v>
          </cell>
        </row>
        <row r="5581">
          <cell r="I5581" t="str">
            <v>CABOT64</v>
          </cell>
        </row>
        <row r="5582">
          <cell r="I5582" t="str">
            <v>CBBOT64</v>
          </cell>
        </row>
        <row r="5583">
          <cell r="I5583" t="str">
            <v>MABOT65</v>
          </cell>
        </row>
        <row r="5584">
          <cell r="I5584" t="str">
            <v>MBBOT65</v>
          </cell>
        </row>
        <row r="5585">
          <cell r="I5585" t="str">
            <v>CABOT65</v>
          </cell>
        </row>
        <row r="5586">
          <cell r="I5586" t="str">
            <v>CBBOT65</v>
          </cell>
        </row>
        <row r="5587">
          <cell r="I5587" t="str">
            <v>MABOT66</v>
          </cell>
        </row>
        <row r="5588">
          <cell r="I5588" t="str">
            <v>MBBOT66</v>
          </cell>
        </row>
        <row r="5589">
          <cell r="I5589" t="str">
            <v>CABOT66</v>
          </cell>
        </row>
        <row r="5590">
          <cell r="I5590" t="str">
            <v>CBBOT66</v>
          </cell>
        </row>
        <row r="5591">
          <cell r="I5591" t="str">
            <v>MABOT67</v>
          </cell>
        </row>
        <row r="5592">
          <cell r="I5592" t="str">
            <v>MBBOT67</v>
          </cell>
        </row>
        <row r="5593">
          <cell r="I5593" t="str">
            <v>CABOT67</v>
          </cell>
        </row>
        <row r="5594">
          <cell r="I5594" t="str">
            <v>CBBOT67</v>
          </cell>
        </row>
        <row r="5595">
          <cell r="I5595" t="str">
            <v>MABHT67</v>
          </cell>
        </row>
        <row r="5596">
          <cell r="I5596" t="str">
            <v>MBBHT67</v>
          </cell>
        </row>
        <row r="5597">
          <cell r="I5597" t="str">
            <v>CABHT67</v>
          </cell>
        </row>
        <row r="5598">
          <cell r="I5598" t="str">
            <v>CBBHT67</v>
          </cell>
        </row>
        <row r="5599">
          <cell r="I5599" t="str">
            <v>MABIT67</v>
          </cell>
        </row>
        <row r="5600">
          <cell r="I5600" t="str">
            <v>MBBIT67</v>
          </cell>
        </row>
        <row r="5601">
          <cell r="I5601" t="str">
            <v>CABIT67</v>
          </cell>
        </row>
        <row r="5602">
          <cell r="I5602" t="str">
            <v>CBBIT67</v>
          </cell>
        </row>
        <row r="5603">
          <cell r="I5603" t="str">
            <v>MABOT7</v>
          </cell>
        </row>
        <row r="5604">
          <cell r="I5604" t="str">
            <v>MBBOT7</v>
          </cell>
        </row>
        <row r="5605">
          <cell r="I5605" t="str">
            <v>CABOT7</v>
          </cell>
        </row>
        <row r="5606">
          <cell r="I5606" t="str">
            <v>CBBOT7</v>
          </cell>
        </row>
        <row r="5607">
          <cell r="I5607" t="str">
            <v>MABHT7</v>
          </cell>
        </row>
        <row r="5608">
          <cell r="I5608" t="str">
            <v>MBBHT7</v>
          </cell>
        </row>
        <row r="5609">
          <cell r="I5609" t="str">
            <v>CABHT7</v>
          </cell>
        </row>
        <row r="5610">
          <cell r="I5610" t="str">
            <v>CBBHT7</v>
          </cell>
        </row>
        <row r="5611">
          <cell r="I5611" t="str">
            <v>MABIT7</v>
          </cell>
        </row>
        <row r="5612">
          <cell r="I5612" t="str">
            <v>MBBIT7</v>
          </cell>
        </row>
        <row r="5613">
          <cell r="I5613" t="str">
            <v>CABIT7</v>
          </cell>
        </row>
        <row r="5614">
          <cell r="I5614" t="str">
            <v>CBBIT7</v>
          </cell>
        </row>
        <row r="5615">
          <cell r="I5615" t="str">
            <v>MABOT8</v>
          </cell>
        </row>
        <row r="5616">
          <cell r="I5616" t="str">
            <v>MBBOT8</v>
          </cell>
        </row>
        <row r="5617">
          <cell r="I5617" t="str">
            <v>CABOT8</v>
          </cell>
        </row>
        <row r="5618">
          <cell r="I5618" t="str">
            <v>CBBOT8</v>
          </cell>
        </row>
        <row r="5619">
          <cell r="I5619" t="str">
            <v>MABHT8</v>
          </cell>
        </row>
        <row r="5620">
          <cell r="I5620" t="str">
            <v>MBBHT8</v>
          </cell>
        </row>
        <row r="5621">
          <cell r="I5621" t="str">
            <v>CABHT8</v>
          </cell>
        </row>
        <row r="5622">
          <cell r="I5622" t="str">
            <v>CBBHT8</v>
          </cell>
        </row>
        <row r="5623">
          <cell r="I5623" t="str">
            <v>MABIT8</v>
          </cell>
        </row>
        <row r="5624">
          <cell r="I5624" t="str">
            <v>MBBIT8</v>
          </cell>
        </row>
        <row r="5625">
          <cell r="I5625" t="str">
            <v>CABIT8</v>
          </cell>
        </row>
        <row r="5626">
          <cell r="I5626" t="str">
            <v>CBBIT8</v>
          </cell>
        </row>
        <row r="5627">
          <cell r="I5627" t="str">
            <v>MABOT9</v>
          </cell>
        </row>
        <row r="5628">
          <cell r="I5628" t="str">
            <v>MBBOT9</v>
          </cell>
        </row>
        <row r="5629">
          <cell r="I5629" t="str">
            <v>CABOT9</v>
          </cell>
        </row>
        <row r="5630">
          <cell r="I5630" t="str">
            <v>CBBOT9</v>
          </cell>
        </row>
        <row r="5631">
          <cell r="I5631" t="str">
            <v>MABOT10</v>
          </cell>
        </row>
        <row r="5632">
          <cell r="I5632" t="str">
            <v>MBBOT10</v>
          </cell>
        </row>
        <row r="5633">
          <cell r="I5633" t="str">
            <v>CABOT10</v>
          </cell>
        </row>
        <row r="5634">
          <cell r="I5634" t="str">
            <v>CBBOT10</v>
          </cell>
        </row>
        <row r="5635">
          <cell r="I5635" t="str">
            <v>MABHT10</v>
          </cell>
        </row>
        <row r="5636">
          <cell r="I5636" t="str">
            <v>MBBHT10</v>
          </cell>
        </row>
        <row r="5637">
          <cell r="I5637" t="str">
            <v>CABHT10</v>
          </cell>
        </row>
        <row r="5638">
          <cell r="I5638" t="str">
            <v>CBBHT10</v>
          </cell>
        </row>
        <row r="5639">
          <cell r="I5639" t="str">
            <v>MABIT10</v>
          </cell>
        </row>
        <row r="5640">
          <cell r="I5640" t="str">
            <v>MBBIT10</v>
          </cell>
        </row>
        <row r="5641">
          <cell r="I5641" t="str">
            <v>CABIT10</v>
          </cell>
        </row>
        <row r="5642">
          <cell r="I5642" t="str">
            <v>CBBIT10</v>
          </cell>
        </row>
        <row r="5643">
          <cell r="I5643" t="str">
            <v>MABOT50</v>
          </cell>
        </row>
        <row r="5644">
          <cell r="I5644" t="str">
            <v>MBBOT50</v>
          </cell>
        </row>
        <row r="5645">
          <cell r="I5645" t="str">
            <v>CABOT50</v>
          </cell>
        </row>
        <row r="5646">
          <cell r="I5646" t="str">
            <v>CBBOT50</v>
          </cell>
        </row>
        <row r="5647">
          <cell r="I5647" t="str">
            <v>MABOT51</v>
          </cell>
        </row>
        <row r="5648">
          <cell r="I5648" t="str">
            <v>MBBOT51</v>
          </cell>
        </row>
        <row r="5649">
          <cell r="I5649" t="str">
            <v>CABOT51</v>
          </cell>
        </row>
        <row r="5650">
          <cell r="I5650" t="str">
            <v>CBBOT51</v>
          </cell>
        </row>
        <row r="5651">
          <cell r="I5651" t="str">
            <v>MABOT52</v>
          </cell>
        </row>
        <row r="5652">
          <cell r="I5652" t="str">
            <v>MBBOT52</v>
          </cell>
        </row>
        <row r="5653">
          <cell r="I5653" t="str">
            <v>CABOT52</v>
          </cell>
        </row>
        <row r="5654">
          <cell r="I5654" t="str">
            <v>CBBOT52</v>
          </cell>
        </row>
        <row r="5655">
          <cell r="I5655" t="str">
            <v>MABOT60</v>
          </cell>
        </row>
        <row r="5656">
          <cell r="I5656" t="str">
            <v>MBBOT60</v>
          </cell>
        </row>
        <row r="5657">
          <cell r="I5657" t="str">
            <v>CABOT60</v>
          </cell>
        </row>
        <row r="5658">
          <cell r="I5658" t="str">
            <v>CBBOT60</v>
          </cell>
        </row>
        <row r="5659">
          <cell r="I5659" t="str">
            <v>MABOT70</v>
          </cell>
        </row>
        <row r="5660">
          <cell r="I5660" t="str">
            <v>MBBOT70</v>
          </cell>
        </row>
        <row r="5661">
          <cell r="I5661" t="str">
            <v>CABOT70</v>
          </cell>
        </row>
        <row r="5662">
          <cell r="I5662" t="str">
            <v>CBBOT70</v>
          </cell>
        </row>
        <row r="5663">
          <cell r="I5663" t="str">
            <v>MABOT701</v>
          </cell>
        </row>
        <row r="5664">
          <cell r="I5664" t="str">
            <v>MBBOT701</v>
          </cell>
        </row>
        <row r="5665">
          <cell r="I5665" t="str">
            <v>CABOT701</v>
          </cell>
        </row>
        <row r="5666">
          <cell r="I5666" t="str">
            <v>CBBOT701</v>
          </cell>
        </row>
        <row r="5667">
          <cell r="I5667" t="str">
            <v>MABOT702</v>
          </cell>
        </row>
        <row r="5668">
          <cell r="I5668" t="str">
            <v>MBBOT702</v>
          </cell>
        </row>
        <row r="5669">
          <cell r="I5669" t="str">
            <v>CABOT702</v>
          </cell>
        </row>
        <row r="5670">
          <cell r="I5670" t="str">
            <v>CBBOT702</v>
          </cell>
        </row>
        <row r="5671">
          <cell r="I5671" t="str">
            <v>MABOT81</v>
          </cell>
        </row>
        <row r="5672">
          <cell r="I5672" t="str">
            <v>MBBOT81</v>
          </cell>
        </row>
        <row r="5673">
          <cell r="I5673" t="str">
            <v>CABOT81</v>
          </cell>
        </row>
        <row r="5674">
          <cell r="I5674" t="str">
            <v>CBBOT81</v>
          </cell>
        </row>
        <row r="5675">
          <cell r="I5675" t="str">
            <v>MABOT82</v>
          </cell>
        </row>
        <row r="5676">
          <cell r="I5676" t="str">
            <v>MBBOT82</v>
          </cell>
        </row>
        <row r="5677">
          <cell r="I5677" t="str">
            <v>CABOT82</v>
          </cell>
        </row>
        <row r="5678">
          <cell r="I5678" t="str">
            <v>CBBOT82</v>
          </cell>
        </row>
        <row r="5679">
          <cell r="I5679" t="str">
            <v>MABOT83</v>
          </cell>
        </row>
        <row r="5680">
          <cell r="I5680" t="str">
            <v>MBBOT83</v>
          </cell>
        </row>
        <row r="5681">
          <cell r="I5681" t="str">
            <v>CABOT83</v>
          </cell>
        </row>
        <row r="5682">
          <cell r="I5682" t="str">
            <v>CBBOT83</v>
          </cell>
        </row>
        <row r="5683">
          <cell r="I5683" t="str">
            <v>MABTO301</v>
          </cell>
        </row>
        <row r="5684">
          <cell r="I5684" t="str">
            <v>MBBTO301</v>
          </cell>
        </row>
        <row r="5685">
          <cell r="I5685" t="str">
            <v>MABTO311</v>
          </cell>
        </row>
        <row r="5686">
          <cell r="I5686" t="str">
            <v>MBBTO311</v>
          </cell>
        </row>
        <row r="5687">
          <cell r="I5687" t="str">
            <v>MABTO312</v>
          </cell>
        </row>
        <row r="5688">
          <cell r="I5688" t="str">
            <v>MBBTO312</v>
          </cell>
        </row>
        <row r="5689">
          <cell r="I5689" t="str">
            <v>MABCT301</v>
          </cell>
        </row>
        <row r="5690">
          <cell r="I5690" t="str">
            <v>MBBCT301</v>
          </cell>
        </row>
        <row r="5691">
          <cell r="I5691" t="str">
            <v>MABCT311</v>
          </cell>
        </row>
        <row r="5692">
          <cell r="I5692" t="str">
            <v>MBBCT311</v>
          </cell>
        </row>
        <row r="5693">
          <cell r="I5693" t="str">
            <v>MABCT312</v>
          </cell>
        </row>
        <row r="5694">
          <cell r="I5694" t="str">
            <v>MBBCT312</v>
          </cell>
        </row>
        <row r="5695">
          <cell r="I5695" t="str">
            <v>MABRT301</v>
          </cell>
        </row>
        <row r="5696">
          <cell r="I5696" t="str">
            <v>MBBRT301</v>
          </cell>
        </row>
        <row r="5697">
          <cell r="I5697" t="str">
            <v>MABRT311</v>
          </cell>
        </row>
        <row r="5698">
          <cell r="I5698" t="str">
            <v>MBBRT311</v>
          </cell>
        </row>
        <row r="5699">
          <cell r="I5699" t="str">
            <v>MABRT312</v>
          </cell>
        </row>
        <row r="5700">
          <cell r="I5700" t="str">
            <v>MBBRT312</v>
          </cell>
        </row>
        <row r="5701">
          <cell r="I5701" t="str">
            <v>MABRP301</v>
          </cell>
        </row>
        <row r="5702">
          <cell r="I5702" t="str">
            <v>MBBRP301</v>
          </cell>
        </row>
        <row r="5703">
          <cell r="I5703" t="str">
            <v>MABRP311</v>
          </cell>
        </row>
        <row r="5704">
          <cell r="I5704" t="str">
            <v>MBBRP311</v>
          </cell>
        </row>
        <row r="5705">
          <cell r="I5705" t="str">
            <v>MABRP312</v>
          </cell>
        </row>
        <row r="5706">
          <cell r="I5706" t="str">
            <v>MBBRP312</v>
          </cell>
        </row>
        <row r="5707">
          <cell r="I5707" t="str">
            <v>MABOT311</v>
          </cell>
        </row>
        <row r="5708">
          <cell r="I5708" t="str">
            <v>MBBOT311</v>
          </cell>
        </row>
        <row r="5709">
          <cell r="I5709" t="str">
            <v>MABOT312</v>
          </cell>
        </row>
        <row r="5710">
          <cell r="I5710" t="str">
            <v>MBBOT312</v>
          </cell>
        </row>
        <row r="5711">
          <cell r="I5711" t="str">
            <v>MABTO302</v>
          </cell>
        </row>
        <row r="5712">
          <cell r="I5712" t="str">
            <v>MBBTO302</v>
          </cell>
        </row>
        <row r="5713">
          <cell r="I5713" t="str">
            <v>MABRT302</v>
          </cell>
        </row>
        <row r="5714">
          <cell r="I5714" t="str">
            <v>MBBRT302</v>
          </cell>
        </row>
        <row r="5715">
          <cell r="I5715" t="str">
            <v>MABCT302</v>
          </cell>
        </row>
        <row r="5716">
          <cell r="I5716" t="str">
            <v>MBBCT302</v>
          </cell>
        </row>
        <row r="5717">
          <cell r="I5717" t="str">
            <v>MABRP302</v>
          </cell>
        </row>
        <row r="5718">
          <cell r="I5718" t="str">
            <v>MBBRP302</v>
          </cell>
        </row>
        <row r="5719">
          <cell r="I5719" t="str">
            <v>MABOT302</v>
          </cell>
        </row>
        <row r="5720">
          <cell r="I5720" t="str">
            <v>MBBOT302</v>
          </cell>
        </row>
        <row r="5721">
          <cell r="I5721" t="str">
            <v>MABTO303</v>
          </cell>
        </row>
        <row r="5722">
          <cell r="I5722" t="str">
            <v>MBBTO303</v>
          </cell>
        </row>
        <row r="5723">
          <cell r="I5723" t="str">
            <v>MABTO304</v>
          </cell>
        </row>
        <row r="5724">
          <cell r="I5724" t="str">
            <v>MBBTO304</v>
          </cell>
        </row>
        <row r="5725">
          <cell r="I5725" t="str">
            <v>MABTO305</v>
          </cell>
        </row>
        <row r="5726">
          <cell r="I5726" t="str">
            <v>MBBTO305</v>
          </cell>
        </row>
        <row r="5727">
          <cell r="I5727" t="str">
            <v>MABTO306</v>
          </cell>
        </row>
        <row r="5728">
          <cell r="I5728" t="str">
            <v>MBBTO306</v>
          </cell>
        </row>
        <row r="5729">
          <cell r="I5729" t="str">
            <v>MABTO307</v>
          </cell>
        </row>
        <row r="5730">
          <cell r="I5730" t="str">
            <v>MBBTO307</v>
          </cell>
        </row>
        <row r="5731">
          <cell r="I5731" t="str">
            <v>CABTO307</v>
          </cell>
        </row>
        <row r="5732">
          <cell r="I5732" t="str">
            <v>CBBTO307</v>
          </cell>
        </row>
        <row r="5733">
          <cell r="I5733" t="str">
            <v>MABTO308</v>
          </cell>
        </row>
        <row r="5734">
          <cell r="I5734" t="str">
            <v>MBBTO308</v>
          </cell>
        </row>
        <row r="5735">
          <cell r="I5735" t="str">
            <v>CABTO308</v>
          </cell>
        </row>
        <row r="5736">
          <cell r="I5736" t="str">
            <v>CBBTO308</v>
          </cell>
        </row>
        <row r="5737">
          <cell r="I5737" t="str">
            <v>MABCT308</v>
          </cell>
        </row>
        <row r="5738">
          <cell r="I5738" t="str">
            <v>MBBCT308</v>
          </cell>
        </row>
        <row r="5739">
          <cell r="I5739" t="str">
            <v>CABCT308</v>
          </cell>
        </row>
        <row r="5740">
          <cell r="I5740" t="str">
            <v>CBBCT308</v>
          </cell>
        </row>
        <row r="5741">
          <cell r="I5741" t="str">
            <v>MABTO309</v>
          </cell>
        </row>
        <row r="5742">
          <cell r="I5742" t="str">
            <v>MBBTO309</v>
          </cell>
        </row>
        <row r="5743">
          <cell r="I5743" t="str">
            <v>CABTO309</v>
          </cell>
        </row>
        <row r="5744">
          <cell r="I5744" t="str">
            <v>CBBTO309</v>
          </cell>
        </row>
        <row r="5745">
          <cell r="I5745" t="str">
            <v>MABTO310</v>
          </cell>
        </row>
        <row r="5746">
          <cell r="I5746" t="str">
            <v>MBBTO310</v>
          </cell>
        </row>
        <row r="5747">
          <cell r="I5747" t="str">
            <v>CABTO310</v>
          </cell>
        </row>
        <row r="5748">
          <cell r="I5748" t="str">
            <v>CBBTO310</v>
          </cell>
        </row>
        <row r="5749">
          <cell r="I5749" t="str">
            <v>MABTO1162</v>
          </cell>
        </row>
        <row r="5750">
          <cell r="I5750" t="str">
            <v>MBBTO1162</v>
          </cell>
        </row>
        <row r="5751">
          <cell r="I5751" t="str">
            <v>MABRT1162</v>
          </cell>
        </row>
        <row r="5752">
          <cell r="I5752" t="str">
            <v>MBBRT1162</v>
          </cell>
        </row>
        <row r="5753">
          <cell r="I5753" t="str">
            <v>MABRP1162</v>
          </cell>
        </row>
        <row r="5754">
          <cell r="I5754" t="str">
            <v>MBBRP1162</v>
          </cell>
        </row>
        <row r="5755">
          <cell r="I5755" t="str">
            <v>MABTO315</v>
          </cell>
        </row>
        <row r="5756">
          <cell r="I5756" t="str">
            <v>MBBTO315</v>
          </cell>
        </row>
        <row r="5757">
          <cell r="I5757" t="str">
            <v>MABRT315</v>
          </cell>
        </row>
        <row r="5758">
          <cell r="I5758" t="str">
            <v>MBBRT315</v>
          </cell>
        </row>
        <row r="5759">
          <cell r="I5759" t="str">
            <v>MABRT1163</v>
          </cell>
        </row>
        <row r="5760">
          <cell r="I5760" t="str">
            <v>MBBRT1163</v>
          </cell>
        </row>
        <row r="5761">
          <cell r="I5761" t="str">
            <v>MABRT1164</v>
          </cell>
        </row>
        <row r="5762">
          <cell r="I5762" t="str">
            <v>MBBRT1164</v>
          </cell>
        </row>
        <row r="5763">
          <cell r="I5763" t="str">
            <v>MABRT1165</v>
          </cell>
        </row>
        <row r="5764">
          <cell r="I5764" t="str">
            <v>MBBRT1165</v>
          </cell>
        </row>
        <row r="5765">
          <cell r="I5765" t="str">
            <v>MABCT316</v>
          </cell>
        </row>
        <row r="5766">
          <cell r="I5766" t="str">
            <v>MBBCT316</v>
          </cell>
        </row>
        <row r="5767">
          <cell r="I5767" t="str">
            <v>MABRT313</v>
          </cell>
        </row>
        <row r="5768">
          <cell r="I5768" t="str">
            <v>MBBRT313</v>
          </cell>
        </row>
        <row r="5769">
          <cell r="I5769" t="str">
            <v>MABRT314</v>
          </cell>
        </row>
        <row r="5770">
          <cell r="I5770" t="str">
            <v>MBBRT314</v>
          </cell>
        </row>
        <row r="5771">
          <cell r="I5771" t="str">
            <v>MABCT317</v>
          </cell>
        </row>
        <row r="5772">
          <cell r="I5772" t="str">
            <v>MBBCT317</v>
          </cell>
        </row>
        <row r="5773">
          <cell r="I5773" t="str">
            <v>CABCT317</v>
          </cell>
        </row>
        <row r="5774">
          <cell r="I5774" t="str">
            <v>CBBCT317</v>
          </cell>
        </row>
        <row r="5775">
          <cell r="I5775" t="str">
            <v>MABCT318</v>
          </cell>
        </row>
        <row r="5776">
          <cell r="I5776" t="str">
            <v>MBBCT318</v>
          </cell>
        </row>
        <row r="5777">
          <cell r="I5777" t="str">
            <v>CABCT318</v>
          </cell>
        </row>
        <row r="5778">
          <cell r="I5778" t="str">
            <v>CBBCT318</v>
          </cell>
        </row>
        <row r="5779">
          <cell r="I5779" t="str">
            <v>MABCT319</v>
          </cell>
        </row>
        <row r="5780">
          <cell r="I5780" t="str">
            <v>MBBCT319</v>
          </cell>
        </row>
        <row r="5781">
          <cell r="I5781" t="str">
            <v>CABCT319</v>
          </cell>
        </row>
        <row r="5782">
          <cell r="I5782" t="str">
            <v>CBBCT319</v>
          </cell>
        </row>
        <row r="5783">
          <cell r="I5783" t="str">
            <v>MABCT320</v>
          </cell>
        </row>
        <row r="5784">
          <cell r="I5784" t="str">
            <v>MBBCT320</v>
          </cell>
        </row>
        <row r="5785">
          <cell r="I5785" t="str">
            <v>CABCT320</v>
          </cell>
        </row>
        <row r="5786">
          <cell r="I5786" t="str">
            <v>CBBCT320</v>
          </cell>
        </row>
        <row r="5787">
          <cell r="I5787" t="str">
            <v>MABCT321</v>
          </cell>
        </row>
        <row r="5788">
          <cell r="I5788" t="str">
            <v>MBBCT321</v>
          </cell>
        </row>
        <row r="5789">
          <cell r="I5789" t="str">
            <v>CABCT321</v>
          </cell>
        </row>
        <row r="5790">
          <cell r="I5790" t="str">
            <v>CBBCT321</v>
          </cell>
        </row>
        <row r="5791">
          <cell r="I5791" t="str">
            <v>MABTO330</v>
          </cell>
        </row>
        <row r="5792">
          <cell r="I5792" t="str">
            <v>MBBTO330</v>
          </cell>
        </row>
        <row r="5793">
          <cell r="I5793" t="str">
            <v>CABTO330</v>
          </cell>
        </row>
        <row r="5794">
          <cell r="I5794" t="str">
            <v>CBBTO330</v>
          </cell>
        </row>
        <row r="5795">
          <cell r="I5795" t="str">
            <v>MABTO331</v>
          </cell>
        </row>
        <row r="5796">
          <cell r="I5796" t="str">
            <v>MBBTO331</v>
          </cell>
        </row>
        <row r="5797">
          <cell r="I5797" t="str">
            <v>CABTO331</v>
          </cell>
        </row>
        <row r="5798">
          <cell r="I5798" t="str">
            <v>CBBTO331</v>
          </cell>
        </row>
        <row r="5799">
          <cell r="I5799" t="str">
            <v>MABTO332</v>
          </cell>
        </row>
        <row r="5800">
          <cell r="I5800" t="str">
            <v>MBBTO332</v>
          </cell>
        </row>
        <row r="5801">
          <cell r="I5801" t="str">
            <v>CABTO332</v>
          </cell>
        </row>
        <row r="5802">
          <cell r="I5802" t="str">
            <v>CBBTO332</v>
          </cell>
        </row>
        <row r="5803">
          <cell r="I5803" t="str">
            <v>MABTO333</v>
          </cell>
        </row>
        <row r="5804">
          <cell r="I5804" t="str">
            <v>MBBTO333</v>
          </cell>
        </row>
        <row r="5805">
          <cell r="I5805" t="str">
            <v>CABTO333</v>
          </cell>
        </row>
        <row r="5806">
          <cell r="I5806" t="str">
            <v>CBBTO333</v>
          </cell>
        </row>
        <row r="5807">
          <cell r="I5807" t="str">
            <v>MABTO334</v>
          </cell>
        </row>
        <row r="5808">
          <cell r="I5808" t="str">
            <v>MBBTO334</v>
          </cell>
        </row>
        <row r="5809">
          <cell r="I5809" t="str">
            <v>CABTO334</v>
          </cell>
        </row>
        <row r="5810">
          <cell r="I5810" t="str">
            <v>CBBTO334</v>
          </cell>
        </row>
        <row r="5811">
          <cell r="I5811" t="str">
            <v>MABTO335</v>
          </cell>
        </row>
        <row r="5812">
          <cell r="I5812" t="str">
            <v>MBBTO335</v>
          </cell>
        </row>
        <row r="5813">
          <cell r="I5813" t="str">
            <v>CABTO335</v>
          </cell>
        </row>
        <row r="5814">
          <cell r="I5814" t="str">
            <v>CBBTO335</v>
          </cell>
        </row>
        <row r="5815">
          <cell r="I5815" t="str">
            <v>MABTO336</v>
          </cell>
        </row>
        <row r="5816">
          <cell r="I5816" t="str">
            <v>MBBTO336</v>
          </cell>
        </row>
        <row r="5817">
          <cell r="I5817" t="str">
            <v>CABTO336</v>
          </cell>
        </row>
        <row r="5818">
          <cell r="I5818" t="str">
            <v>CBBTO336</v>
          </cell>
        </row>
        <row r="5819">
          <cell r="I5819" t="str">
            <v>MABTO337</v>
          </cell>
        </row>
        <row r="5820">
          <cell r="I5820" t="str">
            <v>MBBTO337</v>
          </cell>
        </row>
        <row r="5821">
          <cell r="I5821" t="str">
            <v>CABTO337</v>
          </cell>
        </row>
        <row r="5822">
          <cell r="I5822" t="str">
            <v>CBBTO337</v>
          </cell>
        </row>
        <row r="5823">
          <cell r="I5823" t="str">
            <v>MABTO367</v>
          </cell>
        </row>
        <row r="5824">
          <cell r="I5824" t="str">
            <v>MBBTO367</v>
          </cell>
        </row>
        <row r="5825">
          <cell r="I5825" t="str">
            <v>CABTO367</v>
          </cell>
        </row>
        <row r="5826">
          <cell r="I5826" t="str">
            <v>CBBTO367</v>
          </cell>
        </row>
        <row r="5827">
          <cell r="I5827" t="str">
            <v>MABTO377</v>
          </cell>
        </row>
        <row r="5828">
          <cell r="I5828" t="str">
            <v>MBBTO377</v>
          </cell>
        </row>
        <row r="5829">
          <cell r="I5829" t="str">
            <v>CABTO377</v>
          </cell>
        </row>
        <row r="5830">
          <cell r="I5830" t="str">
            <v>CBBTO377</v>
          </cell>
        </row>
        <row r="5831">
          <cell r="I5831" t="str">
            <v>MAGTO1301</v>
          </cell>
        </row>
        <row r="5832">
          <cell r="I5832" t="str">
            <v>MBGTO1301</v>
          </cell>
        </row>
        <row r="5833">
          <cell r="I5833" t="str">
            <v>CAGTO1301</v>
          </cell>
        </row>
        <row r="5834">
          <cell r="I5834" t="str">
            <v>CBGTO1301</v>
          </cell>
        </row>
        <row r="5835">
          <cell r="I5835" t="str">
            <v>MAGTO1302</v>
          </cell>
        </row>
        <row r="5836">
          <cell r="I5836" t="str">
            <v>MBGTO1302</v>
          </cell>
        </row>
        <row r="5837">
          <cell r="I5837" t="str">
            <v>CAGTO1302</v>
          </cell>
        </row>
        <row r="5838">
          <cell r="I5838" t="str">
            <v>CBGTO1302</v>
          </cell>
        </row>
        <row r="5839">
          <cell r="I5839" t="str">
            <v>MAGTO1303</v>
          </cell>
        </row>
        <row r="5840">
          <cell r="I5840" t="str">
            <v>MBGTO1303</v>
          </cell>
        </row>
        <row r="5841">
          <cell r="I5841" t="str">
            <v>CAGTO1303</v>
          </cell>
        </row>
        <row r="5842">
          <cell r="I5842" t="str">
            <v>CBGTO1303</v>
          </cell>
        </row>
        <row r="5843">
          <cell r="I5843" t="str">
            <v>MAGTO1320</v>
          </cell>
        </row>
        <row r="5844">
          <cell r="I5844" t="str">
            <v>MBGTO1320</v>
          </cell>
        </row>
        <row r="5845">
          <cell r="I5845" t="str">
            <v>CAGTO1320</v>
          </cell>
        </row>
        <row r="5846">
          <cell r="I5846" t="str">
            <v>CBGTO1320</v>
          </cell>
        </row>
        <row r="5847">
          <cell r="I5847" t="str">
            <v>MAGTO1321</v>
          </cell>
        </row>
        <row r="5848">
          <cell r="I5848" t="str">
            <v>MBGTO1321</v>
          </cell>
        </row>
        <row r="5849">
          <cell r="I5849" t="str">
            <v>CAGTO1321</v>
          </cell>
        </row>
        <row r="5850">
          <cell r="I5850" t="str">
            <v>CBGTO1321</v>
          </cell>
        </row>
        <row r="5851">
          <cell r="I5851" t="str">
            <v>MAGTO1322</v>
          </cell>
        </row>
        <row r="5852">
          <cell r="I5852" t="str">
            <v>MBGTO1322</v>
          </cell>
        </row>
        <row r="5853">
          <cell r="I5853" t="str">
            <v>CAGTO1322</v>
          </cell>
        </row>
        <row r="5854">
          <cell r="I5854" t="str">
            <v>CBGTO1322</v>
          </cell>
        </row>
        <row r="5855">
          <cell r="I5855" t="str">
            <v>MAGTO1323</v>
          </cell>
        </row>
        <row r="5856">
          <cell r="I5856" t="str">
            <v>MBGTO1323</v>
          </cell>
        </row>
        <row r="5857">
          <cell r="I5857" t="str">
            <v>CAGTO1323</v>
          </cell>
        </row>
        <row r="5858">
          <cell r="I5858" t="str">
            <v>CBGTO1323</v>
          </cell>
        </row>
        <row r="5859">
          <cell r="I5859" t="str">
            <v>MAGTO1324</v>
          </cell>
        </row>
        <row r="5860">
          <cell r="I5860" t="str">
            <v>MBGTO1324</v>
          </cell>
        </row>
        <row r="5861">
          <cell r="I5861" t="str">
            <v>CAGTO1324</v>
          </cell>
        </row>
        <row r="5862">
          <cell r="I5862" t="str">
            <v>CBGTO1324</v>
          </cell>
        </row>
        <row r="5863">
          <cell r="I5863" t="str">
            <v>MAGTO1325</v>
          </cell>
        </row>
        <row r="5864">
          <cell r="I5864" t="str">
            <v>MBGTO1325</v>
          </cell>
        </row>
        <row r="5865">
          <cell r="I5865" t="str">
            <v>CAGTO1325</v>
          </cell>
        </row>
        <row r="5866">
          <cell r="I5866" t="str">
            <v>CBGTO1325</v>
          </cell>
        </row>
        <row r="5867">
          <cell r="I5867" t="str">
            <v>MAGTO1350</v>
          </cell>
        </row>
        <row r="5868">
          <cell r="I5868" t="str">
            <v>MBGTO1350</v>
          </cell>
        </row>
        <row r="5869">
          <cell r="I5869" t="str">
            <v>CAGTO1350</v>
          </cell>
        </row>
        <row r="5870">
          <cell r="I5870" t="str">
            <v>CBGTO1350</v>
          </cell>
        </row>
        <row r="5871">
          <cell r="I5871" t="str">
            <v>MAGTO1358</v>
          </cell>
        </row>
        <row r="5872">
          <cell r="I5872" t="str">
            <v>MBGTO1358</v>
          </cell>
        </row>
        <row r="5873">
          <cell r="I5873" t="str">
            <v>CAGTO1358</v>
          </cell>
        </row>
        <row r="5874">
          <cell r="I5874" t="str">
            <v>CBGTO1358</v>
          </cell>
        </row>
        <row r="5875">
          <cell r="I5875" t="str">
            <v>MAGTO1359</v>
          </cell>
        </row>
        <row r="5876">
          <cell r="I5876" t="str">
            <v>MBGTO1359</v>
          </cell>
        </row>
        <row r="5877">
          <cell r="I5877" t="str">
            <v>CAGTO1359</v>
          </cell>
        </row>
        <row r="5878">
          <cell r="I5878" t="str">
            <v>CBGTO1359</v>
          </cell>
        </row>
        <row r="5879">
          <cell r="I5879" t="str">
            <v>MAGSL1350</v>
          </cell>
        </row>
        <row r="5880">
          <cell r="I5880" t="str">
            <v>MBGSL1350</v>
          </cell>
        </row>
        <row r="5881">
          <cell r="I5881" t="str">
            <v>CAGSL1350</v>
          </cell>
        </row>
        <row r="5882">
          <cell r="I5882" t="str">
            <v>CBGSL1350</v>
          </cell>
        </row>
        <row r="5883">
          <cell r="I5883" t="str">
            <v>MAGSL1358</v>
          </cell>
        </row>
        <row r="5884">
          <cell r="I5884" t="str">
            <v>MBGSL1358</v>
          </cell>
        </row>
        <row r="5885">
          <cell r="I5885" t="str">
            <v>CAGSL1358</v>
          </cell>
        </row>
        <row r="5886">
          <cell r="I5886" t="str">
            <v>CBGSL1358</v>
          </cell>
        </row>
        <row r="5887">
          <cell r="I5887" t="str">
            <v>MAGSL1359</v>
          </cell>
        </row>
        <row r="5888">
          <cell r="I5888" t="str">
            <v>MBGSL1359</v>
          </cell>
        </row>
        <row r="5889">
          <cell r="I5889" t="str">
            <v>CAGSL1359</v>
          </cell>
        </row>
        <row r="5890">
          <cell r="I5890" t="str">
            <v>CBGSL1359</v>
          </cell>
        </row>
        <row r="5891">
          <cell r="I5891" t="str">
            <v>MAGSP1350</v>
          </cell>
        </row>
        <row r="5892">
          <cell r="I5892" t="str">
            <v>MBGSP1350</v>
          </cell>
        </row>
        <row r="5893">
          <cell r="I5893" t="str">
            <v>CAGSP1350</v>
          </cell>
        </row>
        <row r="5894">
          <cell r="I5894" t="str">
            <v>CBGSP1350</v>
          </cell>
        </row>
        <row r="5895">
          <cell r="I5895" t="str">
            <v>MAGSP1358</v>
          </cell>
        </row>
        <row r="5896">
          <cell r="I5896" t="str">
            <v>MBGSP1358</v>
          </cell>
        </row>
        <row r="5897">
          <cell r="I5897" t="str">
            <v>CAGSP1358</v>
          </cell>
        </row>
        <row r="5898">
          <cell r="I5898" t="str">
            <v>CBGSP1358</v>
          </cell>
        </row>
        <row r="5899">
          <cell r="I5899" t="str">
            <v>MAGSP1359</v>
          </cell>
        </row>
        <row r="5900">
          <cell r="I5900" t="str">
            <v>MBGSP1359</v>
          </cell>
        </row>
        <row r="5901">
          <cell r="I5901" t="str">
            <v>CAGSP1359</v>
          </cell>
        </row>
        <row r="5902">
          <cell r="I5902" t="str">
            <v>CBGSP1359</v>
          </cell>
        </row>
        <row r="5903">
          <cell r="I5903" t="str">
            <v>MAGSY1350</v>
          </cell>
        </row>
        <row r="5904">
          <cell r="I5904" t="str">
            <v>MBGSY1350</v>
          </cell>
        </row>
        <row r="5905">
          <cell r="I5905" t="str">
            <v>CAGSY1350</v>
          </cell>
        </row>
        <row r="5906">
          <cell r="I5906" t="str">
            <v>CBGSY1350</v>
          </cell>
        </row>
        <row r="5907">
          <cell r="I5907" t="str">
            <v>MAGSY1358</v>
          </cell>
        </row>
        <row r="5908">
          <cell r="I5908" t="str">
            <v>MBGSY1358</v>
          </cell>
        </row>
        <row r="5909">
          <cell r="I5909" t="str">
            <v>CAGSY1358</v>
          </cell>
        </row>
        <row r="5910">
          <cell r="I5910" t="str">
            <v>CBGSY1358</v>
          </cell>
        </row>
        <row r="5911">
          <cell r="I5911" t="str">
            <v>MAGSY1359</v>
          </cell>
        </row>
        <row r="5912">
          <cell r="I5912" t="str">
            <v>MBGSY1359</v>
          </cell>
        </row>
        <row r="5913">
          <cell r="I5913" t="str">
            <v>CAGSY1359</v>
          </cell>
        </row>
        <row r="5914">
          <cell r="I5914" t="str">
            <v>CBGSY1359</v>
          </cell>
        </row>
        <row r="5915">
          <cell r="I5915" t="str">
            <v>MAGSV1350</v>
          </cell>
        </row>
        <row r="5916">
          <cell r="I5916" t="str">
            <v>MBGSV1350</v>
          </cell>
        </row>
        <row r="5917">
          <cell r="I5917" t="str">
            <v>CAGSV1350</v>
          </cell>
        </row>
        <row r="5918">
          <cell r="I5918" t="str">
            <v>CBGSV1350</v>
          </cell>
        </row>
        <row r="5919">
          <cell r="I5919" t="str">
            <v>MAGSV1358</v>
          </cell>
        </row>
        <row r="5920">
          <cell r="I5920" t="str">
            <v>MBGSV1358</v>
          </cell>
        </row>
        <row r="5921">
          <cell r="I5921" t="str">
            <v>CAGSV1358</v>
          </cell>
        </row>
        <row r="5922">
          <cell r="I5922" t="str">
            <v>CBGSV1358</v>
          </cell>
        </row>
        <row r="5923">
          <cell r="I5923" t="str">
            <v>MAGSV1359</v>
          </cell>
        </row>
        <row r="5924">
          <cell r="I5924" t="str">
            <v>MBGSV1359</v>
          </cell>
        </row>
        <row r="5925">
          <cell r="I5925" t="str">
            <v>CAGSV1359</v>
          </cell>
        </row>
        <row r="5926">
          <cell r="I5926" t="str">
            <v>CBGSV1359</v>
          </cell>
        </row>
        <row r="5927">
          <cell r="I5927" t="str">
            <v>MAGSF1350</v>
          </cell>
        </row>
        <row r="5928">
          <cell r="I5928" t="str">
            <v>MBGSF1350</v>
          </cell>
        </row>
        <row r="5929">
          <cell r="I5929" t="str">
            <v>CAGSF1350</v>
          </cell>
        </row>
        <row r="5930">
          <cell r="I5930" t="str">
            <v>CBGSF1350</v>
          </cell>
        </row>
        <row r="5931">
          <cell r="I5931" t="str">
            <v>MAGSF1358</v>
          </cell>
        </row>
        <row r="5932">
          <cell r="I5932" t="str">
            <v>MBGSF1358</v>
          </cell>
        </row>
        <row r="5933">
          <cell r="I5933" t="str">
            <v>CAGSF1358</v>
          </cell>
        </row>
        <row r="5934">
          <cell r="I5934" t="str">
            <v>CBGSF1358</v>
          </cell>
        </row>
        <row r="5935">
          <cell r="I5935" t="str">
            <v>MAGSF1359</v>
          </cell>
        </row>
        <row r="5936">
          <cell r="I5936" t="str">
            <v>MBGSF1359</v>
          </cell>
        </row>
        <row r="5937">
          <cell r="I5937" t="str">
            <v>CAGSF1359</v>
          </cell>
        </row>
        <row r="5938">
          <cell r="I5938" t="str">
            <v>CBGSF1359</v>
          </cell>
        </row>
        <row r="5939">
          <cell r="I5939" t="str">
            <v>MAGSA1350</v>
          </cell>
        </row>
        <row r="5940">
          <cell r="I5940" t="str">
            <v>MBGSA1350</v>
          </cell>
        </row>
        <row r="5941">
          <cell r="I5941" t="str">
            <v>CAGSA1350</v>
          </cell>
        </row>
        <row r="5942">
          <cell r="I5942" t="str">
            <v>CBGSA1350</v>
          </cell>
        </row>
        <row r="5943">
          <cell r="I5943" t="str">
            <v>MAGSA1358</v>
          </cell>
        </row>
        <row r="5944">
          <cell r="I5944" t="str">
            <v>MBGSA1358</v>
          </cell>
        </row>
        <row r="5945">
          <cell r="I5945" t="str">
            <v>CAGSA1358</v>
          </cell>
        </row>
        <row r="5946">
          <cell r="I5946" t="str">
            <v>CBGSA1358</v>
          </cell>
        </row>
        <row r="5947">
          <cell r="I5947" t="str">
            <v>MAGSA1359</v>
          </cell>
        </row>
        <row r="5948">
          <cell r="I5948" t="str">
            <v>MBGSA1359</v>
          </cell>
        </row>
        <row r="5949">
          <cell r="I5949" t="str">
            <v>CAGSA1359</v>
          </cell>
        </row>
        <row r="5950">
          <cell r="I5950" t="str">
            <v>CBGSA1359</v>
          </cell>
        </row>
        <row r="5951">
          <cell r="I5951" t="str">
            <v>MAGSK1350</v>
          </cell>
        </row>
        <row r="5952">
          <cell r="I5952" t="str">
            <v>MBGSK1350</v>
          </cell>
        </row>
        <row r="5953">
          <cell r="I5953" t="str">
            <v>CAGSK1350</v>
          </cell>
        </row>
        <row r="5954">
          <cell r="I5954" t="str">
            <v>CBGSK1350</v>
          </cell>
        </row>
        <row r="5955">
          <cell r="I5955" t="str">
            <v>MAGSK1358</v>
          </cell>
        </row>
        <row r="5956">
          <cell r="I5956" t="str">
            <v>MBGSK1358</v>
          </cell>
        </row>
        <row r="5957">
          <cell r="I5957" t="str">
            <v>CAGSK1358</v>
          </cell>
        </row>
        <row r="5958">
          <cell r="I5958" t="str">
            <v>CBGSK1358</v>
          </cell>
        </row>
        <row r="5959">
          <cell r="I5959" t="str">
            <v>MAGSK1359</v>
          </cell>
        </row>
        <row r="5960">
          <cell r="I5960" t="str">
            <v>MBGSK1359</v>
          </cell>
        </row>
        <row r="5961">
          <cell r="I5961" t="str">
            <v>CAGSK1359</v>
          </cell>
        </row>
        <row r="5962">
          <cell r="I5962" t="str">
            <v>CBGSK1359</v>
          </cell>
        </row>
        <row r="5963">
          <cell r="I5963" t="str">
            <v>MAGTO1351</v>
          </cell>
        </row>
        <row r="5964">
          <cell r="I5964" t="str">
            <v>MBGTO1351</v>
          </cell>
        </row>
        <row r="5965">
          <cell r="I5965" t="str">
            <v>CAGTO1351</v>
          </cell>
        </row>
        <row r="5966">
          <cell r="I5966" t="str">
            <v>CBGTO1351</v>
          </cell>
        </row>
        <row r="5967">
          <cell r="I5967" t="str">
            <v>MAGTO1352</v>
          </cell>
        </row>
        <row r="5968">
          <cell r="I5968" t="str">
            <v>MBGTO1352</v>
          </cell>
        </row>
        <row r="5969">
          <cell r="I5969" t="str">
            <v>CAGTO1352</v>
          </cell>
        </row>
        <row r="5970">
          <cell r="I5970" t="str">
            <v>CBGTO1352</v>
          </cell>
        </row>
        <row r="5971">
          <cell r="I5971" t="str">
            <v>MAGTO1353</v>
          </cell>
        </row>
        <row r="5972">
          <cell r="I5972" t="str">
            <v>MBGTO1353</v>
          </cell>
        </row>
        <row r="5973">
          <cell r="I5973" t="str">
            <v>CAGTO1353</v>
          </cell>
        </row>
        <row r="5974">
          <cell r="I5974" t="str">
            <v>CBGTO1353</v>
          </cell>
        </row>
        <row r="5975">
          <cell r="I5975" t="str">
            <v>MAGTO1354</v>
          </cell>
        </row>
        <row r="5976">
          <cell r="I5976" t="str">
            <v>MBGTO1354</v>
          </cell>
        </row>
        <row r="5977">
          <cell r="I5977" t="str">
            <v>CAGTO1354</v>
          </cell>
        </row>
        <row r="5978">
          <cell r="I5978" t="str">
            <v>CBGTO1354</v>
          </cell>
        </row>
        <row r="5979">
          <cell r="I5979" t="str">
            <v>MAGTO1401</v>
          </cell>
        </row>
        <row r="5980">
          <cell r="I5980" t="str">
            <v>MBGTO1401</v>
          </cell>
        </row>
        <row r="5981">
          <cell r="I5981" t="str">
            <v>CAGTO1401</v>
          </cell>
        </row>
        <row r="5982">
          <cell r="I5982" t="str">
            <v>CBGTO1401</v>
          </cell>
        </row>
        <row r="5983">
          <cell r="I5983" t="str">
            <v>MAGTO1402</v>
          </cell>
        </row>
        <row r="5984">
          <cell r="I5984" t="str">
            <v>MBGTO1402</v>
          </cell>
        </row>
        <row r="5985">
          <cell r="I5985" t="str">
            <v>CAGTO1402</v>
          </cell>
        </row>
        <row r="5986">
          <cell r="I5986" t="str">
            <v>CBGTO1402</v>
          </cell>
        </row>
        <row r="5987">
          <cell r="I5987" t="str">
            <v>MAGTO1403</v>
          </cell>
        </row>
        <row r="5988">
          <cell r="I5988" t="str">
            <v>MBGTO1403</v>
          </cell>
        </row>
        <row r="5989">
          <cell r="I5989" t="str">
            <v>CAGTO1403</v>
          </cell>
        </row>
        <row r="5990">
          <cell r="I5990" t="str">
            <v>CBGTO1403</v>
          </cell>
        </row>
        <row r="5991">
          <cell r="I5991" t="str">
            <v>MAGTO1404</v>
          </cell>
        </row>
        <row r="5992">
          <cell r="I5992" t="str">
            <v>MBGTO1404</v>
          </cell>
        </row>
        <row r="5993">
          <cell r="I5993" t="str">
            <v>CAGTO1404</v>
          </cell>
        </row>
        <row r="5994">
          <cell r="I5994" t="str">
            <v>CBGTO1404</v>
          </cell>
        </row>
        <row r="5995">
          <cell r="I5995" t="str">
            <v>MAGTO1405</v>
          </cell>
        </row>
        <row r="5996">
          <cell r="I5996" t="str">
            <v>MBGTO1405</v>
          </cell>
        </row>
        <row r="5997">
          <cell r="I5997" t="str">
            <v>CAGTO1405</v>
          </cell>
        </row>
        <row r="5998">
          <cell r="I5998" t="str">
            <v>CBGTO1405</v>
          </cell>
        </row>
        <row r="5999">
          <cell r="I5999" t="str">
            <v>MAGTO1406</v>
          </cell>
        </row>
        <row r="6000">
          <cell r="I6000" t="str">
            <v>MBGTO1406</v>
          </cell>
        </row>
        <row r="6001">
          <cell r="I6001" t="str">
            <v>CAGTO1406</v>
          </cell>
        </row>
        <row r="6002">
          <cell r="I6002" t="str">
            <v>CBGTO1406</v>
          </cell>
        </row>
        <row r="6003">
          <cell r="I6003" t="str">
            <v>MAGTO1407</v>
          </cell>
        </row>
        <row r="6004">
          <cell r="I6004" t="str">
            <v>MBGTO1407</v>
          </cell>
        </row>
        <row r="6005">
          <cell r="I6005" t="str">
            <v>CAGTO1407</v>
          </cell>
        </row>
        <row r="6006">
          <cell r="I6006" t="str">
            <v>CBGTO1407</v>
          </cell>
        </row>
        <row r="6007">
          <cell r="I6007" t="str">
            <v>MAGTO1408</v>
          </cell>
        </row>
        <row r="6008">
          <cell r="I6008" t="str">
            <v>MBGTO1408</v>
          </cell>
        </row>
        <row r="6009">
          <cell r="I6009" t="str">
            <v>CAGTO1408</v>
          </cell>
        </row>
        <row r="6010">
          <cell r="I6010" t="str">
            <v>CBGTO1408</v>
          </cell>
        </row>
        <row r="6011">
          <cell r="I6011" t="str">
            <v>MAGTO1409</v>
          </cell>
        </row>
        <row r="6012">
          <cell r="I6012" t="str">
            <v>MBGTO1409</v>
          </cell>
        </row>
        <row r="6013">
          <cell r="I6013" t="str">
            <v>CAGTO1409</v>
          </cell>
        </row>
        <row r="6014">
          <cell r="I6014" t="str">
            <v>CBGTO1409</v>
          </cell>
        </row>
        <row r="6015">
          <cell r="I6015" t="str">
            <v>MAGTO1410</v>
          </cell>
        </row>
        <row r="6016">
          <cell r="I6016" t="str">
            <v>MBGTO1410</v>
          </cell>
        </row>
        <row r="6017">
          <cell r="I6017" t="str">
            <v>CAGTO1410</v>
          </cell>
        </row>
        <row r="6018">
          <cell r="I6018" t="str">
            <v>CBGTO1410</v>
          </cell>
        </row>
        <row r="6019">
          <cell r="I6019" t="str">
            <v>MAGTO1411</v>
          </cell>
        </row>
        <row r="6020">
          <cell r="I6020" t="str">
            <v>MBGTO1411</v>
          </cell>
        </row>
        <row r="6021">
          <cell r="I6021" t="str">
            <v>CAGTO1411</v>
          </cell>
        </row>
        <row r="6022">
          <cell r="I6022" t="str">
            <v>CBGTO1411</v>
          </cell>
        </row>
        <row r="6023">
          <cell r="I6023" t="str">
            <v>MAGTO1412</v>
          </cell>
        </row>
        <row r="6024">
          <cell r="I6024" t="str">
            <v>MBGTO1412</v>
          </cell>
        </row>
        <row r="6025">
          <cell r="I6025" t="str">
            <v>CAGTO1412</v>
          </cell>
        </row>
        <row r="6026">
          <cell r="I6026" t="str">
            <v>CBGTO1412</v>
          </cell>
        </row>
        <row r="6027">
          <cell r="I6027" t="str">
            <v>MAGTO1413</v>
          </cell>
        </row>
        <row r="6028">
          <cell r="I6028" t="str">
            <v>MBGTO1413</v>
          </cell>
        </row>
        <row r="6029">
          <cell r="I6029" t="str">
            <v>CAGTO1413</v>
          </cell>
        </row>
        <row r="6030">
          <cell r="I6030" t="str">
            <v>CBGTO1413</v>
          </cell>
        </row>
        <row r="6031">
          <cell r="I6031" t="str">
            <v>MAGTO1414</v>
          </cell>
        </row>
        <row r="6032">
          <cell r="I6032" t="str">
            <v>MBGTO1414</v>
          </cell>
        </row>
        <row r="6033">
          <cell r="I6033" t="str">
            <v>CAGTO1414</v>
          </cell>
        </row>
        <row r="6034">
          <cell r="I6034" t="str">
            <v>CBGTO1414</v>
          </cell>
        </row>
        <row r="6035">
          <cell r="I6035" t="str">
            <v>MAGTO1415</v>
          </cell>
        </row>
        <row r="6036">
          <cell r="I6036" t="str">
            <v>MBGTO1415</v>
          </cell>
        </row>
        <row r="6037">
          <cell r="I6037" t="str">
            <v>CAGTO1415</v>
          </cell>
        </row>
        <row r="6038">
          <cell r="I6038" t="str">
            <v>CBGTO1415</v>
          </cell>
        </row>
        <row r="6039">
          <cell r="I6039" t="str">
            <v>MAGTO1416</v>
          </cell>
        </row>
        <row r="6040">
          <cell r="I6040" t="str">
            <v>MBGTO1416</v>
          </cell>
        </row>
        <row r="6041">
          <cell r="I6041" t="str">
            <v>CAGTO1416</v>
          </cell>
        </row>
        <row r="6042">
          <cell r="I6042" t="str">
            <v>CBGTO1416</v>
          </cell>
        </row>
        <row r="6043">
          <cell r="I6043" t="str">
            <v>MAGTO1417</v>
          </cell>
        </row>
        <row r="6044">
          <cell r="I6044" t="str">
            <v>MBGTO1417</v>
          </cell>
        </row>
        <row r="6045">
          <cell r="I6045" t="str">
            <v>CAGTO1417</v>
          </cell>
        </row>
        <row r="6046">
          <cell r="I6046" t="str">
            <v>CBGTO1417</v>
          </cell>
        </row>
        <row r="6047">
          <cell r="I6047" t="str">
            <v>MAGTO1418</v>
          </cell>
        </row>
        <row r="6048">
          <cell r="I6048" t="str">
            <v>MBGTO1418</v>
          </cell>
        </row>
        <row r="6049">
          <cell r="I6049" t="str">
            <v>CAGTO1418</v>
          </cell>
        </row>
        <row r="6050">
          <cell r="I6050" t="str">
            <v>CBGTO1418</v>
          </cell>
        </row>
        <row r="6051">
          <cell r="I6051" t="str">
            <v>MAGTO1419</v>
          </cell>
        </row>
        <row r="6052">
          <cell r="I6052" t="str">
            <v>MBGTO1419</v>
          </cell>
        </row>
        <row r="6053">
          <cell r="I6053" t="str">
            <v>CAGTO1419</v>
          </cell>
        </row>
        <row r="6054">
          <cell r="I6054" t="str">
            <v>CBGTO1419</v>
          </cell>
        </row>
        <row r="6055">
          <cell r="I6055" t="str">
            <v>MAGTO1420</v>
          </cell>
        </row>
        <row r="6056">
          <cell r="I6056" t="str">
            <v>MBGTO1420</v>
          </cell>
        </row>
        <row r="6057">
          <cell r="I6057" t="str">
            <v>CAGTO1420</v>
          </cell>
        </row>
        <row r="6058">
          <cell r="I6058" t="str">
            <v>CBGTO1420</v>
          </cell>
        </row>
        <row r="6059">
          <cell r="I6059" t="str">
            <v>MAGTO1421</v>
          </cell>
        </row>
        <row r="6060">
          <cell r="I6060" t="str">
            <v>MBGTO1421</v>
          </cell>
        </row>
        <row r="6061">
          <cell r="I6061" t="str">
            <v>CAGTO1421</v>
          </cell>
        </row>
        <row r="6062">
          <cell r="I6062" t="str">
            <v>CBGTO1421</v>
          </cell>
        </row>
        <row r="6063">
          <cell r="I6063" t="str">
            <v>MAGTO1422</v>
          </cell>
        </row>
        <row r="6064">
          <cell r="I6064" t="str">
            <v>MBGTO1422</v>
          </cell>
        </row>
        <row r="6065">
          <cell r="I6065" t="str">
            <v>CAGTO1422</v>
          </cell>
        </row>
        <row r="6066">
          <cell r="I6066" t="str">
            <v>CBGTO1422</v>
          </cell>
        </row>
        <row r="6067">
          <cell r="I6067" t="str">
            <v>MAGTO1423</v>
          </cell>
        </row>
        <row r="6068">
          <cell r="I6068" t="str">
            <v>MBGTO1423</v>
          </cell>
        </row>
        <row r="6069">
          <cell r="I6069" t="str">
            <v>CAGTO1423</v>
          </cell>
        </row>
        <row r="6070">
          <cell r="I6070" t="str">
            <v>CBGTO1423</v>
          </cell>
        </row>
        <row r="6071">
          <cell r="I6071" t="str">
            <v>MAGTO1424</v>
          </cell>
        </row>
        <row r="6072">
          <cell r="I6072" t="str">
            <v>MBGTO1424</v>
          </cell>
        </row>
        <row r="6073">
          <cell r="I6073" t="str">
            <v>CAGTO1424</v>
          </cell>
        </row>
        <row r="6074">
          <cell r="I6074" t="str">
            <v>CBGTO1424</v>
          </cell>
        </row>
        <row r="6075">
          <cell r="I6075" t="str">
            <v>MAGTO1425</v>
          </cell>
        </row>
        <row r="6076">
          <cell r="I6076" t="str">
            <v>MBGTO1425</v>
          </cell>
        </row>
        <row r="6077">
          <cell r="I6077" t="str">
            <v>CAGTO1425</v>
          </cell>
        </row>
        <row r="6078">
          <cell r="I6078" t="str">
            <v>CBGTO1425</v>
          </cell>
        </row>
        <row r="6079">
          <cell r="I6079" t="str">
            <v>MAGTO1426</v>
          </cell>
        </row>
        <row r="6080">
          <cell r="I6080" t="str">
            <v>MBGTO1426</v>
          </cell>
        </row>
        <row r="6081">
          <cell r="I6081" t="str">
            <v>CAGTO1426</v>
          </cell>
        </row>
        <row r="6082">
          <cell r="I6082" t="str">
            <v>CBGTO1426</v>
          </cell>
        </row>
        <row r="6083">
          <cell r="I6083" t="str">
            <v>MAGTO1427</v>
          </cell>
        </row>
        <row r="6084">
          <cell r="I6084" t="str">
            <v>MBGTO1427</v>
          </cell>
        </row>
        <row r="6085">
          <cell r="I6085" t="str">
            <v>CAGTO1427</v>
          </cell>
        </row>
        <row r="6086">
          <cell r="I6086" t="str">
            <v>CBGTO1427</v>
          </cell>
        </row>
        <row r="6087">
          <cell r="I6087" t="str">
            <v>MAGTO1450</v>
          </cell>
        </row>
        <row r="6088">
          <cell r="I6088" t="str">
            <v>MBGTO1450</v>
          </cell>
        </row>
        <row r="6089">
          <cell r="I6089" t="str">
            <v>CAGTO1450</v>
          </cell>
        </row>
        <row r="6090">
          <cell r="I6090" t="str">
            <v>CBGTO1450</v>
          </cell>
        </row>
        <row r="6091">
          <cell r="I6091" t="str">
            <v>MAGTO1451</v>
          </cell>
        </row>
        <row r="6092">
          <cell r="I6092" t="str">
            <v>MBGTO1451</v>
          </cell>
        </row>
        <row r="6093">
          <cell r="I6093" t="str">
            <v>CAGTO1451</v>
          </cell>
        </row>
        <row r="6094">
          <cell r="I6094" t="str">
            <v>CBGTO1451</v>
          </cell>
        </row>
        <row r="6095">
          <cell r="I6095" t="str">
            <v>MAGTO1452</v>
          </cell>
        </row>
        <row r="6096">
          <cell r="I6096" t="str">
            <v>MBGTO1452</v>
          </cell>
        </row>
        <row r="6097">
          <cell r="I6097" t="str">
            <v>CAGTO1452</v>
          </cell>
        </row>
        <row r="6098">
          <cell r="I6098" t="str">
            <v>CBGTO1452</v>
          </cell>
        </row>
        <row r="6099">
          <cell r="I6099" t="str">
            <v>MAGTO1453</v>
          </cell>
        </row>
        <row r="6100">
          <cell r="I6100" t="str">
            <v>MBGTO1453</v>
          </cell>
        </row>
        <row r="6101">
          <cell r="I6101" t="str">
            <v>CAGTO1453</v>
          </cell>
        </row>
        <row r="6102">
          <cell r="I6102" t="str">
            <v>CBGTO1453</v>
          </cell>
        </row>
        <row r="6103">
          <cell r="I6103" t="str">
            <v>MABTO1301</v>
          </cell>
        </row>
        <row r="6104">
          <cell r="I6104" t="str">
            <v>MBBTO1301</v>
          </cell>
        </row>
        <row r="6105">
          <cell r="I6105" t="str">
            <v>CABTO1301</v>
          </cell>
        </row>
        <row r="6106">
          <cell r="I6106" t="str">
            <v>CBBTO1301</v>
          </cell>
        </row>
        <row r="6107">
          <cell r="I6107" t="str">
            <v>MABTO1302</v>
          </cell>
        </row>
        <row r="6108">
          <cell r="I6108" t="str">
            <v>MBBTO1302</v>
          </cell>
        </row>
        <row r="6109">
          <cell r="I6109" t="str">
            <v>CABTO1302</v>
          </cell>
        </row>
        <row r="6110">
          <cell r="I6110" t="str">
            <v>CBBTO1302</v>
          </cell>
        </row>
        <row r="6111">
          <cell r="I6111" t="str">
            <v>MABTO1303</v>
          </cell>
        </row>
        <row r="6112">
          <cell r="I6112" t="str">
            <v>MBBTO1303</v>
          </cell>
        </row>
        <row r="6113">
          <cell r="I6113" t="str">
            <v>CABTO1303</v>
          </cell>
        </row>
        <row r="6114">
          <cell r="I6114" t="str">
            <v>CBBTO1303</v>
          </cell>
        </row>
        <row r="6115">
          <cell r="I6115" t="str">
            <v>MABTO1320</v>
          </cell>
        </row>
        <row r="6116">
          <cell r="I6116" t="str">
            <v>MBBTO1320</v>
          </cell>
        </row>
        <row r="6117">
          <cell r="I6117" t="str">
            <v>CABTO1320</v>
          </cell>
        </row>
        <row r="6118">
          <cell r="I6118" t="str">
            <v>CBBTO1320</v>
          </cell>
        </row>
        <row r="6119">
          <cell r="I6119" t="str">
            <v>MABTO1321</v>
          </cell>
        </row>
        <row r="6120">
          <cell r="I6120" t="str">
            <v>MBBTO1321</v>
          </cell>
        </row>
        <row r="6121">
          <cell r="I6121" t="str">
            <v>CABTO1321</v>
          </cell>
        </row>
        <row r="6122">
          <cell r="I6122" t="str">
            <v>CBBTO1321</v>
          </cell>
        </row>
        <row r="6123">
          <cell r="I6123" t="str">
            <v>MABTO1322</v>
          </cell>
        </row>
        <row r="6124">
          <cell r="I6124" t="str">
            <v>MBBTO1322</v>
          </cell>
        </row>
        <row r="6125">
          <cell r="I6125" t="str">
            <v>CABTO1322</v>
          </cell>
        </row>
        <row r="6126">
          <cell r="I6126" t="str">
            <v>CBBTO1322</v>
          </cell>
        </row>
        <row r="6127">
          <cell r="I6127" t="str">
            <v>MABTO1323</v>
          </cell>
        </row>
        <row r="6128">
          <cell r="I6128" t="str">
            <v>MBBTO1323</v>
          </cell>
        </row>
        <row r="6129">
          <cell r="I6129" t="str">
            <v>CABTO1323</v>
          </cell>
        </row>
        <row r="6130">
          <cell r="I6130" t="str">
            <v>CBBTO1323</v>
          </cell>
        </row>
        <row r="6131">
          <cell r="I6131" t="str">
            <v>MABTO1324</v>
          </cell>
        </row>
        <row r="6132">
          <cell r="I6132" t="str">
            <v>MBBTO1324</v>
          </cell>
        </row>
        <row r="6133">
          <cell r="I6133" t="str">
            <v>CABTO1324</v>
          </cell>
        </row>
        <row r="6134">
          <cell r="I6134" t="str">
            <v>CBBTO1324</v>
          </cell>
        </row>
        <row r="6135">
          <cell r="I6135" t="str">
            <v>MABTO1325</v>
          </cell>
        </row>
        <row r="6136">
          <cell r="I6136" t="str">
            <v>MBBTO1325</v>
          </cell>
        </row>
        <row r="6137">
          <cell r="I6137" t="str">
            <v>CABTO1325</v>
          </cell>
        </row>
        <row r="6138">
          <cell r="I6138" t="str">
            <v>CBBTO1325</v>
          </cell>
        </row>
        <row r="6139">
          <cell r="I6139" t="str">
            <v>MABTO1350</v>
          </cell>
        </row>
        <row r="6140">
          <cell r="I6140" t="str">
            <v>MBBTO1350</v>
          </cell>
        </row>
        <row r="6141">
          <cell r="I6141" t="str">
            <v>CABTO1350</v>
          </cell>
        </row>
        <row r="6142">
          <cell r="I6142" t="str">
            <v>CBBTO1350</v>
          </cell>
        </row>
        <row r="6143">
          <cell r="I6143" t="str">
            <v>MABTO1351</v>
          </cell>
        </row>
        <row r="6144">
          <cell r="I6144" t="str">
            <v>MBBTO1351</v>
          </cell>
        </row>
        <row r="6145">
          <cell r="I6145" t="str">
            <v>CABTO1351</v>
          </cell>
        </row>
        <row r="6146">
          <cell r="I6146" t="str">
            <v>CBBTO1351</v>
          </cell>
        </row>
        <row r="6147">
          <cell r="I6147" t="str">
            <v>MABTO1352</v>
          </cell>
        </row>
        <row r="6148">
          <cell r="I6148" t="str">
            <v>MBBTO1352</v>
          </cell>
        </row>
        <row r="6149">
          <cell r="I6149" t="str">
            <v>CABTO1352</v>
          </cell>
        </row>
        <row r="6150">
          <cell r="I6150" t="str">
            <v>CBBTO1352</v>
          </cell>
        </row>
        <row r="6151">
          <cell r="I6151" t="str">
            <v>MABTO1353</v>
          </cell>
        </row>
        <row r="6152">
          <cell r="I6152" t="str">
            <v>MBBTO1353</v>
          </cell>
        </row>
        <row r="6153">
          <cell r="I6153" t="str">
            <v>CABTO1353</v>
          </cell>
        </row>
        <row r="6154">
          <cell r="I6154" t="str">
            <v>CBBTO1353</v>
          </cell>
        </row>
        <row r="6155">
          <cell r="I6155" t="str">
            <v>MABTO1358</v>
          </cell>
        </row>
        <row r="6156">
          <cell r="I6156" t="str">
            <v>MBBTO1358</v>
          </cell>
        </row>
        <row r="6157">
          <cell r="I6157" t="str">
            <v>CABTO1358</v>
          </cell>
        </row>
        <row r="6158">
          <cell r="I6158" t="str">
            <v>CBBTO1358</v>
          </cell>
        </row>
        <row r="6159">
          <cell r="I6159" t="str">
            <v>MABTO1359</v>
          </cell>
        </row>
        <row r="6160">
          <cell r="I6160" t="str">
            <v>MBBTO1359</v>
          </cell>
        </row>
        <row r="6161">
          <cell r="I6161" t="str">
            <v>CABTO1359</v>
          </cell>
        </row>
        <row r="6162">
          <cell r="I6162" t="str">
            <v>CBBTO1359</v>
          </cell>
        </row>
        <row r="6163">
          <cell r="I6163" t="str">
            <v>MABTO1360</v>
          </cell>
        </row>
        <row r="6164">
          <cell r="I6164" t="str">
            <v>MBBTO1360</v>
          </cell>
        </row>
        <row r="6165">
          <cell r="I6165" t="str">
            <v>CABTO1360</v>
          </cell>
        </row>
        <row r="6166">
          <cell r="I6166" t="str">
            <v>CBBTO1360</v>
          </cell>
        </row>
        <row r="6167">
          <cell r="I6167" t="str">
            <v>MABTO1361</v>
          </cell>
        </row>
        <row r="6168">
          <cell r="I6168" t="str">
            <v>MBBTO1361</v>
          </cell>
        </row>
        <row r="6169">
          <cell r="I6169" t="str">
            <v>CABTO1361</v>
          </cell>
        </row>
        <row r="6170">
          <cell r="I6170" t="str">
            <v>CBBTO1361</v>
          </cell>
        </row>
        <row r="6171">
          <cell r="I6171" t="str">
            <v>MABTO1362</v>
          </cell>
        </row>
        <row r="6172">
          <cell r="I6172" t="str">
            <v>MBBTO1362</v>
          </cell>
        </row>
        <row r="6173">
          <cell r="I6173" t="str">
            <v>CABTO1362</v>
          </cell>
        </row>
        <row r="6174">
          <cell r="I6174" t="str">
            <v>CBBTO1362</v>
          </cell>
        </row>
        <row r="6175">
          <cell r="I6175" t="str">
            <v>MABTO1363</v>
          </cell>
        </row>
        <row r="6176">
          <cell r="I6176" t="str">
            <v>MBBTO1363</v>
          </cell>
        </row>
        <row r="6177">
          <cell r="I6177" t="str">
            <v>CABTO1363</v>
          </cell>
        </row>
        <row r="6178">
          <cell r="I6178" t="str">
            <v>CBBTO1363</v>
          </cell>
        </row>
        <row r="6179">
          <cell r="I6179" t="str">
            <v>MABTO1364</v>
          </cell>
        </row>
        <row r="6180">
          <cell r="I6180" t="str">
            <v>MBBTO1364</v>
          </cell>
        </row>
        <row r="6181">
          <cell r="I6181" t="str">
            <v>CABTO1364</v>
          </cell>
        </row>
        <row r="6182">
          <cell r="I6182" t="str">
            <v>CBBTO1364</v>
          </cell>
        </row>
        <row r="6183">
          <cell r="I6183" t="str">
            <v>MABTO1365</v>
          </cell>
        </row>
        <row r="6184">
          <cell r="I6184" t="str">
            <v>MBBTO1365</v>
          </cell>
        </row>
        <row r="6185">
          <cell r="I6185" t="str">
            <v>CABTO1365</v>
          </cell>
        </row>
        <row r="6186">
          <cell r="I6186" t="str">
            <v>CBBTO1365</v>
          </cell>
        </row>
        <row r="6187">
          <cell r="I6187" t="str">
            <v>MABTO1366</v>
          </cell>
        </row>
        <row r="6188">
          <cell r="I6188" t="str">
            <v>MBBTO1366</v>
          </cell>
        </row>
        <row r="6189">
          <cell r="I6189" t="str">
            <v>CABTO1366</v>
          </cell>
        </row>
        <row r="6190">
          <cell r="I6190" t="str">
            <v>CBBTO1366</v>
          </cell>
        </row>
        <row r="6191">
          <cell r="I6191" t="str">
            <v>MABTO1367</v>
          </cell>
        </row>
        <row r="6192">
          <cell r="I6192" t="str">
            <v>MBBTO1367</v>
          </cell>
        </row>
        <row r="6193">
          <cell r="I6193" t="str">
            <v>CABTO1367</v>
          </cell>
        </row>
        <row r="6194">
          <cell r="I6194" t="str">
            <v>CBBTO1367</v>
          </cell>
        </row>
        <row r="6195">
          <cell r="I6195" t="str">
            <v>MABTO1368</v>
          </cell>
        </row>
        <row r="6196">
          <cell r="I6196" t="str">
            <v>MBBTO1368</v>
          </cell>
        </row>
        <row r="6197">
          <cell r="I6197" t="str">
            <v>CABTO1368</v>
          </cell>
        </row>
        <row r="6198">
          <cell r="I6198" t="str">
            <v>CBBTO1368</v>
          </cell>
        </row>
        <row r="6199">
          <cell r="I6199" t="str">
            <v>MABTO1369</v>
          </cell>
        </row>
        <row r="6200">
          <cell r="I6200" t="str">
            <v>MBBTO1369</v>
          </cell>
        </row>
        <row r="6201">
          <cell r="I6201" t="str">
            <v>CABTO1369</v>
          </cell>
        </row>
        <row r="6202">
          <cell r="I6202" t="str">
            <v>CBBTO1369</v>
          </cell>
        </row>
        <row r="6203">
          <cell r="I6203" t="str">
            <v>MABTO1401</v>
          </cell>
        </row>
        <row r="6204">
          <cell r="I6204" t="str">
            <v>MBBTO1401</v>
          </cell>
        </row>
        <row r="6205">
          <cell r="I6205" t="str">
            <v>CABTO1401</v>
          </cell>
        </row>
        <row r="6206">
          <cell r="I6206" t="str">
            <v>CBBTO1401</v>
          </cell>
        </row>
        <row r="6207">
          <cell r="I6207" t="str">
            <v>MABTO1402</v>
          </cell>
        </row>
        <row r="6208">
          <cell r="I6208" t="str">
            <v>MBBTO1402</v>
          </cell>
        </row>
        <row r="6209">
          <cell r="I6209" t="str">
            <v>CABTO1402</v>
          </cell>
        </row>
        <row r="6210">
          <cell r="I6210" t="str">
            <v>CBBTO1402</v>
          </cell>
        </row>
        <row r="6211">
          <cell r="I6211" t="str">
            <v>MABTO1403</v>
          </cell>
        </row>
        <row r="6212">
          <cell r="I6212" t="str">
            <v>MBBTO1403</v>
          </cell>
        </row>
        <row r="6213">
          <cell r="I6213" t="str">
            <v>CABTO1403</v>
          </cell>
        </row>
        <row r="6214">
          <cell r="I6214" t="str">
            <v>CBBTO1403</v>
          </cell>
        </row>
        <row r="6215">
          <cell r="I6215" t="str">
            <v>MABTO1404</v>
          </cell>
        </row>
        <row r="6216">
          <cell r="I6216" t="str">
            <v>MBBTO1404</v>
          </cell>
        </row>
        <row r="6217">
          <cell r="I6217" t="str">
            <v>CABTO1404</v>
          </cell>
        </row>
        <row r="6218">
          <cell r="I6218" t="str">
            <v>CBBTO1404</v>
          </cell>
        </row>
        <row r="6219">
          <cell r="I6219" t="str">
            <v>MABTO1405</v>
          </cell>
        </row>
        <row r="6220">
          <cell r="I6220" t="str">
            <v>MBBTO1405</v>
          </cell>
        </row>
        <row r="6221">
          <cell r="I6221" t="str">
            <v>CABTO1405</v>
          </cell>
        </row>
        <row r="6222">
          <cell r="I6222" t="str">
            <v>CBBTO1405</v>
          </cell>
        </row>
        <row r="6223">
          <cell r="I6223" t="str">
            <v>MABTO1406</v>
          </cell>
        </row>
        <row r="6224">
          <cell r="I6224" t="str">
            <v>MBBTO1406</v>
          </cell>
        </row>
        <row r="6225">
          <cell r="I6225" t="str">
            <v>CABTO1406</v>
          </cell>
        </row>
        <row r="6226">
          <cell r="I6226" t="str">
            <v>CBBTO1406</v>
          </cell>
        </row>
        <row r="6227">
          <cell r="I6227" t="str">
            <v>MABTO1407</v>
          </cell>
        </row>
        <row r="6228">
          <cell r="I6228" t="str">
            <v>MBBTO1407</v>
          </cell>
        </row>
        <row r="6229">
          <cell r="I6229" t="str">
            <v>CABTO1407</v>
          </cell>
        </row>
        <row r="6230">
          <cell r="I6230" t="str">
            <v>CBBTO1407</v>
          </cell>
        </row>
        <row r="6231">
          <cell r="I6231" t="str">
            <v>MABTO1408</v>
          </cell>
        </row>
        <row r="6232">
          <cell r="I6232" t="str">
            <v>MBBTO1408</v>
          </cell>
        </row>
        <row r="6233">
          <cell r="I6233" t="str">
            <v>CABTO1408</v>
          </cell>
        </row>
        <row r="6234">
          <cell r="I6234" t="str">
            <v>CBBTO1408</v>
          </cell>
        </row>
        <row r="6235">
          <cell r="I6235" t="str">
            <v>MABTO1409</v>
          </cell>
        </row>
        <row r="6236">
          <cell r="I6236" t="str">
            <v>MBBTO1409</v>
          </cell>
        </row>
        <row r="6237">
          <cell r="I6237" t="str">
            <v>CABTO1409</v>
          </cell>
        </row>
        <row r="6238">
          <cell r="I6238" t="str">
            <v>CBBTO1409</v>
          </cell>
        </row>
        <row r="6239">
          <cell r="I6239" t="str">
            <v>MABTO1410</v>
          </cell>
        </row>
        <row r="6240">
          <cell r="I6240" t="str">
            <v>MBBTO1410</v>
          </cell>
        </row>
        <row r="6241">
          <cell r="I6241" t="str">
            <v>CABTO1410</v>
          </cell>
        </row>
        <row r="6242">
          <cell r="I6242" t="str">
            <v>CBBTO1410</v>
          </cell>
        </row>
        <row r="6243">
          <cell r="I6243" t="str">
            <v>MABTO1411</v>
          </cell>
        </row>
        <row r="6244">
          <cell r="I6244" t="str">
            <v>MBBTO1411</v>
          </cell>
        </row>
        <row r="6245">
          <cell r="I6245" t="str">
            <v>CABTO1411</v>
          </cell>
        </row>
        <row r="6246">
          <cell r="I6246" t="str">
            <v>CBBTO1411</v>
          </cell>
        </row>
        <row r="6247">
          <cell r="I6247" t="str">
            <v>MABTO1412</v>
          </cell>
        </row>
        <row r="6248">
          <cell r="I6248" t="str">
            <v>MBBTO1412</v>
          </cell>
        </row>
        <row r="6249">
          <cell r="I6249" t="str">
            <v>CABTO1412</v>
          </cell>
        </row>
        <row r="6250">
          <cell r="I6250" t="str">
            <v>CBBTO1412</v>
          </cell>
        </row>
        <row r="6251">
          <cell r="I6251" t="str">
            <v>MABTO1413</v>
          </cell>
        </row>
        <row r="6252">
          <cell r="I6252" t="str">
            <v>MBBTO1413</v>
          </cell>
        </row>
        <row r="6253">
          <cell r="I6253" t="str">
            <v>CABTO1413</v>
          </cell>
        </row>
        <row r="6254">
          <cell r="I6254" t="str">
            <v>CBBTO1413</v>
          </cell>
        </row>
        <row r="6255">
          <cell r="I6255" t="str">
            <v>MABTO1414</v>
          </cell>
        </row>
        <row r="6256">
          <cell r="I6256" t="str">
            <v>MBBTO1414</v>
          </cell>
        </row>
        <row r="6257">
          <cell r="I6257" t="str">
            <v>CABTO1414</v>
          </cell>
        </row>
        <row r="6258">
          <cell r="I6258" t="str">
            <v>CBBTO1414</v>
          </cell>
        </row>
        <row r="6259">
          <cell r="I6259" t="str">
            <v>MABTO1415</v>
          </cell>
        </row>
        <row r="6260">
          <cell r="I6260" t="str">
            <v>MBBTO1415</v>
          </cell>
        </row>
        <row r="6261">
          <cell r="I6261" t="str">
            <v>CABTO1415</v>
          </cell>
        </row>
        <row r="6262">
          <cell r="I6262" t="str">
            <v>CBBTO1415</v>
          </cell>
        </row>
        <row r="6263">
          <cell r="I6263" t="str">
            <v>MABTO1416</v>
          </cell>
        </row>
        <row r="6264">
          <cell r="I6264" t="str">
            <v>MBBTO1416</v>
          </cell>
        </row>
        <row r="6265">
          <cell r="I6265" t="str">
            <v>CABTO1416</v>
          </cell>
        </row>
        <row r="6266">
          <cell r="I6266" t="str">
            <v>CBBTO1416</v>
          </cell>
        </row>
        <row r="6267">
          <cell r="I6267" t="str">
            <v>MABTO1417</v>
          </cell>
        </row>
        <row r="6268">
          <cell r="I6268" t="str">
            <v>MBBTO1417</v>
          </cell>
        </row>
        <row r="6269">
          <cell r="I6269" t="str">
            <v>CABTO1417</v>
          </cell>
        </row>
        <row r="6270">
          <cell r="I6270" t="str">
            <v>CBBTO1417</v>
          </cell>
        </row>
        <row r="6271">
          <cell r="I6271" t="str">
            <v>MABTO1418</v>
          </cell>
        </row>
        <row r="6272">
          <cell r="I6272" t="str">
            <v>MBBTO1418</v>
          </cell>
        </row>
        <row r="6273">
          <cell r="I6273" t="str">
            <v>CABTO1418</v>
          </cell>
        </row>
        <row r="6274">
          <cell r="I6274" t="str">
            <v>CBBTO1418</v>
          </cell>
        </row>
        <row r="6275">
          <cell r="I6275" t="str">
            <v>MABTO1419</v>
          </cell>
        </row>
        <row r="6276">
          <cell r="I6276" t="str">
            <v>MBBTO1419</v>
          </cell>
        </row>
        <row r="6277">
          <cell r="I6277" t="str">
            <v>CABTO1419</v>
          </cell>
        </row>
        <row r="6278">
          <cell r="I6278" t="str">
            <v>CBBTO1419</v>
          </cell>
        </row>
        <row r="6279">
          <cell r="I6279" t="str">
            <v>MABTO1420</v>
          </cell>
        </row>
        <row r="6280">
          <cell r="I6280" t="str">
            <v>MBBTO1420</v>
          </cell>
        </row>
        <row r="6281">
          <cell r="I6281" t="str">
            <v>CABTO1420</v>
          </cell>
        </row>
        <row r="6282">
          <cell r="I6282" t="str">
            <v>CBBTO1420</v>
          </cell>
        </row>
        <row r="6283">
          <cell r="I6283" t="str">
            <v>MABTO1421</v>
          </cell>
        </row>
        <row r="6284">
          <cell r="I6284" t="str">
            <v>MBBTO1421</v>
          </cell>
        </row>
        <row r="6285">
          <cell r="I6285" t="str">
            <v>CABTO1421</v>
          </cell>
        </row>
        <row r="6286">
          <cell r="I6286" t="str">
            <v>CBBTO1421</v>
          </cell>
        </row>
        <row r="6287">
          <cell r="I6287" t="str">
            <v>MABTO1422</v>
          </cell>
        </row>
        <row r="6288">
          <cell r="I6288" t="str">
            <v>MBBTO1422</v>
          </cell>
        </row>
        <row r="6289">
          <cell r="I6289" t="str">
            <v>CABTO1422</v>
          </cell>
        </row>
        <row r="6290">
          <cell r="I6290" t="str">
            <v>CBBTO1422</v>
          </cell>
        </row>
        <row r="6291">
          <cell r="I6291" t="str">
            <v>MABTO1423</v>
          </cell>
        </row>
        <row r="6292">
          <cell r="I6292" t="str">
            <v>MBBTO1423</v>
          </cell>
        </row>
        <row r="6293">
          <cell r="I6293" t="str">
            <v>CABTO1423</v>
          </cell>
        </row>
        <row r="6294">
          <cell r="I6294" t="str">
            <v>CBBTO1423</v>
          </cell>
        </row>
        <row r="6295">
          <cell r="I6295" t="str">
            <v>MABTO1424</v>
          </cell>
        </row>
        <row r="6296">
          <cell r="I6296" t="str">
            <v>MBBTO1424</v>
          </cell>
        </row>
        <row r="6297">
          <cell r="I6297" t="str">
            <v>CABTO1424</v>
          </cell>
        </row>
        <row r="6298">
          <cell r="I6298" t="str">
            <v>CBBTO1424</v>
          </cell>
        </row>
        <row r="6299">
          <cell r="I6299" t="str">
            <v>MABTO1425</v>
          </cell>
        </row>
        <row r="6300">
          <cell r="I6300" t="str">
            <v>MBBTO1425</v>
          </cell>
        </row>
        <row r="6301">
          <cell r="I6301" t="str">
            <v>CABTO1425</v>
          </cell>
        </row>
        <row r="6302">
          <cell r="I6302" t="str">
            <v>CBBTO1425</v>
          </cell>
        </row>
        <row r="6303">
          <cell r="I6303" t="str">
            <v>MABTO1426</v>
          </cell>
        </row>
        <row r="6304">
          <cell r="I6304" t="str">
            <v>MBBTO1426</v>
          </cell>
        </row>
        <row r="6305">
          <cell r="I6305" t="str">
            <v>CABTO1426</v>
          </cell>
        </row>
        <row r="6306">
          <cell r="I6306" t="str">
            <v>CBBTO1426</v>
          </cell>
        </row>
        <row r="6307">
          <cell r="I6307" t="str">
            <v>MABTO1427</v>
          </cell>
        </row>
        <row r="6308">
          <cell r="I6308" t="str">
            <v>MBBTO1427</v>
          </cell>
        </row>
        <row r="6309">
          <cell r="I6309" t="str">
            <v>CABTO1427</v>
          </cell>
        </row>
        <row r="6310">
          <cell r="I6310" t="str">
            <v>CBBTO1427</v>
          </cell>
        </row>
        <row r="6311">
          <cell r="I6311" t="str">
            <v>MABTO1450</v>
          </cell>
        </row>
        <row r="6312">
          <cell r="I6312" t="str">
            <v>MBBTO1450</v>
          </cell>
        </row>
        <row r="6313">
          <cell r="I6313" t="str">
            <v>CABTO1450</v>
          </cell>
        </row>
        <row r="6314">
          <cell r="I6314" t="str">
            <v>CBBTO1450</v>
          </cell>
        </row>
        <row r="6315">
          <cell r="I6315" t="str">
            <v>MABTO1451</v>
          </cell>
        </row>
        <row r="6316">
          <cell r="I6316" t="str">
            <v>MBBTO1451</v>
          </cell>
        </row>
        <row r="6317">
          <cell r="I6317" t="str">
            <v>CABTO1451</v>
          </cell>
        </row>
        <row r="6318">
          <cell r="I6318" t="str">
            <v>CBBTO1451</v>
          </cell>
        </row>
        <row r="6319">
          <cell r="I6319" t="str">
            <v>MABTO1452</v>
          </cell>
        </row>
        <row r="6320">
          <cell r="I6320" t="str">
            <v>MBBTO1452</v>
          </cell>
        </row>
        <row r="6321">
          <cell r="I6321" t="str">
            <v>CABTO1452</v>
          </cell>
        </row>
        <row r="6322">
          <cell r="I6322" t="str">
            <v>CBBTO1452</v>
          </cell>
        </row>
        <row r="6323">
          <cell r="I6323" t="str">
            <v>MABTO1453</v>
          </cell>
        </row>
        <row r="6324">
          <cell r="I6324" t="str">
            <v>MBBTO1453</v>
          </cell>
        </row>
        <row r="6325">
          <cell r="I6325" t="str">
            <v>CABTO1453</v>
          </cell>
        </row>
        <row r="6326">
          <cell r="I6326" t="str">
            <v>CBBTO1453</v>
          </cell>
        </row>
        <row r="6327">
          <cell r="I6327" t="str">
            <v>MABTO363</v>
          </cell>
        </row>
        <row r="6328">
          <cell r="I6328" t="str">
            <v>MBBTO363</v>
          </cell>
        </row>
        <row r="6329">
          <cell r="I6329" t="str">
            <v>CABTO363</v>
          </cell>
        </row>
        <row r="6330">
          <cell r="I6330" t="str">
            <v>CBBTO363</v>
          </cell>
        </row>
        <row r="6331">
          <cell r="I6331" t="str">
            <v>MABTO1501</v>
          </cell>
        </row>
        <row r="6332">
          <cell r="I6332" t="str">
            <v>MBBTO1501</v>
          </cell>
        </row>
        <row r="6333">
          <cell r="I6333" t="str">
            <v>CABTO1501</v>
          </cell>
        </row>
        <row r="6334">
          <cell r="I6334" t="str">
            <v>CBBTO1501</v>
          </cell>
        </row>
        <row r="6335">
          <cell r="I6335" t="str">
            <v>MABTO1502</v>
          </cell>
        </row>
        <row r="6336">
          <cell r="I6336" t="str">
            <v>MBBTO1502</v>
          </cell>
        </row>
        <row r="6337">
          <cell r="I6337" t="str">
            <v>CABTO1502</v>
          </cell>
        </row>
        <row r="6338">
          <cell r="I6338" t="str">
            <v>CBBTO1502</v>
          </cell>
        </row>
        <row r="6339">
          <cell r="I6339" t="str">
            <v>MABTO1503</v>
          </cell>
        </row>
        <row r="6340">
          <cell r="I6340" t="str">
            <v>MBBTO1503</v>
          </cell>
        </row>
        <row r="6341">
          <cell r="I6341" t="str">
            <v>CABTO1503</v>
          </cell>
        </row>
        <row r="6342">
          <cell r="I6342" t="str">
            <v>CBBTO1503</v>
          </cell>
        </row>
        <row r="6343">
          <cell r="I6343" t="str">
            <v>MABTO1504</v>
          </cell>
        </row>
        <row r="6344">
          <cell r="I6344" t="str">
            <v>MBBTO1504</v>
          </cell>
        </row>
        <row r="6345">
          <cell r="I6345" t="str">
            <v>CABTO1504</v>
          </cell>
        </row>
        <row r="6346">
          <cell r="I6346" t="str">
            <v>CBBTO1504</v>
          </cell>
        </row>
        <row r="6347">
          <cell r="I6347" t="str">
            <v>MABTO1505</v>
          </cell>
        </row>
        <row r="6348">
          <cell r="I6348" t="str">
            <v>MBBTO1505</v>
          </cell>
        </row>
        <row r="6349">
          <cell r="I6349" t="str">
            <v>CABTO1505</v>
          </cell>
        </row>
        <row r="6350">
          <cell r="I6350" t="str">
            <v>CBBTO1505</v>
          </cell>
        </row>
        <row r="6351">
          <cell r="I6351" t="str">
            <v>MABTO1506</v>
          </cell>
        </row>
        <row r="6352">
          <cell r="I6352" t="str">
            <v>MBBTO1506</v>
          </cell>
        </row>
        <row r="6353">
          <cell r="I6353" t="str">
            <v>CABTO1506</v>
          </cell>
        </row>
        <row r="6354">
          <cell r="I6354" t="str">
            <v>CBBTO1506</v>
          </cell>
        </row>
        <row r="6355">
          <cell r="I6355" t="str">
            <v>MABTO1507</v>
          </cell>
        </row>
        <row r="6356">
          <cell r="I6356" t="str">
            <v>MBBTO1507</v>
          </cell>
        </row>
        <row r="6357">
          <cell r="I6357" t="str">
            <v>CABTO1507</v>
          </cell>
        </row>
        <row r="6358">
          <cell r="I6358" t="str">
            <v>CBBTO1507</v>
          </cell>
        </row>
        <row r="6359">
          <cell r="I6359" t="str">
            <v>MABTO1508</v>
          </cell>
        </row>
        <row r="6360">
          <cell r="I6360" t="str">
            <v>MBBTO1508</v>
          </cell>
        </row>
        <row r="6361">
          <cell r="I6361" t="str">
            <v>CABTO1508</v>
          </cell>
        </row>
        <row r="6362">
          <cell r="I6362" t="str">
            <v>CBBTO1508</v>
          </cell>
        </row>
        <row r="6363">
          <cell r="I6363" t="str">
            <v>MABTO1509</v>
          </cell>
        </row>
        <row r="6364">
          <cell r="I6364" t="str">
            <v>MBBTO1509</v>
          </cell>
        </row>
        <row r="6365">
          <cell r="I6365" t="str">
            <v>CABTO1509</v>
          </cell>
        </row>
        <row r="6366">
          <cell r="I6366" t="str">
            <v>CBBTO1509</v>
          </cell>
        </row>
        <row r="6367">
          <cell r="I6367" t="str">
            <v>MABTO1510</v>
          </cell>
        </row>
        <row r="6368">
          <cell r="I6368" t="str">
            <v>MBBTO1510</v>
          </cell>
        </row>
        <row r="6369">
          <cell r="I6369" t="str">
            <v>CABTO1510</v>
          </cell>
        </row>
        <row r="6370">
          <cell r="I6370" t="str">
            <v>CBBTO1510</v>
          </cell>
        </row>
        <row r="6371">
          <cell r="I6371" t="str">
            <v>MABTO1511</v>
          </cell>
        </row>
        <row r="6372">
          <cell r="I6372" t="str">
            <v>MBBTO1511</v>
          </cell>
        </row>
        <row r="6373">
          <cell r="I6373" t="str">
            <v>CABTO1511</v>
          </cell>
        </row>
        <row r="6374">
          <cell r="I6374" t="str">
            <v>CBBTO1511</v>
          </cell>
        </row>
        <row r="6375">
          <cell r="I6375" t="str">
            <v>MABTO1512</v>
          </cell>
        </row>
        <row r="6376">
          <cell r="I6376" t="str">
            <v>MBBTO1512</v>
          </cell>
        </row>
        <row r="6377">
          <cell r="I6377" t="str">
            <v>CABTO1512</v>
          </cell>
        </row>
        <row r="6378">
          <cell r="I6378" t="str">
            <v>CBBTO1512</v>
          </cell>
        </row>
        <row r="6379">
          <cell r="I6379" t="str">
            <v>MABTO1513</v>
          </cell>
        </row>
        <row r="6380">
          <cell r="I6380" t="str">
            <v>MBBTO1513</v>
          </cell>
        </row>
        <row r="6381">
          <cell r="I6381" t="str">
            <v>CABTO1513</v>
          </cell>
        </row>
        <row r="6382">
          <cell r="I6382" t="str">
            <v>CBBTO1513</v>
          </cell>
        </row>
        <row r="6383">
          <cell r="I6383" t="str">
            <v>MABTO1514</v>
          </cell>
        </row>
        <row r="6384">
          <cell r="I6384" t="str">
            <v>MBBTO1514</v>
          </cell>
        </row>
        <row r="6385">
          <cell r="I6385" t="str">
            <v>CABTO1514</v>
          </cell>
        </row>
        <row r="6386">
          <cell r="I6386" t="str">
            <v>CBBTO1514</v>
          </cell>
        </row>
        <row r="6387">
          <cell r="I6387" t="str">
            <v>MABTO1515</v>
          </cell>
        </row>
        <row r="6388">
          <cell r="I6388" t="str">
            <v>MBBTO1515</v>
          </cell>
        </row>
        <row r="6389">
          <cell r="I6389" t="str">
            <v>CABTO1515</v>
          </cell>
        </row>
        <row r="6390">
          <cell r="I6390" t="str">
            <v>CBBTO1515</v>
          </cell>
        </row>
        <row r="6391">
          <cell r="I6391" t="str">
            <v>MABTO1516</v>
          </cell>
        </row>
        <row r="6392">
          <cell r="I6392" t="str">
            <v>MBBTO1516</v>
          </cell>
        </row>
        <row r="6393">
          <cell r="I6393" t="str">
            <v>CABTO1516</v>
          </cell>
        </row>
        <row r="6394">
          <cell r="I6394" t="str">
            <v>CBBTO1516</v>
          </cell>
        </row>
        <row r="6395">
          <cell r="I6395" t="str">
            <v>MABTO1517</v>
          </cell>
        </row>
        <row r="6396">
          <cell r="I6396" t="str">
            <v>MBBTO1517</v>
          </cell>
        </row>
        <row r="6397">
          <cell r="I6397" t="str">
            <v>CABTO1517</v>
          </cell>
        </row>
        <row r="6398">
          <cell r="I6398" t="str">
            <v>CBBTO1517</v>
          </cell>
        </row>
        <row r="6399">
          <cell r="I6399" t="str">
            <v>MABTO1518</v>
          </cell>
        </row>
        <row r="6400">
          <cell r="I6400" t="str">
            <v>MBBTO1518</v>
          </cell>
        </row>
        <row r="6401">
          <cell r="I6401" t="str">
            <v>CABTO1518</v>
          </cell>
        </row>
        <row r="6402">
          <cell r="I6402" t="str">
            <v>CBBTO1518</v>
          </cell>
        </row>
        <row r="6403">
          <cell r="I6403" t="str">
            <v>MABTO1519</v>
          </cell>
        </row>
        <row r="6404">
          <cell r="I6404" t="str">
            <v>MBBTO1519</v>
          </cell>
        </row>
        <row r="6405">
          <cell r="I6405" t="str">
            <v>CABTO1519</v>
          </cell>
        </row>
        <row r="6406">
          <cell r="I6406" t="str">
            <v>CBBTO1519</v>
          </cell>
        </row>
        <row r="6407">
          <cell r="I6407" t="str">
            <v>MABTO1520</v>
          </cell>
        </row>
        <row r="6408">
          <cell r="I6408" t="str">
            <v>MBBTO1520</v>
          </cell>
        </row>
        <row r="6409">
          <cell r="I6409" t="str">
            <v>CABTO1520</v>
          </cell>
        </row>
        <row r="6410">
          <cell r="I6410" t="str">
            <v>CBBTO1520</v>
          </cell>
        </row>
        <row r="6411">
          <cell r="I6411" t="str">
            <v>MABTO1521</v>
          </cell>
        </row>
        <row r="6412">
          <cell r="I6412" t="str">
            <v>MBBTO1521</v>
          </cell>
        </row>
        <row r="6413">
          <cell r="I6413" t="str">
            <v>CABTO1521</v>
          </cell>
        </row>
        <row r="6414">
          <cell r="I6414" t="str">
            <v>CBBTO1521</v>
          </cell>
        </row>
        <row r="6415">
          <cell r="I6415" t="str">
            <v>MABTO1522</v>
          </cell>
        </row>
        <row r="6416">
          <cell r="I6416" t="str">
            <v>MBBTO1522</v>
          </cell>
        </row>
        <row r="6417">
          <cell r="I6417" t="str">
            <v>CABTO1522</v>
          </cell>
        </row>
        <row r="6418">
          <cell r="I6418" t="str">
            <v>CBBTO1522</v>
          </cell>
        </row>
        <row r="6419">
          <cell r="I6419" t="str">
            <v>MABTO1523</v>
          </cell>
        </row>
        <row r="6420">
          <cell r="I6420" t="str">
            <v>MBBTO1523</v>
          </cell>
        </row>
        <row r="6421">
          <cell r="I6421" t="str">
            <v>CABTO1523</v>
          </cell>
        </row>
        <row r="6422">
          <cell r="I6422" t="str">
            <v>CBBTO1523</v>
          </cell>
        </row>
        <row r="6423">
          <cell r="I6423" t="str">
            <v>MABTO1524</v>
          </cell>
        </row>
        <row r="6424">
          <cell r="I6424" t="str">
            <v>MBBTO1524</v>
          </cell>
        </row>
        <row r="6425">
          <cell r="I6425" t="str">
            <v>CABTO1524</v>
          </cell>
        </row>
        <row r="6426">
          <cell r="I6426" t="str">
            <v>CBBTO1524</v>
          </cell>
        </row>
        <row r="6427">
          <cell r="I6427" t="str">
            <v>MABTO1525</v>
          </cell>
        </row>
        <row r="6428">
          <cell r="I6428" t="str">
            <v>MBBTO1525</v>
          </cell>
        </row>
        <row r="6429">
          <cell r="I6429" t="str">
            <v>CABTO1525</v>
          </cell>
        </row>
        <row r="6430">
          <cell r="I6430" t="str">
            <v>CBBTO1525</v>
          </cell>
        </row>
        <row r="6431">
          <cell r="I6431" t="str">
            <v>MABTO1526</v>
          </cell>
        </row>
        <row r="6432">
          <cell r="I6432" t="str">
            <v>MBBTO1526</v>
          </cell>
        </row>
        <row r="6433">
          <cell r="I6433" t="str">
            <v>CABTO1526</v>
          </cell>
        </row>
        <row r="6434">
          <cell r="I6434" t="str">
            <v>CBBTO1526</v>
          </cell>
        </row>
        <row r="6435">
          <cell r="I6435" t="str">
            <v>MABTO1527</v>
          </cell>
        </row>
        <row r="6436">
          <cell r="I6436" t="str">
            <v>MBBTO1527</v>
          </cell>
        </row>
        <row r="6437">
          <cell r="I6437" t="str">
            <v>CABTO1527</v>
          </cell>
        </row>
        <row r="6438">
          <cell r="I6438" t="str">
            <v>CBBTO1527</v>
          </cell>
        </row>
        <row r="6439">
          <cell r="I6439" t="str">
            <v>MABTO1528</v>
          </cell>
        </row>
        <row r="6440">
          <cell r="I6440" t="str">
            <v>MBBTO1528</v>
          </cell>
        </row>
        <row r="6441">
          <cell r="I6441" t="str">
            <v>CABTO1528</v>
          </cell>
        </row>
        <row r="6442">
          <cell r="I6442" t="str">
            <v>CBBTO1528</v>
          </cell>
        </row>
        <row r="6443">
          <cell r="I6443" t="str">
            <v>MABTO1529</v>
          </cell>
        </row>
        <row r="6444">
          <cell r="I6444" t="str">
            <v>MBBTO1529</v>
          </cell>
        </row>
        <row r="6445">
          <cell r="I6445" t="str">
            <v>CABTO1529</v>
          </cell>
        </row>
        <row r="6446">
          <cell r="I6446" t="str">
            <v>CBBTO1529</v>
          </cell>
        </row>
        <row r="6447">
          <cell r="I6447" t="str">
            <v>MABTO1530</v>
          </cell>
        </row>
        <row r="6448">
          <cell r="I6448" t="str">
            <v>MBBTO1530</v>
          </cell>
        </row>
        <row r="6449">
          <cell r="I6449" t="str">
            <v>CABTO1530</v>
          </cell>
        </row>
        <row r="6450">
          <cell r="I6450" t="str">
            <v>CBBTO1530</v>
          </cell>
        </row>
        <row r="6451">
          <cell r="I6451" t="str">
            <v>MABTO1531</v>
          </cell>
        </row>
        <row r="6452">
          <cell r="I6452" t="str">
            <v>MBBTO1531</v>
          </cell>
        </row>
        <row r="6453">
          <cell r="I6453" t="str">
            <v>CABTO1531</v>
          </cell>
        </row>
        <row r="6454">
          <cell r="I6454" t="str">
            <v>CBBTO1531</v>
          </cell>
        </row>
        <row r="6455">
          <cell r="I6455" t="str">
            <v>MABTO1532</v>
          </cell>
        </row>
        <row r="6456">
          <cell r="I6456" t="str">
            <v>MBBTO1532</v>
          </cell>
        </row>
        <row r="6457">
          <cell r="I6457" t="str">
            <v>CABTO1532</v>
          </cell>
        </row>
        <row r="6458">
          <cell r="I6458" t="str">
            <v>CBBTO1532</v>
          </cell>
        </row>
        <row r="6459">
          <cell r="I6459" t="str">
            <v>MABTO1533</v>
          </cell>
        </row>
        <row r="6460">
          <cell r="I6460" t="str">
            <v>MBBTO1533</v>
          </cell>
        </row>
        <row r="6461">
          <cell r="I6461" t="str">
            <v>CABTO1533</v>
          </cell>
        </row>
        <row r="6462">
          <cell r="I6462" t="str">
            <v>CBBTO1533</v>
          </cell>
        </row>
        <row r="6463">
          <cell r="I6463" t="str">
            <v>MABTO1534</v>
          </cell>
        </row>
        <row r="6464">
          <cell r="I6464" t="str">
            <v>MBBTO1534</v>
          </cell>
        </row>
        <row r="6465">
          <cell r="I6465" t="str">
            <v>CABTO1534</v>
          </cell>
        </row>
        <row r="6466">
          <cell r="I6466" t="str">
            <v>CBBTO1534</v>
          </cell>
        </row>
        <row r="6467">
          <cell r="I6467" t="str">
            <v>MABTO1535</v>
          </cell>
        </row>
        <row r="6468">
          <cell r="I6468" t="str">
            <v>MBBTO1535</v>
          </cell>
        </row>
        <row r="6469">
          <cell r="I6469" t="str">
            <v>CABTO1535</v>
          </cell>
        </row>
        <row r="6470">
          <cell r="I6470" t="str">
            <v>CBBTO1535</v>
          </cell>
        </row>
        <row r="6471">
          <cell r="I6471" t="str">
            <v>MABTO1540</v>
          </cell>
        </row>
        <row r="6472">
          <cell r="I6472" t="str">
            <v>MBBTO1540</v>
          </cell>
        </row>
        <row r="6473">
          <cell r="I6473" t="str">
            <v>CABTO1540</v>
          </cell>
        </row>
        <row r="6474">
          <cell r="I6474" t="str">
            <v>CBBTO1540</v>
          </cell>
        </row>
        <row r="6475">
          <cell r="I6475" t="str">
            <v>MABET520</v>
          </cell>
        </row>
        <row r="6476">
          <cell r="I6476" t="str">
            <v>MBBET520</v>
          </cell>
        </row>
        <row r="6477">
          <cell r="I6477" t="str">
            <v>CABET520</v>
          </cell>
        </row>
        <row r="6478">
          <cell r="I6478" t="str">
            <v>CBBET520</v>
          </cell>
        </row>
        <row r="6479">
          <cell r="I6479" t="str">
            <v>MABET521</v>
          </cell>
        </row>
        <row r="6480">
          <cell r="I6480" t="str">
            <v>MBBET521</v>
          </cell>
        </row>
        <row r="6481">
          <cell r="I6481" t="str">
            <v>CABET521</v>
          </cell>
        </row>
        <row r="6482">
          <cell r="I6482" t="str">
            <v>CBBET521</v>
          </cell>
        </row>
        <row r="6483">
          <cell r="I6483" t="str">
            <v>MABET550</v>
          </cell>
        </row>
        <row r="6484">
          <cell r="I6484" t="str">
            <v>MBBET550</v>
          </cell>
        </row>
        <row r="6485">
          <cell r="I6485" t="str">
            <v>CABET550</v>
          </cell>
        </row>
        <row r="6486">
          <cell r="I6486" t="str">
            <v>CBBET550</v>
          </cell>
        </row>
        <row r="6487">
          <cell r="I6487" t="str">
            <v>MABET551</v>
          </cell>
        </row>
        <row r="6488">
          <cell r="I6488" t="str">
            <v>MBBET551</v>
          </cell>
        </row>
        <row r="6489">
          <cell r="I6489" t="str">
            <v>CABET551</v>
          </cell>
        </row>
        <row r="6490">
          <cell r="I6490" t="str">
            <v>CBBET551</v>
          </cell>
        </row>
        <row r="6491">
          <cell r="I6491" t="str">
            <v>MABTO380</v>
          </cell>
        </row>
        <row r="6492">
          <cell r="I6492" t="str">
            <v>MBBTO380</v>
          </cell>
        </row>
        <row r="6493">
          <cell r="I6493" t="str">
            <v>CABTO380</v>
          </cell>
        </row>
        <row r="6494">
          <cell r="I6494" t="str">
            <v>CBBTO380</v>
          </cell>
        </row>
        <row r="6495">
          <cell r="I6495" t="str">
            <v>MAGTO1001</v>
          </cell>
        </row>
        <row r="6496">
          <cell r="I6496" t="str">
            <v>MAGTO10011</v>
          </cell>
        </row>
        <row r="6497">
          <cell r="I6497" t="str">
            <v>MAGTO1002</v>
          </cell>
        </row>
        <row r="6498">
          <cell r="I6498" t="str">
            <v>MAGTO10021</v>
          </cell>
        </row>
        <row r="6499">
          <cell r="I6499" t="str">
            <v>MAGTO1003</v>
          </cell>
        </row>
        <row r="6500">
          <cell r="I6500" t="str">
            <v>MAGTO10031</v>
          </cell>
        </row>
        <row r="6501">
          <cell r="I6501" t="str">
            <v>MAGTO1004</v>
          </cell>
        </row>
        <row r="6502">
          <cell r="I6502" t="str">
            <v>MAGTO10041</v>
          </cell>
        </row>
        <row r="6503">
          <cell r="I6503" t="str">
            <v>MAGTO1005</v>
          </cell>
        </row>
        <row r="6504">
          <cell r="I6504" t="str">
            <v>MAGTO10051</v>
          </cell>
        </row>
        <row r="6505">
          <cell r="I6505" t="str">
            <v>MAGTO1006</v>
          </cell>
        </row>
        <row r="6506">
          <cell r="I6506" t="str">
            <v>MAGTO10061</v>
          </cell>
        </row>
        <row r="6507">
          <cell r="I6507" t="str">
            <v>MAGTO1007</v>
          </cell>
        </row>
        <row r="6508">
          <cell r="I6508" t="str">
            <v>MAGTO10071</v>
          </cell>
        </row>
        <row r="6509">
          <cell r="I6509" t="str">
            <v>MAGTO1008</v>
          </cell>
        </row>
        <row r="6510">
          <cell r="I6510" t="str">
            <v>MAGTO10081</v>
          </cell>
        </row>
        <row r="6511">
          <cell r="I6511" t="str">
            <v>MAGTO1009</v>
          </cell>
        </row>
        <row r="6512">
          <cell r="I6512" t="str">
            <v>MAGTO10091</v>
          </cell>
        </row>
        <row r="6513">
          <cell r="I6513" t="str">
            <v>MAGTO1010</v>
          </cell>
        </row>
        <row r="6514">
          <cell r="I6514" t="str">
            <v>MAGTO10101</v>
          </cell>
        </row>
        <row r="6515">
          <cell r="I6515" t="str">
            <v>MAGTO1011</v>
          </cell>
        </row>
        <row r="6516">
          <cell r="I6516" t="str">
            <v>MAGTO10111</v>
          </cell>
        </row>
        <row r="6517">
          <cell r="I6517" t="str">
            <v>MAGTO1012</v>
          </cell>
        </row>
        <row r="6518">
          <cell r="I6518" t="str">
            <v>MAGTO10121</v>
          </cell>
        </row>
        <row r="6519">
          <cell r="I6519" t="str">
            <v>MAGTO1013</v>
          </cell>
        </row>
        <row r="6520">
          <cell r="I6520" t="str">
            <v>MAGTO10131</v>
          </cell>
        </row>
        <row r="6521">
          <cell r="I6521" t="str">
            <v>MAGTO1014</v>
          </cell>
        </row>
        <row r="6522">
          <cell r="I6522" t="str">
            <v>MAGTO10141</v>
          </cell>
        </row>
        <row r="6523">
          <cell r="I6523" t="str">
            <v>MAGTO1015</v>
          </cell>
        </row>
        <row r="6524">
          <cell r="I6524" t="str">
            <v>MAGTO10151</v>
          </cell>
        </row>
        <row r="6525">
          <cell r="I6525" t="str">
            <v>MAGTO1016</v>
          </cell>
        </row>
        <row r="6526">
          <cell r="I6526" t="str">
            <v>MAGTO10161</v>
          </cell>
        </row>
        <row r="6527">
          <cell r="I6527" t="str">
            <v>MAGTO1017</v>
          </cell>
        </row>
        <row r="6528">
          <cell r="I6528" t="str">
            <v>MAGTO10171</v>
          </cell>
        </row>
        <row r="6529">
          <cell r="I6529" t="str">
            <v>MAGTO1018</v>
          </cell>
        </row>
        <row r="6530">
          <cell r="I6530" t="str">
            <v>MAGTO10181</v>
          </cell>
        </row>
        <row r="6531">
          <cell r="I6531" t="str">
            <v>MAGTO1019</v>
          </cell>
        </row>
        <row r="6532">
          <cell r="I6532" t="str">
            <v>MAGTO10191</v>
          </cell>
        </row>
        <row r="6533">
          <cell r="I6533" t="str">
            <v>MAGTO1020</v>
          </cell>
        </row>
        <row r="6534">
          <cell r="I6534" t="str">
            <v>MAGTO10201</v>
          </cell>
        </row>
        <row r="6535">
          <cell r="I6535" t="str">
            <v>MAGTO1021</v>
          </cell>
        </row>
        <row r="6536">
          <cell r="I6536" t="str">
            <v>MAGTO10211</v>
          </cell>
        </row>
        <row r="6537">
          <cell r="I6537" t="str">
            <v>MAGTO1022</v>
          </cell>
        </row>
        <row r="6538">
          <cell r="I6538" t="str">
            <v>MAGTO10221</v>
          </cell>
        </row>
        <row r="6539">
          <cell r="I6539" t="str">
            <v>MAGTO1023</v>
          </cell>
        </row>
        <row r="6540">
          <cell r="I6540" t="str">
            <v>MAGTO10231</v>
          </cell>
        </row>
        <row r="6541">
          <cell r="I6541" t="str">
            <v>MAGTO1024</v>
          </cell>
        </row>
        <row r="6542">
          <cell r="I6542" t="str">
            <v>MAGTO10241</v>
          </cell>
        </row>
        <row r="6543">
          <cell r="I6543" t="str">
            <v>MAGTO1025</v>
          </cell>
        </row>
        <row r="6544">
          <cell r="I6544" t="str">
            <v>MAGTO1026</v>
          </cell>
        </row>
        <row r="6545">
          <cell r="I6545" t="str">
            <v>MAGTO1027</v>
          </cell>
        </row>
        <row r="6546">
          <cell r="I6546" t="str">
            <v>MAGTO1028</v>
          </cell>
        </row>
        <row r="6547">
          <cell r="I6547" t="str">
            <v>MAGTO1029</v>
          </cell>
        </row>
        <row r="6548">
          <cell r="I6548" t="str">
            <v>MABTO1001</v>
          </cell>
        </row>
        <row r="6549">
          <cell r="I6549" t="str">
            <v>MABTO1002</v>
          </cell>
        </row>
        <row r="6550">
          <cell r="I6550" t="str">
            <v>MABTO1003</v>
          </cell>
        </row>
        <row r="6551">
          <cell r="I6551" t="str">
            <v>MABTO1004</v>
          </cell>
        </row>
        <row r="6552">
          <cell r="I6552" t="str">
            <v>MABTO1005</v>
          </cell>
        </row>
        <row r="6553">
          <cell r="I6553" t="str">
            <v>MABTO1006</v>
          </cell>
        </row>
        <row r="6554">
          <cell r="I6554" t="str">
            <v>MABTO1007</v>
          </cell>
        </row>
        <row r="6555">
          <cell r="I6555" t="str">
            <v>MABTO1008</v>
          </cell>
        </row>
        <row r="6556">
          <cell r="I6556" t="str">
            <v>MABTO1009</v>
          </cell>
        </row>
        <row r="6557">
          <cell r="I6557" t="str">
            <v>MABTO1010</v>
          </cell>
        </row>
        <row r="6558">
          <cell r="I6558" t="str">
            <v>MABTO1011</v>
          </cell>
        </row>
        <row r="6559">
          <cell r="I6559" t="str">
            <v>MABTO1012</v>
          </cell>
        </row>
        <row r="6560">
          <cell r="I6560" t="str">
            <v>MABTO1013</v>
          </cell>
        </row>
        <row r="6561">
          <cell r="I6561" t="str">
            <v>MABTO1014</v>
          </cell>
        </row>
        <row r="6562">
          <cell r="I6562" t="str">
            <v>MABTO1015</v>
          </cell>
        </row>
        <row r="6563">
          <cell r="I6563" t="str">
            <v>MABTO1016</v>
          </cell>
        </row>
        <row r="6564">
          <cell r="I6564" t="str">
            <v>MABTO1017</v>
          </cell>
        </row>
        <row r="6565">
          <cell r="I6565" t="str">
            <v>MABTO1018</v>
          </cell>
        </row>
        <row r="6566">
          <cell r="I6566" t="str">
            <v>MABTO1019</v>
          </cell>
        </row>
        <row r="6567">
          <cell r="I6567" t="str">
            <v>MABTO1020</v>
          </cell>
        </row>
        <row r="6568">
          <cell r="I6568" t="str">
            <v>MABTO1021</v>
          </cell>
        </row>
        <row r="6569">
          <cell r="I6569" t="str">
            <v>MABTO1022</v>
          </cell>
        </row>
        <row r="6570">
          <cell r="I6570" t="str">
            <v>MABTO1023</v>
          </cell>
        </row>
        <row r="6571">
          <cell r="I6571" t="str">
            <v>MABTO1024</v>
          </cell>
        </row>
        <row r="6572">
          <cell r="I6572" t="str">
            <v>MABTO1025</v>
          </cell>
        </row>
        <row r="6573">
          <cell r="I6573" t="str">
            <v>MABTO1026</v>
          </cell>
        </row>
        <row r="6574">
          <cell r="I6574" t="str">
            <v>MABTO1027</v>
          </cell>
        </row>
        <row r="6575">
          <cell r="I6575" t="str">
            <v>MABTO1028</v>
          </cell>
        </row>
        <row r="6576">
          <cell r="I6576" t="str">
            <v>MABTO1029</v>
          </cell>
        </row>
        <row r="6577">
          <cell r="I6577" t="str">
            <v>MAGSL1001</v>
          </cell>
        </row>
        <row r="6578">
          <cell r="I6578" t="str">
            <v>MAGSL1002</v>
          </cell>
        </row>
        <row r="6579">
          <cell r="I6579" t="str">
            <v>MAGSL1003</v>
          </cell>
        </row>
        <row r="6580">
          <cell r="I6580" t="str">
            <v>MAGSL1004</v>
          </cell>
        </row>
        <row r="6581">
          <cell r="I6581" t="str">
            <v>MAGSL1005</v>
          </cell>
        </row>
        <row r="6582">
          <cell r="I6582" t="str">
            <v>MAGSL1006</v>
          </cell>
        </row>
        <row r="6583">
          <cell r="I6583" t="str">
            <v>MAGSL1007</v>
          </cell>
        </row>
        <row r="6584">
          <cell r="I6584" t="str">
            <v>MAGSL1008</v>
          </cell>
        </row>
        <row r="6585">
          <cell r="I6585" t="str">
            <v>MAGSL1009</v>
          </cell>
        </row>
        <row r="6586">
          <cell r="I6586" t="str">
            <v>MAGSL1010</v>
          </cell>
        </row>
        <row r="6587">
          <cell r="I6587" t="str">
            <v>MAGSL1011</v>
          </cell>
        </row>
        <row r="6588">
          <cell r="I6588" t="str">
            <v>MAGSL1012</v>
          </cell>
        </row>
        <row r="6589">
          <cell r="I6589" t="str">
            <v>MAGSL1013</v>
          </cell>
        </row>
        <row r="6590">
          <cell r="I6590" t="str">
            <v>MAGSL1014</v>
          </cell>
        </row>
        <row r="6591">
          <cell r="I6591" t="str">
            <v>MAGSL1015</v>
          </cell>
        </row>
        <row r="6592">
          <cell r="I6592" t="str">
            <v>MAGSL1016</v>
          </cell>
        </row>
        <row r="6593">
          <cell r="I6593" t="str">
            <v>MAGSL1017</v>
          </cell>
        </row>
        <row r="6594">
          <cell r="I6594" t="str">
            <v>MAGSL1018</v>
          </cell>
        </row>
        <row r="6595">
          <cell r="I6595" t="str">
            <v>MAGSL1019</v>
          </cell>
        </row>
        <row r="6596">
          <cell r="I6596" t="str">
            <v>MAGSL1020</v>
          </cell>
        </row>
        <row r="6597">
          <cell r="I6597" t="str">
            <v>MAGSL1021</v>
          </cell>
        </row>
        <row r="6598">
          <cell r="I6598" t="str">
            <v>MAGSL1022</v>
          </cell>
        </row>
        <row r="6599">
          <cell r="I6599" t="str">
            <v>MAGSL1023</v>
          </cell>
        </row>
        <row r="6600">
          <cell r="I6600" t="str">
            <v>MAGSL1024</v>
          </cell>
        </row>
        <row r="6601">
          <cell r="I6601" t="str">
            <v>MAGSF1001</v>
          </cell>
        </row>
        <row r="6602">
          <cell r="I6602" t="str">
            <v>MAGSF1002</v>
          </cell>
        </row>
        <row r="6603">
          <cell r="I6603" t="str">
            <v>MAGSF1003</v>
          </cell>
        </row>
        <row r="6604">
          <cell r="I6604" t="str">
            <v>MAGSF1004</v>
          </cell>
        </row>
        <row r="6605">
          <cell r="I6605" t="str">
            <v>MAGSF1005</v>
          </cell>
        </row>
        <row r="6606">
          <cell r="I6606" t="str">
            <v>MAGSF1006</v>
          </cell>
        </row>
        <row r="6607">
          <cell r="I6607" t="str">
            <v>MAGSF1007</v>
          </cell>
        </row>
        <row r="6608">
          <cell r="I6608" t="str">
            <v>MAGSF1008</v>
          </cell>
        </row>
        <row r="6609">
          <cell r="I6609" t="str">
            <v>MAGSF1009</v>
          </cell>
        </row>
        <row r="6610">
          <cell r="I6610" t="str">
            <v>MAGSF1010</v>
          </cell>
        </row>
        <row r="6611">
          <cell r="I6611" t="str">
            <v>MAGSF1011</v>
          </cell>
        </row>
        <row r="6612">
          <cell r="I6612" t="str">
            <v>MAGSF1012</v>
          </cell>
        </row>
        <row r="6613">
          <cell r="I6613" t="str">
            <v>MAGSF1013</v>
          </cell>
        </row>
        <row r="6614">
          <cell r="I6614" t="str">
            <v>MAGSF1014</v>
          </cell>
        </row>
        <row r="6615">
          <cell r="I6615" t="str">
            <v>MAGSF1015</v>
          </cell>
        </row>
        <row r="6616">
          <cell r="I6616" t="str">
            <v>MAGSF1016</v>
          </cell>
        </row>
        <row r="6617">
          <cell r="I6617" t="str">
            <v>MAGSF1017</v>
          </cell>
        </row>
        <row r="6618">
          <cell r="I6618" t="str">
            <v>MAGSF1018</v>
          </cell>
        </row>
        <row r="6619">
          <cell r="I6619" t="str">
            <v>MAGSF1019</v>
          </cell>
        </row>
        <row r="6620">
          <cell r="I6620" t="str">
            <v>MAGSF1020</v>
          </cell>
        </row>
        <row r="6621">
          <cell r="I6621" t="str">
            <v>MAGSF1021</v>
          </cell>
        </row>
        <row r="6622">
          <cell r="I6622" t="str">
            <v>MAGSF1022</v>
          </cell>
        </row>
        <row r="6623">
          <cell r="I6623" t="str">
            <v>MAGSF1023</v>
          </cell>
        </row>
        <row r="6624">
          <cell r="I6624" t="str">
            <v>MAGSF1024</v>
          </cell>
        </row>
        <row r="6625">
          <cell r="I6625" t="str">
            <v>MAGSY1001</v>
          </cell>
        </row>
        <row r="6626">
          <cell r="I6626" t="str">
            <v>MAGSY1002</v>
          </cell>
        </row>
        <row r="6627">
          <cell r="I6627" t="str">
            <v>MAGSY1003</v>
          </cell>
        </row>
        <row r="6628">
          <cell r="I6628" t="str">
            <v>MAGSY1004</v>
          </cell>
        </row>
        <row r="6629">
          <cell r="I6629" t="str">
            <v>MAGSY1005</v>
          </cell>
        </row>
        <row r="6630">
          <cell r="I6630" t="str">
            <v>MAGSY1006</v>
          </cell>
        </row>
        <row r="6631">
          <cell r="I6631" t="str">
            <v>MAGSY1007</v>
          </cell>
        </row>
        <row r="6632">
          <cell r="I6632" t="str">
            <v>MAGSY1008</v>
          </cell>
        </row>
        <row r="6633">
          <cell r="I6633" t="str">
            <v>MAGSY1009</v>
          </cell>
        </row>
        <row r="6634">
          <cell r="I6634" t="str">
            <v>MAGSY1010</v>
          </cell>
        </row>
        <row r="6635">
          <cell r="I6635" t="str">
            <v>MAGSY1011</v>
          </cell>
        </row>
        <row r="6636">
          <cell r="I6636" t="str">
            <v>MAGSY1012</v>
          </cell>
        </row>
        <row r="6637">
          <cell r="I6637" t="str">
            <v>MAGSY1013</v>
          </cell>
        </row>
        <row r="6638">
          <cell r="I6638" t="str">
            <v>MAGSY1014</v>
          </cell>
        </row>
        <row r="6639">
          <cell r="I6639" t="str">
            <v>MAGSY1015</v>
          </cell>
        </row>
        <row r="6640">
          <cell r="I6640" t="str">
            <v>MAGSY1016</v>
          </cell>
        </row>
        <row r="6641">
          <cell r="I6641" t="str">
            <v>MAGSY1017</v>
          </cell>
        </row>
        <row r="6642">
          <cell r="I6642" t="str">
            <v>MAGSY1018</v>
          </cell>
        </row>
        <row r="6643">
          <cell r="I6643" t="str">
            <v>MAGSY1019</v>
          </cell>
        </row>
        <row r="6644">
          <cell r="I6644" t="str">
            <v>MAGSY1020</v>
          </cell>
        </row>
        <row r="6645">
          <cell r="I6645" t="str">
            <v>MAGSY1021</v>
          </cell>
        </row>
        <row r="6646">
          <cell r="I6646" t="str">
            <v>MAGSY1022</v>
          </cell>
        </row>
        <row r="6647">
          <cell r="I6647" t="str">
            <v>MAGSY1023</v>
          </cell>
        </row>
        <row r="6648">
          <cell r="I6648" t="str">
            <v>MAGSY1024</v>
          </cell>
        </row>
        <row r="6649">
          <cell r="I6649" t="str">
            <v>MAGSP1001</v>
          </cell>
        </row>
        <row r="6650">
          <cell r="I6650" t="str">
            <v>MAGSP1002</v>
          </cell>
        </row>
        <row r="6651">
          <cell r="I6651" t="str">
            <v>MAGSP1003</v>
          </cell>
        </row>
        <row r="6652">
          <cell r="I6652" t="str">
            <v>MAGSP1004</v>
          </cell>
        </row>
        <row r="6653">
          <cell r="I6653" t="str">
            <v>MAGSP1005</v>
          </cell>
        </row>
        <row r="6654">
          <cell r="I6654" t="str">
            <v>MAGSP1006</v>
          </cell>
        </row>
        <row r="6655">
          <cell r="I6655" t="str">
            <v>MAGSP1007</v>
          </cell>
        </row>
        <row r="6656">
          <cell r="I6656" t="str">
            <v>MAGSP1008</v>
          </cell>
        </row>
        <row r="6657">
          <cell r="I6657" t="str">
            <v>MAGSP1009</v>
          </cell>
        </row>
        <row r="6658">
          <cell r="I6658" t="str">
            <v>MAGSP1010</v>
          </cell>
        </row>
        <row r="6659">
          <cell r="I6659" t="str">
            <v>MAGSP1011</v>
          </cell>
        </row>
        <row r="6660">
          <cell r="I6660" t="str">
            <v>MAGSP1012</v>
          </cell>
        </row>
        <row r="6661">
          <cell r="I6661" t="str">
            <v>MAGSP1013</v>
          </cell>
        </row>
        <row r="6662">
          <cell r="I6662" t="str">
            <v>MAGSP1014</v>
          </cell>
        </row>
        <row r="6663">
          <cell r="I6663" t="str">
            <v>MAGSP1015</v>
          </cell>
        </row>
        <row r="6664">
          <cell r="I6664" t="str">
            <v>MAGSP1016</v>
          </cell>
        </row>
        <row r="6665">
          <cell r="I6665" t="str">
            <v>MAGSP1017</v>
          </cell>
        </row>
        <row r="6666">
          <cell r="I6666" t="str">
            <v>MAGSP1018</v>
          </cell>
        </row>
        <row r="6667">
          <cell r="I6667" t="str">
            <v>MAGSP1019</v>
          </cell>
        </row>
        <row r="6668">
          <cell r="I6668" t="str">
            <v>MAGSP1020</v>
          </cell>
        </row>
        <row r="6669">
          <cell r="I6669" t="str">
            <v>MAGSP1021</v>
          </cell>
        </row>
        <row r="6670">
          <cell r="I6670" t="str">
            <v>MAGSP1022</v>
          </cell>
        </row>
        <row r="6671">
          <cell r="I6671" t="str">
            <v>MAGSP1023</v>
          </cell>
        </row>
        <row r="6672">
          <cell r="I6672" t="str">
            <v>MAGSP1024</v>
          </cell>
        </row>
        <row r="6673">
          <cell r="I6673" t="str">
            <v>MAGSV1001</v>
          </cell>
        </row>
        <row r="6674">
          <cell r="I6674" t="str">
            <v>MAGSV1002</v>
          </cell>
        </row>
        <row r="6675">
          <cell r="I6675" t="str">
            <v>MAGSV1003</v>
          </cell>
        </row>
        <row r="6676">
          <cell r="I6676" t="str">
            <v>MAGSV1004</v>
          </cell>
        </row>
        <row r="6677">
          <cell r="I6677" t="str">
            <v>MAGSV1005</v>
          </cell>
        </row>
        <row r="6678">
          <cell r="I6678" t="str">
            <v>MAGSV1006</v>
          </cell>
        </row>
        <row r="6679">
          <cell r="I6679" t="str">
            <v>MAGSV1007</v>
          </cell>
        </row>
        <row r="6680">
          <cell r="I6680" t="str">
            <v>MAGSV1008</v>
          </cell>
        </row>
        <row r="6681">
          <cell r="I6681" t="str">
            <v>MAGSV1009</v>
          </cell>
        </row>
        <row r="6682">
          <cell r="I6682" t="str">
            <v>MAGSV1010</v>
          </cell>
        </row>
        <row r="6683">
          <cell r="I6683" t="str">
            <v>MAGSV1011</v>
          </cell>
        </row>
        <row r="6684">
          <cell r="I6684" t="str">
            <v>MAGSV1012</v>
          </cell>
        </row>
        <row r="6685">
          <cell r="I6685" t="str">
            <v>MAGSV1013</v>
          </cell>
        </row>
        <row r="6686">
          <cell r="I6686" t="str">
            <v>MAGSV1014</v>
          </cell>
        </row>
        <row r="6687">
          <cell r="I6687" t="str">
            <v>MAGSV1015</v>
          </cell>
        </row>
        <row r="6688">
          <cell r="I6688" t="str">
            <v>MAGSV1016</v>
          </cell>
        </row>
        <row r="6689">
          <cell r="I6689" t="str">
            <v>MAGSV1017</v>
          </cell>
        </row>
        <row r="6690">
          <cell r="I6690" t="str">
            <v>MAGSV1018</v>
          </cell>
        </row>
        <row r="6691">
          <cell r="I6691" t="str">
            <v>MAGSV1019</v>
          </cell>
        </row>
        <row r="6692">
          <cell r="I6692" t="str">
            <v>MAGSV1020</v>
          </cell>
        </row>
        <row r="6693">
          <cell r="I6693" t="str">
            <v>MAGSV1021</v>
          </cell>
        </row>
        <row r="6694">
          <cell r="I6694" t="str">
            <v>MAGSV1022</v>
          </cell>
        </row>
        <row r="6695">
          <cell r="I6695" t="str">
            <v>MAGSV1023</v>
          </cell>
        </row>
        <row r="6696">
          <cell r="I6696" t="str">
            <v>MAGSV1024</v>
          </cell>
        </row>
        <row r="6697">
          <cell r="I6697" t="str">
            <v>MAGSA1001</v>
          </cell>
        </row>
        <row r="6698">
          <cell r="I6698" t="str">
            <v>MAGSA1002</v>
          </cell>
        </row>
        <row r="6699">
          <cell r="I6699" t="str">
            <v>MAGSA1003</v>
          </cell>
        </row>
        <row r="6700">
          <cell r="I6700" t="str">
            <v>MAGSA1004</v>
          </cell>
        </row>
        <row r="6701">
          <cell r="I6701" t="str">
            <v>MAGSA1005</v>
          </cell>
        </row>
        <row r="6702">
          <cell r="I6702" t="str">
            <v>MAGSA1006</v>
          </cell>
        </row>
        <row r="6703">
          <cell r="I6703" t="str">
            <v>MAGSA1007</v>
          </cell>
        </row>
        <row r="6704">
          <cell r="I6704" t="str">
            <v>MAGSA1008</v>
          </cell>
        </row>
        <row r="6705">
          <cell r="I6705" t="str">
            <v>MAGSA1009</v>
          </cell>
        </row>
        <row r="6706">
          <cell r="I6706" t="str">
            <v>MAGSA1010</v>
          </cell>
        </row>
        <row r="6707">
          <cell r="I6707" t="str">
            <v>MAGSA1011</v>
          </cell>
        </row>
        <row r="6708">
          <cell r="I6708" t="str">
            <v>MAGSA1012</v>
          </cell>
        </row>
        <row r="6709">
          <cell r="I6709" t="str">
            <v>MAGSA1013</v>
          </cell>
        </row>
        <row r="6710">
          <cell r="I6710" t="str">
            <v>MAGSA1014</v>
          </cell>
        </row>
        <row r="6711">
          <cell r="I6711" t="str">
            <v>MAGSA1015</v>
          </cell>
        </row>
        <row r="6712">
          <cell r="I6712" t="str">
            <v>MAGSA1016</v>
          </cell>
        </row>
        <row r="6713">
          <cell r="I6713" t="str">
            <v>MAGSA1017</v>
          </cell>
        </row>
        <row r="6714">
          <cell r="I6714" t="str">
            <v>MAGSA1018</v>
          </cell>
        </row>
        <row r="6715">
          <cell r="I6715" t="str">
            <v>MAGSA1019</v>
          </cell>
        </row>
        <row r="6716">
          <cell r="I6716" t="str">
            <v>MAGSA1020</v>
          </cell>
        </row>
        <row r="6717">
          <cell r="I6717" t="str">
            <v>MAGSA1021</v>
          </cell>
        </row>
        <row r="6718">
          <cell r="I6718" t="str">
            <v>MAGSA1022</v>
          </cell>
        </row>
        <row r="6719">
          <cell r="I6719" t="str">
            <v>MAGSA1023</v>
          </cell>
        </row>
        <row r="6720">
          <cell r="I6720" t="str">
            <v>MAGSA1024</v>
          </cell>
        </row>
        <row r="6721">
          <cell r="I6721" t="str">
            <v>MAGSK1001</v>
          </cell>
        </row>
        <row r="6722">
          <cell r="I6722" t="str">
            <v>MAGSK1002</v>
          </cell>
        </row>
        <row r="6723">
          <cell r="I6723" t="str">
            <v>MAGSK1003</v>
          </cell>
        </row>
        <row r="6724">
          <cell r="I6724" t="str">
            <v>MAGSK1004</v>
          </cell>
        </row>
        <row r="6725">
          <cell r="I6725" t="str">
            <v>MAGSK1005</v>
          </cell>
        </row>
        <row r="6726">
          <cell r="I6726" t="str">
            <v>MAGSK1006</v>
          </cell>
        </row>
        <row r="6727">
          <cell r="I6727" t="str">
            <v>MAGSK1007</v>
          </cell>
        </row>
        <row r="6728">
          <cell r="I6728" t="str">
            <v>MAGSK1008</v>
          </cell>
        </row>
        <row r="6729">
          <cell r="I6729" t="str">
            <v>MAGSK1009</v>
          </cell>
        </row>
        <row r="6730">
          <cell r="I6730" t="str">
            <v>MAGSK1010</v>
          </cell>
        </row>
        <row r="6731">
          <cell r="I6731" t="str">
            <v>MAGSK1011</v>
          </cell>
        </row>
        <row r="6732">
          <cell r="I6732" t="str">
            <v>MAGSK1012</v>
          </cell>
        </row>
        <row r="6733">
          <cell r="I6733" t="str">
            <v>MAGSK1013</v>
          </cell>
        </row>
        <row r="6734">
          <cell r="I6734" t="str">
            <v>MAGSK1014</v>
          </cell>
        </row>
        <row r="6735">
          <cell r="I6735" t="str">
            <v>MAGSK1015</v>
          </cell>
        </row>
        <row r="6736">
          <cell r="I6736" t="str">
            <v>MAGSK1016</v>
          </cell>
        </row>
        <row r="6737">
          <cell r="I6737" t="str">
            <v>MAGSK1017</v>
          </cell>
        </row>
        <row r="6738">
          <cell r="I6738" t="str">
            <v>MAGSK1018</v>
          </cell>
        </row>
        <row r="6739">
          <cell r="I6739" t="str">
            <v>MAGSK1019</v>
          </cell>
        </row>
        <row r="6740">
          <cell r="I6740" t="str">
            <v>MAGSK1020</v>
          </cell>
        </row>
        <row r="6741">
          <cell r="I6741" t="str">
            <v>MAGSK1021</v>
          </cell>
        </row>
        <row r="6742">
          <cell r="I6742" t="str">
            <v>MAGSK1022</v>
          </cell>
        </row>
        <row r="6743">
          <cell r="I6743" t="str">
            <v>MAGSK1023</v>
          </cell>
        </row>
        <row r="6744">
          <cell r="I6744" t="str">
            <v>MAGSK1024</v>
          </cell>
        </row>
        <row r="6745">
          <cell r="I6745" t="str">
            <v>MACTO1</v>
          </cell>
        </row>
        <row r="6746">
          <cell r="I6746" t="str">
            <v>MBCTO1</v>
          </cell>
        </row>
        <row r="6747">
          <cell r="I6747" t="str">
            <v>CACTO1</v>
          </cell>
        </row>
        <row r="6748">
          <cell r="I6748" t="str">
            <v>CBCTO1</v>
          </cell>
        </row>
        <row r="6749">
          <cell r="I6749" t="str">
            <v>MACTO2</v>
          </cell>
        </row>
        <row r="6750">
          <cell r="I6750" t="str">
            <v>MBCTO2</v>
          </cell>
        </row>
        <row r="6751">
          <cell r="I6751" t="str">
            <v>CACTO2</v>
          </cell>
        </row>
        <row r="6752">
          <cell r="I6752" t="str">
            <v>CBCTO2</v>
          </cell>
        </row>
        <row r="6753">
          <cell r="I6753" t="str">
            <v>MACTO3</v>
          </cell>
        </row>
        <row r="6754">
          <cell r="I6754" t="str">
            <v>MBCTO3</v>
          </cell>
        </row>
        <row r="6755">
          <cell r="I6755" t="str">
            <v>CACTO3</v>
          </cell>
        </row>
        <row r="6756">
          <cell r="I6756" t="str">
            <v>CBCTO3</v>
          </cell>
        </row>
        <row r="6757">
          <cell r="I6757" t="str">
            <v>MACTO4</v>
          </cell>
        </row>
        <row r="6758">
          <cell r="I6758" t="str">
            <v>MBCTO4</v>
          </cell>
        </row>
        <row r="6759">
          <cell r="I6759" t="str">
            <v>CACTO4</v>
          </cell>
        </row>
        <row r="6760">
          <cell r="I6760" t="str">
            <v>CBCTO4</v>
          </cell>
        </row>
        <row r="6761">
          <cell r="I6761" t="str">
            <v>MACTO5</v>
          </cell>
        </row>
        <row r="6762">
          <cell r="I6762" t="str">
            <v>MBCTO5</v>
          </cell>
        </row>
        <row r="6763">
          <cell r="I6763" t="str">
            <v>CACTO5</v>
          </cell>
        </row>
        <row r="6764">
          <cell r="I6764" t="str">
            <v>CBCTO5</v>
          </cell>
        </row>
        <row r="6765">
          <cell r="I6765" t="str">
            <v>MACTO6</v>
          </cell>
        </row>
        <row r="6766">
          <cell r="I6766" t="str">
            <v>MBCTO6</v>
          </cell>
        </row>
        <row r="6767">
          <cell r="I6767" t="str">
            <v>CACTO6</v>
          </cell>
        </row>
        <row r="6768">
          <cell r="I6768" t="str">
            <v>CBCTO6</v>
          </cell>
        </row>
        <row r="6769">
          <cell r="I6769" t="str">
            <v>MACTO7</v>
          </cell>
        </row>
        <row r="6770">
          <cell r="I6770" t="str">
            <v>MBCTO7</v>
          </cell>
        </row>
        <row r="6771">
          <cell r="I6771" t="str">
            <v>CACTO7</v>
          </cell>
        </row>
        <row r="6772">
          <cell r="I6772" t="str">
            <v>CBCTO7</v>
          </cell>
        </row>
        <row r="6773">
          <cell r="I6773" t="str">
            <v>MACTO8</v>
          </cell>
        </row>
        <row r="6774">
          <cell r="I6774" t="str">
            <v>MBCTO8</v>
          </cell>
        </row>
        <row r="6775">
          <cell r="I6775" t="str">
            <v>CACTO8</v>
          </cell>
        </row>
        <row r="6776">
          <cell r="I6776" t="str">
            <v>CBCTO8</v>
          </cell>
        </row>
        <row r="6777">
          <cell r="I6777" t="str">
            <v>MACTO9</v>
          </cell>
        </row>
        <row r="6778">
          <cell r="I6778" t="str">
            <v>MBCTO9</v>
          </cell>
        </row>
        <row r="6779">
          <cell r="I6779" t="str">
            <v>CACTO9</v>
          </cell>
        </row>
        <row r="6780">
          <cell r="I6780" t="str">
            <v>CBCTO9</v>
          </cell>
        </row>
        <row r="6781">
          <cell r="I6781" t="str">
            <v>MACTO10</v>
          </cell>
        </row>
        <row r="6782">
          <cell r="I6782" t="str">
            <v>MBCTO10</v>
          </cell>
        </row>
        <row r="6783">
          <cell r="I6783" t="str">
            <v>CACTO10</v>
          </cell>
        </row>
        <row r="6784">
          <cell r="I6784" t="str">
            <v>CBCTO10</v>
          </cell>
        </row>
        <row r="6785">
          <cell r="I6785" t="str">
            <v>MACTO11</v>
          </cell>
        </row>
        <row r="6786">
          <cell r="I6786" t="str">
            <v>MBCTO11</v>
          </cell>
        </row>
        <row r="6787">
          <cell r="I6787" t="str">
            <v>CACTO11</v>
          </cell>
        </row>
        <row r="6788">
          <cell r="I6788" t="str">
            <v>CBCTO11</v>
          </cell>
        </row>
        <row r="6789">
          <cell r="I6789" t="str">
            <v>MACTO12</v>
          </cell>
        </row>
        <row r="6790">
          <cell r="I6790" t="str">
            <v>MBCTO12</v>
          </cell>
        </row>
        <row r="6791">
          <cell r="I6791" t="str">
            <v>CACTO12</v>
          </cell>
        </row>
        <row r="6792">
          <cell r="I6792" t="str">
            <v>CBCTO12</v>
          </cell>
        </row>
        <row r="6793">
          <cell r="I6793" t="str">
            <v>MACTO13</v>
          </cell>
        </row>
        <row r="6794">
          <cell r="I6794" t="str">
            <v>MBCTO13</v>
          </cell>
        </row>
        <row r="6795">
          <cell r="I6795" t="str">
            <v>CACTO13</v>
          </cell>
        </row>
        <row r="6796">
          <cell r="I6796" t="str">
            <v>CBCTO13</v>
          </cell>
        </row>
        <row r="6797">
          <cell r="I6797" t="str">
            <v>MACTO14</v>
          </cell>
        </row>
        <row r="6798">
          <cell r="I6798" t="str">
            <v>MBCTO14</v>
          </cell>
        </row>
        <row r="6799">
          <cell r="I6799" t="str">
            <v>CACTO14</v>
          </cell>
        </row>
        <row r="6800">
          <cell r="I6800" t="str">
            <v>CBCTO14</v>
          </cell>
        </row>
        <row r="6801">
          <cell r="I6801" t="str">
            <v>MACTO15</v>
          </cell>
        </row>
        <row r="6802">
          <cell r="I6802" t="str">
            <v>MBCTO15</v>
          </cell>
        </row>
        <row r="6803">
          <cell r="I6803" t="str">
            <v>CACTO15</v>
          </cell>
        </row>
        <row r="6804">
          <cell r="I6804" t="str">
            <v>CBCTO15</v>
          </cell>
        </row>
        <row r="6805">
          <cell r="I6805" t="str">
            <v>MACTO16</v>
          </cell>
        </row>
        <row r="6806">
          <cell r="I6806" t="str">
            <v>MBCTO16</v>
          </cell>
        </row>
        <row r="6807">
          <cell r="I6807" t="str">
            <v>CACTO16</v>
          </cell>
        </row>
        <row r="6808">
          <cell r="I6808" t="str">
            <v>CBCTO16</v>
          </cell>
        </row>
        <row r="6809">
          <cell r="I6809" t="str">
            <v>MACTO17</v>
          </cell>
        </row>
        <row r="6810">
          <cell r="I6810" t="str">
            <v>MBCTO17</v>
          </cell>
        </row>
        <row r="6811">
          <cell r="I6811" t="str">
            <v>CACTO17</v>
          </cell>
        </row>
        <row r="6812">
          <cell r="I6812" t="str">
            <v>CBCTO17</v>
          </cell>
        </row>
        <row r="6813">
          <cell r="I6813" t="str">
            <v>MACTO18</v>
          </cell>
        </row>
        <row r="6814">
          <cell r="I6814" t="str">
            <v>MBCTO18</v>
          </cell>
        </row>
        <row r="6815">
          <cell r="I6815" t="str">
            <v>CACTO18</v>
          </cell>
        </row>
        <row r="6816">
          <cell r="I6816" t="str">
            <v>CBCTO18</v>
          </cell>
        </row>
        <row r="6817">
          <cell r="I6817" t="str">
            <v>MACTO19</v>
          </cell>
        </row>
        <row r="6818">
          <cell r="I6818" t="str">
            <v>MBCTO19</v>
          </cell>
        </row>
        <row r="6819">
          <cell r="I6819" t="str">
            <v>CACTO19</v>
          </cell>
        </row>
        <row r="6820">
          <cell r="I6820" t="str">
            <v>CBCTO19</v>
          </cell>
        </row>
        <row r="6821">
          <cell r="I6821" t="str">
            <v>MACTO20</v>
          </cell>
        </row>
        <row r="6822">
          <cell r="I6822" t="str">
            <v>MBCTO20</v>
          </cell>
        </row>
        <row r="6823">
          <cell r="I6823" t="str">
            <v>CACTO20</v>
          </cell>
        </row>
        <row r="6824">
          <cell r="I6824" t="str">
            <v>CBCTO20</v>
          </cell>
        </row>
        <row r="6825">
          <cell r="I6825" t="str">
            <v>MACTO22</v>
          </cell>
        </row>
        <row r="6826">
          <cell r="I6826" t="str">
            <v>MBCTO22</v>
          </cell>
        </row>
        <row r="6827">
          <cell r="I6827" t="str">
            <v>CACTO22</v>
          </cell>
        </row>
        <row r="6828">
          <cell r="I6828" t="str">
            <v>CBCTO22</v>
          </cell>
        </row>
        <row r="6829">
          <cell r="I6829" t="str">
            <v>MACTO23</v>
          </cell>
        </row>
        <row r="6830">
          <cell r="I6830" t="str">
            <v>MBCTO23</v>
          </cell>
        </row>
        <row r="6831">
          <cell r="I6831" t="str">
            <v>CACTO23</v>
          </cell>
        </row>
        <row r="6832">
          <cell r="I6832" t="str">
            <v>CBCTO23</v>
          </cell>
        </row>
        <row r="6833">
          <cell r="I6833" t="str">
            <v>MACTO24</v>
          </cell>
        </row>
        <row r="6834">
          <cell r="I6834" t="str">
            <v>MBCTO24</v>
          </cell>
        </row>
        <row r="6835">
          <cell r="I6835" t="str">
            <v>CACTO24</v>
          </cell>
        </row>
        <row r="6836">
          <cell r="I6836" t="str">
            <v>CBCTO24</v>
          </cell>
        </row>
        <row r="6837">
          <cell r="I6837" t="str">
            <v>MACTO25</v>
          </cell>
        </row>
        <row r="6838">
          <cell r="I6838" t="str">
            <v>MBCTO25</v>
          </cell>
        </row>
        <row r="6839">
          <cell r="I6839" t="str">
            <v>CACTO25</v>
          </cell>
        </row>
        <row r="6840">
          <cell r="I6840" t="str">
            <v>CBCTO25</v>
          </cell>
        </row>
        <row r="6841">
          <cell r="I6841" t="str">
            <v>MACTO26</v>
          </cell>
        </row>
        <row r="6842">
          <cell r="I6842" t="str">
            <v>MBCTO26</v>
          </cell>
        </row>
        <row r="6843">
          <cell r="I6843" t="str">
            <v>CACTO26</v>
          </cell>
        </row>
        <row r="6844">
          <cell r="I6844" t="str">
            <v>CBCTO26</v>
          </cell>
        </row>
        <row r="6845">
          <cell r="I6845" t="str">
            <v>MACTO29</v>
          </cell>
        </row>
        <row r="6846">
          <cell r="I6846" t="str">
            <v>MBCTO29</v>
          </cell>
        </row>
        <row r="6847">
          <cell r="I6847" t="str">
            <v>CACTO29</v>
          </cell>
        </row>
        <row r="6848">
          <cell r="I6848" t="str">
            <v>CBCTO29</v>
          </cell>
        </row>
        <row r="6849">
          <cell r="I6849" t="str">
            <v>MACTC1</v>
          </cell>
        </row>
        <row r="6850">
          <cell r="I6850" t="str">
            <v>MBCTC1</v>
          </cell>
        </row>
        <row r="6851">
          <cell r="I6851" t="str">
            <v>CACTC1</v>
          </cell>
        </row>
        <row r="6852">
          <cell r="I6852" t="str">
            <v>CBCTC1</v>
          </cell>
        </row>
        <row r="6853">
          <cell r="I6853" t="str">
            <v>MACTC2</v>
          </cell>
        </row>
        <row r="6854">
          <cell r="I6854" t="str">
            <v>MBCTC2</v>
          </cell>
        </row>
        <row r="6855">
          <cell r="I6855" t="str">
            <v>CACTC2</v>
          </cell>
        </row>
        <row r="6856">
          <cell r="I6856" t="str">
            <v>CBCTC2</v>
          </cell>
        </row>
        <row r="6857">
          <cell r="I6857" t="str">
            <v>MACTC104</v>
          </cell>
        </row>
        <row r="6858">
          <cell r="I6858" t="str">
            <v>MBCTC104</v>
          </cell>
        </row>
        <row r="6859">
          <cell r="I6859" t="str">
            <v>CACTC104</v>
          </cell>
        </row>
        <row r="6860">
          <cell r="I6860" t="str">
            <v>CBCTC104</v>
          </cell>
        </row>
        <row r="6861">
          <cell r="I6861" t="str">
            <v>MACTC105</v>
          </cell>
        </row>
        <row r="6862">
          <cell r="I6862" t="str">
            <v>MBCTC105</v>
          </cell>
        </row>
        <row r="6863">
          <cell r="I6863" t="str">
            <v>CACTC105</v>
          </cell>
        </row>
        <row r="6864">
          <cell r="I6864" t="str">
            <v>CBCTC105</v>
          </cell>
        </row>
        <row r="6865">
          <cell r="I6865" t="str">
            <v>MACTC106</v>
          </cell>
        </row>
        <row r="6866">
          <cell r="I6866" t="str">
            <v>MBCTC106</v>
          </cell>
        </row>
        <row r="6867">
          <cell r="I6867" t="str">
            <v>CACTC106</v>
          </cell>
        </row>
        <row r="6868">
          <cell r="I6868" t="str">
            <v>CBCTC106</v>
          </cell>
        </row>
        <row r="6869">
          <cell r="I6869" t="str">
            <v>MACTC107</v>
          </cell>
        </row>
        <row r="6870">
          <cell r="I6870" t="str">
            <v>MBCTC107</v>
          </cell>
        </row>
        <row r="6871">
          <cell r="I6871" t="str">
            <v>CACTC107</v>
          </cell>
        </row>
        <row r="6872">
          <cell r="I6872" t="str">
            <v>CBCTC107</v>
          </cell>
        </row>
        <row r="6873">
          <cell r="I6873" t="str">
            <v>MACTC108</v>
          </cell>
        </row>
        <row r="6874">
          <cell r="I6874" t="str">
            <v>MBCTC108</v>
          </cell>
        </row>
        <row r="6875">
          <cell r="I6875" t="str">
            <v>CACTC108</v>
          </cell>
        </row>
        <row r="6876">
          <cell r="I6876" t="str">
            <v>CBCTC108</v>
          </cell>
        </row>
        <row r="6877">
          <cell r="I6877" t="str">
            <v>MACTC113</v>
          </cell>
        </row>
        <row r="6878">
          <cell r="I6878" t="str">
            <v>MBCTC113</v>
          </cell>
        </row>
        <row r="6879">
          <cell r="I6879" t="str">
            <v>CACTC113</v>
          </cell>
        </row>
        <row r="6880">
          <cell r="I6880" t="str">
            <v>CBCTC113</v>
          </cell>
        </row>
        <row r="6881">
          <cell r="I6881" t="str">
            <v>MACTC1131</v>
          </cell>
        </row>
        <row r="6882">
          <cell r="I6882" t="str">
            <v>MBCTC1131</v>
          </cell>
        </row>
        <row r="6883">
          <cell r="I6883" t="str">
            <v>CACTC1131</v>
          </cell>
        </row>
        <row r="6884">
          <cell r="I6884" t="str">
            <v>CBCTC1131</v>
          </cell>
        </row>
        <row r="6885">
          <cell r="I6885" t="str">
            <v>MACTC11311</v>
          </cell>
        </row>
        <row r="6886">
          <cell r="I6886" t="str">
            <v>MBCTC11311</v>
          </cell>
        </row>
        <row r="6887">
          <cell r="I6887" t="str">
            <v>CACTC11311</v>
          </cell>
        </row>
        <row r="6888">
          <cell r="I6888" t="str">
            <v>CBCTC11311</v>
          </cell>
        </row>
        <row r="6889">
          <cell r="I6889" t="str">
            <v>MACTC1132</v>
          </cell>
        </row>
        <row r="6890">
          <cell r="I6890" t="str">
            <v>MBCTC1132</v>
          </cell>
        </row>
        <row r="6891">
          <cell r="I6891" t="str">
            <v>CACTC1132</v>
          </cell>
        </row>
        <row r="6892">
          <cell r="I6892" t="str">
            <v>CBCTC1132</v>
          </cell>
        </row>
        <row r="6893">
          <cell r="I6893" t="str">
            <v>MACTC114</v>
          </cell>
        </row>
        <row r="6894">
          <cell r="I6894" t="str">
            <v>MBCTC114</v>
          </cell>
        </row>
        <row r="6895">
          <cell r="I6895" t="str">
            <v>CACTC114</v>
          </cell>
        </row>
        <row r="6896">
          <cell r="I6896" t="str">
            <v>CBCTC114</v>
          </cell>
        </row>
        <row r="6897">
          <cell r="I6897" t="str">
            <v>MACTC115</v>
          </cell>
        </row>
        <row r="6898">
          <cell r="I6898" t="str">
            <v>MBCTC115</v>
          </cell>
        </row>
        <row r="6899">
          <cell r="I6899" t="str">
            <v>CACTC115</v>
          </cell>
        </row>
        <row r="6900">
          <cell r="I6900" t="str">
            <v>CBCTC115</v>
          </cell>
        </row>
        <row r="6901">
          <cell r="I6901" t="str">
            <v>MACTC116</v>
          </cell>
        </row>
        <row r="6902">
          <cell r="I6902" t="str">
            <v>MBCTC116</v>
          </cell>
        </row>
        <row r="6903">
          <cell r="I6903" t="str">
            <v>CACTC116</v>
          </cell>
        </row>
        <row r="6904">
          <cell r="I6904" t="str">
            <v>CBCTC116</v>
          </cell>
        </row>
        <row r="6905">
          <cell r="I6905" t="str">
            <v>MACTC123</v>
          </cell>
        </row>
        <row r="6906">
          <cell r="I6906" t="str">
            <v>MBCTC123</v>
          </cell>
        </row>
        <row r="6907">
          <cell r="I6907" t="str">
            <v>CACTC123</v>
          </cell>
        </row>
        <row r="6908">
          <cell r="I6908" t="str">
            <v>CBCTC123</v>
          </cell>
        </row>
        <row r="6909">
          <cell r="I6909" t="str">
            <v>MACTC1231</v>
          </cell>
        </row>
        <row r="6910">
          <cell r="I6910" t="str">
            <v>MBCTC1231</v>
          </cell>
        </row>
        <row r="6911">
          <cell r="I6911" t="str">
            <v>CACTC1231</v>
          </cell>
        </row>
        <row r="6912">
          <cell r="I6912" t="str">
            <v>CBCTC1231</v>
          </cell>
        </row>
        <row r="6913">
          <cell r="I6913" t="str">
            <v>MACTC12311</v>
          </cell>
        </row>
        <row r="6914">
          <cell r="I6914" t="str">
            <v>MBCTC12311</v>
          </cell>
        </row>
        <row r="6915">
          <cell r="I6915" t="str">
            <v>CACTC12311</v>
          </cell>
        </row>
        <row r="6916">
          <cell r="I6916" t="str">
            <v>CBCTC12311</v>
          </cell>
        </row>
        <row r="6917">
          <cell r="I6917" t="str">
            <v>MACTC1232</v>
          </cell>
        </row>
        <row r="6918">
          <cell r="I6918" t="str">
            <v>MBCTC1232</v>
          </cell>
        </row>
        <row r="6919">
          <cell r="I6919" t="str">
            <v>CACTC1232</v>
          </cell>
        </row>
        <row r="6920">
          <cell r="I6920" t="str">
            <v>CBCTC1232</v>
          </cell>
        </row>
        <row r="6921">
          <cell r="I6921" t="str">
            <v>MACTC124</v>
          </cell>
        </row>
        <row r="6922">
          <cell r="I6922" t="str">
            <v>MBCTC124</v>
          </cell>
        </row>
        <row r="6923">
          <cell r="I6923" t="str">
            <v>CACTC124</v>
          </cell>
        </row>
        <row r="6924">
          <cell r="I6924" t="str">
            <v>CBCTC124</v>
          </cell>
        </row>
        <row r="6925">
          <cell r="I6925" t="str">
            <v>MACTC125</v>
          </cell>
        </row>
        <row r="6926">
          <cell r="I6926" t="str">
            <v>MBCTC125</v>
          </cell>
        </row>
        <row r="6927">
          <cell r="I6927" t="str">
            <v>CACTC125</v>
          </cell>
        </row>
        <row r="6928">
          <cell r="I6928" t="str">
            <v>CBCTC125</v>
          </cell>
        </row>
        <row r="6929">
          <cell r="I6929" t="str">
            <v>MACTC126</v>
          </cell>
        </row>
        <row r="6930">
          <cell r="I6930" t="str">
            <v>MBCTC126</v>
          </cell>
        </row>
        <row r="6931">
          <cell r="I6931" t="str">
            <v>CACTC126</v>
          </cell>
        </row>
        <row r="6932">
          <cell r="I6932" t="str">
            <v>CBCTC126</v>
          </cell>
        </row>
        <row r="6933">
          <cell r="I6933" t="str">
            <v>MACTC133</v>
          </cell>
        </row>
        <row r="6934">
          <cell r="I6934" t="str">
            <v>MBCTC133</v>
          </cell>
        </row>
        <row r="6935">
          <cell r="I6935" t="str">
            <v>CACTC133</v>
          </cell>
        </row>
        <row r="6936">
          <cell r="I6936" t="str">
            <v>CBCTC133</v>
          </cell>
        </row>
        <row r="6937">
          <cell r="I6937" t="str">
            <v>MACTC134</v>
          </cell>
        </row>
        <row r="6938">
          <cell r="I6938" t="str">
            <v>MBCTC134</v>
          </cell>
        </row>
        <row r="6939">
          <cell r="I6939" t="str">
            <v>CACTC134</v>
          </cell>
        </row>
        <row r="6940">
          <cell r="I6940" t="str">
            <v>CBCTC134</v>
          </cell>
        </row>
        <row r="6941">
          <cell r="I6941" t="str">
            <v>MACTC135</v>
          </cell>
        </row>
        <row r="6942">
          <cell r="I6942" t="str">
            <v>MBCTC135</v>
          </cell>
        </row>
        <row r="6943">
          <cell r="I6943" t="str">
            <v>CACTC135</v>
          </cell>
        </row>
        <row r="6944">
          <cell r="I6944" t="str">
            <v>CBCTC135</v>
          </cell>
        </row>
        <row r="6945">
          <cell r="I6945" t="str">
            <v>MACTC143</v>
          </cell>
        </row>
        <row r="6946">
          <cell r="I6946" t="str">
            <v>MBCTC143</v>
          </cell>
        </row>
        <row r="6947">
          <cell r="I6947" t="str">
            <v>CACTC143</v>
          </cell>
        </row>
        <row r="6948">
          <cell r="I6948" t="str">
            <v>CBCTC143</v>
          </cell>
        </row>
        <row r="6949">
          <cell r="I6949" t="str">
            <v>MACTC144</v>
          </cell>
        </row>
        <row r="6950">
          <cell r="I6950" t="str">
            <v>MBCTC144</v>
          </cell>
        </row>
        <row r="6951">
          <cell r="I6951" t="str">
            <v>CACTC144</v>
          </cell>
        </row>
        <row r="6952">
          <cell r="I6952" t="str">
            <v>CBCTC144</v>
          </cell>
        </row>
        <row r="6953">
          <cell r="I6953" t="str">
            <v>MACTC145</v>
          </cell>
        </row>
        <row r="6954">
          <cell r="I6954" t="str">
            <v>MBCTC145</v>
          </cell>
        </row>
        <row r="6955">
          <cell r="I6955" t="str">
            <v>CACTC145</v>
          </cell>
        </row>
        <row r="6956">
          <cell r="I6956" t="str">
            <v>CBCTC145</v>
          </cell>
        </row>
        <row r="6957">
          <cell r="I6957" t="str">
            <v>MACTC50</v>
          </cell>
        </row>
        <row r="6958">
          <cell r="I6958" t="str">
            <v>MBCTC50</v>
          </cell>
        </row>
        <row r="6959">
          <cell r="I6959" t="str">
            <v>CACTC50</v>
          </cell>
        </row>
        <row r="6960">
          <cell r="I6960" t="str">
            <v>CBCTC50</v>
          </cell>
        </row>
        <row r="6961">
          <cell r="I6961" t="str">
            <v>MACTC51</v>
          </cell>
        </row>
        <row r="6962">
          <cell r="I6962" t="str">
            <v>MBCTC51</v>
          </cell>
        </row>
        <row r="6963">
          <cell r="I6963" t="str">
            <v>CACTC51</v>
          </cell>
        </row>
        <row r="6964">
          <cell r="I6964" t="str">
            <v>CBCTC51</v>
          </cell>
        </row>
        <row r="6965">
          <cell r="I6965" t="str">
            <v>MACTC52</v>
          </cell>
        </row>
        <row r="6966">
          <cell r="I6966" t="str">
            <v>MBCTC52</v>
          </cell>
        </row>
        <row r="6967">
          <cell r="I6967" t="str">
            <v>CACTC52</v>
          </cell>
        </row>
        <row r="6968">
          <cell r="I6968" t="str">
            <v>CBCTC52</v>
          </cell>
        </row>
        <row r="6969">
          <cell r="I6969" t="str">
            <v>MACTC3</v>
          </cell>
        </row>
        <row r="6970">
          <cell r="I6970" t="str">
            <v>MBCTC3</v>
          </cell>
        </row>
        <row r="6971">
          <cell r="I6971" t="str">
            <v>CACTC3</v>
          </cell>
        </row>
        <row r="6972">
          <cell r="I6972" t="str">
            <v>CBCTC3</v>
          </cell>
        </row>
        <row r="6973">
          <cell r="I6973" t="str">
            <v>MACTC4</v>
          </cell>
        </row>
        <row r="6974">
          <cell r="I6974" t="str">
            <v>MBCTC4</v>
          </cell>
        </row>
        <row r="6975">
          <cell r="I6975" t="str">
            <v>CACTC4</v>
          </cell>
        </row>
        <row r="6976">
          <cell r="I6976" t="str">
            <v>CBCTC4</v>
          </cell>
        </row>
        <row r="6977">
          <cell r="I6977" t="str">
            <v>MACTC5</v>
          </cell>
        </row>
        <row r="6978">
          <cell r="I6978" t="str">
            <v>MBCTC5</v>
          </cell>
        </row>
        <row r="6979">
          <cell r="I6979" t="str">
            <v>CACTC5</v>
          </cell>
        </row>
        <row r="6980">
          <cell r="I6980" t="str">
            <v>CBCTC5</v>
          </cell>
        </row>
        <row r="6981">
          <cell r="I6981" t="str">
            <v>MACTC6</v>
          </cell>
        </row>
        <row r="6982">
          <cell r="I6982" t="str">
            <v>MBCTC6</v>
          </cell>
        </row>
        <row r="6983">
          <cell r="I6983" t="str">
            <v>CACTC6</v>
          </cell>
        </row>
        <row r="6984">
          <cell r="I6984" t="str">
            <v>CBCTC6</v>
          </cell>
        </row>
        <row r="6985">
          <cell r="I6985" t="str">
            <v>MACTC61</v>
          </cell>
        </row>
        <row r="6986">
          <cell r="I6986" t="str">
            <v>MBCTC61</v>
          </cell>
        </row>
        <row r="6987">
          <cell r="I6987" t="str">
            <v>CACTC61</v>
          </cell>
        </row>
        <row r="6988">
          <cell r="I6988" t="str">
            <v>CBCTC61</v>
          </cell>
        </row>
        <row r="6989">
          <cell r="I6989" t="str">
            <v>MACTC611</v>
          </cell>
        </row>
        <row r="6990">
          <cell r="I6990" t="str">
            <v>MBCTC611</v>
          </cell>
        </row>
        <row r="6991">
          <cell r="I6991" t="str">
            <v>CACTC611</v>
          </cell>
        </row>
        <row r="6992">
          <cell r="I6992" t="str">
            <v>CBCTC611</v>
          </cell>
        </row>
        <row r="6993">
          <cell r="I6993" t="str">
            <v>MACTC6111</v>
          </cell>
        </row>
        <row r="6994">
          <cell r="I6994" t="str">
            <v>MBCTC6111</v>
          </cell>
        </row>
        <row r="6995">
          <cell r="I6995" t="str">
            <v>CACTC6111</v>
          </cell>
        </row>
        <row r="6996">
          <cell r="I6996" t="str">
            <v>CBCTC6111</v>
          </cell>
        </row>
        <row r="6997">
          <cell r="I6997" t="str">
            <v>MACTC6112</v>
          </cell>
        </row>
        <row r="6998">
          <cell r="I6998" t="str">
            <v>MBCTC6112</v>
          </cell>
        </row>
        <row r="6999">
          <cell r="I6999" t="str">
            <v>CACTC6112</v>
          </cell>
        </row>
        <row r="7000">
          <cell r="I7000" t="str">
            <v>CBCTC6112</v>
          </cell>
        </row>
        <row r="7001">
          <cell r="I7001" t="str">
            <v>MACTC6113</v>
          </cell>
        </row>
        <row r="7002">
          <cell r="I7002" t="str">
            <v>MBCTC6113</v>
          </cell>
        </row>
        <row r="7003">
          <cell r="I7003" t="str">
            <v>CACTC6113</v>
          </cell>
        </row>
        <row r="7004">
          <cell r="I7004" t="str">
            <v>CBCTC6113</v>
          </cell>
        </row>
        <row r="7005">
          <cell r="I7005" t="str">
            <v>MACTC6114</v>
          </cell>
        </row>
        <row r="7006">
          <cell r="I7006" t="str">
            <v>MBCTC6114</v>
          </cell>
        </row>
        <row r="7007">
          <cell r="I7007" t="str">
            <v>CACTC6114</v>
          </cell>
        </row>
        <row r="7008">
          <cell r="I7008" t="str">
            <v>CBCTC6114</v>
          </cell>
        </row>
        <row r="7009">
          <cell r="I7009" t="str">
            <v>MACTC6115</v>
          </cell>
        </row>
        <row r="7010">
          <cell r="I7010" t="str">
            <v>MBCTC6115</v>
          </cell>
        </row>
        <row r="7011">
          <cell r="I7011" t="str">
            <v>CACTC6115</v>
          </cell>
        </row>
        <row r="7012">
          <cell r="I7012" t="str">
            <v>CBCTC6115</v>
          </cell>
        </row>
        <row r="7013">
          <cell r="I7013" t="str">
            <v>MACTC6116</v>
          </cell>
        </row>
        <row r="7014">
          <cell r="I7014" t="str">
            <v>MBCTC6116</v>
          </cell>
        </row>
        <row r="7015">
          <cell r="I7015" t="str">
            <v>CACTC6116</v>
          </cell>
        </row>
        <row r="7016">
          <cell r="I7016" t="str">
            <v>CBCTC6116</v>
          </cell>
        </row>
        <row r="7017">
          <cell r="I7017" t="str">
            <v>MACTC612</v>
          </cell>
        </row>
        <row r="7018">
          <cell r="I7018" t="str">
            <v>MBCTC612</v>
          </cell>
        </row>
        <row r="7019">
          <cell r="I7019" t="str">
            <v>CACTC612</v>
          </cell>
        </row>
        <row r="7020">
          <cell r="I7020" t="str">
            <v>CBCTC612</v>
          </cell>
        </row>
        <row r="7021">
          <cell r="I7021" t="str">
            <v>MACTC6121</v>
          </cell>
        </row>
        <row r="7022">
          <cell r="I7022" t="str">
            <v>MBCTC6121</v>
          </cell>
        </row>
        <row r="7023">
          <cell r="I7023" t="str">
            <v>CACTC6121</v>
          </cell>
        </row>
        <row r="7024">
          <cell r="I7024" t="str">
            <v>CBCTC6121</v>
          </cell>
        </row>
        <row r="7025">
          <cell r="I7025" t="str">
            <v>MACTC6122</v>
          </cell>
        </row>
        <row r="7026">
          <cell r="I7026" t="str">
            <v>MBCTC6122</v>
          </cell>
        </row>
        <row r="7027">
          <cell r="I7027" t="str">
            <v>CACTC6122</v>
          </cell>
        </row>
        <row r="7028">
          <cell r="I7028" t="str">
            <v>CBCTC6122</v>
          </cell>
        </row>
        <row r="7029">
          <cell r="I7029" t="str">
            <v>MACTC613</v>
          </cell>
        </row>
        <row r="7030">
          <cell r="I7030" t="str">
            <v>MBCTC613</v>
          </cell>
        </row>
        <row r="7031">
          <cell r="I7031" t="str">
            <v>CACTC613</v>
          </cell>
        </row>
        <row r="7032">
          <cell r="I7032" t="str">
            <v>CBCTC613</v>
          </cell>
        </row>
        <row r="7033">
          <cell r="I7033" t="str">
            <v>MACTC6131</v>
          </cell>
        </row>
        <row r="7034">
          <cell r="I7034" t="str">
            <v>MBCTC6131</v>
          </cell>
        </row>
        <row r="7035">
          <cell r="I7035" t="str">
            <v>CACTC6131</v>
          </cell>
        </row>
        <row r="7036">
          <cell r="I7036" t="str">
            <v>CBCTC6131</v>
          </cell>
        </row>
        <row r="7037">
          <cell r="I7037" t="str">
            <v>MACTC6132</v>
          </cell>
        </row>
        <row r="7038">
          <cell r="I7038" t="str">
            <v>MBCTC6132</v>
          </cell>
        </row>
        <row r="7039">
          <cell r="I7039" t="str">
            <v>CACTC6132</v>
          </cell>
        </row>
        <row r="7040">
          <cell r="I7040" t="str">
            <v>CBCTC6132</v>
          </cell>
        </row>
        <row r="7041">
          <cell r="I7041" t="str">
            <v>MACTC614</v>
          </cell>
        </row>
        <row r="7042">
          <cell r="I7042" t="str">
            <v>MBCTC614</v>
          </cell>
        </row>
        <row r="7043">
          <cell r="I7043" t="str">
            <v>CACTC614</v>
          </cell>
        </row>
        <row r="7044">
          <cell r="I7044" t="str">
            <v>CBCTC614</v>
          </cell>
        </row>
        <row r="7045">
          <cell r="I7045" t="str">
            <v>MACTC6141</v>
          </cell>
        </row>
        <row r="7046">
          <cell r="I7046" t="str">
            <v>MBCTC6141</v>
          </cell>
        </row>
        <row r="7047">
          <cell r="I7047" t="str">
            <v>CACTC6141</v>
          </cell>
        </row>
        <row r="7048">
          <cell r="I7048" t="str">
            <v>CBCTC6141</v>
          </cell>
        </row>
        <row r="7049">
          <cell r="I7049" t="str">
            <v>MACTC6142</v>
          </cell>
        </row>
        <row r="7050">
          <cell r="I7050" t="str">
            <v>MBCTC6142</v>
          </cell>
        </row>
        <row r="7051">
          <cell r="I7051" t="str">
            <v>CACTC6142</v>
          </cell>
        </row>
        <row r="7052">
          <cell r="I7052" t="str">
            <v>CBCTC6142</v>
          </cell>
        </row>
        <row r="7053">
          <cell r="I7053" t="str">
            <v>MACTC615</v>
          </cell>
        </row>
        <row r="7054">
          <cell r="I7054" t="str">
            <v>MBCTC615</v>
          </cell>
        </row>
        <row r="7055">
          <cell r="I7055" t="str">
            <v>CACTC615</v>
          </cell>
        </row>
        <row r="7056">
          <cell r="I7056" t="str">
            <v>CBCTC615</v>
          </cell>
        </row>
        <row r="7057">
          <cell r="I7057" t="str">
            <v>MACTC6151</v>
          </cell>
        </row>
        <row r="7058">
          <cell r="I7058" t="str">
            <v>MBCTC6151</v>
          </cell>
        </row>
        <row r="7059">
          <cell r="I7059" t="str">
            <v>CACTC6151</v>
          </cell>
        </row>
        <row r="7060">
          <cell r="I7060" t="str">
            <v>CBCTC6151</v>
          </cell>
        </row>
        <row r="7061">
          <cell r="I7061" t="str">
            <v>MACTC616</v>
          </cell>
        </row>
        <row r="7062">
          <cell r="I7062" t="str">
            <v>MBCTC616</v>
          </cell>
        </row>
        <row r="7063">
          <cell r="I7063" t="str">
            <v>CACTC616</v>
          </cell>
        </row>
        <row r="7064">
          <cell r="I7064" t="str">
            <v>CBCTC616</v>
          </cell>
        </row>
        <row r="7065">
          <cell r="I7065" t="str">
            <v>MACTC617</v>
          </cell>
        </row>
        <row r="7066">
          <cell r="I7066" t="str">
            <v>MBCTC617</v>
          </cell>
        </row>
        <row r="7067">
          <cell r="I7067" t="str">
            <v>CACTC617</v>
          </cell>
        </row>
        <row r="7068">
          <cell r="I7068" t="str">
            <v>CBCTC617</v>
          </cell>
        </row>
        <row r="7069">
          <cell r="I7069" t="str">
            <v>MACTC62</v>
          </cell>
        </row>
        <row r="7070">
          <cell r="I7070" t="str">
            <v>MBCTC62</v>
          </cell>
        </row>
        <row r="7071">
          <cell r="I7071" t="str">
            <v>CACTC62</v>
          </cell>
        </row>
        <row r="7072">
          <cell r="I7072" t="str">
            <v>CBCTC62</v>
          </cell>
        </row>
        <row r="7073">
          <cell r="I7073" t="str">
            <v>MACTC621</v>
          </cell>
        </row>
        <row r="7074">
          <cell r="I7074" t="str">
            <v>MBCTC621</v>
          </cell>
        </row>
        <row r="7075">
          <cell r="I7075" t="str">
            <v>CACTC621</v>
          </cell>
        </row>
        <row r="7076">
          <cell r="I7076" t="str">
            <v>CBCTC621</v>
          </cell>
        </row>
        <row r="7077">
          <cell r="I7077" t="str">
            <v>MACTC6211</v>
          </cell>
        </row>
        <row r="7078">
          <cell r="I7078" t="str">
            <v>MBCTC6211</v>
          </cell>
        </row>
        <row r="7079">
          <cell r="I7079" t="str">
            <v>CACTC6211</v>
          </cell>
        </row>
        <row r="7080">
          <cell r="I7080" t="str">
            <v>CBCTC6211</v>
          </cell>
        </row>
        <row r="7081">
          <cell r="I7081" t="str">
            <v>MACTC6212</v>
          </cell>
        </row>
        <row r="7082">
          <cell r="I7082" t="str">
            <v>MBCTC6212</v>
          </cell>
        </row>
        <row r="7083">
          <cell r="I7083" t="str">
            <v>CACTC6212</v>
          </cell>
        </row>
        <row r="7084">
          <cell r="I7084" t="str">
            <v>CBCTC6212</v>
          </cell>
        </row>
        <row r="7085">
          <cell r="I7085" t="str">
            <v>MACTC622</v>
          </cell>
        </row>
        <row r="7086">
          <cell r="I7086" t="str">
            <v>MBCTC622</v>
          </cell>
        </row>
        <row r="7087">
          <cell r="I7087" t="str">
            <v>CACTC622</v>
          </cell>
        </row>
        <row r="7088">
          <cell r="I7088" t="str">
            <v>CBCTC622</v>
          </cell>
        </row>
        <row r="7089">
          <cell r="I7089" t="str">
            <v>MACTC6221</v>
          </cell>
        </row>
        <row r="7090">
          <cell r="I7090" t="str">
            <v>MBCTC6221</v>
          </cell>
        </row>
        <row r="7091">
          <cell r="I7091" t="str">
            <v>CACTC6221</v>
          </cell>
        </row>
        <row r="7092">
          <cell r="I7092" t="str">
            <v>CBCTC6221</v>
          </cell>
        </row>
        <row r="7093">
          <cell r="I7093" t="str">
            <v>MACTC6222</v>
          </cell>
        </row>
        <row r="7094">
          <cell r="I7094" t="str">
            <v>MBCTC6222</v>
          </cell>
        </row>
        <row r="7095">
          <cell r="I7095" t="str">
            <v>CACTC6222</v>
          </cell>
        </row>
        <row r="7096">
          <cell r="I7096" t="str">
            <v>CBCTC6222</v>
          </cell>
        </row>
        <row r="7097">
          <cell r="I7097" t="str">
            <v>MACTC63</v>
          </cell>
        </row>
        <row r="7098">
          <cell r="I7098" t="str">
            <v>MBCTC63</v>
          </cell>
        </row>
        <row r="7099">
          <cell r="I7099" t="str">
            <v>CACTC63</v>
          </cell>
        </row>
        <row r="7100">
          <cell r="I7100" t="str">
            <v>CBCTC63</v>
          </cell>
        </row>
        <row r="7101">
          <cell r="I7101" t="str">
            <v>MACTC631</v>
          </cell>
        </row>
        <row r="7102">
          <cell r="I7102" t="str">
            <v>MBCTC631</v>
          </cell>
        </row>
        <row r="7103">
          <cell r="I7103" t="str">
            <v>CACTC631</v>
          </cell>
        </row>
        <row r="7104">
          <cell r="I7104" t="str">
            <v>CBCTC631</v>
          </cell>
        </row>
        <row r="7105">
          <cell r="I7105" t="str">
            <v>MACTC6311</v>
          </cell>
        </row>
        <row r="7106">
          <cell r="I7106" t="str">
            <v>MBCTC6311</v>
          </cell>
        </row>
        <row r="7107">
          <cell r="I7107" t="str">
            <v>CACTC6311</v>
          </cell>
        </row>
        <row r="7108">
          <cell r="I7108" t="str">
            <v>CBCTC6311</v>
          </cell>
        </row>
        <row r="7109">
          <cell r="I7109" t="str">
            <v>MACTC6312</v>
          </cell>
        </row>
        <row r="7110">
          <cell r="I7110" t="str">
            <v>MBCTC6312</v>
          </cell>
        </row>
        <row r="7111">
          <cell r="I7111" t="str">
            <v>CACTC6312</v>
          </cell>
        </row>
        <row r="7112">
          <cell r="I7112" t="str">
            <v>CBCTC6312</v>
          </cell>
        </row>
        <row r="7113">
          <cell r="I7113" t="str">
            <v>MACTC6313</v>
          </cell>
        </row>
        <row r="7114">
          <cell r="I7114" t="str">
            <v>MBCTC6313</v>
          </cell>
        </row>
        <row r="7115">
          <cell r="I7115" t="str">
            <v>CACTC6313</v>
          </cell>
        </row>
        <row r="7116">
          <cell r="I7116" t="str">
            <v>CBCTC6313</v>
          </cell>
        </row>
        <row r="7117">
          <cell r="I7117" t="str">
            <v>MACTC6314</v>
          </cell>
        </row>
        <row r="7118">
          <cell r="I7118" t="str">
            <v>MBCTC6314</v>
          </cell>
        </row>
        <row r="7119">
          <cell r="I7119" t="str">
            <v>CACTC6314</v>
          </cell>
        </row>
        <row r="7120">
          <cell r="I7120" t="str">
            <v>CBCTC6314</v>
          </cell>
        </row>
        <row r="7121">
          <cell r="I7121" t="str">
            <v>MACTC6315</v>
          </cell>
        </row>
        <row r="7122">
          <cell r="I7122" t="str">
            <v>MBCTC6315</v>
          </cell>
        </row>
        <row r="7123">
          <cell r="I7123" t="str">
            <v>CACTC6315</v>
          </cell>
        </row>
        <row r="7124">
          <cell r="I7124" t="str">
            <v>CBCTC6315</v>
          </cell>
        </row>
        <row r="7125">
          <cell r="I7125" t="str">
            <v>MACTC6316</v>
          </cell>
        </row>
        <row r="7126">
          <cell r="I7126" t="str">
            <v>MBCTC6316</v>
          </cell>
        </row>
        <row r="7127">
          <cell r="I7127" t="str">
            <v>CACTC6316</v>
          </cell>
        </row>
        <row r="7128">
          <cell r="I7128" t="str">
            <v>CBCTC6316</v>
          </cell>
        </row>
        <row r="7129">
          <cell r="I7129" t="str">
            <v>MACTC6317</v>
          </cell>
        </row>
        <row r="7130">
          <cell r="I7130" t="str">
            <v>MBCTC6317</v>
          </cell>
        </row>
        <row r="7131">
          <cell r="I7131" t="str">
            <v>CACTC6317</v>
          </cell>
        </row>
        <row r="7132">
          <cell r="I7132" t="str">
            <v>CBCTC6317</v>
          </cell>
        </row>
        <row r="7133">
          <cell r="I7133" t="str">
            <v>MACTC632</v>
          </cell>
        </row>
        <row r="7134">
          <cell r="I7134" t="str">
            <v>MBCTC632</v>
          </cell>
        </row>
        <row r="7135">
          <cell r="I7135" t="str">
            <v>CACTC632</v>
          </cell>
        </row>
        <row r="7136">
          <cell r="I7136" t="str">
            <v>CBCTC632</v>
          </cell>
        </row>
        <row r="7137">
          <cell r="I7137" t="str">
            <v>MACTC6321</v>
          </cell>
        </row>
        <row r="7138">
          <cell r="I7138" t="str">
            <v>MBCTC6321</v>
          </cell>
        </row>
        <row r="7139">
          <cell r="I7139" t="str">
            <v>CACTC6321</v>
          </cell>
        </row>
        <row r="7140">
          <cell r="I7140" t="str">
            <v>CBCTC6321</v>
          </cell>
        </row>
        <row r="7141">
          <cell r="I7141" t="str">
            <v>MACTC6322</v>
          </cell>
        </row>
        <row r="7142">
          <cell r="I7142" t="str">
            <v>MBCTC6322</v>
          </cell>
        </row>
        <row r="7143">
          <cell r="I7143" t="str">
            <v>CACTC6322</v>
          </cell>
        </row>
        <row r="7144">
          <cell r="I7144" t="str">
            <v>CBCTC6322</v>
          </cell>
        </row>
        <row r="7145">
          <cell r="I7145" t="str">
            <v>MACTC6323</v>
          </cell>
        </row>
        <row r="7146">
          <cell r="I7146" t="str">
            <v>MBCTC6323</v>
          </cell>
        </row>
        <row r="7147">
          <cell r="I7147" t="str">
            <v>CACTC6323</v>
          </cell>
        </row>
        <row r="7148">
          <cell r="I7148" t="str">
            <v>CBCTC6323</v>
          </cell>
        </row>
        <row r="7149">
          <cell r="I7149" t="str">
            <v>MACTC6324</v>
          </cell>
        </row>
        <row r="7150">
          <cell r="I7150" t="str">
            <v>MBCTC6324</v>
          </cell>
        </row>
        <row r="7151">
          <cell r="I7151" t="str">
            <v>CACTC6324</v>
          </cell>
        </row>
        <row r="7152">
          <cell r="I7152" t="str">
            <v>CBCTC6324</v>
          </cell>
        </row>
        <row r="7153">
          <cell r="I7153" t="str">
            <v>MACTC6325</v>
          </cell>
        </row>
        <row r="7154">
          <cell r="I7154" t="str">
            <v>MBCTC6325</v>
          </cell>
        </row>
        <row r="7155">
          <cell r="I7155" t="str">
            <v>CACTC6325</v>
          </cell>
        </row>
        <row r="7156">
          <cell r="I7156" t="str">
            <v>CBCTC6325</v>
          </cell>
        </row>
        <row r="7157">
          <cell r="I7157" t="str">
            <v>MACTC633</v>
          </cell>
        </row>
        <row r="7158">
          <cell r="I7158" t="str">
            <v>MBCTC633</v>
          </cell>
        </row>
        <row r="7159">
          <cell r="I7159" t="str">
            <v>CACTC633</v>
          </cell>
        </row>
        <row r="7160">
          <cell r="I7160" t="str">
            <v>CBCTC633</v>
          </cell>
        </row>
        <row r="7161">
          <cell r="I7161" t="str">
            <v>MACTC6331</v>
          </cell>
        </row>
        <row r="7162">
          <cell r="I7162" t="str">
            <v>MBCTC6331</v>
          </cell>
        </row>
        <row r="7163">
          <cell r="I7163" t="str">
            <v>CACTC6331</v>
          </cell>
        </row>
        <row r="7164">
          <cell r="I7164" t="str">
            <v>CBCTC6331</v>
          </cell>
        </row>
        <row r="7165">
          <cell r="I7165" t="str">
            <v>MACTC6332</v>
          </cell>
        </row>
        <row r="7166">
          <cell r="I7166" t="str">
            <v>MBCTC6332</v>
          </cell>
        </row>
        <row r="7167">
          <cell r="I7167" t="str">
            <v>CACTC6332</v>
          </cell>
        </row>
        <row r="7168">
          <cell r="I7168" t="str">
            <v>CBCTC6332</v>
          </cell>
        </row>
        <row r="7169">
          <cell r="I7169" t="str">
            <v>MACTC6333</v>
          </cell>
        </row>
        <row r="7170">
          <cell r="I7170" t="str">
            <v>MBCTC6333</v>
          </cell>
        </row>
        <row r="7171">
          <cell r="I7171" t="str">
            <v>CACTC6333</v>
          </cell>
        </row>
        <row r="7172">
          <cell r="I7172" t="str">
            <v>CBCTC6333</v>
          </cell>
        </row>
        <row r="7173">
          <cell r="I7173" t="str">
            <v>MACTC634</v>
          </cell>
        </row>
        <row r="7174">
          <cell r="I7174" t="str">
            <v>MBCTC634</v>
          </cell>
        </row>
        <row r="7175">
          <cell r="I7175" t="str">
            <v>CACTC634</v>
          </cell>
        </row>
        <row r="7176">
          <cell r="I7176" t="str">
            <v>CBCTC634</v>
          </cell>
        </row>
        <row r="7177">
          <cell r="I7177" t="str">
            <v>MACTC635</v>
          </cell>
        </row>
        <row r="7178">
          <cell r="I7178" t="str">
            <v>MBCTC635</v>
          </cell>
        </row>
        <row r="7179">
          <cell r="I7179" t="str">
            <v>CACTC635</v>
          </cell>
        </row>
        <row r="7180">
          <cell r="I7180" t="str">
            <v>CBCTC635</v>
          </cell>
        </row>
        <row r="7181">
          <cell r="I7181" t="str">
            <v>MACTC7</v>
          </cell>
        </row>
        <row r="7182">
          <cell r="I7182" t="str">
            <v>MBCTC7</v>
          </cell>
        </row>
        <row r="7183">
          <cell r="I7183" t="str">
            <v>CACTC7</v>
          </cell>
        </row>
        <row r="7184">
          <cell r="I7184" t="str">
            <v>CBCTC7</v>
          </cell>
        </row>
        <row r="7185">
          <cell r="I7185" t="str">
            <v>MACTC8</v>
          </cell>
        </row>
        <row r="7186">
          <cell r="I7186" t="str">
            <v>MBCTC8</v>
          </cell>
        </row>
        <row r="7187">
          <cell r="I7187" t="str">
            <v>CACTC8</v>
          </cell>
        </row>
        <row r="7188">
          <cell r="I7188" t="str">
            <v>CBCTC8</v>
          </cell>
        </row>
        <row r="7189">
          <cell r="I7189" t="str">
            <v>MACTC9</v>
          </cell>
        </row>
        <row r="7190">
          <cell r="I7190" t="str">
            <v>MBCTC9</v>
          </cell>
        </row>
        <row r="7191">
          <cell r="I7191" t="str">
            <v>CACTC9</v>
          </cell>
        </row>
        <row r="7192">
          <cell r="I7192" t="str">
            <v>CBCTC9</v>
          </cell>
        </row>
        <row r="7193">
          <cell r="I7193" t="str">
            <v>MACTC10</v>
          </cell>
        </row>
        <row r="7194">
          <cell r="I7194" t="str">
            <v>MBCTC10</v>
          </cell>
        </row>
        <row r="7195">
          <cell r="I7195" t="str">
            <v>CACTC10</v>
          </cell>
        </row>
        <row r="7196">
          <cell r="I7196" t="str">
            <v>CBCTC10</v>
          </cell>
        </row>
        <row r="7197">
          <cell r="I7197" t="str">
            <v>MACTC11</v>
          </cell>
        </row>
        <row r="7198">
          <cell r="I7198" t="str">
            <v>MBCTC11</v>
          </cell>
        </row>
        <row r="7199">
          <cell r="I7199" t="str">
            <v>CACTC11</v>
          </cell>
        </row>
        <row r="7200">
          <cell r="I7200" t="str">
            <v>CBCTC11</v>
          </cell>
        </row>
        <row r="7201">
          <cell r="I7201" t="str">
            <v>MACTC12</v>
          </cell>
        </row>
        <row r="7202">
          <cell r="I7202" t="str">
            <v>MBCTC12</v>
          </cell>
        </row>
        <row r="7203">
          <cell r="I7203" t="str">
            <v>CACTC12</v>
          </cell>
        </row>
        <row r="7204">
          <cell r="I7204" t="str">
            <v>CBCTC12</v>
          </cell>
        </row>
        <row r="7205">
          <cell r="I7205" t="str">
            <v>MACTC13</v>
          </cell>
        </row>
        <row r="7206">
          <cell r="I7206" t="str">
            <v>MBCTC13</v>
          </cell>
        </row>
        <row r="7207">
          <cell r="I7207" t="str">
            <v>CACTC13</v>
          </cell>
        </row>
        <row r="7208">
          <cell r="I7208" t="str">
            <v>CBCTC13</v>
          </cell>
        </row>
        <row r="7209">
          <cell r="I7209" t="str">
            <v>MACTC1310</v>
          </cell>
        </row>
        <row r="7210">
          <cell r="I7210" t="str">
            <v>MBCTC1310</v>
          </cell>
        </row>
        <row r="7211">
          <cell r="I7211" t="str">
            <v>CACTC1310</v>
          </cell>
        </row>
        <row r="7212">
          <cell r="I7212" t="str">
            <v>CBCTC1310</v>
          </cell>
        </row>
        <row r="7213">
          <cell r="I7213" t="str">
            <v>MACTC1320</v>
          </cell>
        </row>
        <row r="7214">
          <cell r="I7214" t="str">
            <v>MBCTC1320</v>
          </cell>
        </row>
        <row r="7215">
          <cell r="I7215" t="str">
            <v>CACTC1320</v>
          </cell>
        </row>
        <row r="7216">
          <cell r="I7216" t="str">
            <v>CBCTC1320</v>
          </cell>
        </row>
        <row r="7217">
          <cell r="I7217" t="str">
            <v>MACTC1330</v>
          </cell>
        </row>
        <row r="7218">
          <cell r="I7218" t="str">
            <v>MBCTC1330</v>
          </cell>
        </row>
        <row r="7219">
          <cell r="I7219" t="str">
            <v>CACTC1330</v>
          </cell>
        </row>
        <row r="7220">
          <cell r="I7220" t="str">
            <v>CBCTC1330</v>
          </cell>
        </row>
        <row r="7221">
          <cell r="I7221" t="str">
            <v>MACTC1340</v>
          </cell>
        </row>
        <row r="7222">
          <cell r="I7222" t="str">
            <v>MBCTC1340</v>
          </cell>
        </row>
        <row r="7223">
          <cell r="I7223" t="str">
            <v>CACTC1340</v>
          </cell>
        </row>
        <row r="7224">
          <cell r="I7224" t="str">
            <v>CBCTC1340</v>
          </cell>
        </row>
        <row r="7225">
          <cell r="I7225" t="str">
            <v>MACTC1350</v>
          </cell>
        </row>
        <row r="7226">
          <cell r="I7226" t="str">
            <v>MBCTC1350</v>
          </cell>
        </row>
        <row r="7227">
          <cell r="I7227" t="str">
            <v>CACTC1350</v>
          </cell>
        </row>
        <row r="7228">
          <cell r="I7228" t="str">
            <v>CBCTC1350</v>
          </cell>
        </row>
        <row r="7229">
          <cell r="I7229" t="str">
            <v>MACTC14</v>
          </cell>
        </row>
        <row r="7230">
          <cell r="I7230" t="str">
            <v>MBCTC14</v>
          </cell>
        </row>
        <row r="7231">
          <cell r="I7231" t="str">
            <v>CACTC14</v>
          </cell>
        </row>
        <row r="7232">
          <cell r="I7232" t="str">
            <v>CBCTC14</v>
          </cell>
        </row>
        <row r="7233">
          <cell r="I7233" t="str">
            <v>MACTC1403</v>
          </cell>
        </row>
        <row r="7234">
          <cell r="I7234" t="str">
            <v>MBCTC1403</v>
          </cell>
        </row>
        <row r="7235">
          <cell r="I7235" t="str">
            <v>CACTC1403</v>
          </cell>
        </row>
        <row r="7236">
          <cell r="I7236" t="str">
            <v>CBCTC1403</v>
          </cell>
        </row>
        <row r="7237">
          <cell r="I7237" t="str">
            <v>MACTC1404</v>
          </cell>
        </row>
        <row r="7238">
          <cell r="I7238" t="str">
            <v>MBCTC1404</v>
          </cell>
        </row>
        <row r="7239">
          <cell r="I7239" t="str">
            <v>CACTC1404</v>
          </cell>
        </row>
        <row r="7240">
          <cell r="I7240" t="str">
            <v>CBCTC1404</v>
          </cell>
        </row>
        <row r="7241">
          <cell r="I7241" t="str">
            <v>MACTC1407</v>
          </cell>
        </row>
        <row r="7242">
          <cell r="I7242" t="str">
            <v>MBCTC1407</v>
          </cell>
        </row>
        <row r="7243">
          <cell r="I7243" t="str">
            <v>CACTC1407</v>
          </cell>
        </row>
        <row r="7244">
          <cell r="I7244" t="str">
            <v>CBCTC1407</v>
          </cell>
        </row>
        <row r="7245">
          <cell r="I7245" t="str">
            <v>MACTC1408</v>
          </cell>
        </row>
        <row r="7246">
          <cell r="I7246" t="str">
            <v>MBCTC1408</v>
          </cell>
        </row>
        <row r="7247">
          <cell r="I7247" t="str">
            <v>CACTC1408</v>
          </cell>
        </row>
        <row r="7248">
          <cell r="I7248" t="str">
            <v>CBCTC1408</v>
          </cell>
        </row>
        <row r="7249">
          <cell r="I7249" t="str">
            <v>MACTC1415</v>
          </cell>
        </row>
        <row r="7250">
          <cell r="I7250" t="str">
            <v>MBCTC1415</v>
          </cell>
        </row>
        <row r="7251">
          <cell r="I7251" t="str">
            <v>CACTC1415</v>
          </cell>
        </row>
        <row r="7252">
          <cell r="I7252" t="str">
            <v>CBCTC1415</v>
          </cell>
        </row>
        <row r="7253">
          <cell r="I7253" t="str">
            <v>MACTC1421</v>
          </cell>
        </row>
        <row r="7254">
          <cell r="I7254" t="str">
            <v>MBCTC1421</v>
          </cell>
        </row>
        <row r="7255">
          <cell r="I7255" t="str">
            <v>CACTC1421</v>
          </cell>
        </row>
        <row r="7256">
          <cell r="I7256" t="str">
            <v>CBCTC1421</v>
          </cell>
        </row>
        <row r="7257">
          <cell r="I7257" t="str">
            <v>MACTC15</v>
          </cell>
        </row>
        <row r="7258">
          <cell r="I7258" t="str">
            <v>MBCTC15</v>
          </cell>
        </row>
        <row r="7259">
          <cell r="I7259" t="str">
            <v>CACTC15</v>
          </cell>
        </row>
        <row r="7260">
          <cell r="I7260" t="str">
            <v>CBCTC15</v>
          </cell>
        </row>
        <row r="7261">
          <cell r="I7261" t="str">
            <v>MACTC16</v>
          </cell>
        </row>
        <row r="7262">
          <cell r="I7262" t="str">
            <v>MBCTC16</v>
          </cell>
        </row>
        <row r="7263">
          <cell r="I7263" t="str">
            <v>CACTC16</v>
          </cell>
        </row>
        <row r="7264">
          <cell r="I7264" t="str">
            <v>CBCTC16</v>
          </cell>
        </row>
        <row r="7265">
          <cell r="I7265" t="str">
            <v>MACTC17</v>
          </cell>
        </row>
        <row r="7266">
          <cell r="I7266" t="str">
            <v>MBCTC17</v>
          </cell>
        </row>
        <row r="7267">
          <cell r="I7267" t="str">
            <v>CACTC17</v>
          </cell>
        </row>
        <row r="7268">
          <cell r="I7268" t="str">
            <v>CBCTC17</v>
          </cell>
        </row>
        <row r="7269">
          <cell r="I7269" t="str">
            <v>MACTC18</v>
          </cell>
        </row>
        <row r="7270">
          <cell r="I7270" t="str">
            <v>MBCTC18</v>
          </cell>
        </row>
        <row r="7271">
          <cell r="I7271" t="str">
            <v>CACTC18</v>
          </cell>
        </row>
        <row r="7272">
          <cell r="I7272" t="str">
            <v>CBCTC18</v>
          </cell>
        </row>
        <row r="7273">
          <cell r="I7273" t="str">
            <v>MACTC19</v>
          </cell>
        </row>
        <row r="7274">
          <cell r="I7274" t="str">
            <v>MBCTC19</v>
          </cell>
        </row>
        <row r="7275">
          <cell r="I7275" t="str">
            <v>CACTC19</v>
          </cell>
        </row>
        <row r="7276">
          <cell r="I7276" t="str">
            <v>CBCTC19</v>
          </cell>
        </row>
        <row r="7277">
          <cell r="I7277" t="str">
            <v>MACTC20</v>
          </cell>
        </row>
        <row r="7278">
          <cell r="I7278" t="str">
            <v>MBCTC20</v>
          </cell>
        </row>
        <row r="7279">
          <cell r="I7279" t="str">
            <v>CACTC20</v>
          </cell>
        </row>
        <row r="7280">
          <cell r="I7280" t="str">
            <v>CBCTC20</v>
          </cell>
        </row>
        <row r="7281">
          <cell r="I7281" t="str">
            <v>MACTC22</v>
          </cell>
        </row>
        <row r="7282">
          <cell r="I7282" t="str">
            <v>MBCTC22</v>
          </cell>
        </row>
        <row r="7283">
          <cell r="I7283" t="str">
            <v>CACTC22</v>
          </cell>
        </row>
        <row r="7284">
          <cell r="I7284" t="str">
            <v>CBCTC22</v>
          </cell>
        </row>
        <row r="7285">
          <cell r="I7285" t="str">
            <v>MACTC23</v>
          </cell>
        </row>
        <row r="7286">
          <cell r="I7286" t="str">
            <v>MBCTC23</v>
          </cell>
        </row>
        <row r="7287">
          <cell r="I7287" t="str">
            <v>CACTC23</v>
          </cell>
        </row>
        <row r="7288">
          <cell r="I7288" t="str">
            <v>CBCTC23</v>
          </cell>
        </row>
        <row r="7289">
          <cell r="I7289" t="str">
            <v>MACTC24</v>
          </cell>
        </row>
        <row r="7290">
          <cell r="I7290" t="str">
            <v>MBCTC24</v>
          </cell>
        </row>
        <row r="7291">
          <cell r="I7291" t="str">
            <v>CACTC24</v>
          </cell>
        </row>
        <row r="7292">
          <cell r="I7292" t="str">
            <v>CBCTC24</v>
          </cell>
        </row>
        <row r="7293">
          <cell r="I7293" t="str">
            <v>MACTC25</v>
          </cell>
        </row>
        <row r="7294">
          <cell r="I7294" t="str">
            <v>MBCTC25</v>
          </cell>
        </row>
        <row r="7295">
          <cell r="I7295" t="str">
            <v>CACTC25</v>
          </cell>
        </row>
        <row r="7296">
          <cell r="I7296" t="str">
            <v>CBCTC25</v>
          </cell>
        </row>
        <row r="7297">
          <cell r="I7297" t="str">
            <v>MACTC26</v>
          </cell>
        </row>
        <row r="7298">
          <cell r="I7298" t="str">
            <v>MBCTC26</v>
          </cell>
        </row>
        <row r="7299">
          <cell r="I7299" t="str">
            <v>CACTC26</v>
          </cell>
        </row>
        <row r="7300">
          <cell r="I7300" t="str">
            <v>CBCTC26</v>
          </cell>
        </row>
        <row r="7301">
          <cell r="I7301" t="str">
            <v>MACTC29</v>
          </cell>
        </row>
        <row r="7302">
          <cell r="I7302" t="str">
            <v>MBCTC29</v>
          </cell>
        </row>
        <row r="7303">
          <cell r="I7303" t="str">
            <v>CACTC29</v>
          </cell>
        </row>
        <row r="7304">
          <cell r="I7304" t="str">
            <v>CBCTC29</v>
          </cell>
        </row>
        <row r="7305">
          <cell r="I7305" t="str">
            <v>MACTP1</v>
          </cell>
        </row>
        <row r="7306">
          <cell r="I7306" t="str">
            <v>MBCTP1</v>
          </cell>
        </row>
        <row r="7307">
          <cell r="I7307" t="str">
            <v>CACTP1</v>
          </cell>
        </row>
        <row r="7308">
          <cell r="I7308" t="str">
            <v>CBCTP1</v>
          </cell>
        </row>
        <row r="7309">
          <cell r="I7309" t="str">
            <v>MACTP2</v>
          </cell>
        </row>
        <row r="7310">
          <cell r="I7310" t="str">
            <v>MBCTP2</v>
          </cell>
        </row>
        <row r="7311">
          <cell r="I7311" t="str">
            <v>CACTP2</v>
          </cell>
        </row>
        <row r="7312">
          <cell r="I7312" t="str">
            <v>CBCTP2</v>
          </cell>
        </row>
        <row r="7313">
          <cell r="I7313" t="str">
            <v>MACTP153</v>
          </cell>
        </row>
        <row r="7314">
          <cell r="I7314" t="str">
            <v>MBCTP153</v>
          </cell>
        </row>
        <row r="7315">
          <cell r="I7315" t="str">
            <v>CACTP153</v>
          </cell>
        </row>
        <row r="7316">
          <cell r="I7316" t="str">
            <v>CBCTP153</v>
          </cell>
        </row>
        <row r="7317">
          <cell r="I7317" t="str">
            <v>MACTP154</v>
          </cell>
        </row>
        <row r="7318">
          <cell r="I7318" t="str">
            <v>MBCTP154</v>
          </cell>
        </row>
        <row r="7319">
          <cell r="I7319" t="str">
            <v>CACTP154</v>
          </cell>
        </row>
        <row r="7320">
          <cell r="I7320" t="str">
            <v>CBCTP154</v>
          </cell>
        </row>
        <row r="7321">
          <cell r="I7321" t="str">
            <v>MACTP155</v>
          </cell>
        </row>
        <row r="7322">
          <cell r="I7322" t="str">
            <v>MBCTP155</v>
          </cell>
        </row>
        <row r="7323">
          <cell r="I7323" t="str">
            <v>CACTP155</v>
          </cell>
        </row>
        <row r="7324">
          <cell r="I7324" t="str">
            <v>CBCTP155</v>
          </cell>
        </row>
        <row r="7325">
          <cell r="I7325" t="str">
            <v>MACTP3</v>
          </cell>
        </row>
        <row r="7326">
          <cell r="I7326" t="str">
            <v>MBCTP3</v>
          </cell>
        </row>
        <row r="7327">
          <cell r="I7327" t="str">
            <v>CACTP3</v>
          </cell>
        </row>
        <row r="7328">
          <cell r="I7328" t="str">
            <v>CBCTP3</v>
          </cell>
        </row>
        <row r="7329">
          <cell r="I7329" t="str">
            <v>MACTP4</v>
          </cell>
        </row>
        <row r="7330">
          <cell r="I7330" t="str">
            <v>MBCTP4</v>
          </cell>
        </row>
        <row r="7331">
          <cell r="I7331" t="str">
            <v>CACTP4</v>
          </cell>
        </row>
        <row r="7332">
          <cell r="I7332" t="str">
            <v>CBCTP4</v>
          </cell>
        </row>
        <row r="7333">
          <cell r="I7333" t="str">
            <v>MACTP5</v>
          </cell>
        </row>
        <row r="7334">
          <cell r="I7334" t="str">
            <v>MBCTP5</v>
          </cell>
        </row>
        <row r="7335">
          <cell r="I7335" t="str">
            <v>CACTP5</v>
          </cell>
        </row>
        <row r="7336">
          <cell r="I7336" t="str">
            <v>CBCTP5</v>
          </cell>
        </row>
        <row r="7337">
          <cell r="I7337" t="str">
            <v>MACTP6</v>
          </cell>
        </row>
        <row r="7338">
          <cell r="I7338" t="str">
            <v>MBCTP6</v>
          </cell>
        </row>
        <row r="7339">
          <cell r="I7339" t="str">
            <v>CACTP6</v>
          </cell>
        </row>
        <row r="7340">
          <cell r="I7340" t="str">
            <v>CBCTP6</v>
          </cell>
        </row>
        <row r="7341">
          <cell r="I7341" t="str">
            <v>MACTP64</v>
          </cell>
        </row>
        <row r="7342">
          <cell r="I7342" t="str">
            <v>MBCTP64</v>
          </cell>
        </row>
        <row r="7343">
          <cell r="I7343" t="str">
            <v>CACTP64</v>
          </cell>
        </row>
        <row r="7344">
          <cell r="I7344" t="str">
            <v>CBCTP64</v>
          </cell>
        </row>
        <row r="7345">
          <cell r="I7345" t="str">
            <v>MACTP65</v>
          </cell>
        </row>
        <row r="7346">
          <cell r="I7346" t="str">
            <v>MBCTP65</v>
          </cell>
        </row>
        <row r="7347">
          <cell r="I7347" t="str">
            <v>CACTP65</v>
          </cell>
        </row>
        <row r="7348">
          <cell r="I7348" t="str">
            <v>CBCTP65</v>
          </cell>
        </row>
        <row r="7349">
          <cell r="I7349" t="str">
            <v>MACTP651</v>
          </cell>
        </row>
        <row r="7350">
          <cell r="I7350" t="str">
            <v>MBCTP651</v>
          </cell>
        </row>
        <row r="7351">
          <cell r="I7351" t="str">
            <v>CACTP651</v>
          </cell>
        </row>
        <row r="7352">
          <cell r="I7352" t="str">
            <v>CBCTP651</v>
          </cell>
        </row>
        <row r="7353">
          <cell r="I7353" t="str">
            <v>MACTP652</v>
          </cell>
        </row>
        <row r="7354">
          <cell r="I7354" t="str">
            <v>MBCTP652</v>
          </cell>
        </row>
        <row r="7355">
          <cell r="I7355" t="str">
            <v>CACTP652</v>
          </cell>
        </row>
        <row r="7356">
          <cell r="I7356" t="str">
            <v>CBCTP652</v>
          </cell>
        </row>
        <row r="7357">
          <cell r="I7357" t="str">
            <v>MACTP7</v>
          </cell>
        </row>
        <row r="7358">
          <cell r="I7358" t="str">
            <v>MBCTP7</v>
          </cell>
        </row>
        <row r="7359">
          <cell r="I7359" t="str">
            <v>CACTP7</v>
          </cell>
        </row>
        <row r="7360">
          <cell r="I7360" t="str">
            <v>CBCTP7</v>
          </cell>
        </row>
        <row r="7361">
          <cell r="I7361" t="str">
            <v>MACTP8</v>
          </cell>
        </row>
        <row r="7362">
          <cell r="I7362" t="str">
            <v>MBCTP8</v>
          </cell>
        </row>
        <row r="7363">
          <cell r="I7363" t="str">
            <v>CACTP8</v>
          </cell>
        </row>
        <row r="7364">
          <cell r="I7364" t="str">
            <v>CBCTP8</v>
          </cell>
        </row>
        <row r="7365">
          <cell r="I7365" t="str">
            <v>MACTP9</v>
          </cell>
        </row>
        <row r="7366">
          <cell r="I7366" t="str">
            <v>MBCTP9</v>
          </cell>
        </row>
        <row r="7367">
          <cell r="I7367" t="str">
            <v>CACTP9</v>
          </cell>
        </row>
        <row r="7368">
          <cell r="I7368" t="str">
            <v>CBCTP9</v>
          </cell>
        </row>
        <row r="7369">
          <cell r="I7369" t="str">
            <v>MACTP10</v>
          </cell>
        </row>
        <row r="7370">
          <cell r="I7370" t="str">
            <v>MBCTP10</v>
          </cell>
        </row>
        <row r="7371">
          <cell r="I7371" t="str">
            <v>CACTP10</v>
          </cell>
        </row>
        <row r="7372">
          <cell r="I7372" t="str">
            <v>CBCTP10</v>
          </cell>
        </row>
        <row r="7373">
          <cell r="I7373" t="str">
            <v>MACTP11</v>
          </cell>
        </row>
        <row r="7374">
          <cell r="I7374" t="str">
            <v>MBCTP11</v>
          </cell>
        </row>
        <row r="7375">
          <cell r="I7375" t="str">
            <v>CACTP11</v>
          </cell>
        </row>
        <row r="7376">
          <cell r="I7376" t="str">
            <v>CBCTP11</v>
          </cell>
        </row>
        <row r="7377">
          <cell r="I7377" t="str">
            <v>MACTP12</v>
          </cell>
        </row>
        <row r="7378">
          <cell r="I7378" t="str">
            <v>MBCTP12</v>
          </cell>
        </row>
        <row r="7379">
          <cell r="I7379" t="str">
            <v>CACTP12</v>
          </cell>
        </row>
        <row r="7380">
          <cell r="I7380" t="str">
            <v>CBCTP12</v>
          </cell>
        </row>
        <row r="7381">
          <cell r="I7381" t="str">
            <v>MACTP13</v>
          </cell>
        </row>
        <row r="7382">
          <cell r="I7382" t="str">
            <v>MBCTP13</v>
          </cell>
        </row>
        <row r="7383">
          <cell r="I7383" t="str">
            <v>CACTP13</v>
          </cell>
        </row>
        <row r="7384">
          <cell r="I7384" t="str">
            <v>CBCTP13</v>
          </cell>
        </row>
        <row r="7385">
          <cell r="I7385" t="str">
            <v>MACTP1310</v>
          </cell>
        </row>
        <row r="7386">
          <cell r="I7386" t="str">
            <v>MBCTP1310</v>
          </cell>
        </row>
        <row r="7387">
          <cell r="I7387" t="str">
            <v>CACTP1310</v>
          </cell>
        </row>
        <row r="7388">
          <cell r="I7388" t="str">
            <v>CBCTP1310</v>
          </cell>
        </row>
        <row r="7389">
          <cell r="I7389" t="str">
            <v>MACTP1320</v>
          </cell>
        </row>
        <row r="7390">
          <cell r="I7390" t="str">
            <v>MBCTP1320</v>
          </cell>
        </row>
        <row r="7391">
          <cell r="I7391" t="str">
            <v>CACTP1320</v>
          </cell>
        </row>
        <row r="7392">
          <cell r="I7392" t="str">
            <v>CBCTP1320</v>
          </cell>
        </row>
        <row r="7393">
          <cell r="I7393" t="str">
            <v>MACTP14</v>
          </cell>
        </row>
        <row r="7394">
          <cell r="I7394" t="str">
            <v>MBCTP14</v>
          </cell>
        </row>
        <row r="7395">
          <cell r="I7395" t="str">
            <v>CACTP14</v>
          </cell>
        </row>
        <row r="7396">
          <cell r="I7396" t="str">
            <v>CBCTP14</v>
          </cell>
        </row>
        <row r="7397">
          <cell r="I7397" t="str">
            <v>MACTP1415</v>
          </cell>
        </row>
        <row r="7398">
          <cell r="I7398" t="str">
            <v>MBCTP1415</v>
          </cell>
        </row>
        <row r="7399">
          <cell r="I7399" t="str">
            <v>CACTP1415</v>
          </cell>
        </row>
        <row r="7400">
          <cell r="I7400" t="str">
            <v>CBCTP1415</v>
          </cell>
        </row>
        <row r="7401">
          <cell r="I7401" t="str">
            <v>MACTP15</v>
          </cell>
        </row>
        <row r="7402">
          <cell r="I7402" t="str">
            <v>MBCTP15</v>
          </cell>
        </row>
        <row r="7403">
          <cell r="I7403" t="str">
            <v>CACTP15</v>
          </cell>
        </row>
        <row r="7404">
          <cell r="I7404" t="str">
            <v>CBCTP15</v>
          </cell>
        </row>
        <row r="7405">
          <cell r="I7405" t="str">
            <v>MACTP16</v>
          </cell>
        </row>
        <row r="7406">
          <cell r="I7406" t="str">
            <v>MBCTP16</v>
          </cell>
        </row>
        <row r="7407">
          <cell r="I7407" t="str">
            <v>CACTP16</v>
          </cell>
        </row>
        <row r="7408">
          <cell r="I7408" t="str">
            <v>CBCTP16</v>
          </cell>
        </row>
        <row r="7409">
          <cell r="I7409" t="str">
            <v>MACTP17</v>
          </cell>
        </row>
        <row r="7410">
          <cell r="I7410" t="str">
            <v>MBCTP17</v>
          </cell>
        </row>
        <row r="7411">
          <cell r="I7411" t="str">
            <v>CACTP17</v>
          </cell>
        </row>
        <row r="7412">
          <cell r="I7412" t="str">
            <v>CBCTP17</v>
          </cell>
        </row>
        <row r="7413">
          <cell r="I7413" t="str">
            <v>MACTP18</v>
          </cell>
        </row>
        <row r="7414">
          <cell r="I7414" t="str">
            <v>MBCTP18</v>
          </cell>
        </row>
        <row r="7415">
          <cell r="I7415" t="str">
            <v>CACTP18</v>
          </cell>
        </row>
        <row r="7416">
          <cell r="I7416" t="str">
            <v>CBCTP18</v>
          </cell>
        </row>
        <row r="7417">
          <cell r="I7417" t="str">
            <v>MACTP19</v>
          </cell>
        </row>
        <row r="7418">
          <cell r="I7418" t="str">
            <v>MBCTP19</v>
          </cell>
        </row>
        <row r="7419">
          <cell r="I7419" t="str">
            <v>CACTP19</v>
          </cell>
        </row>
        <row r="7420">
          <cell r="I7420" t="str">
            <v>CBCTP19</v>
          </cell>
        </row>
        <row r="7421">
          <cell r="I7421" t="str">
            <v>MACTP20</v>
          </cell>
        </row>
        <row r="7422">
          <cell r="I7422" t="str">
            <v>MBCTP20</v>
          </cell>
        </row>
        <row r="7423">
          <cell r="I7423" t="str">
            <v>CACTP20</v>
          </cell>
        </row>
        <row r="7424">
          <cell r="I7424" t="str">
            <v>CBCTP20</v>
          </cell>
        </row>
        <row r="7425">
          <cell r="I7425" t="str">
            <v>MACTP22</v>
          </cell>
        </row>
        <row r="7426">
          <cell r="I7426" t="str">
            <v>MBCTP22</v>
          </cell>
        </row>
        <row r="7427">
          <cell r="I7427" t="str">
            <v>CACTP22</v>
          </cell>
        </row>
        <row r="7428">
          <cell r="I7428" t="str">
            <v>CBCTP22</v>
          </cell>
        </row>
        <row r="7429">
          <cell r="I7429" t="str">
            <v>MACTP23</v>
          </cell>
        </row>
        <row r="7430">
          <cell r="I7430" t="str">
            <v>MBCTP23</v>
          </cell>
        </row>
        <row r="7431">
          <cell r="I7431" t="str">
            <v>CACTP23</v>
          </cell>
        </row>
        <row r="7432">
          <cell r="I7432" t="str">
            <v>CBCTP23</v>
          </cell>
        </row>
        <row r="7433">
          <cell r="I7433" t="str">
            <v>MACTP24</v>
          </cell>
        </row>
        <row r="7434">
          <cell r="I7434" t="str">
            <v>MBCTP24</v>
          </cell>
        </row>
        <row r="7435">
          <cell r="I7435" t="str">
            <v>CACTP24</v>
          </cell>
        </row>
        <row r="7436">
          <cell r="I7436" t="str">
            <v>CBCTP24</v>
          </cell>
        </row>
        <row r="7437">
          <cell r="I7437" t="str">
            <v>MACTP25</v>
          </cell>
        </row>
        <row r="7438">
          <cell r="I7438" t="str">
            <v>MBCTP25</v>
          </cell>
        </row>
        <row r="7439">
          <cell r="I7439" t="str">
            <v>CACTP25</v>
          </cell>
        </row>
        <row r="7440">
          <cell r="I7440" t="str">
            <v>CBCTP25</v>
          </cell>
        </row>
        <row r="7441">
          <cell r="I7441" t="str">
            <v>MACTP26</v>
          </cell>
        </row>
        <row r="7442">
          <cell r="I7442" t="str">
            <v>MBCTP26</v>
          </cell>
        </row>
        <row r="7443">
          <cell r="I7443" t="str">
            <v>CACTP26</v>
          </cell>
        </row>
        <row r="7444">
          <cell r="I7444" t="str">
            <v>CBCTP26</v>
          </cell>
        </row>
        <row r="7445">
          <cell r="I7445" t="str">
            <v>MACTP29</v>
          </cell>
        </row>
        <row r="7446">
          <cell r="I7446" t="str">
            <v>MBCTP29</v>
          </cell>
        </row>
        <row r="7447">
          <cell r="I7447" t="str">
            <v>CACTP29</v>
          </cell>
        </row>
        <row r="7448">
          <cell r="I7448" t="str">
            <v>CBCTP29</v>
          </cell>
        </row>
        <row r="7449">
          <cell r="I7449" t="str">
            <v>MACTO357</v>
          </cell>
        </row>
        <row r="7450">
          <cell r="I7450" t="str">
            <v>MBCTO357</v>
          </cell>
        </row>
        <row r="7451">
          <cell r="I7451" t="str">
            <v>CACTO357</v>
          </cell>
        </row>
        <row r="7452">
          <cell r="I7452" t="str">
            <v>CBCTO357</v>
          </cell>
        </row>
        <row r="7453">
          <cell r="I7453" t="str">
            <v>MACTO358</v>
          </cell>
        </row>
        <row r="7454">
          <cell r="I7454" t="str">
            <v>MBCTO358</v>
          </cell>
        </row>
        <row r="7455">
          <cell r="I7455" t="str">
            <v>CACTO358</v>
          </cell>
        </row>
        <row r="7456">
          <cell r="I7456" t="str">
            <v>CBCTO358</v>
          </cell>
        </row>
        <row r="7457">
          <cell r="I7457" t="str">
            <v>MACTO361</v>
          </cell>
        </row>
        <row r="7458">
          <cell r="I7458" t="str">
            <v>MBCTO361</v>
          </cell>
        </row>
        <row r="7459">
          <cell r="I7459" t="str">
            <v>CACTO361</v>
          </cell>
        </row>
        <row r="7460">
          <cell r="I7460" t="str">
            <v>CBCTO361</v>
          </cell>
        </row>
        <row r="7461">
          <cell r="I7461" t="str">
            <v>MACTO364</v>
          </cell>
        </row>
        <row r="7462">
          <cell r="I7462" t="str">
            <v>MBCTO364</v>
          </cell>
        </row>
        <row r="7463">
          <cell r="I7463" t="str">
            <v>CACTO364</v>
          </cell>
        </row>
        <row r="7464">
          <cell r="I7464" t="str">
            <v>CBCTO364</v>
          </cell>
        </row>
        <row r="7465">
          <cell r="I7465" t="str">
            <v>MACTO374</v>
          </cell>
        </row>
        <row r="7466">
          <cell r="I7466" t="str">
            <v>MBCTO374</v>
          </cell>
        </row>
        <row r="7467">
          <cell r="I7467" t="str">
            <v>CACTO374</v>
          </cell>
        </row>
        <row r="7468">
          <cell r="I7468" t="str">
            <v>CBCTO374</v>
          </cell>
        </row>
        <row r="7469">
          <cell r="I7469" t="str">
            <v>MACTC374</v>
          </cell>
        </row>
        <row r="7470">
          <cell r="I7470" t="str">
            <v>MBCTC374</v>
          </cell>
        </row>
        <row r="7471">
          <cell r="I7471" t="str">
            <v>CACTC374</v>
          </cell>
        </row>
        <row r="7472">
          <cell r="I7472" t="str">
            <v>CBCTC374</v>
          </cell>
        </row>
        <row r="7473">
          <cell r="I7473" t="str">
            <v>MACTP374</v>
          </cell>
        </row>
        <row r="7474">
          <cell r="I7474" t="str">
            <v>MBCTP374</v>
          </cell>
        </row>
        <row r="7475">
          <cell r="I7475" t="str">
            <v>CACTP374</v>
          </cell>
        </row>
        <row r="7476">
          <cell r="I7476" t="str">
            <v>CBCTP374</v>
          </cell>
        </row>
        <row r="7477">
          <cell r="I7477" t="str">
            <v>MACTO379</v>
          </cell>
        </row>
        <row r="7478">
          <cell r="I7478" t="str">
            <v>MBCTO379</v>
          </cell>
        </row>
        <row r="7479">
          <cell r="I7479" t="str">
            <v>CACTO379</v>
          </cell>
        </row>
        <row r="7480">
          <cell r="I7480" t="str">
            <v>CBCTO379</v>
          </cell>
        </row>
        <row r="7481">
          <cell r="I7481" t="str">
            <v>MACTC379</v>
          </cell>
        </row>
        <row r="7482">
          <cell r="I7482" t="str">
            <v>MBCTC379</v>
          </cell>
        </row>
        <row r="7483">
          <cell r="I7483" t="str">
            <v>CACTC379</v>
          </cell>
        </row>
        <row r="7484">
          <cell r="I7484" t="str">
            <v>CBCTC379</v>
          </cell>
        </row>
        <row r="7485">
          <cell r="I7485" t="str">
            <v>MACTC3791</v>
          </cell>
        </row>
        <row r="7486">
          <cell r="I7486" t="str">
            <v>MBCTC3791</v>
          </cell>
        </row>
        <row r="7487">
          <cell r="I7487" t="str">
            <v>CACTC3791</v>
          </cell>
        </row>
        <row r="7488">
          <cell r="I7488" t="str">
            <v>CBCTC3791</v>
          </cell>
        </row>
        <row r="7489">
          <cell r="I7489" t="str">
            <v>MACTC3792</v>
          </cell>
        </row>
        <row r="7490">
          <cell r="I7490" t="str">
            <v>MBCTC3792</v>
          </cell>
        </row>
        <row r="7491">
          <cell r="I7491" t="str">
            <v>CACTC3792</v>
          </cell>
        </row>
        <row r="7492">
          <cell r="I7492" t="str">
            <v>CBCTC3792</v>
          </cell>
        </row>
        <row r="7493">
          <cell r="I7493" t="str">
            <v>MACTC3793</v>
          </cell>
        </row>
        <row r="7494">
          <cell r="I7494" t="str">
            <v>MBCTC3793</v>
          </cell>
        </row>
        <row r="7495">
          <cell r="I7495" t="str">
            <v>CACTC3793</v>
          </cell>
        </row>
        <row r="7496">
          <cell r="I7496" t="str">
            <v>CBCTC3793</v>
          </cell>
        </row>
        <row r="7497">
          <cell r="I7497" t="str">
            <v>MACTC37931</v>
          </cell>
        </row>
        <row r="7498">
          <cell r="I7498" t="str">
            <v>MBCTC37931</v>
          </cell>
        </row>
        <row r="7499">
          <cell r="I7499" t="str">
            <v>CACTC37931</v>
          </cell>
        </row>
        <row r="7500">
          <cell r="I7500" t="str">
            <v>CBCTC37931</v>
          </cell>
        </row>
        <row r="7501">
          <cell r="I7501" t="str">
            <v>MACTC3794</v>
          </cell>
        </row>
        <row r="7502">
          <cell r="I7502" t="str">
            <v>MBCTC3794</v>
          </cell>
        </row>
        <row r="7503">
          <cell r="I7503" t="str">
            <v>CACTC3794</v>
          </cell>
        </row>
        <row r="7504">
          <cell r="I7504" t="str">
            <v>CBCTC3794</v>
          </cell>
        </row>
        <row r="7505">
          <cell r="I7505" t="str">
            <v>MACTC37941</v>
          </cell>
        </row>
        <row r="7506">
          <cell r="I7506" t="str">
            <v>MBCTC37941</v>
          </cell>
        </row>
        <row r="7507">
          <cell r="I7507" t="str">
            <v>CACTC37941</v>
          </cell>
        </row>
        <row r="7508">
          <cell r="I7508" t="str">
            <v>CBCTC37941</v>
          </cell>
        </row>
        <row r="7509">
          <cell r="I7509" t="str">
            <v>MACTC3795</v>
          </cell>
        </row>
        <row r="7510">
          <cell r="I7510" t="str">
            <v>MBCTC3795</v>
          </cell>
        </row>
        <row r="7511">
          <cell r="I7511" t="str">
            <v>CACTC3795</v>
          </cell>
        </row>
        <row r="7512">
          <cell r="I7512" t="str">
            <v>CBCTC3795</v>
          </cell>
        </row>
        <row r="7513">
          <cell r="I7513" t="str">
            <v>MACTC3796</v>
          </cell>
        </row>
        <row r="7514">
          <cell r="I7514" t="str">
            <v>MBCTC3796</v>
          </cell>
        </row>
        <row r="7515">
          <cell r="I7515" t="str">
            <v>CACTC3796</v>
          </cell>
        </row>
        <row r="7516">
          <cell r="I7516" t="str">
            <v>CBCTC3796</v>
          </cell>
        </row>
        <row r="7517">
          <cell r="I7517" t="str">
            <v>MACTC3797</v>
          </cell>
        </row>
        <row r="7518">
          <cell r="I7518" t="str">
            <v>MBCTC3797</v>
          </cell>
        </row>
        <row r="7519">
          <cell r="I7519" t="str">
            <v>CACTC3797</v>
          </cell>
        </row>
        <row r="7520">
          <cell r="I7520" t="str">
            <v>CBCTC3797</v>
          </cell>
        </row>
        <row r="7521">
          <cell r="I7521" t="str">
            <v>MACTC3798</v>
          </cell>
        </row>
        <row r="7522">
          <cell r="I7522" t="str">
            <v>MBCTC3798</v>
          </cell>
        </row>
        <row r="7523">
          <cell r="I7523" t="str">
            <v>CACTC3798</v>
          </cell>
        </row>
        <row r="7524">
          <cell r="I7524" t="str">
            <v>CBCTC3798</v>
          </cell>
        </row>
        <row r="7525">
          <cell r="I7525" t="str">
            <v>MACTP379</v>
          </cell>
        </row>
        <row r="7526">
          <cell r="I7526" t="str">
            <v>MBCTP379</v>
          </cell>
        </row>
        <row r="7527">
          <cell r="I7527" t="str">
            <v>CACTP379</v>
          </cell>
        </row>
        <row r="7528">
          <cell r="I7528" t="str">
            <v>CBCTP379</v>
          </cell>
        </row>
        <row r="7529">
          <cell r="I7529" t="str">
            <v>MACTP3791</v>
          </cell>
        </row>
        <row r="7530">
          <cell r="I7530" t="str">
            <v>MBCTP3791</v>
          </cell>
        </row>
        <row r="7531">
          <cell r="I7531" t="str">
            <v>CACTP3791</v>
          </cell>
        </row>
        <row r="7532">
          <cell r="I7532" t="str">
            <v>CBCTP3791</v>
          </cell>
        </row>
        <row r="7533">
          <cell r="I7533" t="str">
            <v>MACTP3792</v>
          </cell>
        </row>
        <row r="7534">
          <cell r="I7534" t="str">
            <v>MBCTP3792</v>
          </cell>
        </row>
        <row r="7535">
          <cell r="I7535" t="str">
            <v>CACTP3792</v>
          </cell>
        </row>
        <row r="7536">
          <cell r="I7536" t="str">
            <v>CBCTP3792</v>
          </cell>
        </row>
        <row r="7537">
          <cell r="I7537" t="str">
            <v>MACTC305</v>
          </cell>
        </row>
        <row r="7538">
          <cell r="I7538" t="str">
            <v>MBCTC305</v>
          </cell>
        </row>
        <row r="7539">
          <cell r="I7539" t="str">
            <v>CACTC305</v>
          </cell>
        </row>
        <row r="7540">
          <cell r="I7540" t="str">
            <v>CBCTC305</v>
          </cell>
        </row>
        <row r="7541">
          <cell r="I7541" t="str">
            <v>MACTC3051</v>
          </cell>
        </row>
        <row r="7542">
          <cell r="I7542" t="str">
            <v>MBCTC3051</v>
          </cell>
        </row>
        <row r="7543">
          <cell r="I7543" t="str">
            <v>CACTC3051</v>
          </cell>
        </row>
        <row r="7544">
          <cell r="I7544" t="str">
            <v>CBCTC3051</v>
          </cell>
        </row>
        <row r="7545">
          <cell r="I7545" t="str">
            <v>MACTC3052</v>
          </cell>
        </row>
        <row r="7546">
          <cell r="I7546" t="str">
            <v>MBCTC3052</v>
          </cell>
        </row>
        <row r="7547">
          <cell r="I7547" t="str">
            <v>CACTC3052</v>
          </cell>
        </row>
        <row r="7548">
          <cell r="I7548" t="str">
            <v>CBCTC3052</v>
          </cell>
        </row>
        <row r="7549">
          <cell r="I7549" t="str">
            <v>MACTC3053</v>
          </cell>
        </row>
        <row r="7550">
          <cell r="I7550" t="str">
            <v>MBCTC3053</v>
          </cell>
        </row>
        <row r="7551">
          <cell r="I7551" t="str">
            <v>CACTC3053</v>
          </cell>
        </row>
        <row r="7552">
          <cell r="I7552" t="str">
            <v>CBCTC3053</v>
          </cell>
        </row>
        <row r="7553">
          <cell r="I7553" t="str">
            <v>MACTO381</v>
          </cell>
        </row>
        <row r="7554">
          <cell r="I7554" t="str">
            <v>MBCTO381</v>
          </cell>
        </row>
        <row r="7555">
          <cell r="I7555" t="str">
            <v>CACTO381</v>
          </cell>
        </row>
        <row r="7556">
          <cell r="I7556" t="str">
            <v>CBCTO381</v>
          </cell>
        </row>
        <row r="7557">
          <cell r="I7557" t="str">
            <v>MACTP580</v>
          </cell>
        </row>
        <row r="7558">
          <cell r="I7558" t="str">
            <v>MBCTP580</v>
          </cell>
        </row>
        <row r="7559">
          <cell r="I7559" t="str">
            <v>CACTP580</v>
          </cell>
        </row>
        <row r="7560">
          <cell r="I7560" t="str">
            <v>CBCTP580</v>
          </cell>
        </row>
        <row r="7561">
          <cell r="I7561" t="str">
            <v>MACTP581</v>
          </cell>
        </row>
        <row r="7562">
          <cell r="I7562" t="str">
            <v>MBCTP581</v>
          </cell>
        </row>
        <row r="7563">
          <cell r="I7563" t="str">
            <v>CACTP581</v>
          </cell>
        </row>
        <row r="7564">
          <cell r="I7564" t="str">
            <v>CBCTP581</v>
          </cell>
        </row>
        <row r="7565">
          <cell r="I7565" t="str">
            <v>MACTC590</v>
          </cell>
        </row>
        <row r="7566">
          <cell r="I7566" t="str">
            <v>MBCTC590</v>
          </cell>
        </row>
        <row r="7567">
          <cell r="I7567" t="str">
            <v>CACTC590</v>
          </cell>
        </row>
        <row r="7568">
          <cell r="I7568" t="str">
            <v>CBCTC590</v>
          </cell>
        </row>
        <row r="7569">
          <cell r="I7569" t="str">
            <v>MACTC591</v>
          </cell>
        </row>
        <row r="7570">
          <cell r="I7570" t="str">
            <v>MBCTC591</v>
          </cell>
        </row>
        <row r="7571">
          <cell r="I7571" t="str">
            <v>CACTC591</v>
          </cell>
        </row>
        <row r="7572">
          <cell r="I7572" t="str">
            <v>CBCTC591</v>
          </cell>
        </row>
        <row r="7573">
          <cell r="I7573" t="str">
            <v>MACTC5911</v>
          </cell>
        </row>
        <row r="7574">
          <cell r="I7574" t="str">
            <v>MBCTC5911</v>
          </cell>
        </row>
        <row r="7575">
          <cell r="I7575" t="str">
            <v>CACTC5911</v>
          </cell>
        </row>
        <row r="7576">
          <cell r="I7576" t="str">
            <v>CBCTC5911</v>
          </cell>
        </row>
        <row r="7577">
          <cell r="I7577" t="str">
            <v>MACTC5912</v>
          </cell>
        </row>
        <row r="7578">
          <cell r="I7578" t="str">
            <v>MBCTC5912</v>
          </cell>
        </row>
        <row r="7579">
          <cell r="I7579" t="str">
            <v>CACTC5912</v>
          </cell>
        </row>
        <row r="7580">
          <cell r="I7580" t="str">
            <v>CBCTC5912</v>
          </cell>
        </row>
        <row r="7581">
          <cell r="I7581" t="str">
            <v>MACTC592</v>
          </cell>
        </row>
        <row r="7582">
          <cell r="I7582" t="str">
            <v>MBCTC592</v>
          </cell>
        </row>
        <row r="7583">
          <cell r="I7583" t="str">
            <v>CACTC592</v>
          </cell>
        </row>
        <row r="7584">
          <cell r="I7584" t="str">
            <v>CBCTC592</v>
          </cell>
        </row>
        <row r="7585">
          <cell r="I7585" t="str">
            <v>MACTC5921</v>
          </cell>
        </row>
        <row r="7586">
          <cell r="I7586" t="str">
            <v>MBCTC5921</v>
          </cell>
        </row>
        <row r="7587">
          <cell r="I7587" t="str">
            <v>CACTC5921</v>
          </cell>
        </row>
        <row r="7588">
          <cell r="I7588" t="str">
            <v>CBCTC5921</v>
          </cell>
        </row>
        <row r="7589">
          <cell r="I7589" t="str">
            <v>MACTC5922</v>
          </cell>
        </row>
        <row r="7590">
          <cell r="I7590" t="str">
            <v>MBCTC5922</v>
          </cell>
        </row>
        <row r="7591">
          <cell r="I7591" t="str">
            <v>CACTC5922</v>
          </cell>
        </row>
        <row r="7592">
          <cell r="I7592" t="str">
            <v>CBCTC5922</v>
          </cell>
        </row>
        <row r="7593">
          <cell r="I7593" t="str">
            <v>MACTP590</v>
          </cell>
        </row>
        <row r="7594">
          <cell r="I7594" t="str">
            <v>MBCTP590</v>
          </cell>
        </row>
        <row r="7595">
          <cell r="I7595" t="str">
            <v>CACTP590</v>
          </cell>
        </row>
        <row r="7596">
          <cell r="I7596" t="str">
            <v>CBCTP590</v>
          </cell>
        </row>
        <row r="7597">
          <cell r="I7597" t="str">
            <v>MACTP5911</v>
          </cell>
        </row>
        <row r="7598">
          <cell r="I7598" t="str">
            <v>MBCTP5911</v>
          </cell>
        </row>
        <row r="7599">
          <cell r="I7599" t="str">
            <v>CACTP5911</v>
          </cell>
        </row>
        <row r="7600">
          <cell r="I7600" t="str">
            <v>CBCTP5911</v>
          </cell>
        </row>
        <row r="7601">
          <cell r="I7601" t="str">
            <v>MACTP5912</v>
          </cell>
        </row>
        <row r="7602">
          <cell r="I7602" t="str">
            <v>MBCTP5912</v>
          </cell>
        </row>
        <row r="7603">
          <cell r="I7603" t="str">
            <v>CACTP5912</v>
          </cell>
        </row>
        <row r="7604">
          <cell r="I7604" t="str">
            <v>CBCTP5912</v>
          </cell>
        </row>
        <row r="7605">
          <cell r="I7605" t="str">
            <v>MACTP593</v>
          </cell>
        </row>
        <row r="7606">
          <cell r="I7606" t="str">
            <v>MBCTP593</v>
          </cell>
        </row>
        <row r="7607">
          <cell r="I7607" t="str">
            <v>CACTP593</v>
          </cell>
        </row>
        <row r="7608">
          <cell r="I7608" t="str">
            <v>CBCTP593</v>
          </cell>
        </row>
        <row r="7609">
          <cell r="I7609" t="str">
            <v>MACTP594</v>
          </cell>
        </row>
        <row r="7610">
          <cell r="I7610" t="str">
            <v>MBCTP594</v>
          </cell>
        </row>
        <row r="7611">
          <cell r="I7611" t="str">
            <v>CACTP594</v>
          </cell>
        </row>
        <row r="7612">
          <cell r="I7612" t="str">
            <v>CBCTP594</v>
          </cell>
        </row>
        <row r="7613">
          <cell r="I7613" t="str">
            <v>MACTP595</v>
          </cell>
        </row>
        <row r="7614">
          <cell r="I7614" t="str">
            <v>MBCTP595</v>
          </cell>
        </row>
        <row r="7615">
          <cell r="I7615" t="str">
            <v>CACTP595</v>
          </cell>
        </row>
        <row r="7616">
          <cell r="I7616" t="str">
            <v>CBCTP595</v>
          </cell>
        </row>
        <row r="7617">
          <cell r="I7617" t="str">
            <v>MACTO600</v>
          </cell>
        </row>
        <row r="7618">
          <cell r="I7618" t="str">
            <v>MBCTO600</v>
          </cell>
        </row>
        <row r="7619">
          <cell r="I7619" t="str">
            <v>CACTO600</v>
          </cell>
        </row>
        <row r="7620">
          <cell r="I7620" t="str">
            <v>CBCTO600</v>
          </cell>
        </row>
        <row r="7621">
          <cell r="I7621" t="str">
            <v>MACTC600</v>
          </cell>
        </row>
        <row r="7622">
          <cell r="I7622" t="str">
            <v>MBCTC600</v>
          </cell>
        </row>
        <row r="7623">
          <cell r="I7623" t="str">
            <v>CACTC600</v>
          </cell>
        </row>
        <row r="7624">
          <cell r="I7624" t="str">
            <v>CBCTC600</v>
          </cell>
        </row>
        <row r="7625">
          <cell r="I7625" t="str">
            <v>MACTP600</v>
          </cell>
        </row>
        <row r="7626">
          <cell r="I7626" t="str">
            <v>MBCTP600</v>
          </cell>
        </row>
        <row r="7627">
          <cell r="I7627" t="str">
            <v>CACTP600</v>
          </cell>
        </row>
        <row r="7628">
          <cell r="I7628" t="str">
            <v>CBCTP600</v>
          </cell>
        </row>
        <row r="7629">
          <cell r="I7629" t="str">
            <v>MACTO601</v>
          </cell>
        </row>
        <row r="7630">
          <cell r="I7630" t="str">
            <v>MBCTO601</v>
          </cell>
        </row>
        <row r="7631">
          <cell r="I7631" t="str">
            <v>CACTO601</v>
          </cell>
        </row>
        <row r="7632">
          <cell r="I7632" t="str">
            <v>CBCTO601</v>
          </cell>
        </row>
        <row r="7633">
          <cell r="I7633" t="str">
            <v>MACTC601</v>
          </cell>
        </row>
        <row r="7634">
          <cell r="I7634" t="str">
            <v>MBCTC601</v>
          </cell>
        </row>
        <row r="7635">
          <cell r="I7635" t="str">
            <v>CACTC601</v>
          </cell>
        </row>
        <row r="7636">
          <cell r="I7636" t="str">
            <v>CBCTC601</v>
          </cell>
        </row>
        <row r="7637">
          <cell r="I7637" t="str">
            <v>MACTP601</v>
          </cell>
        </row>
        <row r="7638">
          <cell r="I7638" t="str">
            <v>MBCTP601</v>
          </cell>
        </row>
        <row r="7639">
          <cell r="I7639" t="str">
            <v>CACTP601</v>
          </cell>
        </row>
        <row r="7640">
          <cell r="I7640" t="str">
            <v>CBCTP601</v>
          </cell>
        </row>
        <row r="7641">
          <cell r="I7641" t="str">
            <v>MACTC602</v>
          </cell>
        </row>
        <row r="7642">
          <cell r="I7642" t="str">
            <v>MBCTC602</v>
          </cell>
        </row>
        <row r="7643">
          <cell r="I7643" t="str">
            <v>CACTC602</v>
          </cell>
        </row>
        <row r="7644">
          <cell r="I7644" t="str">
            <v>CBCTC602</v>
          </cell>
        </row>
        <row r="7645">
          <cell r="I7645" t="str">
            <v>MACTC603</v>
          </cell>
        </row>
        <row r="7646">
          <cell r="I7646" t="str">
            <v>MBCTC603</v>
          </cell>
        </row>
        <row r="7647">
          <cell r="I7647" t="str">
            <v>CACTC603</v>
          </cell>
        </row>
        <row r="7648">
          <cell r="I7648" t="str">
            <v>CBCTC603</v>
          </cell>
        </row>
        <row r="7649">
          <cell r="I7649" t="str">
            <v>MACTP603</v>
          </cell>
        </row>
        <row r="7650">
          <cell r="I7650" t="str">
            <v>MBCTP603</v>
          </cell>
        </row>
        <row r="7651">
          <cell r="I7651" t="str">
            <v>CACTP603</v>
          </cell>
        </row>
        <row r="7652">
          <cell r="I7652" t="str">
            <v>CBCTP603</v>
          </cell>
        </row>
        <row r="7653">
          <cell r="I7653" t="str">
            <v>MACTP604</v>
          </cell>
        </row>
        <row r="7654">
          <cell r="I7654" t="str">
            <v>MBCTP604</v>
          </cell>
        </row>
        <row r="7655">
          <cell r="I7655" t="str">
            <v>CACTP604</v>
          </cell>
        </row>
        <row r="7656">
          <cell r="I7656" t="str">
            <v>CBCTP604</v>
          </cell>
        </row>
        <row r="7657">
          <cell r="I7657" t="str">
            <v>MACTP605</v>
          </cell>
        </row>
        <row r="7658">
          <cell r="I7658" t="str">
            <v>MBCTP605</v>
          </cell>
        </row>
        <row r="7659">
          <cell r="I7659" t="str">
            <v>CACTP605</v>
          </cell>
        </row>
        <row r="7660">
          <cell r="I7660" t="str">
            <v>CBCTP605</v>
          </cell>
        </row>
        <row r="7661">
          <cell r="I7661" t="str">
            <v>MACTP606</v>
          </cell>
        </row>
        <row r="7662">
          <cell r="I7662" t="str">
            <v>MBCTP606</v>
          </cell>
        </row>
        <row r="7663">
          <cell r="I7663" t="str">
            <v>CACTP606</v>
          </cell>
        </row>
        <row r="7664">
          <cell r="I7664" t="str">
            <v>CBCTP606</v>
          </cell>
        </row>
        <row r="7665">
          <cell r="I7665" t="str">
            <v>MACTP607</v>
          </cell>
        </row>
        <row r="7666">
          <cell r="I7666" t="str">
            <v>MBCTP607</v>
          </cell>
        </row>
        <row r="7667">
          <cell r="I7667" t="str">
            <v>CACTP607</v>
          </cell>
        </row>
        <row r="7668">
          <cell r="I7668" t="str">
            <v>CBCTP607</v>
          </cell>
        </row>
        <row r="7669">
          <cell r="I7669" t="str">
            <v>MACTP608</v>
          </cell>
        </row>
        <row r="7670">
          <cell r="I7670" t="str">
            <v>MBCTP608</v>
          </cell>
        </row>
        <row r="7671">
          <cell r="I7671" t="str">
            <v>CACTP608</v>
          </cell>
        </row>
        <row r="7672">
          <cell r="I7672" t="str">
            <v>CBCTP608</v>
          </cell>
        </row>
        <row r="7673">
          <cell r="I7673" t="str">
            <v>MACTC609</v>
          </cell>
        </row>
        <row r="7674">
          <cell r="I7674" t="str">
            <v>MBCTC609</v>
          </cell>
        </row>
        <row r="7675">
          <cell r="I7675" t="str">
            <v>CACTC609</v>
          </cell>
        </row>
        <row r="7676">
          <cell r="I7676" t="str">
            <v>CBCTC609</v>
          </cell>
        </row>
        <row r="7677">
          <cell r="I7677" t="str">
            <v>MACTC680</v>
          </cell>
        </row>
        <row r="7678">
          <cell r="I7678" t="str">
            <v>MBCTC680</v>
          </cell>
        </row>
        <row r="7679">
          <cell r="I7679" t="str">
            <v>CACTC680</v>
          </cell>
        </row>
        <row r="7680">
          <cell r="I7680" t="str">
            <v>CBCTC680</v>
          </cell>
        </row>
        <row r="7681">
          <cell r="I7681" t="str">
            <v>MACTC681</v>
          </cell>
        </row>
        <row r="7682">
          <cell r="I7682" t="str">
            <v>MBCTC681</v>
          </cell>
        </row>
        <row r="7683">
          <cell r="I7683" t="str">
            <v>CACTC681</v>
          </cell>
        </row>
        <row r="7684">
          <cell r="I7684" t="str">
            <v>CBCTC681</v>
          </cell>
        </row>
        <row r="7685">
          <cell r="I7685" t="str">
            <v>MACTC682</v>
          </cell>
        </row>
        <row r="7686">
          <cell r="I7686" t="str">
            <v>MBCTC682</v>
          </cell>
        </row>
        <row r="7687">
          <cell r="I7687" t="str">
            <v>CACTC682</v>
          </cell>
        </row>
        <row r="7688">
          <cell r="I7688" t="str">
            <v>CBCTC682</v>
          </cell>
        </row>
        <row r="7689">
          <cell r="I7689" t="str">
            <v>MACTO236</v>
          </cell>
        </row>
        <row r="7690">
          <cell r="I7690" t="str">
            <v>MBCTO236</v>
          </cell>
        </row>
        <row r="7691">
          <cell r="I7691" t="str">
            <v>CACTO236</v>
          </cell>
        </row>
        <row r="7692">
          <cell r="I7692" t="str">
            <v>CBCTO236</v>
          </cell>
        </row>
        <row r="7693">
          <cell r="I7693" t="str">
            <v>MACTO233</v>
          </cell>
        </row>
        <row r="7694">
          <cell r="I7694" t="str">
            <v>MBCTO233</v>
          </cell>
        </row>
        <row r="7695">
          <cell r="I7695" t="str">
            <v>CACTO233</v>
          </cell>
        </row>
        <row r="7696">
          <cell r="I7696" t="str">
            <v>CBCTO233</v>
          </cell>
        </row>
        <row r="7697">
          <cell r="I7697" t="str">
            <v>MACTO377</v>
          </cell>
        </row>
        <row r="7698">
          <cell r="I7698" t="str">
            <v>MBCTO377</v>
          </cell>
        </row>
        <row r="7699">
          <cell r="I7699" t="str">
            <v>CACTO377</v>
          </cell>
        </row>
        <row r="7700">
          <cell r="I7700" t="str">
            <v>CBCTO377</v>
          </cell>
        </row>
        <row r="7701">
          <cell r="I7701" t="str">
            <v>MACTO378</v>
          </cell>
        </row>
        <row r="7702">
          <cell r="I7702" t="str">
            <v>MBCTO378</v>
          </cell>
        </row>
        <row r="7703">
          <cell r="I7703" t="str">
            <v>CACTO378</v>
          </cell>
        </row>
        <row r="7704">
          <cell r="I7704" t="str">
            <v>CBCTO378</v>
          </cell>
        </row>
        <row r="7705">
          <cell r="I7705" t="str">
            <v>AAAAA1</v>
          </cell>
        </row>
        <row r="7706">
          <cell r="I7706" t="str">
            <v>BBBBB1</v>
          </cell>
        </row>
        <row r="7707">
          <cell r="I7707" t="str">
            <v>CCCCC1</v>
          </cell>
        </row>
        <row r="7708">
          <cell r="I7708" t="str">
            <v>MAXXX9999</v>
          </cell>
        </row>
        <row r="7709">
          <cell r="I7709" t="str">
            <v>MACTO377</v>
          </cell>
        </row>
        <row r="7710">
          <cell r="I7710" t="str">
            <v>MBCTO377</v>
          </cell>
        </row>
        <row r="7711">
          <cell r="I7711" t="str">
            <v>CACTO377</v>
          </cell>
        </row>
        <row r="7712">
          <cell r="I7712" t="str">
            <v>CBCTO377</v>
          </cell>
        </row>
        <row r="7713">
          <cell r="I7713" t="str">
            <v>MACTO378</v>
          </cell>
        </row>
        <row r="7714">
          <cell r="I7714" t="str">
            <v>MBCTO378</v>
          </cell>
        </row>
        <row r="7715">
          <cell r="I7715" t="str">
            <v>CACTO378</v>
          </cell>
        </row>
        <row r="7716">
          <cell r="I7716" t="str">
            <v>CBCTO378</v>
          </cell>
        </row>
        <row r="7717">
          <cell r="I7717" t="str">
            <v>AAAAA1</v>
          </cell>
        </row>
        <row r="7718">
          <cell r="I7718" t="str">
            <v>BBBBB1</v>
          </cell>
        </row>
        <row r="7719">
          <cell r="I7719" t="str">
            <v>CCCCC1</v>
          </cell>
        </row>
        <row r="7720">
          <cell r="I7720" t="str">
            <v>MAXXX9999</v>
          </cell>
        </row>
        <row r="7721">
          <cell r="I7721" t="str">
            <v>AAAAA1</v>
          </cell>
        </row>
        <row r="7722">
          <cell r="I7722" t="str">
            <v>BBBBB1</v>
          </cell>
        </row>
        <row r="7723">
          <cell r="I7723" t="str">
            <v>CCCCC1</v>
          </cell>
        </row>
        <row r="7724">
          <cell r="I7724" t="str">
            <v>MAXXX9999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J12">
            <v>38291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+ G&amp;V (HBI-HBII)"/>
      <sheetName val="VERGI"/>
      <sheetName val="ANALIZ"/>
      <sheetName val="PENSION"/>
      <sheetName val="KID.TAZM."/>
      <sheetName val="SABIT KIYMET"/>
      <sheetName val="STOKLAR"/>
      <sheetName val="BUTCE"/>
      <sheetName val="PERSONEL"/>
      <sheetName val="COMPANY GENERAL(MARSA+KRAFT)"/>
    </sheetNames>
    <sheetDataSet>
      <sheetData sheetId="0" refreshError="1">
        <row r="1">
          <cell r="C1" t="str">
            <v>KONZERN-BLATT  VRD-GRUPPE</v>
          </cell>
          <cell r="D1" t="str">
            <v>A K T I V A</v>
          </cell>
          <cell r="G1" t="str">
            <v>A K T I V A</v>
          </cell>
        </row>
        <row r="2">
          <cell r="C2" t="str">
            <v>per 30.09.2003 IAS</v>
          </cell>
          <cell r="D2" t="str">
            <v>MAS</v>
          </cell>
          <cell r="G2" t="str">
            <v>MAS</v>
          </cell>
        </row>
        <row r="3">
          <cell r="C3" t="str">
            <v xml:space="preserve"> </v>
          </cell>
          <cell r="D3" t="str">
            <v>09-2003 IAS</v>
          </cell>
          <cell r="G3" t="str">
            <v>09-2003 IAS</v>
          </cell>
        </row>
        <row r="4">
          <cell r="D4" t="str">
            <v>EUR</v>
          </cell>
          <cell r="G4" t="str">
            <v>EUR</v>
          </cell>
        </row>
        <row r="5">
          <cell r="A5" t="str">
            <v>IAS</v>
          </cell>
          <cell r="B5" t="str">
            <v>HGB</v>
          </cell>
          <cell r="D5" t="str">
            <v>HB I</v>
          </cell>
          <cell r="E5" t="str">
            <v>O</v>
          </cell>
          <cell r="F5" t="str">
            <v>C</v>
          </cell>
          <cell r="G5" t="str">
            <v>HB II</v>
          </cell>
        </row>
        <row r="6">
          <cell r="C6" t="str">
            <v>ANLAGEVERMOEGEN</v>
          </cell>
        </row>
        <row r="7">
          <cell r="A7">
            <v>111211</v>
          </cell>
          <cell r="B7">
            <v>100210</v>
          </cell>
          <cell r="C7" t="str">
            <v xml:space="preserve"> entgeltlich erworben von Dritten (Konzessionen, Rechte, Lizensen)</v>
          </cell>
          <cell r="D7">
            <v>22</v>
          </cell>
          <cell r="G7">
            <v>22</v>
          </cell>
        </row>
        <row r="8">
          <cell r="A8">
            <v>111212</v>
          </cell>
          <cell r="C8" t="str">
            <v xml:space="preserve"> entgeltlich erworben konzernintern</v>
          </cell>
          <cell r="D8">
            <v>0</v>
          </cell>
          <cell r="G8">
            <v>0</v>
          </cell>
        </row>
        <row r="9">
          <cell r="A9">
            <v>111220</v>
          </cell>
          <cell r="C9" t="str">
            <v xml:space="preserve"> selbstererstellte</v>
          </cell>
          <cell r="D9">
            <v>0</v>
          </cell>
          <cell r="G9">
            <v>0</v>
          </cell>
        </row>
        <row r="10">
          <cell r="A10">
            <v>112111</v>
          </cell>
          <cell r="B10">
            <v>100320</v>
          </cell>
          <cell r="C10" t="str">
            <v xml:space="preserve"> unbebaute Grundstücke - Grundwerte</v>
          </cell>
          <cell r="D10">
            <v>14755</v>
          </cell>
          <cell r="G10">
            <v>14755</v>
          </cell>
        </row>
        <row r="11">
          <cell r="A11">
            <v>112121</v>
          </cell>
          <cell r="B11">
            <v>100311</v>
          </cell>
          <cell r="C11" t="str">
            <v xml:space="preserve"> bebaute Grundstücke - Grundwerte</v>
          </cell>
          <cell r="D11">
            <v>418858</v>
          </cell>
          <cell r="G11">
            <v>418858</v>
          </cell>
        </row>
        <row r="12">
          <cell r="A12">
            <v>112122</v>
          </cell>
          <cell r="B12">
            <v>100312</v>
          </cell>
          <cell r="C12" t="str">
            <v xml:space="preserve"> bebaute Grundstücke - Gebäudewerte</v>
          </cell>
          <cell r="D12">
            <v>3153806</v>
          </cell>
          <cell r="G12">
            <v>3153806</v>
          </cell>
        </row>
        <row r="13">
          <cell r="A13">
            <v>112112</v>
          </cell>
          <cell r="C13" t="str">
            <v xml:space="preserve"> unbebaute Grundstücke - Grundstückseinrichtungen</v>
          </cell>
          <cell r="D13">
            <v>0</v>
          </cell>
          <cell r="G13">
            <v>0</v>
          </cell>
        </row>
        <row r="14">
          <cell r="A14">
            <v>112113</v>
          </cell>
          <cell r="C14" t="str">
            <v xml:space="preserve"> unbebaute Grundstücke - Finanzleasing</v>
          </cell>
          <cell r="D14">
            <v>0</v>
          </cell>
          <cell r="G14">
            <v>0</v>
          </cell>
        </row>
        <row r="15">
          <cell r="A15">
            <v>112123</v>
          </cell>
          <cell r="B15">
            <v>100313</v>
          </cell>
          <cell r="C15" t="str">
            <v xml:space="preserve"> bebaute Grundstücke - Grundstückseinrichtungen</v>
          </cell>
          <cell r="D15">
            <v>529938</v>
          </cell>
          <cell r="G15">
            <v>529938</v>
          </cell>
        </row>
        <row r="16">
          <cell r="A16">
            <v>112124</v>
          </cell>
          <cell r="C16" t="str">
            <v xml:space="preserve"> bebaute Grundstücke - Finanzleasing</v>
          </cell>
          <cell r="D16">
            <v>0</v>
          </cell>
          <cell r="G16">
            <v>0</v>
          </cell>
        </row>
        <row r="17">
          <cell r="A17">
            <v>112310</v>
          </cell>
          <cell r="B17">
            <v>100350</v>
          </cell>
          <cell r="C17" t="str">
            <v xml:space="preserve"> technische Anlagen u. Maschinen</v>
          </cell>
          <cell r="D17">
            <v>10164562</v>
          </cell>
          <cell r="E17">
            <v>0</v>
          </cell>
          <cell r="F17">
            <v>0</v>
          </cell>
          <cell r="G17">
            <v>10164562</v>
          </cell>
        </row>
        <row r="18">
          <cell r="A18">
            <v>112320</v>
          </cell>
          <cell r="C18" t="str">
            <v xml:space="preserve"> technische Anlagen u. Maschinen - Finanzleasing</v>
          </cell>
          <cell r="D18">
            <v>745291</v>
          </cell>
          <cell r="G18">
            <v>745291</v>
          </cell>
        </row>
        <row r="19">
          <cell r="A19">
            <v>112410</v>
          </cell>
          <cell r="B19">
            <v>100360</v>
          </cell>
          <cell r="C19" t="str">
            <v xml:space="preserve"> andere Anlagen, Betriebs- u. Geschäftsausstatt.</v>
          </cell>
          <cell r="D19">
            <v>399762</v>
          </cell>
          <cell r="G19">
            <v>399762</v>
          </cell>
        </row>
        <row r="20">
          <cell r="A20">
            <v>112420</v>
          </cell>
          <cell r="C20" t="str">
            <v xml:space="preserve"> andere Anlagen, Betriebs- u. Geschäftsausstatt. - Finanzleasing</v>
          </cell>
          <cell r="D20">
            <v>0</v>
          </cell>
          <cell r="G20">
            <v>0</v>
          </cell>
        </row>
        <row r="21">
          <cell r="A21">
            <v>112510</v>
          </cell>
          <cell r="B21">
            <v>100371</v>
          </cell>
          <cell r="C21" t="str">
            <v>Geleistete Anzahlungen</v>
          </cell>
          <cell r="D21">
            <v>0</v>
          </cell>
          <cell r="G21">
            <v>0</v>
          </cell>
        </row>
        <row r="22">
          <cell r="A22">
            <v>112520</v>
          </cell>
          <cell r="B22">
            <v>100372</v>
          </cell>
          <cell r="C22" t="str">
            <v>Anlagen im Bau</v>
          </cell>
          <cell r="D22">
            <v>1853</v>
          </cell>
          <cell r="G22">
            <v>1853</v>
          </cell>
        </row>
        <row r="23">
          <cell r="A23">
            <v>113111</v>
          </cell>
          <cell r="B23">
            <v>100415</v>
          </cell>
          <cell r="C23" t="str">
            <v>Anteile an vebundenen Unternehmen konsolidiert</v>
          </cell>
          <cell r="D23">
            <v>0</v>
          </cell>
          <cell r="G23">
            <v>0</v>
          </cell>
        </row>
        <row r="24">
          <cell r="G24">
            <v>0</v>
          </cell>
        </row>
        <row r="25">
          <cell r="A25" t="str">
            <v>FA</v>
          </cell>
          <cell r="C25" t="str">
            <v>SUMME ANLAGEVERMOEGEN</v>
          </cell>
          <cell r="D25">
            <v>15428847</v>
          </cell>
          <cell r="E25">
            <v>0</v>
          </cell>
          <cell r="F25">
            <v>0</v>
          </cell>
          <cell r="G25">
            <v>15428847</v>
          </cell>
        </row>
        <row r="26">
          <cell r="G26">
            <v>0</v>
          </cell>
        </row>
        <row r="27">
          <cell r="C27" t="str">
            <v>UMLAUFVERMOEGEN</v>
          </cell>
          <cell r="G27">
            <v>0</v>
          </cell>
        </row>
        <row r="28">
          <cell r="A28">
            <v>131110</v>
          </cell>
          <cell r="B28">
            <v>121100</v>
          </cell>
          <cell r="C28" t="str">
            <v>Roh-, Hilfs- und Betriebsstoffe - Bruttowert</v>
          </cell>
          <cell r="D28">
            <v>1725144</v>
          </cell>
          <cell r="G28">
            <v>1725144</v>
          </cell>
        </row>
        <row r="29">
          <cell r="A29">
            <v>131210</v>
          </cell>
          <cell r="B29">
            <v>122100</v>
          </cell>
          <cell r="C29" t="str">
            <v>Unfertige Erzeugnisse - Bruttowert</v>
          </cell>
          <cell r="D29">
            <v>5405116</v>
          </cell>
          <cell r="G29">
            <v>5405116</v>
          </cell>
        </row>
        <row r="30">
          <cell r="A30">
            <v>131310</v>
          </cell>
          <cell r="B30">
            <v>123100</v>
          </cell>
          <cell r="C30" t="str">
            <v>Eigenerzeugnisse ( Brutto )</v>
          </cell>
          <cell r="D30">
            <v>2837889</v>
          </cell>
          <cell r="G30">
            <v>2837889</v>
          </cell>
        </row>
        <row r="31">
          <cell r="A31">
            <v>131330</v>
          </cell>
          <cell r="B31">
            <v>123300</v>
          </cell>
          <cell r="C31" t="str">
            <v>Haldelswaren - Brutto</v>
          </cell>
          <cell r="D31">
            <v>0</v>
          </cell>
          <cell r="G31">
            <v>0</v>
          </cell>
        </row>
        <row r="32">
          <cell r="A32" t="str">
            <v>Inventory</v>
          </cell>
          <cell r="C32" t="str">
            <v>SUMME VORRAETE</v>
          </cell>
          <cell r="D32">
            <v>9968149</v>
          </cell>
          <cell r="E32">
            <v>0</v>
          </cell>
          <cell r="F32">
            <v>0</v>
          </cell>
          <cell r="G32">
            <v>9968149</v>
          </cell>
        </row>
        <row r="33">
          <cell r="G33">
            <v>0</v>
          </cell>
        </row>
        <row r="34">
          <cell r="A34">
            <v>133110</v>
          </cell>
          <cell r="B34">
            <v>131100</v>
          </cell>
          <cell r="C34" t="str">
            <v>Forderungen aus Liefer. u. Leist.nicht Östterreichisch (İlksan+Sons.)</v>
          </cell>
          <cell r="D34">
            <v>5240384</v>
          </cell>
          <cell r="G34">
            <v>5240384</v>
          </cell>
        </row>
        <row r="35">
          <cell r="A35">
            <v>133311</v>
          </cell>
          <cell r="B35">
            <v>132107</v>
          </cell>
          <cell r="C35" t="str">
            <v>Forderungen gegen verbundene Unternehmen   - VRAG</v>
          </cell>
          <cell r="D35">
            <v>0</v>
          </cell>
          <cell r="G35">
            <v>0</v>
          </cell>
        </row>
        <row r="36">
          <cell r="A36">
            <v>133511</v>
          </cell>
          <cell r="B36">
            <v>133107</v>
          </cell>
          <cell r="C36" t="str">
            <v>Forderungen gg. Unternehmen Beteiligungsverh.</v>
          </cell>
          <cell r="D36">
            <v>0</v>
          </cell>
          <cell r="G36">
            <v>0</v>
          </cell>
        </row>
        <row r="37">
          <cell r="A37">
            <v>133695</v>
          </cell>
          <cell r="B37">
            <v>180010</v>
          </cell>
          <cell r="C37" t="str">
            <v>Rechnungs Abgrenzung</v>
          </cell>
          <cell r="D37">
            <v>209057</v>
          </cell>
          <cell r="G37">
            <v>209057</v>
          </cell>
        </row>
        <row r="38">
          <cell r="A38">
            <v>133698</v>
          </cell>
          <cell r="B38">
            <v>134400</v>
          </cell>
          <cell r="C38" t="str">
            <v xml:space="preserve">Übrige Forderungen </v>
          </cell>
          <cell r="D38">
            <v>598227</v>
          </cell>
          <cell r="G38">
            <v>598227</v>
          </cell>
        </row>
        <row r="39">
          <cell r="A39" t="str">
            <v>TR</v>
          </cell>
          <cell r="C39" t="str">
            <v>SUMME FORDER. &amp; SONST. VERM.GEGST.</v>
          </cell>
          <cell r="D39">
            <v>6047668</v>
          </cell>
          <cell r="E39">
            <v>0</v>
          </cell>
          <cell r="F39">
            <v>0</v>
          </cell>
          <cell r="G39">
            <v>6047668</v>
          </cell>
        </row>
        <row r="40">
          <cell r="G40">
            <v>0</v>
          </cell>
        </row>
        <row r="41">
          <cell r="A41">
            <v>134300</v>
          </cell>
          <cell r="B41">
            <v>140300</v>
          </cell>
          <cell r="C41" t="str">
            <v>WERTPAPIERE UND ANTEILE</v>
          </cell>
          <cell r="D41">
            <v>0</v>
          </cell>
          <cell r="G41">
            <v>0</v>
          </cell>
        </row>
        <row r="42">
          <cell r="A42" t="str">
            <v>MS</v>
          </cell>
          <cell r="G42">
            <v>0</v>
          </cell>
        </row>
        <row r="43">
          <cell r="A43">
            <v>135100</v>
          </cell>
          <cell r="B43">
            <v>150200</v>
          </cell>
          <cell r="C43" t="str">
            <v>Guthaben bei Kreditinstituten</v>
          </cell>
          <cell r="D43">
            <v>81619</v>
          </cell>
          <cell r="G43">
            <v>81619</v>
          </cell>
        </row>
        <row r="44">
          <cell r="A44">
            <v>135300</v>
          </cell>
          <cell r="B44">
            <v>150250</v>
          </cell>
          <cell r="C44" t="str">
            <v>Schecks</v>
          </cell>
          <cell r="D44">
            <v>0</v>
          </cell>
          <cell r="G44">
            <v>0</v>
          </cell>
        </row>
        <row r="45">
          <cell r="A45">
            <v>135400</v>
          </cell>
          <cell r="B45">
            <v>150100</v>
          </cell>
          <cell r="C45" t="str">
            <v>Kassenbestand</v>
          </cell>
          <cell r="D45">
            <v>2783</v>
          </cell>
          <cell r="G45">
            <v>2783</v>
          </cell>
        </row>
        <row r="46">
          <cell r="A46" t="str">
            <v>C&amp;B</v>
          </cell>
          <cell r="C46" t="str">
            <v>SUMME BANKSGUTHABEN UND SCHECKS</v>
          </cell>
          <cell r="D46">
            <v>84402</v>
          </cell>
          <cell r="E46">
            <v>0</v>
          </cell>
          <cell r="F46">
            <v>0</v>
          </cell>
          <cell r="G46">
            <v>84402</v>
          </cell>
        </row>
        <row r="47">
          <cell r="A47" t="str">
            <v>(103 hesap yok)</v>
          </cell>
          <cell r="G47">
            <v>0</v>
          </cell>
        </row>
        <row r="48">
          <cell r="C48" t="str">
            <v>SUMME UMLAUFVERMOEGEN</v>
          </cell>
          <cell r="D48">
            <v>16100219</v>
          </cell>
          <cell r="E48">
            <v>0</v>
          </cell>
          <cell r="F48">
            <v>0</v>
          </cell>
          <cell r="G48">
            <v>16100219</v>
          </cell>
        </row>
        <row r="49">
          <cell r="G49">
            <v>0</v>
          </cell>
        </row>
        <row r="50">
          <cell r="A50">
            <v>123100</v>
          </cell>
          <cell r="B50">
            <v>180020</v>
          </cell>
          <cell r="C50" t="str">
            <v>Aktive Abgrenzung latenter Steuern im Einzelabschluß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 t="str">
            <v>Aktifleştirme</v>
          </cell>
        </row>
        <row r="52">
          <cell r="C52" t="str">
            <v>SUMME AKTIVA</v>
          </cell>
          <cell r="D52">
            <v>31529066</v>
          </cell>
          <cell r="E52">
            <v>0</v>
          </cell>
          <cell r="F52">
            <v>0</v>
          </cell>
          <cell r="G52">
            <v>31529066</v>
          </cell>
        </row>
        <row r="55">
          <cell r="C55" t="str">
            <v>KONZERN-BLATT  VRD-GRUPPE</v>
          </cell>
          <cell r="D55" t="str">
            <v>P A S S I V A</v>
          </cell>
          <cell r="G55" t="str">
            <v>P A S S I V A</v>
          </cell>
        </row>
        <row r="56">
          <cell r="C56" t="str">
            <v>per 30.09.2003 IAS</v>
          </cell>
          <cell r="D56" t="str">
            <v>MAS</v>
          </cell>
          <cell r="G56" t="str">
            <v>MAS</v>
          </cell>
        </row>
        <row r="57">
          <cell r="C57" t="str">
            <v xml:space="preserve"> </v>
          </cell>
          <cell r="D57" t="str">
            <v>09-2003 IAS</v>
          </cell>
          <cell r="G57" t="str">
            <v>09-2003 IAS</v>
          </cell>
        </row>
        <row r="58">
          <cell r="D58" t="str">
            <v>EUR</v>
          </cell>
          <cell r="G58" t="str">
            <v>EUR</v>
          </cell>
        </row>
        <row r="59">
          <cell r="D59" t="str">
            <v>HB I</v>
          </cell>
          <cell r="E59" t="str">
            <v>O</v>
          </cell>
          <cell r="F59" t="str">
            <v>C</v>
          </cell>
          <cell r="G59" t="str">
            <v>HB II</v>
          </cell>
        </row>
        <row r="60">
          <cell r="C60" t="str">
            <v>EIGENKAPITAL</v>
          </cell>
        </row>
        <row r="61">
          <cell r="A61">
            <v>211100</v>
          </cell>
          <cell r="B61">
            <v>210000</v>
          </cell>
          <cell r="C61" t="str">
            <v>Grundkapital</v>
          </cell>
          <cell r="D61">
            <v>14106363</v>
          </cell>
          <cell r="G61">
            <v>14106363</v>
          </cell>
        </row>
        <row r="62">
          <cell r="A62" t="str">
            <v>Paid-in K</v>
          </cell>
          <cell r="C62" t="str">
            <v>NENNKAPITAL (STAMM-; GRUNDKAPITAL)</v>
          </cell>
          <cell r="D62">
            <v>14106363</v>
          </cell>
          <cell r="E62">
            <v>0</v>
          </cell>
          <cell r="F62">
            <v>0</v>
          </cell>
          <cell r="G62">
            <v>14106363</v>
          </cell>
        </row>
        <row r="63">
          <cell r="G63">
            <v>0</v>
          </cell>
        </row>
        <row r="64">
          <cell r="A64">
            <v>212210</v>
          </cell>
          <cell r="B64">
            <v>212100</v>
          </cell>
          <cell r="C64" t="str">
            <v>Gesetzliche</v>
          </cell>
          <cell r="D64">
            <v>12976104</v>
          </cell>
          <cell r="G64">
            <v>12976104</v>
          </cell>
        </row>
        <row r="65">
          <cell r="A65">
            <v>212230</v>
          </cell>
          <cell r="B65">
            <v>212300</v>
          </cell>
          <cell r="C65" t="str">
            <v>Andere  (freie)</v>
          </cell>
          <cell r="G65">
            <v>0</v>
          </cell>
        </row>
        <row r="66">
          <cell r="A66">
            <v>212513</v>
          </cell>
          <cell r="B66">
            <v>212414</v>
          </cell>
          <cell r="C66" t="str">
            <v>Umwertung technische Anlagen und Maschinen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212552</v>
          </cell>
          <cell r="C67" t="str">
            <v>Umwertung Rückstellungen für latente Steuern</v>
          </cell>
          <cell r="D67">
            <v>0</v>
          </cell>
          <cell r="E67">
            <v>-2885386</v>
          </cell>
          <cell r="F67">
            <v>1708448</v>
          </cell>
          <cell r="G67">
            <v>-1176938</v>
          </cell>
        </row>
        <row r="68">
          <cell r="A68" t="str">
            <v>Profit Reserves</v>
          </cell>
          <cell r="C68" t="str">
            <v>SUMME GEWINNRUECKLAGEN</v>
          </cell>
          <cell r="D68">
            <v>12976104</v>
          </cell>
          <cell r="E68">
            <v>-2885386</v>
          </cell>
          <cell r="F68">
            <v>1708448</v>
          </cell>
          <cell r="G68">
            <v>11799166</v>
          </cell>
        </row>
        <row r="69">
          <cell r="G69">
            <v>0</v>
          </cell>
        </row>
        <row r="70">
          <cell r="A70">
            <v>213100</v>
          </cell>
          <cell r="B70">
            <v>213100</v>
          </cell>
          <cell r="C70" t="str">
            <v>Gewinn-/Verlustvortrag</v>
          </cell>
          <cell r="D70">
            <v>-7821849</v>
          </cell>
          <cell r="G70">
            <v>-7821849</v>
          </cell>
        </row>
        <row r="71">
          <cell r="A71">
            <v>213200</v>
          </cell>
          <cell r="B71">
            <v>213200</v>
          </cell>
          <cell r="C71" t="str">
            <v>Jahresgewinn /-verlust</v>
          </cell>
          <cell r="D71">
            <v>580887</v>
          </cell>
          <cell r="G71">
            <v>580887</v>
          </cell>
        </row>
        <row r="72">
          <cell r="A72" t="str">
            <v>R/E + CY Profit</v>
          </cell>
          <cell r="C72" t="str">
            <v>SUMME BILANZGEWINN (-VERLUST)</v>
          </cell>
          <cell r="D72">
            <v>-7240962</v>
          </cell>
          <cell r="E72">
            <v>0</v>
          </cell>
          <cell r="F72">
            <v>0</v>
          </cell>
          <cell r="G72">
            <v>-7240962</v>
          </cell>
        </row>
        <row r="73">
          <cell r="G73">
            <v>0</v>
          </cell>
        </row>
        <row r="74">
          <cell r="C74" t="str">
            <v>SUMME EIGENKAPITAL</v>
          </cell>
          <cell r="D74">
            <v>19841505</v>
          </cell>
          <cell r="E74">
            <v>-2885386</v>
          </cell>
          <cell r="F74">
            <v>1708448</v>
          </cell>
          <cell r="G74">
            <v>18664567</v>
          </cell>
        </row>
        <row r="75">
          <cell r="G75">
            <v>0</v>
          </cell>
        </row>
        <row r="76">
          <cell r="C76" t="str">
            <v>RUECKSTELLUNGEN</v>
          </cell>
          <cell r="G76">
            <v>0</v>
          </cell>
        </row>
        <row r="77">
          <cell r="A77">
            <v>231100</v>
          </cell>
          <cell r="B77">
            <v>232000</v>
          </cell>
          <cell r="C77" t="str">
            <v>Rueckstellungen fuer Pensionen</v>
          </cell>
          <cell r="D77">
            <v>2350832</v>
          </cell>
          <cell r="G77">
            <v>2350832</v>
          </cell>
        </row>
        <row r="78">
          <cell r="A78">
            <v>231200</v>
          </cell>
          <cell r="B78">
            <v>231000</v>
          </cell>
          <cell r="C78" t="str">
            <v>Rueckstellungen fuer Abfertigungen</v>
          </cell>
          <cell r="D78">
            <v>796472</v>
          </cell>
          <cell r="G78">
            <v>796472</v>
          </cell>
        </row>
        <row r="79">
          <cell r="A79">
            <v>232110</v>
          </cell>
          <cell r="B79">
            <v>233120</v>
          </cell>
          <cell r="C79" t="str">
            <v xml:space="preserve">Rückstellungen fuer latente Steuern </v>
          </cell>
          <cell r="D79">
            <v>0</v>
          </cell>
          <cell r="E79">
            <v>2885386</v>
          </cell>
          <cell r="F79">
            <v>-1708448</v>
          </cell>
          <cell r="G79">
            <v>1176938</v>
          </cell>
        </row>
        <row r="80">
          <cell r="A80">
            <v>233110</v>
          </cell>
          <cell r="B80">
            <v>233110</v>
          </cell>
          <cell r="C80" t="str">
            <v>Rückstellungen fuer Steuern vom Einkommen und Ertrag</v>
          </cell>
          <cell r="D80">
            <v>713933</v>
          </cell>
          <cell r="G80">
            <v>713933</v>
          </cell>
        </row>
        <row r="81">
          <cell r="A81" t="str">
            <v>Other Liab</v>
          </cell>
          <cell r="C81" t="str">
            <v>SUMME RUECKSTELLUNGEN</v>
          </cell>
          <cell r="D81">
            <v>3861237</v>
          </cell>
          <cell r="E81">
            <v>2885386</v>
          </cell>
          <cell r="F81">
            <v>-1708448</v>
          </cell>
          <cell r="G81">
            <v>5038175</v>
          </cell>
        </row>
        <row r="82">
          <cell r="G82">
            <v>0</v>
          </cell>
        </row>
        <row r="83">
          <cell r="C83" t="str">
            <v>VERBINDLICHKEITEN</v>
          </cell>
          <cell r="G83">
            <v>0</v>
          </cell>
        </row>
        <row r="84">
          <cell r="A84">
            <v>241210</v>
          </cell>
          <cell r="B84">
            <v>242100</v>
          </cell>
          <cell r="C84" t="str">
            <v>lfg. Verbindlichkeiten gg. Kreditinstituten (Kredite, Darlehen und ähnliche)</v>
          </cell>
          <cell r="D84">
            <v>0</v>
          </cell>
          <cell r="G84">
            <v>0</v>
          </cell>
        </row>
        <row r="85">
          <cell r="A85">
            <v>242110</v>
          </cell>
          <cell r="B85">
            <v>244100</v>
          </cell>
          <cell r="C85" t="str">
            <v>Verbindlichkeiten aus Lif.und Leistungen  -  nicht Österreich</v>
          </cell>
          <cell r="D85">
            <v>1382722</v>
          </cell>
          <cell r="G85">
            <v>1382722</v>
          </cell>
        </row>
        <row r="86">
          <cell r="A86">
            <v>242410</v>
          </cell>
          <cell r="B86">
            <v>246107</v>
          </cell>
          <cell r="C86" t="str">
            <v>Verbindlichkeiten aus L. u. L . gegenüber verbundenen Unternehmen - VRAG/SIM</v>
          </cell>
          <cell r="D86">
            <v>5817875</v>
          </cell>
          <cell r="G86">
            <v>5817875</v>
          </cell>
        </row>
        <row r="87">
          <cell r="A87">
            <v>242450</v>
          </cell>
          <cell r="B87">
            <v>246407</v>
          </cell>
          <cell r="C87" t="str">
            <v>Dividenden</v>
          </cell>
          <cell r="D87">
            <v>0</v>
          </cell>
          <cell r="G87">
            <v>0</v>
          </cell>
        </row>
        <row r="88">
          <cell r="A88">
            <v>242620</v>
          </cell>
          <cell r="B88">
            <v>247207</v>
          </cell>
          <cell r="C88" t="str">
            <v>sonstige Verbindlichkeiten</v>
          </cell>
          <cell r="D88">
            <v>0</v>
          </cell>
          <cell r="G88">
            <v>0</v>
          </cell>
        </row>
        <row r="89">
          <cell r="A89">
            <v>242720</v>
          </cell>
          <cell r="B89">
            <v>242720</v>
          </cell>
          <cell r="C89" t="str">
            <v>Personalverrechnung</v>
          </cell>
          <cell r="D89">
            <v>75897</v>
          </cell>
          <cell r="G89">
            <v>75897</v>
          </cell>
        </row>
        <row r="90">
          <cell r="A90">
            <v>242795</v>
          </cell>
          <cell r="B90">
            <v>248400</v>
          </cell>
          <cell r="C90" t="str">
            <v>Uebrige</v>
          </cell>
          <cell r="D90">
            <v>549830</v>
          </cell>
          <cell r="G90">
            <v>549830</v>
          </cell>
        </row>
        <row r="91">
          <cell r="A91" t="str">
            <v>AP</v>
          </cell>
          <cell r="C91" t="str">
            <v>SUMME VERBINDLICHKEITEN</v>
          </cell>
          <cell r="D91">
            <v>7826324</v>
          </cell>
          <cell r="E91">
            <v>0</v>
          </cell>
          <cell r="F91">
            <v>0</v>
          </cell>
          <cell r="G91">
            <v>7826324</v>
          </cell>
        </row>
        <row r="92">
          <cell r="G92">
            <v>0</v>
          </cell>
        </row>
        <row r="93">
          <cell r="A93">
            <v>250000</v>
          </cell>
          <cell r="C93" t="str">
            <v>RECHNUNGSABGRENZUNGSPOSTEN</v>
          </cell>
          <cell r="D93">
            <v>0</v>
          </cell>
          <cell r="G93">
            <v>0</v>
          </cell>
        </row>
        <row r="94">
          <cell r="A94" t="str">
            <v>Pledged Accounts</v>
          </cell>
          <cell r="G94">
            <v>0</v>
          </cell>
        </row>
        <row r="95">
          <cell r="C95" t="str">
            <v>SUMME FREMDKAPITAL</v>
          </cell>
          <cell r="D95">
            <v>11687561</v>
          </cell>
          <cell r="E95">
            <v>2885386</v>
          </cell>
          <cell r="F95">
            <v>-1708448</v>
          </cell>
          <cell r="G95">
            <v>12864499</v>
          </cell>
        </row>
        <row r="96">
          <cell r="G96">
            <v>0</v>
          </cell>
        </row>
        <row r="97">
          <cell r="C97" t="str">
            <v>SUMME PASSIVA</v>
          </cell>
          <cell r="D97">
            <v>31529066</v>
          </cell>
          <cell r="E97">
            <v>0</v>
          </cell>
          <cell r="F97">
            <v>0</v>
          </cell>
          <cell r="G97">
            <v>31529066</v>
          </cell>
        </row>
        <row r="102">
          <cell r="C102" t="str">
            <v>KONZERN-BLATT  VRD-GRUPPE</v>
          </cell>
          <cell r="D102" t="str">
            <v>G &amp; V</v>
          </cell>
          <cell r="G102" t="str">
            <v>G &amp; V</v>
          </cell>
        </row>
        <row r="103">
          <cell r="C103" t="str">
            <v>per 30.09.2003 IAS</v>
          </cell>
          <cell r="D103" t="str">
            <v>MAS</v>
          </cell>
          <cell r="G103" t="str">
            <v>MAS</v>
          </cell>
        </row>
        <row r="104">
          <cell r="C104" t="str">
            <v xml:space="preserve"> </v>
          </cell>
          <cell r="D104" t="str">
            <v>09-2003 IAS</v>
          </cell>
          <cell r="G104" t="str">
            <v>09-2003 IAS</v>
          </cell>
        </row>
        <row r="105">
          <cell r="D105" t="str">
            <v>EUR</v>
          </cell>
          <cell r="G105" t="str">
            <v>EUR</v>
          </cell>
        </row>
        <row r="106">
          <cell r="D106" t="str">
            <v xml:space="preserve"> </v>
          </cell>
        </row>
        <row r="107">
          <cell r="C107" t="str">
            <v>GEWINN- &amp; VERLUSTRECHNUNG</v>
          </cell>
        </row>
        <row r="110">
          <cell r="C110" t="str">
            <v>UMSATZERLÖSE</v>
          </cell>
          <cell r="D110" t="str">
            <v>HB I</v>
          </cell>
          <cell r="E110" t="str">
            <v>O</v>
          </cell>
          <cell r="F110" t="str">
            <v>C</v>
          </cell>
          <cell r="G110" t="str">
            <v>HB II</v>
          </cell>
        </row>
        <row r="111">
          <cell r="A111">
            <v>301100</v>
          </cell>
          <cell r="B111">
            <v>301100</v>
          </cell>
          <cell r="C111" t="str">
            <v>Eigene Produkte</v>
          </cell>
          <cell r="D111">
            <v>18476044</v>
          </cell>
          <cell r="G111">
            <v>18476044</v>
          </cell>
        </row>
        <row r="112">
          <cell r="A112">
            <v>301200</v>
          </cell>
          <cell r="B112">
            <v>301200</v>
          </cell>
          <cell r="C112" t="str">
            <v>Handelswaren</v>
          </cell>
          <cell r="G112">
            <v>0</v>
          </cell>
        </row>
        <row r="113">
          <cell r="A113">
            <v>301520</v>
          </cell>
          <cell r="B113">
            <v>301500</v>
          </cell>
          <cell r="C113" t="str">
            <v>Engineering / Dienstleistungen</v>
          </cell>
          <cell r="G113">
            <v>0</v>
          </cell>
        </row>
        <row r="114">
          <cell r="A114">
            <v>301510</v>
          </cell>
          <cell r="C114" t="str">
            <v>POC-Umsatzerlöse</v>
          </cell>
          <cell r="G114">
            <v>0</v>
          </cell>
        </row>
        <row r="115">
          <cell r="A115">
            <v>301520</v>
          </cell>
          <cell r="C115" t="str">
            <v>Sonstiges</v>
          </cell>
          <cell r="G115">
            <v>0</v>
          </cell>
        </row>
        <row r="116">
          <cell r="A116">
            <v>301720</v>
          </cell>
          <cell r="B116">
            <v>301600</v>
          </cell>
          <cell r="C116" t="str">
            <v>Übrige</v>
          </cell>
          <cell r="G116">
            <v>0</v>
          </cell>
        </row>
        <row r="117">
          <cell r="A117">
            <v>301900</v>
          </cell>
          <cell r="B117">
            <v>301700</v>
          </cell>
          <cell r="C117" t="str">
            <v>Erlösschmaelerungen</v>
          </cell>
          <cell r="D117">
            <v>-1032314</v>
          </cell>
          <cell r="G117">
            <v>-1032314</v>
          </cell>
        </row>
        <row r="118">
          <cell r="A118" t="str">
            <v>Net Sales</v>
          </cell>
          <cell r="C118" t="str">
            <v>SUMME UMSATZERLÖSE</v>
          </cell>
          <cell r="D118">
            <v>17443730</v>
          </cell>
          <cell r="E118">
            <v>0</v>
          </cell>
          <cell r="F118">
            <v>0</v>
          </cell>
          <cell r="G118">
            <v>17443730</v>
          </cell>
        </row>
        <row r="119">
          <cell r="G119">
            <v>0</v>
          </cell>
        </row>
        <row r="120">
          <cell r="A120">
            <v>302101</v>
          </cell>
          <cell r="B120">
            <v>302101</v>
          </cell>
          <cell r="C120" t="str">
            <v>Bestandsveraenderung  -  Unfertige Erzeugnisse</v>
          </cell>
          <cell r="D120">
            <v>755975</v>
          </cell>
          <cell r="G120">
            <v>755975</v>
          </cell>
        </row>
        <row r="121">
          <cell r="A121">
            <v>302202</v>
          </cell>
          <cell r="B121">
            <v>302202</v>
          </cell>
          <cell r="C121" t="str">
            <v>Bestandsveraenderung  -  Fertige Erzeugnisse</v>
          </cell>
          <cell r="D121">
            <v>701502</v>
          </cell>
          <cell r="G121">
            <v>701502</v>
          </cell>
        </row>
        <row r="122">
          <cell r="A122">
            <v>303000</v>
          </cell>
          <cell r="B122">
            <v>303000</v>
          </cell>
          <cell r="C122" t="str">
            <v>Andere aktivierte Eigenleistungen</v>
          </cell>
          <cell r="D122">
            <v>0</v>
          </cell>
          <cell r="G122">
            <v>0</v>
          </cell>
        </row>
        <row r="123">
          <cell r="A123">
            <v>373</v>
          </cell>
          <cell r="C123" t="str">
            <v>BESTANDSVERAENDERUNG und  AKTIVIERTE LEIST.</v>
          </cell>
          <cell r="D123">
            <v>1457477</v>
          </cell>
          <cell r="E123">
            <v>0</v>
          </cell>
          <cell r="F123">
            <v>0</v>
          </cell>
          <cell r="G123">
            <v>1457477</v>
          </cell>
        </row>
        <row r="124">
          <cell r="G124">
            <v>0</v>
          </cell>
        </row>
        <row r="125">
          <cell r="A125">
            <v>304111</v>
          </cell>
          <cell r="B125">
            <v>304111</v>
          </cell>
          <cell r="C125" t="str">
            <v>Erlöse aus dem Abgang vom Anlagevermögen</v>
          </cell>
          <cell r="D125">
            <v>25767</v>
          </cell>
          <cell r="G125">
            <v>25767</v>
          </cell>
        </row>
        <row r="126">
          <cell r="A126">
            <v>304112</v>
          </cell>
          <cell r="B126">
            <v>304112</v>
          </cell>
          <cell r="C126" t="str">
            <v>Buchwert vom Anlagevermögen</v>
          </cell>
          <cell r="D126">
            <v>-13982</v>
          </cell>
          <cell r="G126">
            <v>-13982</v>
          </cell>
        </row>
        <row r="127">
          <cell r="A127">
            <v>304320</v>
          </cell>
          <cell r="B127">
            <v>304320</v>
          </cell>
          <cell r="C127" t="str">
            <v>Kursgewinne</v>
          </cell>
          <cell r="D127">
            <v>86471</v>
          </cell>
          <cell r="G127">
            <v>86471</v>
          </cell>
        </row>
        <row r="128">
          <cell r="A128">
            <v>304390</v>
          </cell>
          <cell r="B128">
            <v>304900</v>
          </cell>
          <cell r="C128" t="str">
            <v>Uebrige</v>
          </cell>
          <cell r="D128">
            <v>304440</v>
          </cell>
          <cell r="G128">
            <v>304440</v>
          </cell>
        </row>
        <row r="129">
          <cell r="A129">
            <v>373</v>
          </cell>
          <cell r="C129" t="str">
            <v>SUMME  SONSTIGE BETRIEBLICHE ERTRAEGE</v>
          </cell>
          <cell r="D129">
            <v>402696</v>
          </cell>
          <cell r="E129">
            <v>0</v>
          </cell>
          <cell r="F129">
            <v>0</v>
          </cell>
          <cell r="G129">
            <v>402696</v>
          </cell>
        </row>
        <row r="130">
          <cell r="G130">
            <v>0</v>
          </cell>
        </row>
        <row r="131">
          <cell r="A131">
            <v>305100</v>
          </cell>
          <cell r="B131">
            <v>305100</v>
          </cell>
          <cell r="C131" t="str">
            <v>Verbrauch Rohstoffe</v>
          </cell>
          <cell r="D131">
            <v>-1455303</v>
          </cell>
          <cell r="G131">
            <v>-1455303</v>
          </cell>
        </row>
        <row r="132">
          <cell r="A132">
            <v>305150</v>
          </cell>
          <cell r="B132">
            <v>305150</v>
          </cell>
          <cell r="C132" t="str">
            <v>Verbrauch Hilfs- und Betriebsstoffe</v>
          </cell>
          <cell r="D132">
            <v>-6626801</v>
          </cell>
          <cell r="G132">
            <v>-6626801</v>
          </cell>
        </row>
        <row r="133">
          <cell r="A133">
            <v>305601</v>
          </cell>
          <cell r="B133">
            <v>305601</v>
          </cell>
          <cell r="C133" t="str">
            <v>Lohnfertigung durch Dritte</v>
          </cell>
          <cell r="D133">
            <v>0</v>
          </cell>
          <cell r="G133">
            <v>0</v>
          </cell>
        </row>
        <row r="134">
          <cell r="A134">
            <v>305602</v>
          </cell>
          <cell r="B134">
            <v>305602</v>
          </cell>
          <cell r="C134" t="str">
            <v>Leiharbeiter</v>
          </cell>
          <cell r="D134">
            <v>0</v>
          </cell>
          <cell r="G134">
            <v>0</v>
          </cell>
        </row>
        <row r="135">
          <cell r="A135">
            <v>305603</v>
          </cell>
          <cell r="B135">
            <v>305700</v>
          </cell>
          <cell r="C135" t="str">
            <v>übrige</v>
          </cell>
          <cell r="D135">
            <v>-4158827</v>
          </cell>
          <cell r="G135">
            <v>-4158827</v>
          </cell>
        </row>
        <row r="136">
          <cell r="A136">
            <v>306101</v>
          </cell>
          <cell r="B136">
            <v>306100</v>
          </cell>
          <cell r="C136" t="str">
            <v>Loehne</v>
          </cell>
          <cell r="D136">
            <v>-480540</v>
          </cell>
          <cell r="G136">
            <v>-480540</v>
          </cell>
        </row>
        <row r="137">
          <cell r="A137">
            <v>306201</v>
          </cell>
          <cell r="B137">
            <v>306200</v>
          </cell>
          <cell r="C137" t="str">
            <v>Gehaelter</v>
          </cell>
          <cell r="D137">
            <v>-865052</v>
          </cell>
          <cell r="G137">
            <v>-865052</v>
          </cell>
        </row>
        <row r="138">
          <cell r="G138">
            <v>0</v>
          </cell>
        </row>
        <row r="139">
          <cell r="A139">
            <v>306311</v>
          </cell>
          <cell r="B139">
            <v>306310</v>
          </cell>
          <cell r="C139" t="str">
            <v>Rückstellungsveränderung Abfertigungen</v>
          </cell>
          <cell r="D139">
            <v>-141360</v>
          </cell>
          <cell r="G139">
            <v>-141360</v>
          </cell>
        </row>
        <row r="140">
          <cell r="A140">
            <v>306321</v>
          </cell>
          <cell r="B140">
            <v>306320</v>
          </cell>
          <cell r="C140" t="str">
            <v>Auszahlungen Abfertigungen</v>
          </cell>
          <cell r="D140">
            <v>0</v>
          </cell>
          <cell r="G140">
            <v>0</v>
          </cell>
        </row>
        <row r="141">
          <cell r="A141">
            <v>306361</v>
          </cell>
          <cell r="B141">
            <v>306360</v>
          </cell>
          <cell r="C141" t="str">
            <v>Rückstellungsveränderung Pensionen</v>
          </cell>
          <cell r="D141">
            <v>0</v>
          </cell>
          <cell r="G141">
            <v>0</v>
          </cell>
        </row>
        <row r="142">
          <cell r="A142">
            <v>306370</v>
          </cell>
          <cell r="B142">
            <v>306370</v>
          </cell>
          <cell r="C142" t="str">
            <v>Auszahlungen Pensionen</v>
          </cell>
          <cell r="D142">
            <v>0</v>
          </cell>
          <cell r="G142">
            <v>0</v>
          </cell>
        </row>
        <row r="143">
          <cell r="C143" t="str">
            <v>Zwischensumme Aufw. für Abfertigungen und Pensionen</v>
          </cell>
          <cell r="D143">
            <v>-141360</v>
          </cell>
          <cell r="E143">
            <v>0</v>
          </cell>
          <cell r="F143">
            <v>0</v>
          </cell>
          <cell r="G143">
            <v>-141360</v>
          </cell>
        </row>
        <row r="144">
          <cell r="G144">
            <v>0</v>
          </cell>
        </row>
        <row r="145">
          <cell r="A145">
            <v>306410</v>
          </cell>
          <cell r="B145">
            <v>306410</v>
          </cell>
          <cell r="C145" t="str">
            <v>Sozialabgaben</v>
          </cell>
          <cell r="D145">
            <v>-209746</v>
          </cell>
          <cell r="G145">
            <v>-209746</v>
          </cell>
        </row>
        <row r="146">
          <cell r="A146">
            <v>306500</v>
          </cell>
          <cell r="B146">
            <v>306500</v>
          </cell>
          <cell r="C146" t="str">
            <v>Sonstige Sozialaufwendungen</v>
          </cell>
          <cell r="D146">
            <v>-184524</v>
          </cell>
          <cell r="G146">
            <v>-184524</v>
          </cell>
        </row>
        <row r="147">
          <cell r="C147" t="str">
            <v>SUMME PERSONALAUFWAND</v>
          </cell>
          <cell r="D147">
            <v>-1881222</v>
          </cell>
          <cell r="E147">
            <v>0</v>
          </cell>
          <cell r="F147">
            <v>0</v>
          </cell>
          <cell r="G147">
            <v>-1881222</v>
          </cell>
        </row>
        <row r="148">
          <cell r="G148">
            <v>0</v>
          </cell>
        </row>
        <row r="149">
          <cell r="C149" t="str">
            <v>Abschreibungen auf immaterialle Vermögensgegenstaende</v>
          </cell>
          <cell r="D149">
            <v>0</v>
          </cell>
          <cell r="G149">
            <v>0</v>
          </cell>
        </row>
        <row r="150">
          <cell r="A150">
            <v>307250</v>
          </cell>
          <cell r="B150">
            <v>307250</v>
          </cell>
          <cell r="C150" t="str">
            <v>Abschreibungen auf Sachanlagen - planmäßige</v>
          </cell>
          <cell r="D150">
            <v>-1474911</v>
          </cell>
          <cell r="F150">
            <v>0</v>
          </cell>
          <cell r="G150">
            <v>-1474911</v>
          </cell>
        </row>
        <row r="151">
          <cell r="C151" t="str">
            <v>ABSCHREIBUNGEN SACHANLAGEN / IMMAT.ANL.</v>
          </cell>
          <cell r="D151">
            <v>-1474911</v>
          </cell>
          <cell r="E151">
            <v>0</v>
          </cell>
          <cell r="F151">
            <v>0</v>
          </cell>
          <cell r="G151">
            <v>-1474911</v>
          </cell>
        </row>
        <row r="152">
          <cell r="G152">
            <v>0</v>
          </cell>
        </row>
        <row r="153">
          <cell r="A153">
            <v>308310</v>
          </cell>
          <cell r="B153">
            <v>308310</v>
          </cell>
          <cell r="C153" t="str">
            <v>Fremdreparaturen</v>
          </cell>
          <cell r="D153">
            <v>-138082</v>
          </cell>
          <cell r="G153">
            <v>-138082</v>
          </cell>
        </row>
        <row r="154">
          <cell r="A154">
            <v>308335</v>
          </cell>
          <cell r="B154">
            <v>308330</v>
          </cell>
          <cell r="C154" t="str">
            <v>Konzernumlagen</v>
          </cell>
          <cell r="D154">
            <v>0</v>
          </cell>
          <cell r="G154">
            <v>0</v>
          </cell>
        </row>
        <row r="155">
          <cell r="A155">
            <v>308340</v>
          </cell>
          <cell r="B155">
            <v>308340</v>
          </cell>
          <cell r="C155" t="str">
            <v>Reisekosten</v>
          </cell>
          <cell r="D155">
            <v>-13849</v>
          </cell>
          <cell r="G155">
            <v>-13849</v>
          </cell>
        </row>
        <row r="156">
          <cell r="A156">
            <v>308350</v>
          </cell>
          <cell r="B156">
            <v>308350</v>
          </cell>
          <cell r="C156" t="str">
            <v>Repraesentationen</v>
          </cell>
          <cell r="D156">
            <v>-17067</v>
          </cell>
          <cell r="G156">
            <v>-17067</v>
          </cell>
        </row>
        <row r="157">
          <cell r="A157">
            <v>308370</v>
          </cell>
          <cell r="B157">
            <v>308370</v>
          </cell>
          <cell r="C157" t="str">
            <v>Kursverluste ( realisiert )</v>
          </cell>
          <cell r="D157">
            <v>-248490</v>
          </cell>
          <cell r="G157">
            <v>-248490</v>
          </cell>
        </row>
        <row r="158">
          <cell r="A158">
            <v>308380</v>
          </cell>
          <cell r="B158">
            <v>308380</v>
          </cell>
          <cell r="C158" t="str">
            <v>Post- und Telefongebühren</v>
          </cell>
          <cell r="D158">
            <v>-37218</v>
          </cell>
          <cell r="G158">
            <v>-37218</v>
          </cell>
        </row>
        <row r="159">
          <cell r="A159">
            <v>308391</v>
          </cell>
          <cell r="B159">
            <v>308391</v>
          </cell>
          <cell r="C159" t="str">
            <v>Rechtsberatung</v>
          </cell>
          <cell r="D159">
            <v>-4648</v>
          </cell>
          <cell r="G159">
            <v>-4648</v>
          </cell>
        </row>
        <row r="160">
          <cell r="A160">
            <v>308392</v>
          </cell>
          <cell r="B160">
            <v>308392</v>
          </cell>
          <cell r="C160" t="str">
            <v>Steuerberatung und Wirtschaftsprüfung</v>
          </cell>
          <cell r="D160">
            <v>-25502</v>
          </cell>
          <cell r="G160">
            <v>-25502</v>
          </cell>
        </row>
        <row r="161">
          <cell r="A161">
            <v>308394</v>
          </cell>
          <cell r="B161">
            <v>308393</v>
          </cell>
          <cell r="C161" t="str">
            <v>sonstige Beratungskosten</v>
          </cell>
          <cell r="D161">
            <v>-45376</v>
          </cell>
          <cell r="G161">
            <v>-45376</v>
          </cell>
        </row>
        <row r="162">
          <cell r="A162">
            <v>308400</v>
          </cell>
          <cell r="B162">
            <v>308400</v>
          </cell>
          <cell r="C162" t="str">
            <v>Miet-, Pachtaufwendungen</v>
          </cell>
          <cell r="D162">
            <v>-49334</v>
          </cell>
          <cell r="G162">
            <v>-49334</v>
          </cell>
        </row>
        <row r="163">
          <cell r="A163">
            <v>308410</v>
          </cell>
          <cell r="B163">
            <v>308410</v>
          </cell>
          <cell r="C163" t="str">
            <v>Versicherungen</v>
          </cell>
          <cell r="D163">
            <v>-67934</v>
          </cell>
          <cell r="G163">
            <v>-67934</v>
          </cell>
        </row>
        <row r="164">
          <cell r="A164">
            <v>308441</v>
          </cell>
          <cell r="B164">
            <v>308441</v>
          </cell>
          <cell r="C164" t="str">
            <v>Verluste aus Anlagenverkaeufen</v>
          </cell>
          <cell r="D164">
            <v>0</v>
          </cell>
          <cell r="G164">
            <v>0</v>
          </cell>
        </row>
        <row r="165">
          <cell r="A165">
            <v>308442</v>
          </cell>
          <cell r="B165">
            <v>308442</v>
          </cell>
          <cell r="C165" t="str">
            <v>Buchwerte aus Abgängen</v>
          </cell>
          <cell r="D165">
            <v>-14809</v>
          </cell>
          <cell r="G165">
            <v>-14809</v>
          </cell>
        </row>
        <row r="166">
          <cell r="A166">
            <v>308453</v>
          </cell>
          <cell r="B166">
            <v>308453</v>
          </cell>
          <cell r="C166" t="str">
            <v>Bank - und Geldverkehrspesen</v>
          </cell>
          <cell r="D166">
            <v>-7761</v>
          </cell>
          <cell r="G166">
            <v>-7761</v>
          </cell>
        </row>
        <row r="167">
          <cell r="A167">
            <v>308510</v>
          </cell>
          <cell r="B167">
            <v>308510</v>
          </cell>
          <cell r="C167" t="str">
            <v>Ausgangsfrachten Vertrieb</v>
          </cell>
          <cell r="D167">
            <v>-200362</v>
          </cell>
          <cell r="G167">
            <v>-200362</v>
          </cell>
        </row>
        <row r="168">
          <cell r="A168">
            <v>308520</v>
          </cell>
          <cell r="B168">
            <v>308520</v>
          </cell>
          <cell r="C168" t="str">
            <v>Provisionsaufwendungen ( İlk-San Komisyon )</v>
          </cell>
          <cell r="D168">
            <v>-92227</v>
          </cell>
          <cell r="G168">
            <v>-92227</v>
          </cell>
        </row>
        <row r="169">
          <cell r="A169">
            <v>308590</v>
          </cell>
          <cell r="B169">
            <v>308590</v>
          </cell>
          <cell r="C169" t="str">
            <v>Übrige betriebliche Aufwendungen</v>
          </cell>
          <cell r="D169">
            <v>-811542</v>
          </cell>
          <cell r="G169">
            <v>-811542</v>
          </cell>
        </row>
        <row r="170">
          <cell r="A170">
            <v>308610</v>
          </cell>
          <cell r="B170">
            <v>308610</v>
          </cell>
          <cell r="C170" t="str">
            <v>Patent- und Lizenzaufwendungen</v>
          </cell>
          <cell r="D170">
            <v>0</v>
          </cell>
          <cell r="G170">
            <v>0</v>
          </cell>
        </row>
        <row r="171">
          <cell r="C171" t="str">
            <v>SUMME SONSTIGE BETRIEBLICHE AUFWENDUNGEN</v>
          </cell>
          <cell r="D171">
            <v>-1774201</v>
          </cell>
          <cell r="E171">
            <v>0</v>
          </cell>
          <cell r="F171">
            <v>0</v>
          </cell>
          <cell r="G171">
            <v>-1774201</v>
          </cell>
        </row>
        <row r="172">
          <cell r="G172">
            <v>0</v>
          </cell>
        </row>
        <row r="173">
          <cell r="C173" t="str">
            <v>ZWISCHENSUMME (BETRIEBSERGEBNIS)</v>
          </cell>
          <cell r="D173">
            <v>1932638</v>
          </cell>
          <cell r="E173">
            <v>0</v>
          </cell>
          <cell r="F173">
            <v>0</v>
          </cell>
          <cell r="G173">
            <v>1932638</v>
          </cell>
        </row>
        <row r="174">
          <cell r="G174">
            <v>0</v>
          </cell>
        </row>
        <row r="175">
          <cell r="C175" t="str">
            <v>Ertraege aus Beteiligungen</v>
          </cell>
          <cell r="D175">
            <v>0</v>
          </cell>
          <cell r="G175">
            <v>0</v>
          </cell>
        </row>
        <row r="176">
          <cell r="A176">
            <v>311100</v>
          </cell>
          <cell r="B176">
            <v>311100</v>
          </cell>
          <cell r="C176" t="str">
            <v>Wertpapiererzinsen</v>
          </cell>
          <cell r="D176">
            <v>0</v>
          </cell>
          <cell r="G176">
            <v>0</v>
          </cell>
        </row>
        <row r="177">
          <cell r="A177">
            <v>312100</v>
          </cell>
          <cell r="B177">
            <v>312100</v>
          </cell>
          <cell r="C177" t="str">
            <v>Zinsenertraege auf Guthaben bei Kreditinstituten</v>
          </cell>
          <cell r="D177">
            <v>26661</v>
          </cell>
          <cell r="G177">
            <v>26661</v>
          </cell>
        </row>
        <row r="178">
          <cell r="A178">
            <v>312300</v>
          </cell>
          <cell r="B178">
            <v>312300</v>
          </cell>
          <cell r="C178" t="str">
            <v>übrige</v>
          </cell>
          <cell r="D178">
            <v>5090</v>
          </cell>
          <cell r="G178">
            <v>5090</v>
          </cell>
        </row>
        <row r="179">
          <cell r="A179">
            <v>315100</v>
          </cell>
          <cell r="B179">
            <v>315100</v>
          </cell>
          <cell r="C179" t="str">
            <v>Bankzinsen</v>
          </cell>
          <cell r="D179">
            <v>0</v>
          </cell>
          <cell r="G179">
            <v>0</v>
          </cell>
        </row>
        <row r="180">
          <cell r="A180">
            <v>315350</v>
          </cell>
          <cell r="B180">
            <v>315100</v>
          </cell>
          <cell r="C180" t="str">
            <v>Bankzinsen Pension</v>
          </cell>
          <cell r="D180">
            <v>-123132</v>
          </cell>
          <cell r="G180">
            <v>-123132</v>
          </cell>
        </row>
        <row r="181">
          <cell r="C181" t="str">
            <v>ZWISCHENSUMME (FINANZERGEBNIS)</v>
          </cell>
          <cell r="D181">
            <v>-91381</v>
          </cell>
          <cell r="E181">
            <v>0</v>
          </cell>
          <cell r="F181">
            <v>0</v>
          </cell>
          <cell r="G181">
            <v>-91381</v>
          </cell>
        </row>
        <row r="182">
          <cell r="G182">
            <v>0</v>
          </cell>
        </row>
        <row r="183">
          <cell r="C183" t="str">
            <v>ERGEBNIS DER GEWOEHNLICHEN GESCH.TAETIGKEIT</v>
          </cell>
          <cell r="D183">
            <v>1841257</v>
          </cell>
          <cell r="E183">
            <v>0</v>
          </cell>
          <cell r="F183">
            <v>0</v>
          </cell>
          <cell r="G183">
            <v>1841257</v>
          </cell>
        </row>
        <row r="184">
          <cell r="A184">
            <v>321510</v>
          </cell>
          <cell r="B184">
            <v>318000</v>
          </cell>
          <cell r="C184" t="str">
            <v>ausserordentliche Ertraege</v>
          </cell>
          <cell r="D184">
            <v>0</v>
          </cell>
          <cell r="G184">
            <v>0</v>
          </cell>
        </row>
        <row r="185">
          <cell r="C185" t="str">
            <v>AUSSERORDENTLICHES ERGEBNIS</v>
          </cell>
          <cell r="D185">
            <v>0</v>
          </cell>
          <cell r="G185">
            <v>0</v>
          </cell>
        </row>
        <row r="186">
          <cell r="C186" t="str">
            <v>JAHRESUEBERSCHUSS VOR STEUERN</v>
          </cell>
          <cell r="D186">
            <v>1841257</v>
          </cell>
          <cell r="E186">
            <v>0</v>
          </cell>
          <cell r="F186">
            <v>0</v>
          </cell>
          <cell r="G186">
            <v>1841257</v>
          </cell>
        </row>
        <row r="187">
          <cell r="A187">
            <v>321100</v>
          </cell>
          <cell r="B187">
            <v>321100</v>
          </cell>
          <cell r="C187" t="str">
            <v>Laufende Steuern</v>
          </cell>
          <cell r="D187">
            <v>-1260370</v>
          </cell>
          <cell r="G187">
            <v>-1260370</v>
          </cell>
        </row>
        <row r="188">
          <cell r="A188">
            <v>321200</v>
          </cell>
          <cell r="B188">
            <v>321200</v>
          </cell>
          <cell r="C188" t="str">
            <v>Steuern Vorperioden</v>
          </cell>
          <cell r="D188">
            <v>0</v>
          </cell>
          <cell r="G188">
            <v>0</v>
          </cell>
        </row>
        <row r="189">
          <cell r="A189">
            <v>321300</v>
          </cell>
          <cell r="B189">
            <v>321300</v>
          </cell>
          <cell r="C189" t="str">
            <v>Latente Steuern</v>
          </cell>
          <cell r="D189">
            <v>0</v>
          </cell>
          <cell r="F189">
            <v>1708448</v>
          </cell>
          <cell r="G189">
            <v>1708448</v>
          </cell>
        </row>
        <row r="190">
          <cell r="A190">
            <v>321520</v>
          </cell>
          <cell r="B190">
            <v>317900</v>
          </cell>
          <cell r="C190" t="str">
            <v>Kosten der Kapitalerhöhung</v>
          </cell>
          <cell r="G190">
            <v>0</v>
          </cell>
        </row>
        <row r="191">
          <cell r="C191" t="str">
            <v>JAHRESUEBERSCHUSS/-FEHLBETRAG</v>
          </cell>
          <cell r="D191">
            <v>580887</v>
          </cell>
          <cell r="E191">
            <v>0</v>
          </cell>
          <cell r="F191">
            <v>1708448</v>
          </cell>
          <cell r="G191">
            <v>2289335</v>
          </cell>
        </row>
        <row r="192">
          <cell r="G192">
            <v>0</v>
          </cell>
        </row>
        <row r="193">
          <cell r="A193">
            <v>327100</v>
          </cell>
          <cell r="B193">
            <v>327100</v>
          </cell>
          <cell r="C193" t="str">
            <v>Veränderung Konsolidierungsausgleichsposten</v>
          </cell>
          <cell r="D193">
            <v>0</v>
          </cell>
          <cell r="F193">
            <v>-1708448</v>
          </cell>
          <cell r="G193">
            <v>-1708448</v>
          </cell>
        </row>
        <row r="194">
          <cell r="C194" t="str">
            <v>SUMME RÜCKLAGENBEWEGUNG</v>
          </cell>
          <cell r="D194">
            <v>0</v>
          </cell>
          <cell r="E194">
            <v>0</v>
          </cell>
          <cell r="F194">
            <v>-1708448</v>
          </cell>
          <cell r="G194">
            <v>-1708448</v>
          </cell>
        </row>
        <row r="195">
          <cell r="A195">
            <v>331000</v>
          </cell>
          <cell r="C195" t="str">
            <v>JAHRESERGEBNIS</v>
          </cell>
          <cell r="D195">
            <v>580887</v>
          </cell>
          <cell r="E195">
            <v>0</v>
          </cell>
          <cell r="F195">
            <v>0</v>
          </cell>
          <cell r="G195">
            <v>580887</v>
          </cell>
        </row>
        <row r="196">
          <cell r="G196">
            <v>0</v>
          </cell>
        </row>
        <row r="197">
          <cell r="C197" t="str">
            <v>Gewinnvortrag/Verlustvortrag</v>
          </cell>
          <cell r="D197">
            <v>-7821849</v>
          </cell>
          <cell r="G197">
            <v>-7821849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o"/>
      <sheetName val="KUR"/>
    </sheetNames>
    <sheetDataSet>
      <sheetData sheetId="0" refreshError="1"/>
      <sheetData sheetId="1">
        <row r="2">
          <cell r="B2" t="str">
            <v>OCAK</v>
          </cell>
        </row>
        <row r="107">
          <cell r="A107" t="str">
            <v>D</v>
          </cell>
          <cell r="B107" t="str">
            <v>ocak</v>
          </cell>
          <cell r="C107" t="str">
            <v>şubat</v>
          </cell>
          <cell r="D107" t="str">
            <v>mart</v>
          </cell>
          <cell r="E107" t="str">
            <v>nisan</v>
          </cell>
          <cell r="F107" t="str">
            <v>mayıs</v>
          </cell>
          <cell r="G107" t="str">
            <v>haziran</v>
          </cell>
          <cell r="H107" t="str">
            <v>temmuz</v>
          </cell>
          <cell r="I107" t="str">
            <v>ağustos</v>
          </cell>
          <cell r="J107" t="str">
            <v>eylül</v>
          </cell>
          <cell r="K107" t="str">
            <v>ekim</v>
          </cell>
          <cell r="L107" t="str">
            <v>kasım</v>
          </cell>
          <cell r="M107" t="str">
            <v>aralık</v>
          </cell>
        </row>
        <row r="108">
          <cell r="A108">
            <v>1</v>
          </cell>
          <cell r="B108">
            <v>59501</v>
          </cell>
          <cell r="C108">
            <v>62503</v>
          </cell>
          <cell r="D108">
            <v>65788</v>
          </cell>
          <cell r="E108">
            <v>70574</v>
          </cell>
          <cell r="F108">
            <v>74235</v>
          </cell>
          <cell r="G108">
            <v>78029</v>
          </cell>
          <cell r="H108">
            <v>81281</v>
          </cell>
          <cell r="I108">
            <v>82795</v>
          </cell>
          <cell r="J108">
            <v>85802</v>
          </cell>
          <cell r="K108">
            <v>91328</v>
          </cell>
          <cell r="L108">
            <v>95632</v>
          </cell>
          <cell r="M108">
            <v>101321</v>
          </cell>
        </row>
        <row r="109">
          <cell r="A109">
            <v>2</v>
          </cell>
          <cell r="B109">
            <v>59501</v>
          </cell>
          <cell r="C109">
            <v>62584</v>
          </cell>
          <cell r="D109">
            <v>66089</v>
          </cell>
          <cell r="E109">
            <v>70971</v>
          </cell>
          <cell r="F109">
            <v>74235</v>
          </cell>
          <cell r="G109">
            <v>78029</v>
          </cell>
          <cell r="H109">
            <v>81533</v>
          </cell>
          <cell r="I109">
            <v>83034</v>
          </cell>
          <cell r="J109">
            <v>85802</v>
          </cell>
          <cell r="K109">
            <v>91416</v>
          </cell>
          <cell r="L109">
            <v>95989</v>
          </cell>
          <cell r="M109">
            <v>101321</v>
          </cell>
        </row>
        <row r="110">
          <cell r="A110">
            <v>3</v>
          </cell>
          <cell r="B110">
            <v>60501</v>
          </cell>
          <cell r="C110">
            <v>62584</v>
          </cell>
          <cell r="D110">
            <v>66089</v>
          </cell>
          <cell r="E110">
            <v>70978</v>
          </cell>
          <cell r="F110">
            <v>74801</v>
          </cell>
          <cell r="G110">
            <v>78029</v>
          </cell>
          <cell r="H110">
            <v>81769</v>
          </cell>
          <cell r="I110">
            <v>83314</v>
          </cell>
          <cell r="J110">
            <v>86326</v>
          </cell>
          <cell r="K110">
            <v>91618</v>
          </cell>
          <cell r="L110">
            <v>95989</v>
          </cell>
          <cell r="M110">
            <v>101971</v>
          </cell>
        </row>
        <row r="111">
          <cell r="A111">
            <v>4</v>
          </cell>
          <cell r="B111">
            <v>59836</v>
          </cell>
          <cell r="C111">
            <v>62584</v>
          </cell>
          <cell r="D111">
            <v>66089</v>
          </cell>
          <cell r="E111">
            <v>71069</v>
          </cell>
          <cell r="F111">
            <v>74968</v>
          </cell>
          <cell r="G111">
            <v>78020</v>
          </cell>
          <cell r="H111">
            <v>81928</v>
          </cell>
          <cell r="I111">
            <v>83314</v>
          </cell>
          <cell r="J111">
            <v>86540</v>
          </cell>
          <cell r="K111">
            <v>91939</v>
          </cell>
          <cell r="L111">
            <v>95989</v>
          </cell>
          <cell r="M111">
            <v>102872</v>
          </cell>
        </row>
        <row r="112">
          <cell r="A112">
            <v>5</v>
          </cell>
          <cell r="B112">
            <v>59089</v>
          </cell>
          <cell r="C112">
            <v>62882</v>
          </cell>
          <cell r="D112">
            <v>66295</v>
          </cell>
          <cell r="E112">
            <v>71187</v>
          </cell>
          <cell r="F112">
            <v>74968</v>
          </cell>
          <cell r="G112">
            <v>77975</v>
          </cell>
          <cell r="H112">
            <v>82018</v>
          </cell>
          <cell r="I112">
            <v>83314</v>
          </cell>
          <cell r="J112">
            <v>86683</v>
          </cell>
          <cell r="K112">
            <v>92026</v>
          </cell>
          <cell r="L112">
            <v>96402</v>
          </cell>
          <cell r="M112">
            <v>102993</v>
          </cell>
        </row>
        <row r="113">
          <cell r="A113">
            <v>6</v>
          </cell>
          <cell r="B113">
            <v>58897</v>
          </cell>
          <cell r="C113">
            <v>63046</v>
          </cell>
          <cell r="D113">
            <v>66502</v>
          </cell>
          <cell r="E113">
            <v>71261</v>
          </cell>
          <cell r="F113">
            <v>74968</v>
          </cell>
          <cell r="G113">
            <v>78054</v>
          </cell>
          <cell r="H113">
            <v>82114</v>
          </cell>
          <cell r="I113">
            <v>83467</v>
          </cell>
          <cell r="J113">
            <v>86695</v>
          </cell>
          <cell r="K113">
            <v>92026</v>
          </cell>
          <cell r="L113">
            <v>96957</v>
          </cell>
          <cell r="M113">
            <v>103148</v>
          </cell>
        </row>
        <row r="114">
          <cell r="A114">
            <v>7</v>
          </cell>
          <cell r="B114">
            <v>58897</v>
          </cell>
          <cell r="C114">
            <v>63135</v>
          </cell>
          <cell r="D114">
            <v>66634</v>
          </cell>
          <cell r="E114">
            <v>71261</v>
          </cell>
          <cell r="F114">
            <v>75411</v>
          </cell>
          <cell r="G114">
            <v>78314</v>
          </cell>
          <cell r="H114">
            <v>82114</v>
          </cell>
          <cell r="I114">
            <v>83818</v>
          </cell>
          <cell r="J114">
            <v>86926</v>
          </cell>
          <cell r="K114">
            <v>92026</v>
          </cell>
          <cell r="L114">
            <v>97241</v>
          </cell>
          <cell r="M114">
            <v>102332</v>
          </cell>
        </row>
        <row r="115">
          <cell r="A115">
            <v>8</v>
          </cell>
          <cell r="B115">
            <v>58897</v>
          </cell>
          <cell r="C115">
            <v>63394</v>
          </cell>
          <cell r="D115">
            <v>66898</v>
          </cell>
          <cell r="E115">
            <v>71261</v>
          </cell>
          <cell r="F115">
            <v>75596</v>
          </cell>
          <cell r="G115">
            <v>78256</v>
          </cell>
          <cell r="H115">
            <v>82114</v>
          </cell>
          <cell r="I115">
            <v>83960</v>
          </cell>
          <cell r="J115">
            <v>86926</v>
          </cell>
          <cell r="K115">
            <v>92414</v>
          </cell>
          <cell r="L115">
            <v>96965</v>
          </cell>
          <cell r="M115">
            <v>102332</v>
          </cell>
        </row>
        <row r="116">
          <cell r="A116">
            <v>9</v>
          </cell>
          <cell r="B116">
            <v>58982</v>
          </cell>
          <cell r="C116">
            <v>63428</v>
          </cell>
          <cell r="D116">
            <v>67061</v>
          </cell>
          <cell r="E116">
            <v>71469</v>
          </cell>
          <cell r="F116">
            <v>75938</v>
          </cell>
          <cell r="G116">
            <v>78256</v>
          </cell>
          <cell r="H116">
            <v>82366</v>
          </cell>
          <cell r="I116">
            <v>84169</v>
          </cell>
          <cell r="J116">
            <v>86926</v>
          </cell>
          <cell r="K116">
            <v>92418</v>
          </cell>
          <cell r="L116">
            <v>97165</v>
          </cell>
          <cell r="M116">
            <v>102332</v>
          </cell>
        </row>
        <row r="117">
          <cell r="A117">
            <v>10</v>
          </cell>
          <cell r="B117">
            <v>59136</v>
          </cell>
          <cell r="C117">
            <v>63442</v>
          </cell>
          <cell r="D117">
            <v>67061</v>
          </cell>
          <cell r="E117">
            <v>71739</v>
          </cell>
          <cell r="F117">
            <v>76117</v>
          </cell>
          <cell r="G117">
            <v>78256</v>
          </cell>
          <cell r="H117">
            <v>82386</v>
          </cell>
          <cell r="I117">
            <v>84116</v>
          </cell>
          <cell r="J117">
            <v>87521</v>
          </cell>
          <cell r="K117">
            <v>92691</v>
          </cell>
          <cell r="L117">
            <v>97165</v>
          </cell>
          <cell r="M117">
            <v>103463</v>
          </cell>
        </row>
        <row r="118">
          <cell r="A118">
            <v>11</v>
          </cell>
          <cell r="B118">
            <v>59186</v>
          </cell>
          <cell r="C118">
            <v>63442</v>
          </cell>
          <cell r="D118">
            <v>67061</v>
          </cell>
          <cell r="E118">
            <v>72073</v>
          </cell>
          <cell r="F118">
            <v>76131</v>
          </cell>
          <cell r="G118">
            <v>78562</v>
          </cell>
          <cell r="H118">
            <v>82405</v>
          </cell>
          <cell r="I118">
            <v>84116</v>
          </cell>
          <cell r="J118">
            <v>87997</v>
          </cell>
          <cell r="K118">
            <v>92863</v>
          </cell>
          <cell r="L118">
            <v>97165</v>
          </cell>
          <cell r="M118">
            <v>103580</v>
          </cell>
        </row>
        <row r="119">
          <cell r="A119">
            <v>12</v>
          </cell>
          <cell r="B119">
            <v>59290</v>
          </cell>
          <cell r="C119">
            <v>63442</v>
          </cell>
          <cell r="D119">
            <v>67547</v>
          </cell>
          <cell r="E119">
            <v>72354</v>
          </cell>
          <cell r="F119">
            <v>76131</v>
          </cell>
          <cell r="G119">
            <v>78689</v>
          </cell>
          <cell r="H119">
            <v>82498</v>
          </cell>
          <cell r="I119">
            <v>84116</v>
          </cell>
          <cell r="J119">
            <v>88392</v>
          </cell>
          <cell r="K119">
            <v>92938</v>
          </cell>
          <cell r="L119">
            <v>97637</v>
          </cell>
          <cell r="M119">
            <v>103378</v>
          </cell>
        </row>
        <row r="120">
          <cell r="A120">
            <v>13</v>
          </cell>
          <cell r="B120">
            <v>59554</v>
          </cell>
          <cell r="C120">
            <v>63713</v>
          </cell>
          <cell r="D120">
            <v>67763</v>
          </cell>
          <cell r="E120">
            <v>72659</v>
          </cell>
          <cell r="F120">
            <v>76131</v>
          </cell>
          <cell r="G120">
            <v>78986</v>
          </cell>
          <cell r="H120">
            <v>82580</v>
          </cell>
          <cell r="I120">
            <v>84320</v>
          </cell>
          <cell r="J120">
            <v>88591</v>
          </cell>
          <cell r="K120">
            <v>92938</v>
          </cell>
          <cell r="L120">
            <v>97513</v>
          </cell>
          <cell r="M120">
            <v>103623</v>
          </cell>
        </row>
        <row r="121">
          <cell r="A121">
            <v>14</v>
          </cell>
          <cell r="B121">
            <v>59554</v>
          </cell>
          <cell r="C121">
            <v>63883</v>
          </cell>
          <cell r="D121">
            <v>67664</v>
          </cell>
          <cell r="E121">
            <v>72659</v>
          </cell>
          <cell r="F121">
            <v>76505</v>
          </cell>
          <cell r="G121">
            <v>79335</v>
          </cell>
          <cell r="H121">
            <v>82580</v>
          </cell>
          <cell r="I121">
            <v>84473</v>
          </cell>
          <cell r="J121">
            <v>88785</v>
          </cell>
          <cell r="K121">
            <v>92938</v>
          </cell>
          <cell r="L121">
            <v>97937</v>
          </cell>
          <cell r="M121">
            <v>103672</v>
          </cell>
        </row>
        <row r="122">
          <cell r="A122">
            <v>15</v>
          </cell>
          <cell r="B122">
            <v>59554</v>
          </cell>
          <cell r="C122">
            <v>63981</v>
          </cell>
          <cell r="D122">
            <v>67772</v>
          </cell>
          <cell r="E122">
            <v>72659</v>
          </cell>
          <cell r="F122">
            <v>76353</v>
          </cell>
          <cell r="G122">
            <v>79251</v>
          </cell>
          <cell r="H122">
            <v>82580</v>
          </cell>
          <cell r="I122">
            <v>84811</v>
          </cell>
          <cell r="J122">
            <v>88785</v>
          </cell>
          <cell r="K122">
            <v>93574</v>
          </cell>
          <cell r="L122">
            <v>98046</v>
          </cell>
          <cell r="M122">
            <v>103672</v>
          </cell>
        </row>
        <row r="123">
          <cell r="A123">
            <v>16</v>
          </cell>
          <cell r="B123">
            <v>59806</v>
          </cell>
          <cell r="C123">
            <v>64107</v>
          </cell>
          <cell r="D123">
            <v>67985</v>
          </cell>
          <cell r="E123">
            <v>73210</v>
          </cell>
          <cell r="F123">
            <v>76635</v>
          </cell>
          <cell r="G123">
            <v>79251</v>
          </cell>
          <cell r="H123">
            <v>83044</v>
          </cell>
          <cell r="I123">
            <v>85125</v>
          </cell>
          <cell r="J123">
            <v>88785</v>
          </cell>
          <cell r="K123">
            <v>93989</v>
          </cell>
          <cell r="L123">
            <v>98241</v>
          </cell>
          <cell r="M123">
            <v>103672</v>
          </cell>
        </row>
        <row r="124">
          <cell r="A124">
            <v>17</v>
          </cell>
          <cell r="B124">
            <v>59903</v>
          </cell>
          <cell r="C124">
            <v>64244</v>
          </cell>
          <cell r="D124">
            <v>67985</v>
          </cell>
          <cell r="E124">
            <v>73218</v>
          </cell>
          <cell r="F124">
            <v>76566</v>
          </cell>
          <cell r="G124">
            <v>79251</v>
          </cell>
          <cell r="H124">
            <v>82727</v>
          </cell>
          <cell r="I124">
            <v>85298</v>
          </cell>
          <cell r="J124">
            <v>89281</v>
          </cell>
          <cell r="K124">
            <v>94214</v>
          </cell>
          <cell r="L124">
            <v>98241</v>
          </cell>
          <cell r="M124">
            <v>104772</v>
          </cell>
        </row>
        <row r="125">
          <cell r="A125">
            <v>18</v>
          </cell>
          <cell r="B125">
            <v>60086</v>
          </cell>
          <cell r="C125">
            <v>64244</v>
          </cell>
          <cell r="D125">
            <v>67985</v>
          </cell>
          <cell r="E125">
            <v>73250</v>
          </cell>
          <cell r="F125">
            <v>76540</v>
          </cell>
          <cell r="G125">
            <v>79589</v>
          </cell>
          <cell r="H125">
            <v>82505</v>
          </cell>
          <cell r="I125">
            <v>85298</v>
          </cell>
          <cell r="J125">
            <v>89450</v>
          </cell>
          <cell r="K125">
            <v>94190</v>
          </cell>
          <cell r="L125">
            <v>98241</v>
          </cell>
          <cell r="M125">
            <v>104661</v>
          </cell>
        </row>
        <row r="126">
          <cell r="A126">
            <v>19</v>
          </cell>
          <cell r="B126">
            <v>60315</v>
          </cell>
          <cell r="C126">
            <v>64244</v>
          </cell>
          <cell r="D126">
            <v>68485</v>
          </cell>
          <cell r="E126">
            <v>73409</v>
          </cell>
          <cell r="F126">
            <v>76540</v>
          </cell>
          <cell r="G126">
            <v>79813</v>
          </cell>
          <cell r="H126">
            <v>82728</v>
          </cell>
          <cell r="I126">
            <v>85298</v>
          </cell>
          <cell r="J126">
            <v>89679</v>
          </cell>
          <cell r="K126">
            <v>94412</v>
          </cell>
          <cell r="L126">
            <v>98789</v>
          </cell>
          <cell r="M126">
            <v>105004</v>
          </cell>
        </row>
        <row r="127">
          <cell r="A127">
            <v>20</v>
          </cell>
          <cell r="B127">
            <v>60315</v>
          </cell>
          <cell r="C127">
            <v>64244</v>
          </cell>
          <cell r="D127">
            <v>68881</v>
          </cell>
          <cell r="E127">
            <v>73332</v>
          </cell>
          <cell r="F127">
            <v>76540</v>
          </cell>
          <cell r="G127">
            <v>80240</v>
          </cell>
          <cell r="H127">
            <v>82834</v>
          </cell>
          <cell r="I127">
            <v>85583</v>
          </cell>
          <cell r="J127">
            <v>89736</v>
          </cell>
          <cell r="K127">
            <v>94412</v>
          </cell>
          <cell r="L127">
            <v>98864</v>
          </cell>
          <cell r="M127">
            <v>105283</v>
          </cell>
        </row>
        <row r="128">
          <cell r="A128">
            <v>21</v>
          </cell>
          <cell r="B128">
            <v>60315</v>
          </cell>
          <cell r="C128">
            <v>64244</v>
          </cell>
          <cell r="D128">
            <v>68938</v>
          </cell>
          <cell r="E128">
            <v>73332</v>
          </cell>
          <cell r="F128">
            <v>76737</v>
          </cell>
          <cell r="G128">
            <v>80598</v>
          </cell>
          <cell r="H128">
            <v>83834</v>
          </cell>
          <cell r="I128">
            <v>85637</v>
          </cell>
          <cell r="J128">
            <v>89963</v>
          </cell>
          <cell r="K128">
            <v>94412</v>
          </cell>
          <cell r="L128">
            <v>98858</v>
          </cell>
          <cell r="M128">
            <v>105498</v>
          </cell>
        </row>
        <row r="129">
          <cell r="A129">
            <v>22</v>
          </cell>
          <cell r="B129">
            <v>60628</v>
          </cell>
          <cell r="C129">
            <v>64244</v>
          </cell>
          <cell r="D129">
            <v>69226</v>
          </cell>
          <cell r="E129">
            <v>73332</v>
          </cell>
          <cell r="F129">
            <v>77050</v>
          </cell>
          <cell r="G129">
            <v>80846</v>
          </cell>
          <cell r="H129">
            <v>82834</v>
          </cell>
          <cell r="I129">
            <v>85559</v>
          </cell>
          <cell r="J129">
            <v>89963</v>
          </cell>
          <cell r="K129">
            <v>94845</v>
          </cell>
          <cell r="L129">
            <v>99044</v>
          </cell>
          <cell r="M129">
            <v>105498</v>
          </cell>
        </row>
        <row r="130">
          <cell r="A130">
            <v>23</v>
          </cell>
          <cell r="B130">
            <v>60960</v>
          </cell>
          <cell r="C130">
            <v>64244</v>
          </cell>
          <cell r="D130">
            <v>69523</v>
          </cell>
          <cell r="E130">
            <v>73816</v>
          </cell>
          <cell r="F130">
            <v>77237</v>
          </cell>
          <cell r="G130">
            <v>80846</v>
          </cell>
          <cell r="H130">
            <v>83054</v>
          </cell>
          <cell r="I130">
            <v>85950</v>
          </cell>
          <cell r="J130">
            <v>89963</v>
          </cell>
          <cell r="K130">
            <v>94884</v>
          </cell>
          <cell r="L130">
            <v>99044</v>
          </cell>
          <cell r="M130">
            <v>105498</v>
          </cell>
        </row>
        <row r="131">
          <cell r="A131">
            <v>24</v>
          </cell>
          <cell r="B131">
            <v>61126</v>
          </cell>
          <cell r="C131">
            <v>65213</v>
          </cell>
          <cell r="D131">
            <v>69523</v>
          </cell>
          <cell r="E131">
            <v>73816</v>
          </cell>
          <cell r="F131">
            <v>77535</v>
          </cell>
          <cell r="G131">
            <v>80846</v>
          </cell>
          <cell r="H131">
            <v>82848</v>
          </cell>
          <cell r="I131">
            <v>85863</v>
          </cell>
          <cell r="J131">
            <v>90352</v>
          </cell>
          <cell r="K131">
            <v>94674</v>
          </cell>
          <cell r="L131">
            <v>99044</v>
          </cell>
          <cell r="M131">
            <v>106017</v>
          </cell>
        </row>
        <row r="132">
          <cell r="A132">
            <v>25</v>
          </cell>
          <cell r="B132">
            <v>61440</v>
          </cell>
          <cell r="C132">
            <v>65213</v>
          </cell>
          <cell r="D132">
            <v>69523</v>
          </cell>
          <cell r="E132">
            <v>74063</v>
          </cell>
          <cell r="F132">
            <v>77566</v>
          </cell>
          <cell r="G132">
            <v>81182</v>
          </cell>
          <cell r="H132">
            <v>82955</v>
          </cell>
          <cell r="I132">
            <v>85863</v>
          </cell>
          <cell r="J132">
            <v>90372</v>
          </cell>
          <cell r="K132">
            <v>94886</v>
          </cell>
          <cell r="L132">
            <v>99136</v>
          </cell>
          <cell r="M132">
            <v>106017</v>
          </cell>
        </row>
        <row r="133">
          <cell r="A133">
            <v>26</v>
          </cell>
          <cell r="B133">
            <v>61608</v>
          </cell>
          <cell r="C133">
            <v>65213</v>
          </cell>
          <cell r="D133">
            <v>69915</v>
          </cell>
          <cell r="E133">
            <v>74235</v>
          </cell>
          <cell r="F133">
            <v>77566</v>
          </cell>
          <cell r="G133">
            <v>81309</v>
          </cell>
          <cell r="H133">
            <v>82760</v>
          </cell>
          <cell r="I133">
            <v>85863</v>
          </cell>
          <cell r="J133">
            <v>90270</v>
          </cell>
          <cell r="K133">
            <v>95041</v>
          </cell>
          <cell r="L133">
            <v>100014</v>
          </cell>
          <cell r="M133">
            <v>106730</v>
          </cell>
        </row>
        <row r="134">
          <cell r="A134">
            <v>27</v>
          </cell>
          <cell r="B134">
            <v>61608</v>
          </cell>
          <cell r="C134">
            <v>65325</v>
          </cell>
          <cell r="D134">
            <v>70265</v>
          </cell>
          <cell r="E134">
            <v>74235</v>
          </cell>
          <cell r="F134">
            <v>77566</v>
          </cell>
          <cell r="G134">
            <v>81298</v>
          </cell>
          <cell r="H134">
            <v>82939</v>
          </cell>
          <cell r="I134">
            <v>85782</v>
          </cell>
          <cell r="J134">
            <v>90828</v>
          </cell>
          <cell r="K134">
            <v>95041</v>
          </cell>
          <cell r="L134">
            <v>100517</v>
          </cell>
          <cell r="M134">
            <v>106662</v>
          </cell>
        </row>
        <row r="135">
          <cell r="A135">
            <v>28</v>
          </cell>
          <cell r="B135">
            <v>61608</v>
          </cell>
          <cell r="C135">
            <v>65442</v>
          </cell>
          <cell r="D135">
            <v>70469</v>
          </cell>
          <cell r="E135">
            <v>74235</v>
          </cell>
          <cell r="F135">
            <v>77979</v>
          </cell>
          <cell r="G135">
            <v>81224</v>
          </cell>
          <cell r="H135">
            <v>82939</v>
          </cell>
          <cell r="I135">
            <v>85743</v>
          </cell>
          <cell r="J135">
            <v>90927</v>
          </cell>
          <cell r="K135">
            <v>95041</v>
          </cell>
          <cell r="L135">
            <v>100611</v>
          </cell>
          <cell r="M135">
            <v>107033</v>
          </cell>
        </row>
        <row r="136">
          <cell r="A136">
            <v>29</v>
          </cell>
          <cell r="B136">
            <v>61897</v>
          </cell>
          <cell r="C136">
            <v>65514</v>
          </cell>
          <cell r="D136">
            <v>70523</v>
          </cell>
          <cell r="E136">
            <v>74235</v>
          </cell>
          <cell r="F136">
            <v>78013</v>
          </cell>
          <cell r="G136">
            <v>81281</v>
          </cell>
          <cell r="H136">
            <v>82939</v>
          </cell>
          <cell r="I136">
            <v>85784</v>
          </cell>
          <cell r="J136">
            <v>90927</v>
          </cell>
          <cell r="K136">
            <v>95041</v>
          </cell>
          <cell r="L136">
            <v>101347</v>
          </cell>
          <cell r="M136">
            <v>107033</v>
          </cell>
        </row>
        <row r="137">
          <cell r="A137">
            <v>30</v>
          </cell>
          <cell r="B137">
            <v>62281</v>
          </cell>
          <cell r="D137">
            <v>70574</v>
          </cell>
          <cell r="E137">
            <v>74235</v>
          </cell>
          <cell r="F137">
            <v>78086</v>
          </cell>
          <cell r="G137">
            <v>81281</v>
          </cell>
          <cell r="H137">
            <v>83133</v>
          </cell>
          <cell r="I137">
            <v>85802</v>
          </cell>
          <cell r="J137">
            <v>90927</v>
          </cell>
          <cell r="K137">
            <v>95041</v>
          </cell>
          <cell r="L137">
            <v>101321</v>
          </cell>
          <cell r="M137">
            <v>107033</v>
          </cell>
        </row>
        <row r="138">
          <cell r="A138">
            <v>31</v>
          </cell>
          <cell r="B138">
            <v>62387</v>
          </cell>
          <cell r="D138">
            <v>70574</v>
          </cell>
          <cell r="F138">
            <v>77770</v>
          </cell>
          <cell r="H138">
            <v>83001</v>
          </cell>
          <cell r="I138">
            <v>85802</v>
          </cell>
          <cell r="K138">
            <v>95315</v>
          </cell>
          <cell r="M138">
            <v>107505</v>
          </cell>
        </row>
        <row r="141">
          <cell r="A141" t="str">
            <v>$</v>
          </cell>
          <cell r="B141" t="str">
            <v>January</v>
          </cell>
          <cell r="C141" t="str">
            <v>February</v>
          </cell>
          <cell r="D141" t="str">
            <v>March</v>
          </cell>
          <cell r="E141" t="str">
            <v>April</v>
          </cell>
          <cell r="F141" t="str">
            <v>May</v>
          </cell>
          <cell r="G141" t="str">
            <v xml:space="preserve">June </v>
          </cell>
          <cell r="H141" t="str">
            <v>July</v>
          </cell>
          <cell r="I141" t="str">
            <v>August</v>
          </cell>
          <cell r="J141" t="str">
            <v>September</v>
          </cell>
          <cell r="K141" t="str">
            <v>October</v>
          </cell>
          <cell r="L141" t="str">
            <v>November</v>
          </cell>
          <cell r="M141" t="str">
            <v>December</v>
          </cell>
        </row>
        <row r="142">
          <cell r="A142">
            <v>1</v>
          </cell>
          <cell r="B142">
            <v>540098</v>
          </cell>
          <cell r="C142">
            <v>557882</v>
          </cell>
          <cell r="D142">
            <v>572057</v>
          </cell>
          <cell r="E142">
            <v>588060</v>
          </cell>
          <cell r="F142">
            <v>609305</v>
          </cell>
          <cell r="G142">
            <v>614742</v>
          </cell>
          <cell r="H142">
            <v>618098</v>
          </cell>
          <cell r="I142">
            <v>635514</v>
          </cell>
          <cell r="J142">
            <v>653448</v>
          </cell>
          <cell r="K142">
            <v>665885</v>
          </cell>
          <cell r="L142">
            <v>682686</v>
          </cell>
          <cell r="M142">
            <v>682101</v>
          </cell>
        </row>
        <row r="143">
          <cell r="A143">
            <v>2</v>
          </cell>
          <cell r="B143">
            <v>540098</v>
          </cell>
          <cell r="C143">
            <v>559804</v>
          </cell>
          <cell r="D143">
            <v>573831</v>
          </cell>
          <cell r="E143">
            <v>588060</v>
          </cell>
          <cell r="F143">
            <v>611207</v>
          </cell>
          <cell r="G143">
            <v>614701</v>
          </cell>
          <cell r="H143">
            <v>618098</v>
          </cell>
          <cell r="I143">
            <v>634751</v>
          </cell>
          <cell r="J143">
            <v>653133</v>
          </cell>
          <cell r="K143">
            <v>665885</v>
          </cell>
          <cell r="L143">
            <v>679963</v>
          </cell>
          <cell r="M143">
            <v>681032</v>
          </cell>
        </row>
        <row r="144">
          <cell r="A144">
            <v>3</v>
          </cell>
          <cell r="B144">
            <v>540098</v>
          </cell>
          <cell r="C144">
            <v>560872</v>
          </cell>
          <cell r="D144">
            <v>572295</v>
          </cell>
          <cell r="E144">
            <v>588060</v>
          </cell>
          <cell r="F144">
            <v>610571</v>
          </cell>
          <cell r="G144">
            <v>612058</v>
          </cell>
          <cell r="H144">
            <v>618098</v>
          </cell>
          <cell r="I144">
            <v>638832</v>
          </cell>
          <cell r="J144">
            <v>653133</v>
          </cell>
          <cell r="K144">
            <v>665712</v>
          </cell>
          <cell r="L144">
            <v>678048</v>
          </cell>
          <cell r="M144">
            <v>681032</v>
          </cell>
        </row>
        <row r="145">
          <cell r="A145">
            <v>4</v>
          </cell>
          <cell r="B145">
            <v>540793</v>
          </cell>
          <cell r="C145">
            <v>560361</v>
          </cell>
          <cell r="D145">
            <v>574423</v>
          </cell>
          <cell r="E145">
            <v>588608</v>
          </cell>
          <cell r="F145">
            <v>616313</v>
          </cell>
          <cell r="G145">
            <v>612058</v>
          </cell>
          <cell r="H145">
            <v>621018</v>
          </cell>
          <cell r="I145">
            <v>642232</v>
          </cell>
          <cell r="J145">
            <v>653133</v>
          </cell>
          <cell r="K145">
            <v>667090</v>
          </cell>
          <cell r="L145">
            <v>675927</v>
          </cell>
          <cell r="M145">
            <v>681032</v>
          </cell>
        </row>
        <row r="146">
          <cell r="A146">
            <v>5</v>
          </cell>
          <cell r="B146">
            <v>535815</v>
          </cell>
          <cell r="C146">
            <v>559385</v>
          </cell>
          <cell r="D146">
            <v>574423</v>
          </cell>
          <cell r="E146">
            <v>589854</v>
          </cell>
          <cell r="F146">
            <v>615889</v>
          </cell>
          <cell r="G146">
            <v>612058</v>
          </cell>
          <cell r="H146">
            <v>621812</v>
          </cell>
          <cell r="I146">
            <v>641393</v>
          </cell>
          <cell r="J146">
            <v>651998</v>
          </cell>
          <cell r="K146">
            <v>667826</v>
          </cell>
          <cell r="L146">
            <v>675927</v>
          </cell>
          <cell r="M146">
            <v>676239</v>
          </cell>
        </row>
        <row r="147">
          <cell r="A147">
            <v>6</v>
          </cell>
          <cell r="B147">
            <v>535141</v>
          </cell>
          <cell r="C147">
            <v>559385</v>
          </cell>
          <cell r="D147">
            <v>574423</v>
          </cell>
          <cell r="E147">
            <v>586075</v>
          </cell>
          <cell r="F147">
            <v>615074</v>
          </cell>
          <cell r="G147">
            <v>613336</v>
          </cell>
          <cell r="H147">
            <v>620322</v>
          </cell>
          <cell r="I147">
            <v>641393</v>
          </cell>
          <cell r="J147">
            <v>655935</v>
          </cell>
          <cell r="K147">
            <v>668040</v>
          </cell>
          <cell r="L147">
            <v>675927</v>
          </cell>
          <cell r="M147">
            <v>679404</v>
          </cell>
        </row>
        <row r="148">
          <cell r="A148">
            <v>7</v>
          </cell>
          <cell r="B148">
            <v>535157</v>
          </cell>
          <cell r="C148">
            <v>559385</v>
          </cell>
          <cell r="D148">
            <v>576777</v>
          </cell>
          <cell r="E148">
            <v>588688</v>
          </cell>
          <cell r="F148">
            <v>615074</v>
          </cell>
          <cell r="G148">
            <v>610820</v>
          </cell>
          <cell r="H148">
            <v>620415</v>
          </cell>
          <cell r="I148">
            <v>641393</v>
          </cell>
          <cell r="J148">
            <v>659021</v>
          </cell>
          <cell r="K148">
            <v>669580</v>
          </cell>
          <cell r="L148">
            <v>677443</v>
          </cell>
          <cell r="M148">
            <v>678875</v>
          </cell>
        </row>
        <row r="149">
          <cell r="A149">
            <v>8</v>
          </cell>
          <cell r="B149">
            <v>535157</v>
          </cell>
          <cell r="C149">
            <v>561722</v>
          </cell>
          <cell r="D149">
            <v>578161</v>
          </cell>
          <cell r="E149">
            <v>590351</v>
          </cell>
          <cell r="F149">
            <v>615074</v>
          </cell>
          <cell r="G149">
            <v>610892</v>
          </cell>
          <cell r="H149">
            <v>622774</v>
          </cell>
          <cell r="I149">
            <v>641730</v>
          </cell>
          <cell r="J149">
            <v>661310</v>
          </cell>
          <cell r="K149">
            <v>669580</v>
          </cell>
          <cell r="L149">
            <v>680244</v>
          </cell>
          <cell r="M149">
            <v>675379</v>
          </cell>
        </row>
        <row r="150">
          <cell r="A150">
            <v>9</v>
          </cell>
          <cell r="B150">
            <v>535157</v>
          </cell>
          <cell r="C150">
            <v>558858</v>
          </cell>
          <cell r="D150">
            <v>579062</v>
          </cell>
          <cell r="E150">
            <v>590351</v>
          </cell>
          <cell r="F150">
            <v>617146</v>
          </cell>
          <cell r="G150">
            <v>608132</v>
          </cell>
          <cell r="H150">
            <v>622774</v>
          </cell>
          <cell r="I150">
            <v>643981</v>
          </cell>
          <cell r="J150">
            <v>662022</v>
          </cell>
          <cell r="K150">
            <v>669580</v>
          </cell>
          <cell r="L150">
            <v>680848</v>
          </cell>
          <cell r="M150">
            <v>677108</v>
          </cell>
        </row>
        <row r="151">
          <cell r="A151">
            <v>10</v>
          </cell>
          <cell r="B151">
            <v>535157</v>
          </cell>
          <cell r="C151">
            <v>558478</v>
          </cell>
          <cell r="D151">
            <v>577784</v>
          </cell>
          <cell r="E151">
            <v>590351</v>
          </cell>
          <cell r="F151">
            <v>616751</v>
          </cell>
          <cell r="G151">
            <v>613430</v>
          </cell>
          <cell r="H151">
            <v>622774</v>
          </cell>
          <cell r="I151">
            <v>645393</v>
          </cell>
          <cell r="J151">
            <v>662022</v>
          </cell>
          <cell r="K151">
            <v>670718</v>
          </cell>
          <cell r="L151">
            <v>681960</v>
          </cell>
          <cell r="M151">
            <v>677108</v>
          </cell>
        </row>
        <row r="152">
          <cell r="A152">
            <v>11</v>
          </cell>
          <cell r="B152">
            <v>535157</v>
          </cell>
          <cell r="C152">
            <v>560223</v>
          </cell>
          <cell r="D152">
            <v>578300</v>
          </cell>
          <cell r="E152">
            <v>590117</v>
          </cell>
          <cell r="F152">
            <v>613289</v>
          </cell>
          <cell r="G152">
            <v>613430</v>
          </cell>
          <cell r="H152">
            <v>622112</v>
          </cell>
          <cell r="I152">
            <v>643845</v>
          </cell>
          <cell r="J152">
            <v>662022</v>
          </cell>
          <cell r="K152">
            <v>670254</v>
          </cell>
          <cell r="L152">
            <v>678405</v>
          </cell>
          <cell r="M152">
            <v>677108</v>
          </cell>
        </row>
        <row r="153">
          <cell r="A153">
            <v>12</v>
          </cell>
          <cell r="B153">
            <v>539609</v>
          </cell>
          <cell r="C153">
            <v>561976</v>
          </cell>
          <cell r="D153">
            <v>578300</v>
          </cell>
          <cell r="E153">
            <v>590736</v>
          </cell>
          <cell r="F153">
            <v>614317</v>
          </cell>
          <cell r="G153">
            <v>613430</v>
          </cell>
          <cell r="H153">
            <v>621957</v>
          </cell>
          <cell r="I153">
            <v>642015</v>
          </cell>
          <cell r="J153">
            <v>665825</v>
          </cell>
          <cell r="K153">
            <v>669975</v>
          </cell>
          <cell r="L153">
            <v>678405</v>
          </cell>
          <cell r="M153">
            <v>681120</v>
          </cell>
        </row>
        <row r="154">
          <cell r="A154">
            <v>13</v>
          </cell>
          <cell r="B154">
            <v>539275</v>
          </cell>
          <cell r="C154">
            <v>561976</v>
          </cell>
          <cell r="D154">
            <v>578300</v>
          </cell>
          <cell r="E154">
            <v>592117</v>
          </cell>
          <cell r="F154">
            <v>616019</v>
          </cell>
          <cell r="G154">
            <v>612992</v>
          </cell>
          <cell r="H154">
            <v>623434</v>
          </cell>
          <cell r="I154">
            <v>642015</v>
          </cell>
          <cell r="J154">
            <v>665341</v>
          </cell>
          <cell r="K154">
            <v>672607</v>
          </cell>
          <cell r="L154">
            <v>678405</v>
          </cell>
          <cell r="M154">
            <v>681996</v>
          </cell>
        </row>
        <row r="155">
          <cell r="A155">
            <v>14</v>
          </cell>
          <cell r="B155">
            <v>540333</v>
          </cell>
          <cell r="C155">
            <v>561976</v>
          </cell>
          <cell r="D155">
            <v>577039</v>
          </cell>
          <cell r="E155">
            <v>592477</v>
          </cell>
          <cell r="F155">
            <v>616019</v>
          </cell>
          <cell r="G155">
            <v>611057</v>
          </cell>
          <cell r="H155">
            <v>627294</v>
          </cell>
          <cell r="I155">
            <v>642015</v>
          </cell>
          <cell r="J155">
            <v>664920</v>
          </cell>
          <cell r="K155">
            <v>673165</v>
          </cell>
          <cell r="L155">
            <v>680652</v>
          </cell>
          <cell r="M155">
            <v>682812</v>
          </cell>
        </row>
        <row r="156">
          <cell r="A156">
            <v>15</v>
          </cell>
          <cell r="B156">
            <v>542726</v>
          </cell>
          <cell r="C156">
            <v>562077</v>
          </cell>
          <cell r="D156">
            <v>579391</v>
          </cell>
          <cell r="E156">
            <v>590948</v>
          </cell>
          <cell r="F156">
            <v>616019</v>
          </cell>
          <cell r="G156">
            <v>611319</v>
          </cell>
          <cell r="H156">
            <v>628258</v>
          </cell>
          <cell r="I156">
            <v>645329</v>
          </cell>
          <cell r="J156">
            <v>665022</v>
          </cell>
          <cell r="K156">
            <v>673165</v>
          </cell>
          <cell r="L156">
            <v>682110</v>
          </cell>
          <cell r="M156">
            <v>680589</v>
          </cell>
        </row>
        <row r="157">
          <cell r="A157">
            <v>16</v>
          </cell>
          <cell r="B157">
            <v>542726</v>
          </cell>
          <cell r="C157">
            <v>563961</v>
          </cell>
          <cell r="D157">
            <v>579391</v>
          </cell>
          <cell r="E157">
            <v>590948</v>
          </cell>
          <cell r="F157">
            <v>613903</v>
          </cell>
          <cell r="G157">
            <v>614463</v>
          </cell>
          <cell r="H157">
            <v>628258</v>
          </cell>
          <cell r="I157">
            <v>643290</v>
          </cell>
          <cell r="J157">
            <v>666201</v>
          </cell>
          <cell r="K157">
            <v>673165</v>
          </cell>
          <cell r="L157">
            <v>681799</v>
          </cell>
          <cell r="M157">
            <v>676099</v>
          </cell>
        </row>
        <row r="158">
          <cell r="A158">
            <v>17</v>
          </cell>
          <cell r="B158">
            <v>542726</v>
          </cell>
          <cell r="C158">
            <v>564291</v>
          </cell>
          <cell r="D158">
            <v>579391</v>
          </cell>
          <cell r="E158">
            <v>590948</v>
          </cell>
          <cell r="F158">
            <v>617248</v>
          </cell>
          <cell r="G158">
            <v>613363</v>
          </cell>
          <cell r="H158">
            <v>628258</v>
          </cell>
          <cell r="I158">
            <v>644228</v>
          </cell>
          <cell r="J158">
            <v>666201</v>
          </cell>
          <cell r="K158">
            <v>677795</v>
          </cell>
          <cell r="L158">
            <v>682942</v>
          </cell>
          <cell r="M158">
            <v>676099</v>
          </cell>
        </row>
        <row r="159">
          <cell r="A159">
            <v>18</v>
          </cell>
          <cell r="B159">
            <v>546235</v>
          </cell>
          <cell r="C159">
            <v>562425</v>
          </cell>
          <cell r="D159">
            <v>579391</v>
          </cell>
          <cell r="E159">
            <v>593047</v>
          </cell>
          <cell r="F159">
            <v>620541</v>
          </cell>
          <cell r="G159">
            <v>613363</v>
          </cell>
          <cell r="H159">
            <v>628565</v>
          </cell>
          <cell r="I159">
            <v>642430</v>
          </cell>
          <cell r="J159">
            <v>666201</v>
          </cell>
          <cell r="K159">
            <v>678265</v>
          </cell>
          <cell r="L159">
            <v>683645</v>
          </cell>
          <cell r="M159">
            <v>676099</v>
          </cell>
        </row>
        <row r="160">
          <cell r="A160">
            <v>19</v>
          </cell>
          <cell r="B160">
            <v>546401</v>
          </cell>
          <cell r="C160">
            <v>564555</v>
          </cell>
          <cell r="D160">
            <v>579391</v>
          </cell>
          <cell r="E160">
            <v>595491</v>
          </cell>
          <cell r="F160">
            <v>620541</v>
          </cell>
          <cell r="G160">
            <v>613363</v>
          </cell>
          <cell r="H160">
            <v>628771</v>
          </cell>
          <cell r="I160">
            <v>644912</v>
          </cell>
          <cell r="J160">
            <v>669975</v>
          </cell>
          <cell r="K160">
            <v>677789</v>
          </cell>
          <cell r="L160">
            <v>683645</v>
          </cell>
          <cell r="M160">
            <v>677675</v>
          </cell>
        </row>
        <row r="161">
          <cell r="A161">
            <v>20</v>
          </cell>
          <cell r="B161">
            <v>546246</v>
          </cell>
          <cell r="C161">
            <v>564555</v>
          </cell>
          <cell r="D161">
            <v>579391</v>
          </cell>
          <cell r="E161">
            <v>596675</v>
          </cell>
          <cell r="F161">
            <v>620935</v>
          </cell>
          <cell r="G161">
            <v>612768</v>
          </cell>
          <cell r="H161">
            <v>632772</v>
          </cell>
          <cell r="I161">
            <v>644912</v>
          </cell>
          <cell r="J161">
            <v>669641</v>
          </cell>
          <cell r="K161">
            <v>681364</v>
          </cell>
          <cell r="L161">
            <v>683645</v>
          </cell>
          <cell r="M161">
            <v>679627</v>
          </cell>
        </row>
        <row r="162">
          <cell r="A162">
            <v>21</v>
          </cell>
          <cell r="B162">
            <v>546873</v>
          </cell>
          <cell r="C162">
            <v>564555</v>
          </cell>
          <cell r="D162">
            <v>579855</v>
          </cell>
          <cell r="E162">
            <v>599761</v>
          </cell>
          <cell r="F162">
            <v>620935</v>
          </cell>
          <cell r="G162">
            <v>615098</v>
          </cell>
          <cell r="H162">
            <v>632636</v>
          </cell>
          <cell r="I162">
            <v>644912</v>
          </cell>
          <cell r="J162">
            <v>672552</v>
          </cell>
          <cell r="K162">
            <v>681360</v>
          </cell>
          <cell r="L162">
            <v>686461</v>
          </cell>
          <cell r="M162">
            <v>674820</v>
          </cell>
        </row>
        <row r="163">
          <cell r="A163">
            <v>22</v>
          </cell>
          <cell r="B163">
            <v>547216</v>
          </cell>
          <cell r="C163">
            <v>565309</v>
          </cell>
          <cell r="D163">
            <v>580474</v>
          </cell>
          <cell r="E163">
            <v>599749</v>
          </cell>
          <cell r="F163">
            <v>620395</v>
          </cell>
          <cell r="G163">
            <v>617993</v>
          </cell>
          <cell r="H163">
            <v>629952</v>
          </cell>
          <cell r="I163">
            <v>647155</v>
          </cell>
          <cell r="J163">
            <v>671122</v>
          </cell>
          <cell r="K163">
            <v>681360</v>
          </cell>
          <cell r="L163">
            <v>687009</v>
          </cell>
          <cell r="M163">
            <v>672232</v>
          </cell>
        </row>
        <row r="164">
          <cell r="A164">
            <v>23</v>
          </cell>
          <cell r="B164">
            <v>547216</v>
          </cell>
          <cell r="C164">
            <v>561378</v>
          </cell>
          <cell r="D164">
            <v>583332</v>
          </cell>
          <cell r="E164">
            <v>599749</v>
          </cell>
          <cell r="F164">
            <v>620561</v>
          </cell>
          <cell r="G164">
            <v>619472</v>
          </cell>
          <cell r="H164">
            <v>629952</v>
          </cell>
          <cell r="I164">
            <v>649579</v>
          </cell>
          <cell r="J164">
            <v>661116</v>
          </cell>
          <cell r="K164">
            <v>681360</v>
          </cell>
          <cell r="L164">
            <v>688360</v>
          </cell>
          <cell r="M164">
            <v>669967</v>
          </cell>
        </row>
        <row r="165">
          <cell r="A165">
            <v>24</v>
          </cell>
          <cell r="B165">
            <v>547216</v>
          </cell>
          <cell r="C165">
            <v>560952</v>
          </cell>
          <cell r="D165">
            <v>581920</v>
          </cell>
          <cell r="E165">
            <v>599749</v>
          </cell>
          <cell r="F165">
            <v>617779</v>
          </cell>
          <cell r="G165">
            <v>619986</v>
          </cell>
          <cell r="H165">
            <v>629952</v>
          </cell>
          <cell r="I165">
            <v>650323</v>
          </cell>
          <cell r="J165">
            <v>661116</v>
          </cell>
          <cell r="K165">
            <v>683325</v>
          </cell>
          <cell r="L165">
            <v>688849</v>
          </cell>
          <cell r="M165">
            <v>669967</v>
          </cell>
        </row>
        <row r="166">
          <cell r="A166">
            <v>25</v>
          </cell>
          <cell r="B166">
            <v>550320</v>
          </cell>
          <cell r="C166">
            <v>565007</v>
          </cell>
          <cell r="D166">
            <v>581412</v>
          </cell>
          <cell r="E166">
            <v>599234</v>
          </cell>
          <cell r="F166">
            <v>618675</v>
          </cell>
          <cell r="G166">
            <v>619986</v>
          </cell>
          <cell r="H166">
            <v>631079</v>
          </cell>
          <cell r="I166">
            <v>648053</v>
          </cell>
          <cell r="J166">
            <v>661116</v>
          </cell>
          <cell r="K166">
            <v>683448</v>
          </cell>
          <cell r="L166">
            <v>689042</v>
          </cell>
          <cell r="M166">
            <v>669967</v>
          </cell>
        </row>
        <row r="167">
          <cell r="A167">
            <v>26</v>
          </cell>
          <cell r="B167">
            <v>550831</v>
          </cell>
          <cell r="C167">
            <v>567767</v>
          </cell>
          <cell r="D167">
            <v>581412</v>
          </cell>
          <cell r="E167">
            <v>604097</v>
          </cell>
          <cell r="F167">
            <v>620981</v>
          </cell>
          <cell r="G167">
            <v>619986</v>
          </cell>
          <cell r="H167">
            <v>629200</v>
          </cell>
          <cell r="I167">
            <v>648353</v>
          </cell>
          <cell r="J167">
            <v>665412</v>
          </cell>
          <cell r="K167">
            <v>686462</v>
          </cell>
          <cell r="L167">
            <v>689042</v>
          </cell>
          <cell r="M167">
            <v>671765</v>
          </cell>
        </row>
        <row r="168">
          <cell r="A168">
            <v>27</v>
          </cell>
          <cell r="B168">
            <v>550795</v>
          </cell>
          <cell r="C168">
            <v>567767</v>
          </cell>
          <cell r="D168">
            <v>581412</v>
          </cell>
          <cell r="E168">
            <v>605852</v>
          </cell>
          <cell r="F168">
            <v>617754</v>
          </cell>
          <cell r="G168">
            <v>622923</v>
          </cell>
          <cell r="H168">
            <v>629771</v>
          </cell>
          <cell r="I168">
            <v>648353</v>
          </cell>
          <cell r="J168">
            <v>664598</v>
          </cell>
          <cell r="K168">
            <v>687943</v>
          </cell>
          <cell r="L168">
            <v>689042</v>
          </cell>
          <cell r="M168">
            <v>671765</v>
          </cell>
        </row>
        <row r="169">
          <cell r="A169">
            <v>28</v>
          </cell>
          <cell r="B169">
            <v>553281</v>
          </cell>
          <cell r="C169">
            <v>567767</v>
          </cell>
          <cell r="D169">
            <v>582095</v>
          </cell>
          <cell r="E169">
            <v>606302</v>
          </cell>
          <cell r="F169">
            <v>617754</v>
          </cell>
          <cell r="G169">
            <v>621992</v>
          </cell>
          <cell r="H169">
            <v>630456</v>
          </cell>
          <cell r="I169">
            <v>648353</v>
          </cell>
          <cell r="J169">
            <v>663209</v>
          </cell>
          <cell r="K169">
            <v>685775</v>
          </cell>
          <cell r="L169">
            <v>689213</v>
          </cell>
          <cell r="M169">
            <v>671765</v>
          </cell>
        </row>
        <row r="170">
          <cell r="A170">
            <v>29</v>
          </cell>
          <cell r="B170">
            <v>555761</v>
          </cell>
          <cell r="C170">
            <v>573036</v>
          </cell>
          <cell r="D170">
            <v>584080</v>
          </cell>
          <cell r="E170">
            <v>609305</v>
          </cell>
          <cell r="F170">
            <v>617754</v>
          </cell>
          <cell r="G170">
            <v>621786</v>
          </cell>
          <cell r="H170">
            <v>634207</v>
          </cell>
          <cell r="I170">
            <v>649813</v>
          </cell>
          <cell r="J170">
            <v>663434</v>
          </cell>
          <cell r="K170">
            <v>685775</v>
          </cell>
          <cell r="L170">
            <v>685762</v>
          </cell>
          <cell r="M170">
            <v>671765</v>
          </cell>
        </row>
        <row r="171">
          <cell r="A171">
            <v>30</v>
          </cell>
          <cell r="B171">
            <v>555761</v>
          </cell>
          <cell r="D171">
            <v>586882</v>
          </cell>
          <cell r="E171">
            <v>609305</v>
          </cell>
          <cell r="F171">
            <v>616037</v>
          </cell>
          <cell r="G171">
            <v>618985</v>
          </cell>
          <cell r="H171">
            <v>634207</v>
          </cell>
          <cell r="I171">
            <v>649813</v>
          </cell>
          <cell r="J171">
            <v>665885</v>
          </cell>
          <cell r="K171">
            <v>685775</v>
          </cell>
          <cell r="L171">
            <v>682883</v>
          </cell>
          <cell r="M171">
            <v>671765</v>
          </cell>
        </row>
        <row r="172">
          <cell r="A172">
            <v>31</v>
          </cell>
          <cell r="B172">
            <v>555761</v>
          </cell>
          <cell r="D172">
            <v>588318</v>
          </cell>
          <cell r="F172">
            <v>613665</v>
          </cell>
          <cell r="H172">
            <v>634207</v>
          </cell>
          <cell r="I172">
            <v>651328</v>
          </cell>
          <cell r="K172">
            <v>682053</v>
          </cell>
          <cell r="M172">
            <v>671765</v>
          </cell>
        </row>
        <row r="175">
          <cell r="A175" t="str">
            <v>$</v>
          </cell>
          <cell r="B175" t="str">
            <v>January</v>
          </cell>
          <cell r="C175" t="str">
            <v>February</v>
          </cell>
          <cell r="D175" t="str">
            <v>March</v>
          </cell>
          <cell r="E175" t="str">
            <v>April</v>
          </cell>
          <cell r="F175" t="str">
            <v>May</v>
          </cell>
          <cell r="G175" t="str">
            <v xml:space="preserve">June </v>
          </cell>
          <cell r="H175" t="str">
            <v>July</v>
          </cell>
          <cell r="I175" t="str">
            <v>August</v>
          </cell>
          <cell r="J175" t="str">
            <v>September</v>
          </cell>
          <cell r="K175" t="str">
            <v>October</v>
          </cell>
          <cell r="L175" t="str">
            <v>November</v>
          </cell>
          <cell r="M175" t="str">
            <v>December</v>
          </cell>
        </row>
        <row r="176">
          <cell r="A176">
            <v>1</v>
          </cell>
          <cell r="B176">
            <v>671765</v>
          </cell>
          <cell r="C176">
            <v>676431</v>
          </cell>
          <cell r="D176">
            <v>920678</v>
          </cell>
          <cell r="E176">
            <v>1020560</v>
          </cell>
          <cell r="F176">
            <v>1137693</v>
          </cell>
          <cell r="G176">
            <v>1206147</v>
          </cell>
          <cell r="H176">
            <v>1252773</v>
          </cell>
          <cell r="I176">
            <v>1323108</v>
          </cell>
          <cell r="J176">
            <v>1358232</v>
          </cell>
          <cell r="K176">
            <v>1518666</v>
          </cell>
          <cell r="L176">
            <v>1587404</v>
          </cell>
          <cell r="M176">
            <v>1473969</v>
          </cell>
        </row>
        <row r="177">
          <cell r="A177">
            <v>2</v>
          </cell>
          <cell r="B177">
            <v>671765</v>
          </cell>
          <cell r="C177">
            <v>673052</v>
          </cell>
          <cell r="D177">
            <v>915708</v>
          </cell>
          <cell r="E177">
            <v>1020560</v>
          </cell>
          <cell r="F177">
            <v>1137621</v>
          </cell>
          <cell r="G177">
            <v>1144768</v>
          </cell>
          <cell r="H177">
            <v>1252773</v>
          </cell>
          <cell r="I177">
            <v>1326319</v>
          </cell>
          <cell r="J177">
            <v>1358232</v>
          </cell>
          <cell r="K177">
            <v>1542719</v>
          </cell>
          <cell r="L177">
            <v>1565645</v>
          </cell>
          <cell r="M177">
            <v>1473969</v>
          </cell>
        </row>
        <row r="178">
          <cell r="A178">
            <v>3</v>
          </cell>
          <cell r="B178">
            <v>666774</v>
          </cell>
          <cell r="C178">
            <v>673207</v>
          </cell>
          <cell r="D178">
            <v>903721</v>
          </cell>
          <cell r="E178">
            <v>1114738</v>
          </cell>
          <cell r="F178">
            <v>1158097</v>
          </cell>
          <cell r="G178">
            <v>1144768</v>
          </cell>
          <cell r="H178">
            <v>1251537</v>
          </cell>
          <cell r="I178">
            <v>1334127</v>
          </cell>
          <cell r="J178">
            <v>1358232</v>
          </cell>
          <cell r="K178">
            <v>1559478</v>
          </cell>
          <cell r="L178">
            <v>1560603</v>
          </cell>
          <cell r="M178">
            <v>1473969</v>
          </cell>
        </row>
        <row r="179">
          <cell r="A179">
            <v>4</v>
          </cell>
          <cell r="B179">
            <v>663827</v>
          </cell>
          <cell r="C179">
            <v>673207</v>
          </cell>
          <cell r="D179">
            <v>903721</v>
          </cell>
          <cell r="E179">
            <v>1232604</v>
          </cell>
          <cell r="F179">
            <v>1159968</v>
          </cell>
          <cell r="G179">
            <v>1144768</v>
          </cell>
          <cell r="H179">
            <v>1269895</v>
          </cell>
          <cell r="I179">
            <v>1334314</v>
          </cell>
          <cell r="J179">
            <v>1377862</v>
          </cell>
          <cell r="K179">
            <v>1574106</v>
          </cell>
          <cell r="L179">
            <v>1560603</v>
          </cell>
          <cell r="M179">
            <v>1482296</v>
          </cell>
        </row>
        <row r="180">
          <cell r="A180">
            <v>5</v>
          </cell>
          <cell r="B180">
            <v>666535</v>
          </cell>
          <cell r="C180">
            <v>673207</v>
          </cell>
          <cell r="D180">
            <v>903721</v>
          </cell>
          <cell r="E180">
            <v>1228362</v>
          </cell>
          <cell r="F180">
            <v>1135287</v>
          </cell>
          <cell r="G180">
            <v>1142707</v>
          </cell>
          <cell r="H180">
            <v>1272204</v>
          </cell>
          <cell r="I180">
            <v>1334314</v>
          </cell>
          <cell r="J180">
            <v>1419644</v>
          </cell>
          <cell r="K180">
            <v>1585105</v>
          </cell>
          <cell r="L180">
            <v>1560603</v>
          </cell>
          <cell r="M180">
            <v>1470723</v>
          </cell>
        </row>
        <row r="181">
          <cell r="A181">
            <v>6</v>
          </cell>
          <cell r="B181">
            <v>663739</v>
          </cell>
          <cell r="C181">
            <v>673373</v>
          </cell>
          <cell r="D181">
            <v>903721</v>
          </cell>
          <cell r="E181">
            <v>1198331</v>
          </cell>
          <cell r="F181">
            <v>1135287</v>
          </cell>
          <cell r="G181">
            <v>1165861</v>
          </cell>
          <cell r="H181">
            <v>1273992</v>
          </cell>
          <cell r="I181">
            <v>1334314</v>
          </cell>
          <cell r="J181">
            <v>1408030</v>
          </cell>
          <cell r="K181">
            <v>1575296</v>
          </cell>
          <cell r="L181">
            <v>1550340</v>
          </cell>
          <cell r="M181">
            <v>1449681</v>
          </cell>
        </row>
        <row r="182">
          <cell r="A182">
            <v>7</v>
          </cell>
          <cell r="B182">
            <v>663739</v>
          </cell>
          <cell r="C182">
            <v>676516</v>
          </cell>
          <cell r="D182">
            <v>903721</v>
          </cell>
          <cell r="E182">
            <v>1182079</v>
          </cell>
          <cell r="F182">
            <v>1135287</v>
          </cell>
          <cell r="G182">
            <v>1166695</v>
          </cell>
          <cell r="H182">
            <v>1329379</v>
          </cell>
          <cell r="I182">
            <v>1345904</v>
          </cell>
          <cell r="J182">
            <v>1390015</v>
          </cell>
          <cell r="K182">
            <v>1575296</v>
          </cell>
          <cell r="L182">
            <v>1533989</v>
          </cell>
          <cell r="M182">
            <v>1446405</v>
          </cell>
        </row>
        <row r="183">
          <cell r="A183">
            <v>8</v>
          </cell>
          <cell r="B183">
            <v>663739</v>
          </cell>
          <cell r="C183">
            <v>676702</v>
          </cell>
          <cell r="D183">
            <v>903721</v>
          </cell>
          <cell r="E183">
            <v>1182079</v>
          </cell>
          <cell r="F183">
            <v>1132988</v>
          </cell>
          <cell r="G183">
            <v>1163100</v>
          </cell>
          <cell r="H183">
            <v>1329379</v>
          </cell>
          <cell r="I183">
            <v>1353015</v>
          </cell>
          <cell r="J183">
            <v>1400927</v>
          </cell>
          <cell r="K183">
            <v>1575296</v>
          </cell>
          <cell r="L183">
            <v>1547020</v>
          </cell>
          <cell r="M183">
            <v>1444686</v>
          </cell>
        </row>
        <row r="184">
          <cell r="A184">
            <v>9</v>
          </cell>
          <cell r="B184">
            <v>665881</v>
          </cell>
          <cell r="C184">
            <v>680670</v>
          </cell>
          <cell r="D184">
            <v>903721</v>
          </cell>
          <cell r="E184">
            <v>1182079</v>
          </cell>
          <cell r="F184">
            <v>1140021</v>
          </cell>
          <cell r="G184">
            <v>1159381</v>
          </cell>
          <cell r="H184">
            <v>1329379</v>
          </cell>
          <cell r="I184">
            <v>1367840</v>
          </cell>
          <cell r="J184">
            <v>1400927</v>
          </cell>
          <cell r="K184">
            <v>1611975</v>
          </cell>
          <cell r="L184">
            <v>1537868</v>
          </cell>
          <cell r="M184">
            <v>1444686</v>
          </cell>
        </row>
        <row r="185">
          <cell r="A185">
            <v>10</v>
          </cell>
          <cell r="B185">
            <v>668482</v>
          </cell>
          <cell r="C185">
            <v>680153</v>
          </cell>
          <cell r="D185">
            <v>887605</v>
          </cell>
          <cell r="E185">
            <v>1236304</v>
          </cell>
          <cell r="F185">
            <v>1146400</v>
          </cell>
          <cell r="G185">
            <v>1159381</v>
          </cell>
          <cell r="H185">
            <v>1301036</v>
          </cell>
          <cell r="I185">
            <v>1376313</v>
          </cell>
          <cell r="J185">
            <v>1400927</v>
          </cell>
          <cell r="K185">
            <v>1620575</v>
          </cell>
          <cell r="L185">
            <v>1549775</v>
          </cell>
          <cell r="M185">
            <v>1444686</v>
          </cell>
        </row>
        <row r="186">
          <cell r="A186">
            <v>11</v>
          </cell>
          <cell r="B186">
            <v>668765</v>
          </cell>
          <cell r="C186">
            <v>680153</v>
          </cell>
          <cell r="D186">
            <v>887605</v>
          </cell>
          <cell r="E186">
            <v>1278832</v>
          </cell>
          <cell r="F186">
            <v>1134964</v>
          </cell>
          <cell r="G186">
            <v>1159381</v>
          </cell>
          <cell r="H186">
            <v>1302393</v>
          </cell>
          <cell r="I186">
            <v>1379018</v>
          </cell>
          <cell r="J186">
            <v>1421809</v>
          </cell>
          <cell r="K186">
            <v>1636931</v>
          </cell>
          <cell r="L186">
            <v>1549775</v>
          </cell>
          <cell r="M186">
            <v>1438437</v>
          </cell>
        </row>
        <row r="187">
          <cell r="A187">
            <v>12</v>
          </cell>
          <cell r="B187">
            <v>665689</v>
          </cell>
          <cell r="C187">
            <v>680153</v>
          </cell>
          <cell r="D187">
            <v>887605</v>
          </cell>
          <cell r="E187">
            <v>1278861</v>
          </cell>
          <cell r="F187">
            <v>1145357</v>
          </cell>
          <cell r="G187">
            <v>1191896</v>
          </cell>
          <cell r="H187">
            <v>1335999</v>
          </cell>
          <cell r="I187">
            <v>1379018</v>
          </cell>
          <cell r="J187">
            <v>1422009</v>
          </cell>
          <cell r="K187">
            <v>1590224</v>
          </cell>
          <cell r="L187">
            <v>1549775</v>
          </cell>
          <cell r="M187">
            <v>1430059</v>
          </cell>
        </row>
        <row r="188">
          <cell r="A188">
            <v>13</v>
          </cell>
          <cell r="B188">
            <v>665497</v>
          </cell>
          <cell r="C188">
            <v>679003</v>
          </cell>
          <cell r="D188">
            <v>923349</v>
          </cell>
          <cell r="E188">
            <v>1255848</v>
          </cell>
          <cell r="F188">
            <v>1145357</v>
          </cell>
          <cell r="G188">
            <v>1196294</v>
          </cell>
          <cell r="H188">
            <v>1327656</v>
          </cell>
          <cell r="I188">
            <v>1379018</v>
          </cell>
          <cell r="J188">
            <v>1452111</v>
          </cell>
          <cell r="K188">
            <v>1584717</v>
          </cell>
          <cell r="L188">
            <v>1554155</v>
          </cell>
          <cell r="M188">
            <v>1423205</v>
          </cell>
        </row>
        <row r="189">
          <cell r="A189">
            <v>14</v>
          </cell>
          <cell r="B189">
            <v>665497</v>
          </cell>
          <cell r="C189">
            <v>679556</v>
          </cell>
          <cell r="D189">
            <v>941519</v>
          </cell>
          <cell r="E189">
            <v>1196545</v>
          </cell>
          <cell r="F189">
            <v>1145357</v>
          </cell>
          <cell r="G189">
            <v>1223409</v>
          </cell>
          <cell r="H189">
            <v>1325451</v>
          </cell>
          <cell r="I189">
            <v>1393846</v>
          </cell>
          <cell r="J189">
            <v>1465740</v>
          </cell>
          <cell r="K189">
            <v>1584717</v>
          </cell>
          <cell r="L189">
            <v>1556135</v>
          </cell>
          <cell r="M189">
            <v>1402181</v>
          </cell>
        </row>
        <row r="190">
          <cell r="A190">
            <v>15</v>
          </cell>
          <cell r="B190">
            <v>665497</v>
          </cell>
          <cell r="C190">
            <v>682686</v>
          </cell>
          <cell r="D190">
            <v>999788</v>
          </cell>
          <cell r="E190">
            <v>1196545</v>
          </cell>
          <cell r="F190">
            <v>1145562</v>
          </cell>
          <cell r="G190">
            <v>1190448</v>
          </cell>
          <cell r="H190">
            <v>1325451</v>
          </cell>
          <cell r="I190">
            <v>1465059</v>
          </cell>
          <cell r="J190">
            <v>1481539</v>
          </cell>
          <cell r="K190">
            <v>1584717</v>
          </cell>
          <cell r="L190">
            <v>1532981</v>
          </cell>
          <cell r="M190">
            <v>1427863</v>
          </cell>
        </row>
        <row r="191">
          <cell r="A191">
            <v>16</v>
          </cell>
          <cell r="B191">
            <v>669328</v>
          </cell>
          <cell r="C191">
            <v>685998</v>
          </cell>
          <cell r="D191">
            <v>1007034</v>
          </cell>
          <cell r="E191">
            <v>1196545</v>
          </cell>
          <cell r="F191">
            <v>1139878</v>
          </cell>
          <cell r="G191">
            <v>1195919</v>
          </cell>
          <cell r="H191">
            <v>1325451</v>
          </cell>
          <cell r="I191">
            <v>1478535</v>
          </cell>
          <cell r="J191">
            <v>1481539</v>
          </cell>
          <cell r="K191">
            <v>1596005</v>
          </cell>
          <cell r="L191">
            <v>1515348</v>
          </cell>
          <cell r="M191">
            <v>1427863</v>
          </cell>
        </row>
        <row r="192">
          <cell r="A192">
            <v>17</v>
          </cell>
          <cell r="B192">
            <v>669776</v>
          </cell>
          <cell r="C192">
            <v>685039</v>
          </cell>
          <cell r="D192">
            <v>994032</v>
          </cell>
          <cell r="E192">
            <v>1168420</v>
          </cell>
          <cell r="F192">
            <v>1125503</v>
          </cell>
          <cell r="G192">
            <v>1195919</v>
          </cell>
          <cell r="H192">
            <v>1366647</v>
          </cell>
          <cell r="I192">
            <v>1453969</v>
          </cell>
          <cell r="J192">
            <v>1481539</v>
          </cell>
          <cell r="K192">
            <v>1622272</v>
          </cell>
          <cell r="L192">
            <v>1503550</v>
          </cell>
          <cell r="M192">
            <v>1427863</v>
          </cell>
        </row>
        <row r="193">
          <cell r="A193">
            <v>18</v>
          </cell>
          <cell r="B193">
            <v>670539</v>
          </cell>
          <cell r="C193">
            <v>685039</v>
          </cell>
          <cell r="D193">
            <v>994032</v>
          </cell>
          <cell r="E193">
            <v>1215817</v>
          </cell>
          <cell r="F193">
            <v>1107787</v>
          </cell>
          <cell r="G193">
            <v>1195919</v>
          </cell>
          <cell r="H193">
            <v>1482571</v>
          </cell>
          <cell r="I193">
            <v>1416832</v>
          </cell>
          <cell r="J193">
            <v>1535857</v>
          </cell>
          <cell r="K193">
            <v>1627457</v>
          </cell>
          <cell r="L193">
            <v>1503550</v>
          </cell>
          <cell r="M193">
            <v>1427863</v>
          </cell>
        </row>
        <row r="194">
          <cell r="A194">
            <v>19</v>
          </cell>
          <cell r="B194">
            <v>670193</v>
          </cell>
          <cell r="C194">
            <v>685039</v>
          </cell>
          <cell r="D194">
            <v>994032</v>
          </cell>
          <cell r="E194">
            <v>1252918</v>
          </cell>
          <cell r="F194">
            <v>1107787</v>
          </cell>
          <cell r="G194">
            <v>1218594</v>
          </cell>
          <cell r="H194">
            <v>1363668</v>
          </cell>
          <cell r="I194">
            <v>1416832</v>
          </cell>
          <cell r="J194">
            <v>1490086</v>
          </cell>
          <cell r="K194">
            <v>1622748</v>
          </cell>
          <cell r="L194">
            <v>1503550</v>
          </cell>
          <cell r="M194">
            <v>1427863</v>
          </cell>
        </row>
        <row r="195">
          <cell r="A195">
            <v>20</v>
          </cell>
          <cell r="B195">
            <v>670836</v>
          </cell>
          <cell r="C195">
            <v>683074</v>
          </cell>
          <cell r="D195">
            <v>986915</v>
          </cell>
          <cell r="E195">
            <v>1224322</v>
          </cell>
          <cell r="F195">
            <v>1103060</v>
          </cell>
          <cell r="G195">
            <v>1236301</v>
          </cell>
          <cell r="H195">
            <v>1328831</v>
          </cell>
          <cell r="I195">
            <v>1416832</v>
          </cell>
          <cell r="J195">
            <v>1491023</v>
          </cell>
          <cell r="K195">
            <v>1636942</v>
          </cell>
          <cell r="L195">
            <v>1471279</v>
          </cell>
          <cell r="M195">
            <v>1461417</v>
          </cell>
        </row>
        <row r="196">
          <cell r="A196">
            <v>21</v>
          </cell>
          <cell r="B196">
            <v>670836</v>
          </cell>
          <cell r="C196">
            <v>688001</v>
          </cell>
          <cell r="D196">
            <v>971361</v>
          </cell>
          <cell r="E196">
            <v>1228355</v>
          </cell>
          <cell r="F196">
            <v>1103060</v>
          </cell>
          <cell r="G196">
            <v>1248899</v>
          </cell>
          <cell r="H196">
            <v>1309072</v>
          </cell>
          <cell r="I196">
            <v>1418465</v>
          </cell>
          <cell r="J196">
            <v>1514658</v>
          </cell>
          <cell r="K196">
            <v>1636942</v>
          </cell>
          <cell r="L196">
            <v>1457371</v>
          </cell>
          <cell r="M196">
            <v>1473568</v>
          </cell>
        </row>
        <row r="197">
          <cell r="A197">
            <v>22</v>
          </cell>
          <cell r="B197">
            <v>670836</v>
          </cell>
          <cell r="C197">
            <v>685391</v>
          </cell>
          <cell r="D197">
            <v>971999</v>
          </cell>
          <cell r="E197">
            <v>1228355</v>
          </cell>
          <cell r="F197">
            <v>1110096</v>
          </cell>
          <cell r="G197">
            <v>1273902</v>
          </cell>
          <cell r="H197">
            <v>1309072</v>
          </cell>
          <cell r="I197">
            <v>1432228</v>
          </cell>
          <cell r="J197">
            <v>1526978</v>
          </cell>
          <cell r="K197">
            <v>1636942</v>
          </cell>
          <cell r="L197">
            <v>1484773</v>
          </cell>
          <cell r="M197">
            <v>1470646</v>
          </cell>
        </row>
        <row r="198">
          <cell r="A198">
            <v>23</v>
          </cell>
          <cell r="B198">
            <v>674946</v>
          </cell>
          <cell r="C198">
            <v>957879</v>
          </cell>
          <cell r="D198">
            <v>979550</v>
          </cell>
          <cell r="E198">
            <v>1228355</v>
          </cell>
          <cell r="F198">
            <v>1104271</v>
          </cell>
          <cell r="G198">
            <v>1270159</v>
          </cell>
          <cell r="H198">
            <v>1309072</v>
          </cell>
          <cell r="I198">
            <v>1453224</v>
          </cell>
          <cell r="J198">
            <v>1526978</v>
          </cell>
          <cell r="K198">
            <v>1621733</v>
          </cell>
          <cell r="L198">
            <v>1492376</v>
          </cell>
          <cell r="M198">
            <v>1470646</v>
          </cell>
        </row>
        <row r="199">
          <cell r="A199">
            <v>24</v>
          </cell>
          <cell r="B199">
            <v>671612</v>
          </cell>
          <cell r="C199">
            <v>1072988</v>
          </cell>
          <cell r="D199">
            <v>976366</v>
          </cell>
          <cell r="E199">
            <v>1228355</v>
          </cell>
          <cell r="F199">
            <v>1110525</v>
          </cell>
          <cell r="G199">
            <v>1270159</v>
          </cell>
          <cell r="H199">
            <v>1315402</v>
          </cell>
          <cell r="I199">
            <v>1465478</v>
          </cell>
          <cell r="J199">
            <v>1526978</v>
          </cell>
          <cell r="K199">
            <v>1603378</v>
          </cell>
          <cell r="L199">
            <v>1484714</v>
          </cell>
          <cell r="M199">
            <v>1470646</v>
          </cell>
        </row>
        <row r="200">
          <cell r="A200">
            <v>25</v>
          </cell>
          <cell r="B200">
            <v>675064</v>
          </cell>
          <cell r="C200">
            <v>1072988</v>
          </cell>
          <cell r="D200">
            <v>976366</v>
          </cell>
          <cell r="E200">
            <v>1227629</v>
          </cell>
          <cell r="F200">
            <v>1111611</v>
          </cell>
          <cell r="G200">
            <v>1270159</v>
          </cell>
          <cell r="H200">
            <v>1305571</v>
          </cell>
          <cell r="I200">
            <v>1441423</v>
          </cell>
          <cell r="J200">
            <v>1550358</v>
          </cell>
          <cell r="K200">
            <v>1598128</v>
          </cell>
          <cell r="L200">
            <v>1484714</v>
          </cell>
          <cell r="M200">
            <v>1464886</v>
          </cell>
        </row>
        <row r="201">
          <cell r="A201">
            <v>26</v>
          </cell>
          <cell r="B201">
            <v>679253</v>
          </cell>
          <cell r="C201">
            <v>1072988</v>
          </cell>
          <cell r="D201">
            <v>976366</v>
          </cell>
          <cell r="E201">
            <v>1213189</v>
          </cell>
          <cell r="F201">
            <v>1103585</v>
          </cell>
          <cell r="G201">
            <v>1293632</v>
          </cell>
          <cell r="H201">
            <v>1316431</v>
          </cell>
          <cell r="I201">
            <v>1441423</v>
          </cell>
          <cell r="J201">
            <v>1547055</v>
          </cell>
          <cell r="K201">
            <v>1608741</v>
          </cell>
          <cell r="L201">
            <v>1484714</v>
          </cell>
          <cell r="M201">
            <v>1443980</v>
          </cell>
        </row>
        <row r="202">
          <cell r="A202">
            <v>27</v>
          </cell>
          <cell r="B202">
            <v>677248</v>
          </cell>
          <cell r="C202">
            <v>946306</v>
          </cell>
          <cell r="D202">
            <v>976956</v>
          </cell>
          <cell r="E202">
            <v>1224807</v>
          </cell>
          <cell r="F202">
            <v>1103585</v>
          </cell>
          <cell r="G202">
            <v>1265213</v>
          </cell>
          <cell r="H202">
            <v>1312123</v>
          </cell>
          <cell r="I202">
            <v>1441423</v>
          </cell>
          <cell r="J202">
            <v>1539535</v>
          </cell>
          <cell r="K202">
            <v>1591848</v>
          </cell>
          <cell r="L202">
            <v>1472002</v>
          </cell>
          <cell r="M202">
            <v>1448816</v>
          </cell>
        </row>
        <row r="203">
          <cell r="A203">
            <v>28</v>
          </cell>
          <cell r="B203">
            <v>677248</v>
          </cell>
          <cell r="C203">
            <v>906164</v>
          </cell>
          <cell r="D203">
            <v>981970</v>
          </cell>
          <cell r="E203">
            <v>1160566</v>
          </cell>
          <cell r="F203">
            <v>1103585</v>
          </cell>
          <cell r="G203">
            <v>1245554</v>
          </cell>
          <cell r="H203">
            <v>1318725</v>
          </cell>
          <cell r="I203">
            <v>1418216</v>
          </cell>
          <cell r="J203">
            <v>1532969</v>
          </cell>
          <cell r="K203">
            <v>1591848</v>
          </cell>
          <cell r="L203">
            <v>1469307</v>
          </cell>
          <cell r="M203">
            <v>1433199</v>
          </cell>
        </row>
        <row r="204">
          <cell r="A204">
            <v>29</v>
          </cell>
          <cell r="B204">
            <v>677248</v>
          </cell>
          <cell r="D204">
            <v>992354</v>
          </cell>
          <cell r="E204">
            <v>1160566</v>
          </cell>
          <cell r="F204">
            <v>1116532</v>
          </cell>
          <cell r="G204">
            <v>1267415</v>
          </cell>
          <cell r="H204">
            <v>1318725</v>
          </cell>
          <cell r="I204">
            <v>1400893</v>
          </cell>
          <cell r="J204">
            <v>1518666</v>
          </cell>
          <cell r="K204">
            <v>1591848</v>
          </cell>
          <cell r="L204">
            <v>1474875</v>
          </cell>
          <cell r="M204">
            <v>1439567</v>
          </cell>
        </row>
        <row r="205">
          <cell r="A205">
            <v>30</v>
          </cell>
          <cell r="B205">
            <v>678813</v>
          </cell>
          <cell r="D205">
            <v>1056544</v>
          </cell>
          <cell r="E205">
            <v>1160566</v>
          </cell>
          <cell r="F205">
            <v>1121730</v>
          </cell>
          <cell r="G205">
            <v>1252773</v>
          </cell>
          <cell r="H205">
            <v>1318725</v>
          </cell>
          <cell r="I205">
            <v>1400893</v>
          </cell>
          <cell r="J205">
            <v>1518666</v>
          </cell>
          <cell r="K205">
            <v>1591848</v>
          </cell>
          <cell r="L205">
            <v>1484545</v>
          </cell>
          <cell r="M205">
            <v>1439567</v>
          </cell>
        </row>
        <row r="206">
          <cell r="A206">
            <v>31</v>
          </cell>
          <cell r="B206">
            <v>679162</v>
          </cell>
          <cell r="D206">
            <v>1020560</v>
          </cell>
          <cell r="F206">
            <v>1156530</v>
          </cell>
          <cell r="H206">
            <v>1319881</v>
          </cell>
          <cell r="I206">
            <v>1368548</v>
          </cell>
          <cell r="K206">
            <v>1589727</v>
          </cell>
          <cell r="M206">
            <v>1439567</v>
          </cell>
        </row>
        <row r="243">
          <cell r="A243" t="str">
            <v>$</v>
          </cell>
          <cell r="B243" t="str">
            <v>January</v>
          </cell>
          <cell r="C243" t="str">
            <v>February</v>
          </cell>
          <cell r="D243" t="str">
            <v>March</v>
          </cell>
          <cell r="E243" t="str">
            <v>April</v>
          </cell>
          <cell r="F243" t="str">
            <v>May</v>
          </cell>
          <cell r="G243" t="str">
            <v xml:space="preserve">June </v>
          </cell>
          <cell r="H243" t="str">
            <v>July</v>
          </cell>
          <cell r="I243" t="str">
            <v>August</v>
          </cell>
          <cell r="J243" t="str">
            <v>September</v>
          </cell>
          <cell r="K243" t="str">
            <v>October</v>
          </cell>
          <cell r="L243" t="str">
            <v>November</v>
          </cell>
          <cell r="M243" t="str">
            <v>December</v>
          </cell>
        </row>
        <row r="244">
          <cell r="A244">
            <v>1</v>
          </cell>
          <cell r="B244">
            <v>1639745</v>
          </cell>
          <cell r="C244">
            <v>1635530</v>
          </cell>
          <cell r="D244">
            <v>1602796</v>
          </cell>
          <cell r="E244">
            <v>1708213</v>
          </cell>
          <cell r="F244">
            <v>1582410</v>
          </cell>
          <cell r="G244">
            <v>1419761</v>
          </cell>
          <cell r="H244">
            <v>1421717</v>
          </cell>
          <cell r="I244">
            <v>1421844</v>
          </cell>
          <cell r="J244">
            <v>1392790</v>
          </cell>
          <cell r="K244">
            <v>1376707</v>
          </cell>
          <cell r="L244">
            <v>1496340</v>
          </cell>
          <cell r="M244">
            <v>1455285</v>
          </cell>
        </row>
        <row r="245">
          <cell r="A245">
            <v>2</v>
          </cell>
          <cell r="B245">
            <v>1639745</v>
          </cell>
          <cell r="C245">
            <v>1635530</v>
          </cell>
          <cell r="D245">
            <v>1588579</v>
          </cell>
          <cell r="E245">
            <v>1700073</v>
          </cell>
          <cell r="F245">
            <v>1567279</v>
          </cell>
          <cell r="G245">
            <v>1419761</v>
          </cell>
          <cell r="H245">
            <v>1407647</v>
          </cell>
          <cell r="I245">
            <v>1411817</v>
          </cell>
          <cell r="J245">
            <v>1392790</v>
          </cell>
          <cell r="K245">
            <v>1384378</v>
          </cell>
          <cell r="L245">
            <v>1496340</v>
          </cell>
          <cell r="M245">
            <v>1447189</v>
          </cell>
        </row>
        <row r="246">
          <cell r="A246">
            <v>3</v>
          </cell>
          <cell r="B246">
            <v>1648438</v>
          </cell>
          <cell r="C246">
            <v>1635530</v>
          </cell>
          <cell r="D246">
            <v>1588579</v>
          </cell>
          <cell r="E246">
            <v>1695747</v>
          </cell>
          <cell r="F246">
            <v>1548821</v>
          </cell>
          <cell r="G246">
            <v>1419761</v>
          </cell>
          <cell r="H246">
            <v>1402799</v>
          </cell>
          <cell r="I246">
            <v>1429164</v>
          </cell>
          <cell r="J246">
            <v>1384920</v>
          </cell>
          <cell r="K246">
            <v>1386758</v>
          </cell>
          <cell r="L246">
            <v>1478911</v>
          </cell>
          <cell r="M246">
            <v>1450622</v>
          </cell>
        </row>
        <row r="247">
          <cell r="A247">
            <v>4</v>
          </cell>
          <cell r="B247">
            <v>1646665</v>
          </cell>
          <cell r="C247">
            <v>1629796</v>
          </cell>
          <cell r="D247">
            <v>1588579</v>
          </cell>
          <cell r="E247">
            <v>1687449</v>
          </cell>
          <cell r="F247">
            <v>1533168</v>
          </cell>
          <cell r="G247">
            <v>1415376</v>
          </cell>
          <cell r="H247">
            <v>1397070</v>
          </cell>
          <cell r="I247">
            <v>1429164</v>
          </cell>
          <cell r="J247">
            <v>1387718</v>
          </cell>
          <cell r="K247">
            <v>1399406</v>
          </cell>
          <cell r="L247">
            <v>1470823</v>
          </cell>
          <cell r="M247">
            <v>1455142</v>
          </cell>
        </row>
        <row r="248">
          <cell r="A248">
            <v>5</v>
          </cell>
          <cell r="B248">
            <v>1646665</v>
          </cell>
          <cell r="C248">
            <v>1631197</v>
          </cell>
          <cell r="D248">
            <v>1643983</v>
          </cell>
          <cell r="E248">
            <v>1669291</v>
          </cell>
          <cell r="F248">
            <v>1533168</v>
          </cell>
          <cell r="G248">
            <v>1429575</v>
          </cell>
          <cell r="H248">
            <v>1391169</v>
          </cell>
          <cell r="I248">
            <v>1429164</v>
          </cell>
          <cell r="J248">
            <v>1387895</v>
          </cell>
          <cell r="K248">
            <v>1389042</v>
          </cell>
          <cell r="L248">
            <v>1466099</v>
          </cell>
          <cell r="M248">
            <v>1448131</v>
          </cell>
        </row>
        <row r="249">
          <cell r="A249">
            <v>6</v>
          </cell>
          <cell r="B249">
            <v>1646665</v>
          </cell>
          <cell r="C249">
            <v>1640649</v>
          </cell>
          <cell r="D249">
            <v>1629355</v>
          </cell>
          <cell r="E249">
            <v>1648494</v>
          </cell>
          <cell r="F249">
            <v>1533168</v>
          </cell>
          <cell r="G249">
            <v>1419568</v>
          </cell>
          <cell r="H249">
            <v>1388066</v>
          </cell>
          <cell r="I249">
            <v>1414270</v>
          </cell>
          <cell r="J249">
            <v>1381344</v>
          </cell>
          <cell r="K249">
            <v>1389042</v>
          </cell>
          <cell r="L249">
            <v>1471056</v>
          </cell>
          <cell r="M249">
            <v>1448131</v>
          </cell>
        </row>
        <row r="250">
          <cell r="A250">
            <v>7</v>
          </cell>
          <cell r="B250">
            <v>1652831</v>
          </cell>
          <cell r="C250">
            <v>1627577</v>
          </cell>
          <cell r="D250">
            <v>1601581</v>
          </cell>
          <cell r="E250">
            <v>1648494</v>
          </cell>
          <cell r="F250">
            <v>1527548</v>
          </cell>
          <cell r="G250">
            <v>1436531</v>
          </cell>
          <cell r="H250">
            <v>1388066</v>
          </cell>
          <cell r="I250">
            <v>1399701</v>
          </cell>
          <cell r="J250">
            <v>1377873</v>
          </cell>
          <cell r="K250">
            <v>1389042</v>
          </cell>
          <cell r="L250">
            <v>1488533</v>
          </cell>
          <cell r="M250">
            <v>1448131</v>
          </cell>
        </row>
        <row r="251">
          <cell r="A251">
            <v>8</v>
          </cell>
          <cell r="B251">
            <v>1669700</v>
          </cell>
          <cell r="C251">
            <v>1625260</v>
          </cell>
          <cell r="D251">
            <v>1600725</v>
          </cell>
          <cell r="E251">
            <v>1648494</v>
          </cell>
          <cell r="F251">
            <v>1527894</v>
          </cell>
          <cell r="G251">
            <v>1422992</v>
          </cell>
          <cell r="H251">
            <v>1388066</v>
          </cell>
          <cell r="I251">
            <v>1395003</v>
          </cell>
          <cell r="J251">
            <v>1377873</v>
          </cell>
          <cell r="K251">
            <v>1361078</v>
          </cell>
          <cell r="L251">
            <v>1488533</v>
          </cell>
          <cell r="M251">
            <v>1445676</v>
          </cell>
        </row>
        <row r="252">
          <cell r="A252">
            <v>9</v>
          </cell>
          <cell r="B252">
            <v>1674371</v>
          </cell>
          <cell r="C252">
            <v>1625260</v>
          </cell>
          <cell r="D252">
            <v>1604358</v>
          </cell>
          <cell r="E252">
            <v>1641943</v>
          </cell>
          <cell r="F252">
            <v>1525359</v>
          </cell>
          <cell r="G252">
            <v>1422992</v>
          </cell>
          <cell r="H252">
            <v>1397228</v>
          </cell>
          <cell r="I252">
            <v>1404327</v>
          </cell>
          <cell r="J252">
            <v>1377873</v>
          </cell>
          <cell r="K252">
            <v>1372066</v>
          </cell>
          <cell r="L252">
            <v>1488533</v>
          </cell>
          <cell r="M252">
            <v>1434993</v>
          </cell>
        </row>
        <row r="253">
          <cell r="A253">
            <v>10</v>
          </cell>
          <cell r="B253">
            <v>1669673</v>
          </cell>
          <cell r="C253">
            <v>1625260</v>
          </cell>
          <cell r="D253">
            <v>1604358</v>
          </cell>
          <cell r="E253">
            <v>1629769</v>
          </cell>
          <cell r="F253">
            <v>1511680</v>
          </cell>
          <cell r="G253">
            <v>1422992</v>
          </cell>
          <cell r="H253">
            <v>1395781</v>
          </cell>
          <cell r="I253">
            <v>1395149</v>
          </cell>
          <cell r="J253">
            <v>1376844</v>
          </cell>
          <cell r="K253">
            <v>1371340</v>
          </cell>
          <cell r="L253">
            <v>1497534</v>
          </cell>
          <cell r="M253">
            <v>1426644</v>
          </cell>
        </row>
        <row r="254">
          <cell r="A254">
            <v>11</v>
          </cell>
          <cell r="B254">
            <v>1656629</v>
          </cell>
          <cell r="C254">
            <v>1625260</v>
          </cell>
          <cell r="D254">
            <v>1604358</v>
          </cell>
          <cell r="E254">
            <v>1640853</v>
          </cell>
          <cell r="F254">
            <v>1497086</v>
          </cell>
          <cell r="G254">
            <v>1408833</v>
          </cell>
          <cell r="H254">
            <v>1412940</v>
          </cell>
          <cell r="I254">
            <v>1395149</v>
          </cell>
          <cell r="J254">
            <v>1382344</v>
          </cell>
          <cell r="K254">
            <v>1377782</v>
          </cell>
          <cell r="L254">
            <v>1484670</v>
          </cell>
          <cell r="M254">
            <v>1427746</v>
          </cell>
        </row>
        <row r="255">
          <cell r="A255">
            <v>12</v>
          </cell>
          <cell r="B255">
            <v>1656629</v>
          </cell>
          <cell r="C255">
            <v>1625260</v>
          </cell>
          <cell r="D255">
            <v>1599046</v>
          </cell>
          <cell r="E255">
            <v>1650294</v>
          </cell>
          <cell r="F255">
            <v>1497086</v>
          </cell>
          <cell r="G255">
            <v>1418036</v>
          </cell>
          <cell r="H255">
            <v>1402451</v>
          </cell>
          <cell r="I255">
            <v>1395149</v>
          </cell>
          <cell r="J255">
            <v>1377415</v>
          </cell>
          <cell r="K255">
            <v>1382907</v>
          </cell>
          <cell r="L255">
            <v>1478465</v>
          </cell>
          <cell r="M255">
            <v>1436552</v>
          </cell>
        </row>
        <row r="256">
          <cell r="A256">
            <v>13</v>
          </cell>
          <cell r="B256">
            <v>1656629</v>
          </cell>
          <cell r="C256">
            <v>1625260</v>
          </cell>
          <cell r="D256">
            <v>1609770</v>
          </cell>
          <cell r="E256">
            <v>1641493</v>
          </cell>
          <cell r="F256">
            <v>1497086</v>
          </cell>
          <cell r="G256">
            <v>1417243</v>
          </cell>
          <cell r="H256">
            <v>1387914</v>
          </cell>
          <cell r="I256">
            <v>1395199</v>
          </cell>
          <cell r="J256">
            <v>1379412</v>
          </cell>
          <cell r="K256">
            <v>1382907</v>
          </cell>
          <cell r="L256">
            <v>1481982</v>
          </cell>
          <cell r="M256">
            <v>1436552</v>
          </cell>
        </row>
        <row r="257">
          <cell r="A257">
            <v>14</v>
          </cell>
          <cell r="B257">
            <v>1656239</v>
          </cell>
          <cell r="C257">
            <v>1625260</v>
          </cell>
          <cell r="D257">
            <v>1612339</v>
          </cell>
          <cell r="E257">
            <v>1641493</v>
          </cell>
          <cell r="F257">
            <v>1491542</v>
          </cell>
          <cell r="G257">
            <v>1411445</v>
          </cell>
          <cell r="H257">
            <v>1387914</v>
          </cell>
          <cell r="I257">
            <v>1396412</v>
          </cell>
          <cell r="J257">
            <v>1370163</v>
          </cell>
          <cell r="K257">
            <v>1382907</v>
          </cell>
          <cell r="L257">
            <v>1474317</v>
          </cell>
          <cell r="M257">
            <v>1436552</v>
          </cell>
        </row>
        <row r="258">
          <cell r="A258">
            <v>15</v>
          </cell>
          <cell r="B258">
            <v>1657255</v>
          </cell>
          <cell r="C258">
            <v>1625260</v>
          </cell>
          <cell r="D258">
            <v>1623126</v>
          </cell>
          <cell r="E258">
            <v>1641493</v>
          </cell>
          <cell r="F258">
            <v>1487852</v>
          </cell>
          <cell r="G258">
            <v>1408558</v>
          </cell>
          <cell r="H258">
            <v>1387914</v>
          </cell>
          <cell r="I258">
            <v>1394094</v>
          </cell>
          <cell r="J258">
            <v>1370163</v>
          </cell>
          <cell r="K258">
            <v>1392160</v>
          </cell>
          <cell r="L258">
            <v>1474317</v>
          </cell>
          <cell r="M258">
            <v>1431718</v>
          </cell>
        </row>
        <row r="259">
          <cell r="A259">
            <v>16</v>
          </cell>
          <cell r="B259">
            <v>1660199</v>
          </cell>
          <cell r="C259">
            <v>1625260</v>
          </cell>
          <cell r="D259">
            <v>1639108</v>
          </cell>
          <cell r="E259">
            <v>1624631</v>
          </cell>
          <cell r="F259">
            <v>1479460</v>
          </cell>
          <cell r="G259">
            <v>1408558</v>
          </cell>
          <cell r="H259">
            <v>1380688</v>
          </cell>
          <cell r="I259">
            <v>1395288</v>
          </cell>
          <cell r="J259">
            <v>1370163</v>
          </cell>
          <cell r="K259">
            <v>1409223</v>
          </cell>
          <cell r="L259">
            <v>1474317</v>
          </cell>
          <cell r="M259">
            <v>1427992</v>
          </cell>
        </row>
        <row r="260">
          <cell r="A260">
            <v>17</v>
          </cell>
          <cell r="B260">
            <v>1655480</v>
          </cell>
          <cell r="C260">
            <v>1625260</v>
          </cell>
          <cell r="D260">
            <v>1639108</v>
          </cell>
          <cell r="E260">
            <v>1611343</v>
          </cell>
          <cell r="F260">
            <v>1480856</v>
          </cell>
          <cell r="G260">
            <v>1408558</v>
          </cell>
          <cell r="H260">
            <v>1373199</v>
          </cell>
          <cell r="I260">
            <v>1389513</v>
          </cell>
          <cell r="J260">
            <v>1368921</v>
          </cell>
          <cell r="K260">
            <v>1401662</v>
          </cell>
          <cell r="L260">
            <v>1467226</v>
          </cell>
          <cell r="M260">
            <v>1419043</v>
          </cell>
        </row>
        <row r="261">
          <cell r="A261">
            <v>18</v>
          </cell>
          <cell r="B261">
            <v>1654861</v>
          </cell>
          <cell r="C261">
            <v>1634501</v>
          </cell>
          <cell r="D261">
            <v>1639108</v>
          </cell>
          <cell r="E261">
            <v>1608823</v>
          </cell>
          <cell r="F261">
            <v>1489884</v>
          </cell>
          <cell r="G261">
            <v>1410968</v>
          </cell>
          <cell r="H261">
            <v>1375365</v>
          </cell>
          <cell r="I261">
            <v>1389513</v>
          </cell>
          <cell r="J261">
            <v>1366939</v>
          </cell>
          <cell r="K261">
            <v>1407479</v>
          </cell>
          <cell r="L261">
            <v>1463443</v>
          </cell>
          <cell r="M261">
            <v>1425133</v>
          </cell>
        </row>
        <row r="262">
          <cell r="A262">
            <v>19</v>
          </cell>
          <cell r="B262">
            <v>1654861</v>
          </cell>
          <cell r="C262">
            <v>1618971</v>
          </cell>
          <cell r="D262">
            <v>1676226</v>
          </cell>
          <cell r="E262">
            <v>1601850</v>
          </cell>
          <cell r="F262">
            <v>1489884</v>
          </cell>
          <cell r="G262">
            <v>1407543</v>
          </cell>
          <cell r="H262">
            <v>1378027</v>
          </cell>
          <cell r="I262">
            <v>1389513</v>
          </cell>
          <cell r="J262">
            <v>1368222</v>
          </cell>
          <cell r="K262">
            <v>1431623</v>
          </cell>
          <cell r="L262">
            <v>1457315</v>
          </cell>
          <cell r="M262">
            <v>1421781</v>
          </cell>
        </row>
        <row r="263">
          <cell r="A263">
            <v>20</v>
          </cell>
          <cell r="B263">
            <v>1654861</v>
          </cell>
          <cell r="C263">
            <v>1618640</v>
          </cell>
          <cell r="D263">
            <v>1640041</v>
          </cell>
          <cell r="E263">
            <v>1598536</v>
          </cell>
          <cell r="F263">
            <v>1489884</v>
          </cell>
          <cell r="G263">
            <v>1409141</v>
          </cell>
          <cell r="H263">
            <v>1389571</v>
          </cell>
          <cell r="I263">
            <v>1390061</v>
          </cell>
          <cell r="J263">
            <v>1367777</v>
          </cell>
          <cell r="K263">
            <v>1431623</v>
          </cell>
          <cell r="L263">
            <v>1451864</v>
          </cell>
          <cell r="M263">
            <v>1421781</v>
          </cell>
        </row>
        <row r="264">
          <cell r="A264">
            <v>21</v>
          </cell>
          <cell r="B264">
            <v>1659116</v>
          </cell>
          <cell r="C264">
            <v>1625247</v>
          </cell>
          <cell r="D264">
            <v>1687636</v>
          </cell>
          <cell r="E264">
            <v>1598536</v>
          </cell>
          <cell r="F264">
            <v>1489884</v>
          </cell>
          <cell r="G264">
            <v>1419312</v>
          </cell>
          <cell r="H264">
            <v>1389571</v>
          </cell>
          <cell r="I264">
            <v>1397362</v>
          </cell>
          <cell r="J264">
            <v>1363939</v>
          </cell>
          <cell r="K264">
            <v>1431623</v>
          </cell>
          <cell r="L264">
            <v>1469955</v>
          </cell>
          <cell r="M264">
            <v>1421781</v>
          </cell>
        </row>
        <row r="265">
          <cell r="A265">
            <v>22</v>
          </cell>
          <cell r="B265">
            <v>1652463</v>
          </cell>
          <cell r="C265">
            <v>1617209</v>
          </cell>
          <cell r="D265">
            <v>1698999</v>
          </cell>
          <cell r="E265">
            <v>1598536</v>
          </cell>
          <cell r="F265">
            <v>1466004</v>
          </cell>
          <cell r="G265">
            <v>1410242</v>
          </cell>
          <cell r="H265">
            <v>1389571</v>
          </cell>
          <cell r="I265">
            <v>1393774</v>
          </cell>
          <cell r="J265">
            <v>1363939</v>
          </cell>
          <cell r="K265">
            <v>1451941</v>
          </cell>
          <cell r="L265">
            <v>1469955</v>
          </cell>
          <cell r="M265">
            <v>1421362</v>
          </cell>
        </row>
        <row r="266">
          <cell r="A266">
            <v>23</v>
          </cell>
          <cell r="B266">
            <v>1661644</v>
          </cell>
          <cell r="C266">
            <v>1617209</v>
          </cell>
          <cell r="D266">
            <v>1713781</v>
          </cell>
          <cell r="E266">
            <v>1588892</v>
          </cell>
          <cell r="F266">
            <v>1458267</v>
          </cell>
          <cell r="G266">
            <v>1410242</v>
          </cell>
          <cell r="H266">
            <v>1383551</v>
          </cell>
          <cell r="I266">
            <v>1391179</v>
          </cell>
          <cell r="J266">
            <v>1363939</v>
          </cell>
          <cell r="K266">
            <v>1449610</v>
          </cell>
          <cell r="L266">
            <v>1469955</v>
          </cell>
          <cell r="M266">
            <v>1426033</v>
          </cell>
        </row>
        <row r="267">
          <cell r="A267">
            <v>24</v>
          </cell>
          <cell r="B267">
            <v>1657929</v>
          </cell>
          <cell r="C267">
            <v>1617209</v>
          </cell>
          <cell r="D267">
            <v>1713781</v>
          </cell>
          <cell r="E267">
            <v>1590132</v>
          </cell>
          <cell r="F267">
            <v>1470490</v>
          </cell>
          <cell r="G267">
            <v>1410242</v>
          </cell>
          <cell r="H267">
            <v>1384354</v>
          </cell>
          <cell r="I267">
            <v>1386991</v>
          </cell>
          <cell r="J267">
            <v>1352122</v>
          </cell>
          <cell r="K267">
            <v>1468645</v>
          </cell>
          <cell r="L267">
            <v>1464763</v>
          </cell>
          <cell r="M267">
            <v>1424043</v>
          </cell>
        </row>
        <row r="268">
          <cell r="A268">
            <v>25</v>
          </cell>
          <cell r="B268">
            <v>1653268</v>
          </cell>
          <cell r="C268">
            <v>1613197</v>
          </cell>
          <cell r="D268">
            <v>1713781</v>
          </cell>
          <cell r="E268">
            <v>1590132</v>
          </cell>
          <cell r="F268">
            <v>1455811</v>
          </cell>
          <cell r="G268">
            <v>1425412</v>
          </cell>
          <cell r="H268">
            <v>1394448</v>
          </cell>
          <cell r="I268">
            <v>1386991</v>
          </cell>
          <cell r="J268">
            <v>1348023</v>
          </cell>
          <cell r="K268">
            <v>1467461</v>
          </cell>
          <cell r="L268">
            <v>1464763</v>
          </cell>
          <cell r="M268">
            <v>1420989</v>
          </cell>
        </row>
        <row r="269">
          <cell r="A269">
            <v>26</v>
          </cell>
          <cell r="B269">
            <v>1653268</v>
          </cell>
          <cell r="C269">
            <v>1612480</v>
          </cell>
          <cell r="D269">
            <v>1746390</v>
          </cell>
          <cell r="E269">
            <v>1591090</v>
          </cell>
          <cell r="F269">
            <v>1455811</v>
          </cell>
          <cell r="G269">
            <v>1430099</v>
          </cell>
          <cell r="H269">
            <v>1419634</v>
          </cell>
          <cell r="I269">
            <v>1386991</v>
          </cell>
          <cell r="J269">
            <v>1349013</v>
          </cell>
          <cell r="K269">
            <v>1479323</v>
          </cell>
          <cell r="L269">
            <v>1464763</v>
          </cell>
          <cell r="M269">
            <v>1412533</v>
          </cell>
        </row>
        <row r="270">
          <cell r="A270">
            <v>27</v>
          </cell>
          <cell r="B270">
            <v>1653268</v>
          </cell>
          <cell r="C270">
            <v>1613384</v>
          </cell>
          <cell r="D270">
            <v>1734240</v>
          </cell>
          <cell r="E270">
            <v>1586475</v>
          </cell>
          <cell r="F270">
            <v>1455811</v>
          </cell>
          <cell r="G270">
            <v>1431814</v>
          </cell>
          <cell r="H270">
            <v>1412123</v>
          </cell>
          <cell r="I270">
            <v>1383497</v>
          </cell>
          <cell r="J270">
            <v>1366040</v>
          </cell>
          <cell r="K270">
            <v>1479323</v>
          </cell>
          <cell r="L270">
            <v>1464763</v>
          </cell>
          <cell r="M270">
            <v>1412533</v>
          </cell>
        </row>
        <row r="271">
          <cell r="A271">
            <v>28</v>
          </cell>
          <cell r="B271">
            <v>1655611</v>
          </cell>
          <cell r="D271">
            <v>1700066</v>
          </cell>
          <cell r="E271">
            <v>1586475</v>
          </cell>
          <cell r="F271">
            <v>1452415</v>
          </cell>
          <cell r="G271">
            <v>1426927</v>
          </cell>
          <cell r="H271">
            <v>1412123</v>
          </cell>
          <cell r="I271">
            <v>1382157</v>
          </cell>
          <cell r="J271">
            <v>1365178</v>
          </cell>
          <cell r="K271">
            <v>1479323</v>
          </cell>
          <cell r="L271">
            <v>1464763</v>
          </cell>
          <cell r="M271">
            <v>1412533</v>
          </cell>
        </row>
        <row r="272">
          <cell r="A272">
            <v>29</v>
          </cell>
          <cell r="B272">
            <v>1652815</v>
          </cell>
          <cell r="D272">
            <v>1705559</v>
          </cell>
          <cell r="E272">
            <v>1586475</v>
          </cell>
          <cell r="F272">
            <v>1449364</v>
          </cell>
          <cell r="G272">
            <v>1421717</v>
          </cell>
          <cell r="H272">
            <v>1412123</v>
          </cell>
          <cell r="I272">
            <v>1393200</v>
          </cell>
          <cell r="J272">
            <v>1365178</v>
          </cell>
          <cell r="K272">
            <v>1496340</v>
          </cell>
          <cell r="L272">
            <v>1464763</v>
          </cell>
          <cell r="M272">
            <v>1407555</v>
          </cell>
        </row>
        <row r="273">
          <cell r="A273">
            <v>30</v>
          </cell>
          <cell r="B273">
            <v>1651235</v>
          </cell>
          <cell r="D273">
            <v>1708213</v>
          </cell>
          <cell r="E273">
            <v>1581538</v>
          </cell>
          <cell r="F273">
            <v>1442483</v>
          </cell>
          <cell r="G273">
            <v>1421717</v>
          </cell>
          <cell r="H273">
            <v>1407468</v>
          </cell>
          <cell r="I273">
            <v>1400998</v>
          </cell>
          <cell r="J273">
            <v>1365178</v>
          </cell>
          <cell r="K273">
            <v>1496340</v>
          </cell>
          <cell r="L273">
            <v>1464763</v>
          </cell>
          <cell r="M273">
            <v>1407678</v>
          </cell>
        </row>
        <row r="274">
          <cell r="A274">
            <v>31</v>
          </cell>
          <cell r="B274">
            <v>1642218</v>
          </cell>
          <cell r="D274">
            <v>1708213</v>
          </cell>
          <cell r="F274">
            <v>1434663</v>
          </cell>
          <cell r="H274">
            <v>1430146</v>
          </cell>
          <cell r="I274">
            <v>1392790</v>
          </cell>
          <cell r="K274">
            <v>1496340</v>
          </cell>
          <cell r="M274">
            <v>1395835</v>
          </cell>
        </row>
        <row r="277">
          <cell r="A277" t="str">
            <v xml:space="preserve">2004 USD $ TCMB BUYING RATES </v>
          </cell>
        </row>
        <row r="279">
          <cell r="A279" t="str">
            <v>$</v>
          </cell>
          <cell r="B279" t="str">
            <v>January</v>
          </cell>
          <cell r="C279" t="str">
            <v>February</v>
          </cell>
          <cell r="D279" t="str">
            <v>March</v>
          </cell>
          <cell r="E279" t="str">
            <v>April</v>
          </cell>
          <cell r="F279" t="str">
            <v>May</v>
          </cell>
          <cell r="G279" t="str">
            <v xml:space="preserve">June </v>
          </cell>
          <cell r="H279" t="str">
            <v>July</v>
          </cell>
          <cell r="I279" t="str">
            <v>August</v>
          </cell>
          <cell r="J279" t="str">
            <v>September</v>
          </cell>
          <cell r="K279" t="str">
            <v>October</v>
          </cell>
          <cell r="L279" t="str">
            <v>November</v>
          </cell>
          <cell r="M279" t="str">
            <v>December</v>
          </cell>
          <cell r="N279" t="str">
            <v>$</v>
          </cell>
        </row>
        <row r="280">
          <cell r="A280">
            <v>1</v>
          </cell>
          <cell r="B280">
            <v>1393278</v>
          </cell>
          <cell r="C280">
            <v>1337001</v>
          </cell>
          <cell r="D280">
            <v>1321306</v>
          </cell>
          <cell r="E280">
            <v>1310219</v>
          </cell>
          <cell r="F280">
            <v>1417299</v>
          </cell>
          <cell r="G280">
            <v>1492017</v>
          </cell>
          <cell r="H280">
            <v>1480911</v>
          </cell>
          <cell r="N280">
            <v>1</v>
          </cell>
        </row>
        <row r="281">
          <cell r="A281">
            <v>2</v>
          </cell>
          <cell r="B281">
            <v>1393278</v>
          </cell>
          <cell r="C281">
            <v>1337001</v>
          </cell>
          <cell r="D281">
            <v>1314825</v>
          </cell>
          <cell r="E281">
            <v>1306759</v>
          </cell>
          <cell r="F281">
            <v>1417299</v>
          </cell>
          <cell r="G281">
            <v>1489766</v>
          </cell>
          <cell r="H281">
            <v>1466527</v>
          </cell>
          <cell r="N281">
            <v>2</v>
          </cell>
        </row>
        <row r="282">
          <cell r="A282">
            <v>3</v>
          </cell>
          <cell r="B282">
            <v>1389282</v>
          </cell>
          <cell r="C282">
            <v>1337001</v>
          </cell>
          <cell r="D282">
            <v>1314257</v>
          </cell>
          <cell r="E282">
            <v>1301340</v>
          </cell>
          <cell r="F282">
            <v>1417299</v>
          </cell>
          <cell r="G282">
            <v>1510193</v>
          </cell>
          <cell r="H282">
            <v>1454525</v>
          </cell>
          <cell r="N282">
            <v>3</v>
          </cell>
        </row>
        <row r="283">
          <cell r="A283">
            <v>4</v>
          </cell>
          <cell r="B283">
            <v>1389282</v>
          </cell>
          <cell r="C283">
            <v>1337001</v>
          </cell>
          <cell r="D283">
            <v>1326372</v>
          </cell>
          <cell r="E283">
            <v>1301340</v>
          </cell>
          <cell r="F283">
            <v>1431711</v>
          </cell>
          <cell r="G283">
            <v>1517076</v>
          </cell>
          <cell r="H283">
            <v>1454525</v>
          </cell>
          <cell r="N283">
            <v>4</v>
          </cell>
        </row>
        <row r="284">
          <cell r="A284">
            <v>5</v>
          </cell>
          <cell r="B284">
            <v>1389282</v>
          </cell>
          <cell r="C284">
            <v>1337001</v>
          </cell>
          <cell r="D284">
            <v>1322976</v>
          </cell>
          <cell r="E284">
            <v>1301340</v>
          </cell>
          <cell r="F284">
            <v>1454825</v>
          </cell>
          <cell r="G284">
            <v>1496187</v>
          </cell>
          <cell r="H284">
            <v>1454525</v>
          </cell>
          <cell r="N284">
            <v>5</v>
          </cell>
        </row>
        <row r="285">
          <cell r="A285">
            <v>6</v>
          </cell>
          <cell r="B285">
            <v>1371376</v>
          </cell>
          <cell r="C285">
            <v>1321323</v>
          </cell>
          <cell r="D285">
            <v>1323219</v>
          </cell>
          <cell r="E285">
            <v>1309302</v>
          </cell>
          <cell r="F285">
            <v>1442683</v>
          </cell>
          <cell r="G285">
            <v>1496187</v>
          </cell>
          <cell r="H285">
            <v>1435999</v>
          </cell>
          <cell r="N285">
            <v>6</v>
          </cell>
        </row>
        <row r="286">
          <cell r="A286">
            <v>7</v>
          </cell>
          <cell r="B286">
            <v>1363386</v>
          </cell>
          <cell r="C286">
            <v>1332801</v>
          </cell>
          <cell r="D286">
            <v>1323219</v>
          </cell>
          <cell r="E286">
            <v>1305091</v>
          </cell>
          <cell r="F286">
            <v>1446143</v>
          </cell>
          <cell r="G286">
            <v>1496187</v>
          </cell>
          <cell r="H286">
            <v>1431030</v>
          </cell>
          <cell r="N286">
            <v>7</v>
          </cell>
        </row>
        <row r="287">
          <cell r="A287">
            <v>8</v>
          </cell>
          <cell r="B287">
            <v>1363664</v>
          </cell>
          <cell r="C287">
            <v>1332801</v>
          </cell>
          <cell r="D287">
            <v>1323219</v>
          </cell>
          <cell r="E287">
            <v>1317900</v>
          </cell>
          <cell r="F287">
            <v>1476544</v>
          </cell>
          <cell r="G287">
            <v>1470930</v>
          </cell>
          <cell r="H287">
            <v>1438076</v>
          </cell>
          <cell r="N287">
            <v>8</v>
          </cell>
        </row>
        <row r="288">
          <cell r="A288">
            <v>9</v>
          </cell>
          <cell r="B288">
            <v>1361321</v>
          </cell>
          <cell r="C288">
            <v>1332801</v>
          </cell>
          <cell r="D288">
            <v>1314440</v>
          </cell>
          <cell r="E288">
            <v>1335509</v>
          </cell>
          <cell r="F288">
            <v>1476544</v>
          </cell>
          <cell r="G288">
            <v>1466472</v>
          </cell>
          <cell r="H288">
            <v>1438455</v>
          </cell>
          <cell r="N288">
            <v>9</v>
          </cell>
        </row>
        <row r="289">
          <cell r="A289">
            <v>10</v>
          </cell>
          <cell r="B289">
            <v>1354935</v>
          </cell>
          <cell r="C289">
            <v>1342133</v>
          </cell>
          <cell r="D289">
            <v>1311216</v>
          </cell>
          <cell r="E289">
            <v>1324656</v>
          </cell>
          <cell r="F289">
            <v>1476544</v>
          </cell>
          <cell r="G289">
            <v>1480880</v>
          </cell>
          <cell r="H289">
            <v>1439948</v>
          </cell>
          <cell r="N289">
            <v>10</v>
          </cell>
        </row>
        <row r="290">
          <cell r="A290">
            <v>11</v>
          </cell>
          <cell r="B290">
            <v>1354935</v>
          </cell>
          <cell r="C290">
            <v>1338843</v>
          </cell>
          <cell r="D290">
            <v>1312642</v>
          </cell>
          <cell r="E290">
            <v>1324656</v>
          </cell>
          <cell r="F290">
            <v>1526878</v>
          </cell>
          <cell r="G290">
            <v>1489300</v>
          </cell>
          <cell r="H290">
            <v>1439948</v>
          </cell>
          <cell r="N290">
            <v>11</v>
          </cell>
        </row>
        <row r="291">
          <cell r="A291">
            <v>12</v>
          </cell>
          <cell r="B291">
            <v>1354935</v>
          </cell>
          <cell r="C291">
            <v>1334726</v>
          </cell>
          <cell r="D291">
            <v>1317867</v>
          </cell>
          <cell r="E291">
            <v>1324656</v>
          </cell>
          <cell r="F291">
            <v>1536004</v>
          </cell>
          <cell r="G291">
            <v>1485155</v>
          </cell>
          <cell r="H291">
            <v>1439948</v>
          </cell>
          <cell r="N291">
            <v>12</v>
          </cell>
        </row>
        <row r="292">
          <cell r="A292">
            <v>13</v>
          </cell>
          <cell r="B292">
            <v>1332271</v>
          </cell>
          <cell r="C292">
            <v>1314923</v>
          </cell>
          <cell r="D292">
            <v>1315831</v>
          </cell>
          <cell r="E292">
            <v>1343953</v>
          </cell>
          <cell r="F292">
            <v>1515527</v>
          </cell>
          <cell r="G292">
            <v>1485155</v>
          </cell>
          <cell r="H292">
            <v>1439385</v>
          </cell>
          <cell r="N292">
            <v>13</v>
          </cell>
        </row>
        <row r="293">
          <cell r="A293">
            <v>14</v>
          </cell>
          <cell r="B293">
            <v>1329669</v>
          </cell>
          <cell r="C293">
            <v>1311185</v>
          </cell>
          <cell r="D293">
            <v>1315831</v>
          </cell>
          <cell r="E293">
            <v>1354093</v>
          </cell>
          <cell r="F293">
            <v>1540912</v>
          </cell>
          <cell r="G293">
            <v>1485155</v>
          </cell>
          <cell r="H293">
            <v>1428879</v>
          </cell>
          <cell r="N293">
            <v>14</v>
          </cell>
        </row>
        <row r="294">
          <cell r="A294">
            <v>15</v>
          </cell>
          <cell r="B294">
            <v>1341093</v>
          </cell>
          <cell r="C294">
            <v>1311185</v>
          </cell>
          <cell r="D294">
            <v>1315831</v>
          </cell>
          <cell r="E294">
            <v>1345990</v>
          </cell>
          <cell r="F294">
            <v>1527554</v>
          </cell>
          <cell r="G294">
            <v>1502571</v>
          </cell>
          <cell r="H294">
            <v>1426755</v>
          </cell>
          <cell r="N294">
            <v>15</v>
          </cell>
        </row>
        <row r="295">
          <cell r="A295">
            <v>16</v>
          </cell>
          <cell r="B295">
            <v>1336234</v>
          </cell>
          <cell r="C295">
            <v>1311185</v>
          </cell>
          <cell r="D295">
            <v>1311185</v>
          </cell>
          <cell r="E295">
            <v>1362844</v>
          </cell>
          <cell r="F295">
            <v>1527554</v>
          </cell>
          <cell r="G295">
            <v>1506608</v>
          </cell>
          <cell r="H295">
            <v>1429304</v>
          </cell>
          <cell r="N295">
            <v>16</v>
          </cell>
        </row>
        <row r="296">
          <cell r="A296">
            <v>17</v>
          </cell>
          <cell r="B296">
            <v>1334034</v>
          </cell>
          <cell r="C296">
            <v>1316762</v>
          </cell>
          <cell r="D296">
            <v>1311245</v>
          </cell>
          <cell r="E296">
            <v>1354894</v>
          </cell>
          <cell r="F296">
            <v>1527554</v>
          </cell>
          <cell r="G296">
            <v>1486738</v>
          </cell>
          <cell r="H296">
            <v>1431195</v>
          </cell>
          <cell r="N296">
            <v>17</v>
          </cell>
        </row>
        <row r="297">
          <cell r="A297">
            <v>18</v>
          </cell>
          <cell r="B297">
            <v>1334034</v>
          </cell>
          <cell r="C297">
            <v>1313915</v>
          </cell>
          <cell r="D297">
            <v>1315866</v>
          </cell>
          <cell r="E297">
            <v>1354894</v>
          </cell>
          <cell r="F297">
            <v>1524600</v>
          </cell>
          <cell r="G297">
            <v>1487022</v>
          </cell>
          <cell r="H297">
            <v>1431195</v>
          </cell>
          <cell r="N297">
            <v>18</v>
          </cell>
        </row>
        <row r="298">
          <cell r="A298">
            <v>19</v>
          </cell>
          <cell r="B298">
            <v>1334034</v>
          </cell>
          <cell r="C298">
            <v>1315927</v>
          </cell>
          <cell r="D298">
            <v>1321300</v>
          </cell>
          <cell r="E298">
            <v>1354894</v>
          </cell>
          <cell r="F298">
            <v>1544724</v>
          </cell>
          <cell r="G298">
            <v>1485546</v>
          </cell>
          <cell r="H298">
            <v>1431195</v>
          </cell>
          <cell r="N298">
            <v>19</v>
          </cell>
        </row>
        <row r="299">
          <cell r="A299">
            <v>20</v>
          </cell>
          <cell r="B299">
            <v>1349188</v>
          </cell>
          <cell r="C299">
            <v>1320882</v>
          </cell>
          <cell r="D299">
            <v>1312206</v>
          </cell>
          <cell r="E299">
            <v>1346614</v>
          </cell>
          <cell r="F299">
            <v>1544724</v>
          </cell>
          <cell r="G299">
            <v>1485546</v>
          </cell>
          <cell r="H299">
            <v>1422426</v>
          </cell>
          <cell r="N299">
            <v>20</v>
          </cell>
        </row>
        <row r="300">
          <cell r="A300">
            <v>21</v>
          </cell>
          <cell r="B300">
            <v>1333001</v>
          </cell>
          <cell r="C300">
            <v>1322899</v>
          </cell>
          <cell r="D300">
            <v>1312206</v>
          </cell>
          <cell r="E300">
            <v>1362111</v>
          </cell>
          <cell r="F300">
            <v>1549706</v>
          </cell>
          <cell r="G300">
            <v>1485546</v>
          </cell>
          <cell r="H300">
            <v>1433118</v>
          </cell>
          <cell r="N300">
            <v>21</v>
          </cell>
        </row>
        <row r="301">
          <cell r="A301">
            <v>22</v>
          </cell>
          <cell r="B301">
            <v>1326292</v>
          </cell>
          <cell r="C301">
            <v>1322899</v>
          </cell>
          <cell r="D301">
            <v>1312206</v>
          </cell>
          <cell r="E301">
            <v>1381978</v>
          </cell>
          <cell r="F301">
            <v>1550710</v>
          </cell>
          <cell r="G301">
            <v>1484823</v>
          </cell>
          <cell r="N301">
            <v>22</v>
          </cell>
        </row>
        <row r="302">
          <cell r="A302">
            <v>23</v>
          </cell>
          <cell r="B302">
            <v>1322633</v>
          </cell>
          <cell r="C302">
            <v>1322899</v>
          </cell>
          <cell r="D302">
            <v>1312990</v>
          </cell>
          <cell r="E302">
            <v>1381955</v>
          </cell>
          <cell r="F302">
            <v>1550710</v>
          </cell>
          <cell r="G302">
            <v>1477267</v>
          </cell>
          <cell r="N302">
            <v>23</v>
          </cell>
        </row>
        <row r="303">
          <cell r="A303">
            <v>24</v>
          </cell>
          <cell r="B303">
            <v>1320961</v>
          </cell>
          <cell r="C303">
            <v>1323606</v>
          </cell>
          <cell r="D303">
            <v>1313237</v>
          </cell>
          <cell r="E303">
            <v>1381955</v>
          </cell>
          <cell r="F303">
            <v>1550710</v>
          </cell>
          <cell r="G303">
            <v>1484382</v>
          </cell>
          <cell r="N303">
            <v>24</v>
          </cell>
        </row>
        <row r="304">
          <cell r="A304">
            <v>25</v>
          </cell>
          <cell r="B304">
            <v>1320961</v>
          </cell>
          <cell r="C304">
            <v>1319542</v>
          </cell>
          <cell r="D304">
            <v>1312463</v>
          </cell>
          <cell r="E304">
            <v>1381955</v>
          </cell>
          <cell r="F304">
            <v>1531383</v>
          </cell>
          <cell r="G304">
            <v>1482897</v>
          </cell>
          <cell r="N304">
            <v>25</v>
          </cell>
        </row>
        <row r="305">
          <cell r="A305">
            <v>26</v>
          </cell>
          <cell r="B305">
            <v>1320961</v>
          </cell>
          <cell r="C305">
            <v>1314724</v>
          </cell>
          <cell r="D305">
            <v>1319127</v>
          </cell>
          <cell r="E305">
            <v>1381955</v>
          </cell>
          <cell r="F305">
            <v>1513416</v>
          </cell>
          <cell r="G305">
            <v>1484168</v>
          </cell>
          <cell r="N305">
            <v>26</v>
          </cell>
        </row>
        <row r="306">
          <cell r="A306">
            <v>27</v>
          </cell>
          <cell r="B306">
            <v>1319377</v>
          </cell>
          <cell r="C306">
            <v>1323912</v>
          </cell>
          <cell r="D306">
            <v>1315613</v>
          </cell>
          <cell r="E306">
            <v>1369674</v>
          </cell>
          <cell r="F306">
            <v>1501106</v>
          </cell>
          <cell r="G306">
            <v>1484168</v>
          </cell>
          <cell r="N306">
            <v>27</v>
          </cell>
        </row>
        <row r="307">
          <cell r="A307">
            <v>28</v>
          </cell>
          <cell r="B307">
            <v>1315579</v>
          </cell>
          <cell r="C307">
            <v>1321306</v>
          </cell>
          <cell r="D307">
            <v>1315613</v>
          </cell>
          <cell r="E307">
            <v>1405361</v>
          </cell>
          <cell r="F307">
            <v>1509781</v>
          </cell>
          <cell r="G307">
            <v>1484168</v>
          </cell>
          <cell r="N307">
            <v>28</v>
          </cell>
        </row>
        <row r="308">
          <cell r="A308">
            <v>29</v>
          </cell>
          <cell r="B308">
            <v>1321073</v>
          </cell>
          <cell r="C308">
            <v>1321306</v>
          </cell>
          <cell r="D308">
            <v>1315613</v>
          </cell>
          <cell r="E308">
            <v>1418296</v>
          </cell>
          <cell r="F308">
            <v>1485338</v>
          </cell>
          <cell r="G308">
            <v>1486485</v>
          </cell>
          <cell r="N308">
            <v>29</v>
          </cell>
        </row>
        <row r="309">
          <cell r="A309">
            <v>30</v>
          </cell>
          <cell r="B309">
            <v>1333189</v>
          </cell>
          <cell r="D309">
            <v>1313257</v>
          </cell>
          <cell r="E309">
            <v>1440128</v>
          </cell>
          <cell r="F309">
            <v>1485338</v>
          </cell>
          <cell r="G309">
            <v>1485911</v>
          </cell>
          <cell r="N309">
            <v>30</v>
          </cell>
        </row>
        <row r="310">
          <cell r="A310">
            <v>31</v>
          </cell>
          <cell r="B310">
            <v>1337001</v>
          </cell>
          <cell r="D310">
            <v>1311286</v>
          </cell>
          <cell r="F310">
            <v>1485338</v>
          </cell>
          <cell r="N310">
            <v>31</v>
          </cell>
        </row>
      </sheetData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_hfm"/>
      <sheetName val="bs"/>
      <sheetName val="sk_liste"/>
      <sheetName val="lease_liste"/>
      <sheetName val="ydf"/>
      <sheetName val="ADJ"/>
      <sheetName val="endeks_amort_tablo"/>
      <sheetName val="sap_icmal_sk"/>
      <sheetName val="IT_2004"/>
      <sheetName val="COMPANY GENERAL(MARSA+KRAFT)"/>
      <sheetName val="TAKASİVDHES-client work"/>
      <sheetName val="Header"/>
      <sheetName val="Checklist"/>
      <sheetName val="lo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B"/>
      <sheetName val="G"/>
      <sheetName val="SA"/>
      <sheetName val="ZA"/>
      <sheetName val="FA Anteile VU"/>
      <sheetName val="FA Ausleihung VU &lt;1J."/>
      <sheetName val="FA Ausleihung VU &gt;1J."/>
      <sheetName val="Vor"/>
      <sheetName val="Inter Ford VU &lt; 1 J"/>
      <sheetName val="Inter Ford VU &gt; 1 J"/>
      <sheetName val="Inter Ford Ges. &lt; 1 J"/>
      <sheetName val="Inter Ford Ges. &gt; 1 J"/>
      <sheetName val="Inter Verb. VU &lt; 1 J"/>
      <sheetName val="Inter Verb. VU &gt; 1 J &lt; 5 J"/>
      <sheetName val="Inter Verb. VU &gt;  5 J"/>
      <sheetName val="Inter Verb. Ges. &lt; 1 J"/>
      <sheetName val="Inter Verb. Ges. &gt; 1 J &lt; 5 J"/>
      <sheetName val="Inter Verb. Ges.  &gt; 5 J"/>
      <sheetName val="soVG"/>
      <sheetName val="Liqu + Darlehen"/>
      <sheetName val="Kap"/>
      <sheetName val="SoPo"/>
      <sheetName val="RSt"/>
      <sheetName val="soVerb"/>
      <sheetName val="Ergeb"/>
      <sheetName val="sbE"/>
      <sheetName val="sbA"/>
      <sheetName val="FErg"/>
      <sheetName val="aoErg"/>
      <sheetName val="Haft"/>
      <sheetName val="so.finanzielle Verpflichtungen"/>
      <sheetName val="Pers"/>
      <sheetName val="LB"/>
      <sheetName val="Überleitungsrechnung"/>
      <sheetName val="MF DATA"/>
      <sheetName val=" PY Actual (@bp@act@PYrate)"/>
      <sheetName val="Month 15 DATA"/>
      <sheetName val="dbase"/>
      <sheetName val="sk_liste"/>
      <sheetName val="ADANA"/>
      <sheetName val="ADASATIS"/>
      <sheetName val="BCALISMATABLOSU"/>
      <sheetName val="EDSATIS"/>
      <sheetName val="GEBSATIS"/>
      <sheetName val="IZSATIS"/>
      <sheetName val="SATIŞ ÇALIŞMA"/>
      <sheetName val="FA_Anteile_VU"/>
      <sheetName val="FA_Ausleihung_VU_&lt;1J_"/>
      <sheetName val="FA_Ausleihung_VU_&gt;1J_"/>
      <sheetName val="Inter_Ford_VU_&lt;_1_J"/>
      <sheetName val="Inter_Ford_VU_&gt;_1_J"/>
      <sheetName val="Inter_Ford_Ges__&lt;_1_J"/>
      <sheetName val="Inter_Ford_Ges__&gt;_1_J"/>
      <sheetName val="Inter_Verb__VU_&lt;_1_J"/>
      <sheetName val="Inter_Verb__VU_&gt;_1_J_&lt;_5_J"/>
      <sheetName val="Inter_Verb__VU_&gt;__5_J"/>
      <sheetName val="Inter_Verb__Ges__&lt;_1_J"/>
      <sheetName val="Inter_Verb__Ges__&gt;_1_J_&lt;_5_J"/>
      <sheetName val="Inter_Verb__Ges___&gt;_5_J"/>
      <sheetName val="Liqu_+_Darlehen"/>
      <sheetName val="so_finanzielle_Verpflichtungen"/>
      <sheetName val="ledger_bin"/>
      <sheetName val="Financials (PBC)"/>
      <sheetName val="BılDN"/>
      <sheetName val="RESTATEMENT OF PREPAID EXPENSES"/>
      <sheetName val="320eur 200401"/>
    </sheetNames>
    <sheetDataSet>
      <sheetData sheetId="0" refreshError="1">
        <row r="1">
          <cell r="C1" t="str">
            <v xml:space="preserve"> Mustergesellschaft</v>
          </cell>
        </row>
        <row r="3">
          <cell r="C3">
            <v>37986</v>
          </cell>
        </row>
        <row r="5">
          <cell r="C5" t="str">
            <v>EUR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>
        <row r="11">
          <cell r="A11" t="str">
            <v>employees</v>
          </cell>
        </row>
        <row r="12">
          <cell r="A12" t="str">
            <v>workers</v>
          </cell>
        </row>
        <row r="13">
          <cell r="A13" t="str">
            <v>apprentices</v>
          </cell>
        </row>
        <row r="16">
          <cell r="A16" t="str">
            <v>employees</v>
          </cell>
        </row>
        <row r="17">
          <cell r="A17" t="str">
            <v>workers</v>
          </cell>
        </row>
        <row r="18">
          <cell r="A18" t="str">
            <v>apprentices</v>
          </cell>
        </row>
        <row r="21">
          <cell r="A21" t="str">
            <v>employees</v>
          </cell>
        </row>
        <row r="22">
          <cell r="A22" t="str">
            <v>workers</v>
          </cell>
        </row>
        <row r="23">
          <cell r="A23" t="str">
            <v>apprentices</v>
          </cell>
        </row>
        <row r="26">
          <cell r="A26" t="str">
            <v>employees</v>
          </cell>
        </row>
        <row r="27">
          <cell r="A27" t="str">
            <v>workers</v>
          </cell>
        </row>
        <row r="28">
          <cell r="A28" t="str">
            <v>apprentices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uverture"/>
      <sheetName val="Paramètres"/>
      <sheetName val="Table 1"/>
      <sheetName val="Table 1a"/>
      <sheetName val="Table 2"/>
      <sheetName val="Table 3"/>
      <sheetName val="Table 5"/>
      <sheetName val="Table 6"/>
      <sheetName val="Table 7"/>
      <sheetName val="Table 8"/>
      <sheetName val="Table 8a"/>
      <sheetName val="Table 9"/>
      <sheetName val="Table 9a"/>
      <sheetName val="Table 10"/>
      <sheetName val="Table 12"/>
      <sheetName val="Table 13"/>
      <sheetName val="Table 14"/>
      <sheetName val="Table 15"/>
      <sheetName val="Table 16"/>
    </sheetNames>
    <sheetDataSet>
      <sheetData sheetId="0" refreshError="1"/>
      <sheetData sheetId="1" refreshError="1">
        <row r="7">
          <cell r="B7" t="str">
            <v xml:space="preserve">AXA OYAK </v>
          </cell>
        </row>
        <row r="10">
          <cell r="B10" t="str">
            <v>Millions TRL</v>
          </cell>
        </row>
        <row r="11">
          <cell r="B11">
            <v>1</v>
          </cell>
        </row>
        <row r="13">
          <cell r="B13">
            <v>2000</v>
          </cell>
        </row>
        <row r="14">
          <cell r="B14" t="str">
            <v>2000 Budget</v>
          </cell>
        </row>
        <row r="15">
          <cell r="B15" t="str">
            <v>99 Forecast 2</v>
          </cell>
        </row>
        <row r="17">
          <cell r="B17" t="str">
            <v>Actual 1999</v>
          </cell>
        </row>
        <row r="18">
          <cell r="B18" t="str">
            <v>99 Plan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NTHLY TB"/>
      <sheetName val="OCAK"/>
      <sheetName val="SUBAT"/>
      <sheetName val="MART"/>
      <sheetName val="NISAN"/>
      <sheetName val="MAYIS"/>
      <sheetName val="HAZİRAN"/>
      <sheetName val="TEMMUZ"/>
      <sheetName val="AGUSTOS"/>
      <sheetName val="EYLUL"/>
      <sheetName val="HAZIRAN"/>
      <sheetName val="Pers"/>
      <sheetName val="D"/>
      <sheetName val="Vor"/>
      <sheetName val="Mizan-Mayıs"/>
      <sheetName val="Mizan-Temmuz"/>
      <sheetName val="TB"/>
      <sheetName val="Mizan-Haz"/>
      <sheetName val="Mizan-Mart"/>
      <sheetName val="HAZ?RAN"/>
      <sheetName val="ADANA"/>
      <sheetName val="ADASATIS"/>
      <sheetName val="BCALISMATABLOSU"/>
      <sheetName val="EDSATIS"/>
      <sheetName val="GEBSATIS"/>
      <sheetName val="IZSATIS"/>
      <sheetName val="SATIŞ ÇALIŞMA"/>
      <sheetName val="ledger_bin"/>
      <sheetName val="Mizan_Haz"/>
      <sheetName val="Mizan_Mart"/>
      <sheetName val="Mizan_Mayıs"/>
      <sheetName val="Mizan_Temmuz"/>
      <sheetName val="Aging"/>
      <sheetName val="LOAN"/>
    </sheetNames>
    <sheetDataSet>
      <sheetData sheetId="0" refreshError="1"/>
      <sheetData sheetId="1" refreshError="1">
        <row r="1">
          <cell r="A1" t="str">
            <v>100</v>
          </cell>
          <cell r="B1" t="str">
            <v>Kasa</v>
          </cell>
          <cell r="C1">
            <v>175355728378</v>
          </cell>
          <cell r="D1">
            <v>173188471020</v>
          </cell>
          <cell r="E1">
            <v>2167257358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175355728378</v>
          </cell>
          <cell r="D2">
            <v>173188471020</v>
          </cell>
          <cell r="E2">
            <v>2167257358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377098217956</v>
          </cell>
          <cell r="D3">
            <v>192092575880</v>
          </cell>
          <cell r="E3">
            <v>185005642076</v>
          </cell>
          <cell r="F3">
            <v>0</v>
          </cell>
        </row>
        <row r="4">
          <cell r="A4" t="str">
            <v>101.01</v>
          </cell>
          <cell r="B4" t="str">
            <v>Portföydeki Çekler</v>
          </cell>
          <cell r="C4">
            <v>179048955599</v>
          </cell>
          <cell r="D4">
            <v>88197027444</v>
          </cell>
          <cell r="E4">
            <v>90851928155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117345627444</v>
          </cell>
          <cell r="D5">
            <v>69637198444</v>
          </cell>
          <cell r="E5">
            <v>47708429000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63632020913</v>
          </cell>
          <cell r="D6">
            <v>34258349992</v>
          </cell>
          <cell r="E6">
            <v>29373670921</v>
          </cell>
          <cell r="F6">
            <v>0</v>
          </cell>
        </row>
        <row r="7">
          <cell r="A7" t="str">
            <v>101.06</v>
          </cell>
          <cell r="B7" t="str">
            <v>Hukuka Verilen Çekler</v>
          </cell>
          <cell r="C7">
            <v>17071614000</v>
          </cell>
          <cell r="D7">
            <v>0</v>
          </cell>
          <cell r="E7">
            <v>17071614000</v>
          </cell>
          <cell r="F7">
            <v>0</v>
          </cell>
        </row>
        <row r="8">
          <cell r="A8" t="str">
            <v>102</v>
          </cell>
          <cell r="B8" t="str">
            <v>Bankalar</v>
          </cell>
          <cell r="C8">
            <v>130729982568517</v>
          </cell>
          <cell r="D8">
            <v>126029964738870</v>
          </cell>
          <cell r="E8">
            <v>4700017829647</v>
          </cell>
          <cell r="F8">
            <v>0</v>
          </cell>
        </row>
        <row r="9">
          <cell r="A9" t="str">
            <v>102.03</v>
          </cell>
          <cell r="B9" t="str">
            <v>Bankalar</v>
          </cell>
          <cell r="C9">
            <v>83356663691281</v>
          </cell>
          <cell r="D9">
            <v>82943323861634</v>
          </cell>
          <cell r="E9">
            <v>413339829647</v>
          </cell>
          <cell r="F9">
            <v>0</v>
          </cell>
        </row>
        <row r="10">
          <cell r="A10" t="str">
            <v>102.11</v>
          </cell>
          <cell r="B10" t="str">
            <v>Vadeli Mevduatlar</v>
          </cell>
          <cell r="C10">
            <v>47373318877236</v>
          </cell>
          <cell r="D10">
            <v>43086640877236</v>
          </cell>
          <cell r="E10">
            <v>4286678000000</v>
          </cell>
          <cell r="F10">
            <v>0</v>
          </cell>
        </row>
        <row r="11">
          <cell r="A11" t="str">
            <v>103</v>
          </cell>
          <cell r="B11" t="str">
            <v>Verilen Çek/Ödeme Emirleri (-)</v>
          </cell>
          <cell r="C11">
            <v>74719520000</v>
          </cell>
          <cell r="D11">
            <v>74719520000</v>
          </cell>
          <cell r="E11">
            <v>0</v>
          </cell>
          <cell r="F11">
            <v>0</v>
          </cell>
        </row>
        <row r="12">
          <cell r="A12" t="str">
            <v>103.01</v>
          </cell>
          <cell r="B12" t="str">
            <v>Verilen Çek/Ödeme Emirleri (-)</v>
          </cell>
          <cell r="C12">
            <v>74719520000</v>
          </cell>
          <cell r="D12">
            <v>74719520000</v>
          </cell>
          <cell r="E12">
            <v>0</v>
          </cell>
          <cell r="F12">
            <v>0</v>
          </cell>
        </row>
        <row r="13">
          <cell r="A13" t="str">
            <v>108</v>
          </cell>
          <cell r="B13" t="str">
            <v>Diğer Hazır Değerler</v>
          </cell>
          <cell r="C13">
            <v>18000000</v>
          </cell>
          <cell r="D13">
            <v>7000000</v>
          </cell>
          <cell r="E13">
            <v>11000000</v>
          </cell>
          <cell r="F13">
            <v>0</v>
          </cell>
        </row>
        <row r="14">
          <cell r="A14" t="str">
            <v>108.01</v>
          </cell>
          <cell r="B14" t="str">
            <v>Diğer Hazır Değerler</v>
          </cell>
          <cell r="C14">
            <v>18000000</v>
          </cell>
          <cell r="D14">
            <v>7000000</v>
          </cell>
          <cell r="E14">
            <v>11000000</v>
          </cell>
          <cell r="F14">
            <v>0</v>
          </cell>
        </row>
        <row r="15">
          <cell r="A15" t="str">
            <v>120</v>
          </cell>
          <cell r="B15" t="str">
            <v>Alıcılar</v>
          </cell>
          <cell r="C15">
            <v>5145756103512</v>
          </cell>
          <cell r="D15">
            <v>5384289993308</v>
          </cell>
          <cell r="E15">
            <v>500914786514</v>
          </cell>
          <cell r="F15">
            <v>739448676310</v>
          </cell>
        </row>
        <row r="16">
          <cell r="A16" t="str">
            <v>120.01</v>
          </cell>
          <cell r="B16" t="str">
            <v>Alıcılar</v>
          </cell>
          <cell r="C16">
            <v>5138045442623</v>
          </cell>
          <cell r="D16">
            <v>5376084393308</v>
          </cell>
          <cell r="E16">
            <v>500809725625</v>
          </cell>
          <cell r="F16">
            <v>738848676310</v>
          </cell>
        </row>
        <row r="17">
          <cell r="A17" t="str">
            <v>120.98</v>
          </cell>
          <cell r="B17" t="str">
            <v>2002 Yılı Müşterisi</v>
          </cell>
          <cell r="C17">
            <v>0</v>
          </cell>
          <cell r="D17">
            <v>600000000</v>
          </cell>
          <cell r="E17">
            <v>0</v>
          </cell>
          <cell r="F17">
            <v>600000000</v>
          </cell>
        </row>
        <row r="18">
          <cell r="A18" t="str">
            <v>120.99</v>
          </cell>
          <cell r="B18" t="str">
            <v>Diğer Alıcılar</v>
          </cell>
          <cell r="C18">
            <v>7710660889</v>
          </cell>
          <cell r="D18">
            <v>7605600000</v>
          </cell>
          <cell r="E18">
            <v>105060889</v>
          </cell>
          <cell r="F18">
            <v>0</v>
          </cell>
        </row>
        <row r="19">
          <cell r="A19" t="str">
            <v>121</v>
          </cell>
          <cell r="B19" t="str">
            <v>Alacak Senetleri</v>
          </cell>
          <cell r="C19">
            <v>328880736113</v>
          </cell>
          <cell r="D19">
            <v>75005872939</v>
          </cell>
          <cell r="E19">
            <v>253874863174</v>
          </cell>
          <cell r="F19">
            <v>0</v>
          </cell>
        </row>
        <row r="20">
          <cell r="A20" t="str">
            <v>121.01</v>
          </cell>
          <cell r="B20" t="str">
            <v>Alacak Senetleri</v>
          </cell>
          <cell r="C20">
            <v>16082710000</v>
          </cell>
          <cell r="D20">
            <v>1516200000</v>
          </cell>
          <cell r="E20">
            <v>14566510000</v>
          </cell>
          <cell r="F20">
            <v>0</v>
          </cell>
        </row>
        <row r="21">
          <cell r="A21" t="str">
            <v>121.04</v>
          </cell>
          <cell r="B21" t="str">
            <v>Tahsile Verilen Alacak Senetleri</v>
          </cell>
          <cell r="C21">
            <v>312798026113</v>
          </cell>
          <cell r="D21">
            <v>73489672939</v>
          </cell>
          <cell r="E21">
            <v>239308353174</v>
          </cell>
          <cell r="F21">
            <v>0</v>
          </cell>
        </row>
        <row r="22">
          <cell r="A22" t="str">
            <v>125</v>
          </cell>
          <cell r="B22" t="str">
            <v>Sigorta Müşterileri</v>
          </cell>
          <cell r="C22">
            <v>98841165832</v>
          </cell>
          <cell r="D22">
            <v>58218326054</v>
          </cell>
          <cell r="E22">
            <v>55549276991</v>
          </cell>
          <cell r="F22">
            <v>14926437213</v>
          </cell>
        </row>
        <row r="23">
          <cell r="A23" t="str">
            <v>125.01</v>
          </cell>
          <cell r="B23" t="str">
            <v>Sigorta Müşterileri</v>
          </cell>
          <cell r="C23">
            <v>98841165832</v>
          </cell>
          <cell r="D23">
            <v>58218326054</v>
          </cell>
          <cell r="E23">
            <v>55549276991</v>
          </cell>
          <cell r="F23">
            <v>14926437213</v>
          </cell>
        </row>
        <row r="24">
          <cell r="A24" t="str">
            <v>159</v>
          </cell>
          <cell r="B24" t="str">
            <v>Verilen Sipariş Avansları</v>
          </cell>
          <cell r="C24">
            <v>25286442180</v>
          </cell>
          <cell r="D24">
            <v>23097535000</v>
          </cell>
          <cell r="E24">
            <v>2188907180</v>
          </cell>
          <cell r="F24">
            <v>0</v>
          </cell>
        </row>
        <row r="25">
          <cell r="A25" t="str">
            <v>159.01</v>
          </cell>
          <cell r="B25" t="str">
            <v>Verilen Sipariş Avansları</v>
          </cell>
          <cell r="C25">
            <v>25286442180</v>
          </cell>
          <cell r="D25">
            <v>23097535000</v>
          </cell>
          <cell r="E25">
            <v>2188907180</v>
          </cell>
          <cell r="F25">
            <v>0</v>
          </cell>
        </row>
        <row r="26">
          <cell r="A26" t="str">
            <v>180</v>
          </cell>
          <cell r="B26" t="str">
            <v>Gelecek Aylara Ait Giderler</v>
          </cell>
          <cell r="C26">
            <v>81210516196</v>
          </cell>
          <cell r="D26">
            <v>9379877735</v>
          </cell>
          <cell r="E26">
            <v>71830638461</v>
          </cell>
          <cell r="F26">
            <v>0</v>
          </cell>
        </row>
        <row r="27">
          <cell r="A27" t="str">
            <v>180.01</v>
          </cell>
          <cell r="B27" t="str">
            <v>Gelecek Aylara Ait Giderler</v>
          </cell>
          <cell r="C27">
            <v>46463669227</v>
          </cell>
          <cell r="D27">
            <v>5905972994</v>
          </cell>
          <cell r="E27">
            <v>40557696233</v>
          </cell>
          <cell r="F27">
            <v>0</v>
          </cell>
        </row>
        <row r="28">
          <cell r="A28" t="str">
            <v>180.02</v>
          </cell>
          <cell r="B28" t="str">
            <v>Uzun Vadeli Kredi Komisyonları</v>
          </cell>
          <cell r="C28">
            <v>34746846969</v>
          </cell>
          <cell r="D28">
            <v>3473904741</v>
          </cell>
          <cell r="E28">
            <v>31272942228</v>
          </cell>
          <cell r="F28">
            <v>0</v>
          </cell>
        </row>
        <row r="29">
          <cell r="A29" t="str">
            <v>181</v>
          </cell>
          <cell r="B29" t="str">
            <v>Gelir Tahakkukları</v>
          </cell>
          <cell r="C29">
            <v>454471364357</v>
          </cell>
          <cell r="D29">
            <v>215993581009</v>
          </cell>
          <cell r="E29">
            <v>238477783348</v>
          </cell>
          <cell r="F29">
            <v>0</v>
          </cell>
        </row>
        <row r="30">
          <cell r="A30" t="str">
            <v>181.01</v>
          </cell>
          <cell r="B30" t="str">
            <v>Gelir Tahakkukları</v>
          </cell>
          <cell r="C30">
            <v>449620592931</v>
          </cell>
          <cell r="D30">
            <v>213213676767</v>
          </cell>
          <cell r="E30">
            <v>236406916164</v>
          </cell>
          <cell r="F30">
            <v>0</v>
          </cell>
        </row>
        <row r="31">
          <cell r="A31" t="str">
            <v>181.06</v>
          </cell>
          <cell r="B31" t="str">
            <v>Sigorta Komisyon Gelir Tahakkuku</v>
          </cell>
          <cell r="C31">
            <v>4850771426</v>
          </cell>
          <cell r="D31">
            <v>2779904242</v>
          </cell>
          <cell r="E31">
            <v>2070867184</v>
          </cell>
          <cell r="F31">
            <v>0</v>
          </cell>
        </row>
        <row r="32">
          <cell r="A32" t="str">
            <v>191</v>
          </cell>
          <cell r="B32" t="str">
            <v>İndirilecek Kdv</v>
          </cell>
          <cell r="C32">
            <v>8777934933</v>
          </cell>
          <cell r="D32">
            <v>8777934933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8777934933</v>
          </cell>
          <cell r="D33">
            <v>8777934933</v>
          </cell>
          <cell r="E33">
            <v>0</v>
          </cell>
          <cell r="F33">
            <v>0</v>
          </cell>
        </row>
        <row r="34">
          <cell r="A34" t="str">
            <v>193</v>
          </cell>
          <cell r="B34" t="str">
            <v>Kesinti Yoluyla Ödenen Vergile</v>
          </cell>
          <cell r="C34">
            <v>23999790782</v>
          </cell>
          <cell r="D34">
            <v>1910085</v>
          </cell>
          <cell r="E34">
            <v>23997880697</v>
          </cell>
          <cell r="F34">
            <v>0</v>
          </cell>
        </row>
        <row r="35">
          <cell r="A35" t="str">
            <v>193.01</v>
          </cell>
          <cell r="B35" t="str">
            <v>Kesinti Yoluyla Ödenen Vergile</v>
          </cell>
          <cell r="C35">
            <v>23999790782</v>
          </cell>
          <cell r="D35">
            <v>1910085</v>
          </cell>
          <cell r="E35">
            <v>23997880697</v>
          </cell>
          <cell r="F35">
            <v>0</v>
          </cell>
        </row>
        <row r="36">
          <cell r="A36" t="str">
            <v>196</v>
          </cell>
          <cell r="B36" t="str">
            <v>Personel Avansları</v>
          </cell>
          <cell r="C36">
            <v>1390000000</v>
          </cell>
          <cell r="D36">
            <v>1233900000</v>
          </cell>
          <cell r="E36">
            <v>156100000</v>
          </cell>
          <cell r="F36">
            <v>0</v>
          </cell>
        </row>
        <row r="37">
          <cell r="A37" t="str">
            <v>196.02</v>
          </cell>
          <cell r="B37" t="str">
            <v>Personel Avansları</v>
          </cell>
          <cell r="C37">
            <v>1390000000</v>
          </cell>
          <cell r="D37">
            <v>1233900000</v>
          </cell>
          <cell r="E37">
            <v>156100000</v>
          </cell>
          <cell r="F37">
            <v>0</v>
          </cell>
        </row>
        <row r="38">
          <cell r="A38" t="str">
            <v>242</v>
          </cell>
          <cell r="B38" t="str">
            <v>İştirakler</v>
          </cell>
          <cell r="C38">
            <v>924000000</v>
          </cell>
          <cell r="D38">
            <v>0</v>
          </cell>
          <cell r="E38">
            <v>924000000</v>
          </cell>
          <cell r="F38">
            <v>0</v>
          </cell>
        </row>
        <row r="39">
          <cell r="A39" t="str">
            <v>242.01</v>
          </cell>
          <cell r="B39" t="str">
            <v>İştirakler</v>
          </cell>
          <cell r="C39">
            <v>924000000</v>
          </cell>
          <cell r="D39">
            <v>0</v>
          </cell>
          <cell r="E39">
            <v>924000000</v>
          </cell>
          <cell r="F39">
            <v>0</v>
          </cell>
        </row>
        <row r="40">
          <cell r="A40" t="str">
            <v>252</v>
          </cell>
          <cell r="B40" t="str">
            <v>Binalar</v>
          </cell>
          <cell r="C40">
            <v>721333555537</v>
          </cell>
          <cell r="D40">
            <v>0</v>
          </cell>
          <cell r="E40">
            <v>721333555537</v>
          </cell>
          <cell r="F40">
            <v>0</v>
          </cell>
        </row>
        <row r="41">
          <cell r="A41" t="str">
            <v>252.01</v>
          </cell>
          <cell r="B41" t="str">
            <v>Binalar</v>
          </cell>
          <cell r="C41">
            <v>721333555537</v>
          </cell>
          <cell r="D41">
            <v>0</v>
          </cell>
          <cell r="E41">
            <v>721333555537</v>
          </cell>
          <cell r="F41">
            <v>0</v>
          </cell>
        </row>
        <row r="42">
          <cell r="A42" t="str">
            <v>253</v>
          </cell>
          <cell r="B42" t="str">
            <v>Tesis Makina Cihazlar ve Demirbaşlar</v>
          </cell>
          <cell r="C42">
            <v>60909799521534</v>
          </cell>
          <cell r="D42">
            <v>23524973938</v>
          </cell>
          <cell r="E42">
            <v>60886274547596</v>
          </cell>
          <cell r="F42">
            <v>0</v>
          </cell>
        </row>
        <row r="43">
          <cell r="A43" t="str">
            <v>253.01</v>
          </cell>
          <cell r="B43" t="str">
            <v>Tesis Makina Cihazlar ve Demirbaşlar</v>
          </cell>
          <cell r="C43">
            <v>60909799521534</v>
          </cell>
          <cell r="D43">
            <v>23524973938</v>
          </cell>
          <cell r="E43">
            <v>60886274547596</v>
          </cell>
          <cell r="F43">
            <v>0</v>
          </cell>
        </row>
        <row r="44">
          <cell r="A44" t="str">
            <v>254</v>
          </cell>
          <cell r="B44" t="str">
            <v>Taşıtlar</v>
          </cell>
          <cell r="C44">
            <v>2652668314830</v>
          </cell>
          <cell r="D44">
            <v>31121158534</v>
          </cell>
          <cell r="E44">
            <v>2621547156296</v>
          </cell>
          <cell r="F44">
            <v>0</v>
          </cell>
        </row>
        <row r="45">
          <cell r="A45" t="str">
            <v>254.01</v>
          </cell>
          <cell r="B45" t="str">
            <v>Taşıt Araçları</v>
          </cell>
          <cell r="C45">
            <v>2652668314830</v>
          </cell>
          <cell r="D45">
            <v>31121158534</v>
          </cell>
          <cell r="E45">
            <v>2621547156296</v>
          </cell>
          <cell r="F45">
            <v>0</v>
          </cell>
        </row>
        <row r="46">
          <cell r="A46" t="str">
            <v>257</v>
          </cell>
          <cell r="B46" t="str">
            <v>Birikmiş Amortismanlar (-)</v>
          </cell>
          <cell r="C46">
            <v>42842567862</v>
          </cell>
          <cell r="D46">
            <v>43532610124311</v>
          </cell>
          <cell r="E46">
            <v>0</v>
          </cell>
          <cell r="F46">
            <v>43489767556449</v>
          </cell>
        </row>
        <row r="47">
          <cell r="A47" t="str">
            <v>257.10</v>
          </cell>
          <cell r="B47" t="str">
            <v>Birikmiş Amortismanlar (-)</v>
          </cell>
          <cell r="C47">
            <v>42842567862</v>
          </cell>
          <cell r="D47">
            <v>43532610124311</v>
          </cell>
          <cell r="E47">
            <v>0</v>
          </cell>
          <cell r="F47">
            <v>43489767556449</v>
          </cell>
        </row>
        <row r="48">
          <cell r="A48" t="str">
            <v>258</v>
          </cell>
          <cell r="B48" t="str">
            <v>Yapılmakta Olan Yatırımlar</v>
          </cell>
          <cell r="C48">
            <v>17176383322</v>
          </cell>
          <cell r="D48">
            <v>15284874322</v>
          </cell>
          <cell r="E48">
            <v>1891509000</v>
          </cell>
          <cell r="F48">
            <v>0</v>
          </cell>
        </row>
        <row r="49">
          <cell r="A49" t="str">
            <v>258.01</v>
          </cell>
          <cell r="B49" t="str">
            <v>Yapılmakta Olan Yatırımlar</v>
          </cell>
          <cell r="C49">
            <v>1705432000</v>
          </cell>
          <cell r="D49">
            <v>0</v>
          </cell>
          <cell r="E49">
            <v>1705432000</v>
          </cell>
          <cell r="F49">
            <v>0</v>
          </cell>
        </row>
        <row r="50">
          <cell r="A50" t="str">
            <v>258.02</v>
          </cell>
          <cell r="B50" t="str">
            <v>Yapılmakta Olan Yatırımlar İTHALAT</v>
          </cell>
          <cell r="C50">
            <v>15470951322</v>
          </cell>
          <cell r="D50">
            <v>15284874322</v>
          </cell>
          <cell r="E50">
            <v>186077000</v>
          </cell>
          <cell r="F50">
            <v>0</v>
          </cell>
        </row>
        <row r="51">
          <cell r="A51" t="str">
            <v>260</v>
          </cell>
          <cell r="B51" t="str">
            <v>İşletme Konusu Sabit Kıymetler</v>
          </cell>
          <cell r="C51">
            <v>247535019383</v>
          </cell>
          <cell r="D51">
            <v>21453459280</v>
          </cell>
          <cell r="E51">
            <v>226081560103</v>
          </cell>
          <cell r="F51">
            <v>0</v>
          </cell>
        </row>
        <row r="52">
          <cell r="A52" t="str">
            <v>260.02</v>
          </cell>
          <cell r="B52" t="str">
            <v>Binalar</v>
          </cell>
          <cell r="C52">
            <v>45582058000</v>
          </cell>
          <cell r="D52">
            <v>0</v>
          </cell>
          <cell r="E52">
            <v>45582058000</v>
          </cell>
          <cell r="F52">
            <v>0</v>
          </cell>
        </row>
        <row r="53">
          <cell r="A53" t="str">
            <v>260.03</v>
          </cell>
          <cell r="B53" t="str">
            <v>Taşıt Araçları</v>
          </cell>
          <cell r="C53">
            <v>78765875238</v>
          </cell>
          <cell r="D53">
            <v>0</v>
          </cell>
          <cell r="E53">
            <v>78765875238</v>
          </cell>
          <cell r="F53">
            <v>0</v>
          </cell>
        </row>
        <row r="54">
          <cell r="A54" t="str">
            <v>260.04</v>
          </cell>
          <cell r="B54" t="str">
            <v>Döşeme ve Demirbaşlar</v>
          </cell>
          <cell r="C54">
            <v>93828062442</v>
          </cell>
          <cell r="D54">
            <v>21453459280</v>
          </cell>
          <cell r="E54">
            <v>72374603162</v>
          </cell>
          <cell r="F54">
            <v>0</v>
          </cell>
        </row>
        <row r="55">
          <cell r="A55" t="str">
            <v>260.05</v>
          </cell>
          <cell r="B55" t="str">
            <v>Özel Maliyet Bedeli</v>
          </cell>
          <cell r="C55">
            <v>29359023703</v>
          </cell>
          <cell r="D55">
            <v>0</v>
          </cell>
          <cell r="E55">
            <v>29359023703</v>
          </cell>
          <cell r="F55">
            <v>0</v>
          </cell>
        </row>
        <row r="56">
          <cell r="A56" t="str">
            <v>261</v>
          </cell>
          <cell r="B56" t="str">
            <v>Maddi Olmıyan Duran Varlıklar</v>
          </cell>
          <cell r="C56">
            <v>23130946429</v>
          </cell>
          <cell r="D56">
            <v>0</v>
          </cell>
          <cell r="E56">
            <v>23130946429</v>
          </cell>
          <cell r="F56">
            <v>0</v>
          </cell>
        </row>
        <row r="57">
          <cell r="A57" t="str">
            <v>261.01</v>
          </cell>
          <cell r="B57" t="str">
            <v>Haklar</v>
          </cell>
          <cell r="C57">
            <v>23130946429</v>
          </cell>
          <cell r="D57">
            <v>0</v>
          </cell>
          <cell r="E57">
            <v>23130946429</v>
          </cell>
          <cell r="F57">
            <v>0</v>
          </cell>
        </row>
        <row r="58">
          <cell r="A58" t="str">
            <v>268</v>
          </cell>
          <cell r="B58" t="str">
            <v>Birikmiş Amortismanlar (-)</v>
          </cell>
          <cell r="C58">
            <v>21453870011</v>
          </cell>
          <cell r="D58">
            <v>149407844149</v>
          </cell>
          <cell r="E58">
            <v>0</v>
          </cell>
          <cell r="F58">
            <v>127953974138</v>
          </cell>
        </row>
        <row r="59">
          <cell r="A59" t="str">
            <v>268.01</v>
          </cell>
          <cell r="B59" t="str">
            <v>Birikmiş Amortismanlar (-)</v>
          </cell>
          <cell r="C59">
            <v>21453870011</v>
          </cell>
          <cell r="D59">
            <v>149407844149</v>
          </cell>
          <cell r="E59">
            <v>0</v>
          </cell>
          <cell r="F59">
            <v>127953974138</v>
          </cell>
        </row>
        <row r="60">
          <cell r="A60" t="str">
            <v>280</v>
          </cell>
          <cell r="B60" t="str">
            <v>Gelecek Yıllara Aıt Giderler</v>
          </cell>
          <cell r="C60">
            <v>57966630600</v>
          </cell>
          <cell r="D60">
            <v>0</v>
          </cell>
          <cell r="E60">
            <v>57966630600</v>
          </cell>
          <cell r="F60">
            <v>0</v>
          </cell>
        </row>
        <row r="61">
          <cell r="A61" t="str">
            <v>280.01</v>
          </cell>
          <cell r="B61" t="str">
            <v>Gelecek Yıllara Aıt Giderler</v>
          </cell>
          <cell r="C61">
            <v>57966630600</v>
          </cell>
          <cell r="D61">
            <v>0</v>
          </cell>
          <cell r="E61">
            <v>57966630600</v>
          </cell>
          <cell r="F61">
            <v>0</v>
          </cell>
        </row>
        <row r="62">
          <cell r="A62" t="str">
            <v>300</v>
          </cell>
          <cell r="B62" t="str">
            <v>Banka Kredileri</v>
          </cell>
          <cell r="C62">
            <v>4965501854565</v>
          </cell>
          <cell r="D62">
            <v>14167548173039</v>
          </cell>
          <cell r="E62">
            <v>0</v>
          </cell>
          <cell r="F62">
            <v>9202046318474</v>
          </cell>
        </row>
        <row r="63">
          <cell r="A63" t="str">
            <v>300.01</v>
          </cell>
          <cell r="B63" t="str">
            <v>Banka Kredileri</v>
          </cell>
          <cell r="C63">
            <v>4933407193065</v>
          </cell>
          <cell r="D63">
            <v>12756002201539</v>
          </cell>
          <cell r="E63">
            <v>0</v>
          </cell>
          <cell r="F63">
            <v>7822595008474</v>
          </cell>
        </row>
        <row r="64">
          <cell r="A64" t="str">
            <v>300.03</v>
          </cell>
          <cell r="B64" t="str">
            <v>Satıcı Kredileri</v>
          </cell>
          <cell r="C64">
            <v>32094661500</v>
          </cell>
          <cell r="D64">
            <v>32094661500</v>
          </cell>
          <cell r="E64">
            <v>0</v>
          </cell>
          <cell r="F64">
            <v>0</v>
          </cell>
        </row>
        <row r="65">
          <cell r="A65" t="str">
            <v>300.10</v>
          </cell>
          <cell r="B65" t="str">
            <v>Spot Krediler</v>
          </cell>
          <cell r="C65">
            <v>0</v>
          </cell>
          <cell r="D65">
            <v>1360000000000</v>
          </cell>
          <cell r="E65">
            <v>0</v>
          </cell>
          <cell r="F65">
            <v>1360000000000</v>
          </cell>
        </row>
        <row r="66">
          <cell r="A66" t="str">
            <v>300.99</v>
          </cell>
          <cell r="B66" t="str">
            <v>Döviz Kredisi</v>
          </cell>
          <cell r="C66">
            <v>0</v>
          </cell>
          <cell r="D66">
            <v>19451310000</v>
          </cell>
          <cell r="E66">
            <v>0</v>
          </cell>
          <cell r="F66">
            <v>19451310000</v>
          </cell>
        </row>
        <row r="67">
          <cell r="A67" t="str">
            <v>303</v>
          </cell>
          <cell r="B67" t="str">
            <v>Uzun Vd.Kredi Anapara Tak/Faiz</v>
          </cell>
          <cell r="C67">
            <v>1353329220162</v>
          </cell>
          <cell r="D67">
            <v>937659440043</v>
          </cell>
          <cell r="E67">
            <v>682829876028</v>
          </cell>
          <cell r="F67">
            <v>267160095909</v>
          </cell>
        </row>
        <row r="68">
          <cell r="A68" t="str">
            <v>303.01</v>
          </cell>
          <cell r="B68" t="str">
            <v>Uzun Vd.Kredi Anapara Tak/Faiz</v>
          </cell>
          <cell r="C68">
            <v>1353329220162</v>
          </cell>
          <cell r="D68">
            <v>937659440043</v>
          </cell>
          <cell r="E68">
            <v>682829876028</v>
          </cell>
          <cell r="F68">
            <v>267160095909</v>
          </cell>
        </row>
        <row r="69">
          <cell r="A69" t="str">
            <v>320</v>
          </cell>
          <cell r="B69" t="str">
            <v>Satıcılar</v>
          </cell>
          <cell r="C69">
            <v>38419527492</v>
          </cell>
          <cell r="D69">
            <v>316709251335</v>
          </cell>
          <cell r="E69">
            <v>0</v>
          </cell>
          <cell r="F69">
            <v>278289723843</v>
          </cell>
        </row>
        <row r="70">
          <cell r="A70" t="str">
            <v>320.01</v>
          </cell>
          <cell r="B70" t="str">
            <v>Satıcılar</v>
          </cell>
          <cell r="C70">
            <v>19072618550</v>
          </cell>
          <cell r="D70">
            <v>43799355314</v>
          </cell>
          <cell r="E70">
            <v>0</v>
          </cell>
          <cell r="F70">
            <v>24726736764</v>
          </cell>
        </row>
        <row r="71">
          <cell r="A71" t="str">
            <v>320.02</v>
          </cell>
          <cell r="B71" t="str">
            <v>Satıcılar (Leasing)</v>
          </cell>
          <cell r="C71">
            <v>16163790325</v>
          </cell>
          <cell r="D71">
            <v>184741810325</v>
          </cell>
          <cell r="E71">
            <v>0</v>
          </cell>
          <cell r="F71">
            <v>168578020000</v>
          </cell>
        </row>
        <row r="72">
          <cell r="A72" t="str">
            <v>320.30</v>
          </cell>
          <cell r="B72" t="str">
            <v>Sigorta Şirketleri</v>
          </cell>
          <cell r="C72">
            <v>3183118617</v>
          </cell>
          <cell r="D72">
            <v>88168085696</v>
          </cell>
          <cell r="E72">
            <v>0</v>
          </cell>
          <cell r="F72">
            <v>84984967079</v>
          </cell>
        </row>
        <row r="73">
          <cell r="A73" t="str">
            <v>326</v>
          </cell>
          <cell r="B73" t="str">
            <v>Alınan Depozito Ve Teminatlar</v>
          </cell>
          <cell r="C73">
            <v>0</v>
          </cell>
          <cell r="D73">
            <v>45000000000</v>
          </cell>
          <cell r="E73">
            <v>0</v>
          </cell>
          <cell r="F73">
            <v>45000000000</v>
          </cell>
        </row>
        <row r="74">
          <cell r="A74" t="str">
            <v>326.01</v>
          </cell>
          <cell r="B74" t="str">
            <v>Alınan Depozito Ve Teminatlar</v>
          </cell>
          <cell r="C74">
            <v>0</v>
          </cell>
          <cell r="D74">
            <v>45000000000</v>
          </cell>
          <cell r="E74">
            <v>0</v>
          </cell>
          <cell r="F74">
            <v>45000000000</v>
          </cell>
        </row>
        <row r="75">
          <cell r="A75" t="str">
            <v>335</v>
          </cell>
          <cell r="B75" t="str">
            <v>Personele Borçlar</v>
          </cell>
          <cell r="C75">
            <v>26371000000</v>
          </cell>
          <cell r="D75">
            <v>33881871593</v>
          </cell>
          <cell r="E75">
            <v>0</v>
          </cell>
          <cell r="F75">
            <v>7510871593</v>
          </cell>
        </row>
        <row r="76">
          <cell r="A76" t="str">
            <v>335.01</v>
          </cell>
          <cell r="B76" t="str">
            <v>Personele Borçlar</v>
          </cell>
          <cell r="C76">
            <v>26245000000</v>
          </cell>
          <cell r="D76">
            <v>26245000000</v>
          </cell>
          <cell r="E76">
            <v>0</v>
          </cell>
          <cell r="F76">
            <v>0</v>
          </cell>
        </row>
        <row r="77">
          <cell r="A77" t="str">
            <v>335.02</v>
          </cell>
          <cell r="B77" t="str">
            <v>Ödenecek Yönet.Dent.Kru</v>
          </cell>
          <cell r="C77">
            <v>0</v>
          </cell>
          <cell r="D77">
            <v>2000000000</v>
          </cell>
          <cell r="E77">
            <v>0</v>
          </cell>
          <cell r="F77">
            <v>2000000000</v>
          </cell>
        </row>
        <row r="78">
          <cell r="A78" t="str">
            <v>335.04</v>
          </cell>
          <cell r="B78" t="str">
            <v>Ödenecek Personel Ö.Gid</v>
          </cell>
          <cell r="C78">
            <v>0</v>
          </cell>
          <cell r="D78">
            <v>5487834195</v>
          </cell>
          <cell r="E78">
            <v>0</v>
          </cell>
          <cell r="F78">
            <v>5487834195</v>
          </cell>
        </row>
        <row r="79">
          <cell r="A79" t="str">
            <v>335.10</v>
          </cell>
          <cell r="B79" t="str">
            <v>Ödenecek Personel Sağlı</v>
          </cell>
          <cell r="C79">
            <v>126000000</v>
          </cell>
          <cell r="D79">
            <v>135941875</v>
          </cell>
          <cell r="E79">
            <v>0</v>
          </cell>
          <cell r="F79">
            <v>9941875</v>
          </cell>
        </row>
        <row r="80">
          <cell r="A80" t="str">
            <v>335.11</v>
          </cell>
          <cell r="B80" t="str">
            <v>Haluk Duru</v>
          </cell>
          <cell r="C80">
            <v>0</v>
          </cell>
          <cell r="D80">
            <v>13095523</v>
          </cell>
          <cell r="E80">
            <v>0</v>
          </cell>
          <cell r="F80">
            <v>13095523</v>
          </cell>
        </row>
        <row r="81">
          <cell r="A81" t="str">
            <v>340</v>
          </cell>
          <cell r="B81" t="str">
            <v>Alınan Sipariş Avansları</v>
          </cell>
          <cell r="C81">
            <v>73489672939</v>
          </cell>
          <cell r="D81">
            <v>312798026113</v>
          </cell>
          <cell r="E81">
            <v>0</v>
          </cell>
          <cell r="F81">
            <v>239308353174</v>
          </cell>
        </row>
        <row r="82">
          <cell r="A82" t="str">
            <v>340.21</v>
          </cell>
          <cell r="B82" t="str">
            <v>Finan Kira Müş ( Senetler)</v>
          </cell>
          <cell r="C82">
            <v>73489672939</v>
          </cell>
          <cell r="D82">
            <v>312798026113</v>
          </cell>
          <cell r="E82">
            <v>0</v>
          </cell>
          <cell r="F82">
            <v>239308353174</v>
          </cell>
        </row>
        <row r="83">
          <cell r="A83" t="str">
            <v>349</v>
          </cell>
          <cell r="B83" t="str">
            <v>Alınan Diğer Avanslar</v>
          </cell>
          <cell r="C83">
            <v>0</v>
          </cell>
          <cell r="D83">
            <v>2838479736</v>
          </cell>
          <cell r="E83">
            <v>0</v>
          </cell>
          <cell r="F83">
            <v>2838479736</v>
          </cell>
        </row>
        <row r="84">
          <cell r="A84" t="str">
            <v>349.01</v>
          </cell>
          <cell r="B84" t="str">
            <v>Alınan Diğer Avanslar</v>
          </cell>
          <cell r="C84">
            <v>0</v>
          </cell>
          <cell r="D84">
            <v>2838479736</v>
          </cell>
          <cell r="E84">
            <v>0</v>
          </cell>
          <cell r="F84">
            <v>2838479736</v>
          </cell>
        </row>
        <row r="85">
          <cell r="A85" t="str">
            <v>360</v>
          </cell>
          <cell r="B85" t="str">
            <v>Ödenecek Vergiler Ve Fonlar</v>
          </cell>
          <cell r="C85">
            <v>68896781381</v>
          </cell>
          <cell r="D85">
            <v>110437618149</v>
          </cell>
          <cell r="E85">
            <v>0</v>
          </cell>
          <cell r="F85">
            <v>41540836768</v>
          </cell>
        </row>
        <row r="86">
          <cell r="A86" t="str">
            <v>360.01</v>
          </cell>
          <cell r="B86" t="str">
            <v>Ödenecek Vergiler Ve Fonlar</v>
          </cell>
          <cell r="C86">
            <v>48985447482</v>
          </cell>
          <cell r="D86">
            <v>90196642444</v>
          </cell>
          <cell r="E86">
            <v>0</v>
          </cell>
          <cell r="F86">
            <v>41211194962</v>
          </cell>
        </row>
        <row r="87">
          <cell r="A87" t="str">
            <v>360.02</v>
          </cell>
          <cell r="B87" t="str">
            <v>Sorumlu Sıfatıyla Ödenecek Vergiler</v>
          </cell>
          <cell r="C87">
            <v>19911333899</v>
          </cell>
          <cell r="D87">
            <v>20240975705</v>
          </cell>
          <cell r="E87">
            <v>0</v>
          </cell>
          <cell r="F87">
            <v>329641806</v>
          </cell>
        </row>
        <row r="88">
          <cell r="A88" t="str">
            <v>361</v>
          </cell>
          <cell r="B88" t="str">
            <v>Ödenecek Sosyal Güvenlik Kes.</v>
          </cell>
          <cell r="C88">
            <v>6322081436</v>
          </cell>
          <cell r="D88">
            <v>12564558832</v>
          </cell>
          <cell r="E88">
            <v>0</v>
          </cell>
          <cell r="F88">
            <v>6242477396</v>
          </cell>
        </row>
        <row r="89">
          <cell r="A89" t="str">
            <v>361.01</v>
          </cell>
          <cell r="B89" t="str">
            <v>Ödenecek Sosyal Güvenlik Kes.</v>
          </cell>
          <cell r="C89">
            <v>6322081436</v>
          </cell>
          <cell r="D89">
            <v>12564558832</v>
          </cell>
          <cell r="E89">
            <v>0</v>
          </cell>
          <cell r="F89">
            <v>6242477396</v>
          </cell>
        </row>
        <row r="90">
          <cell r="A90" t="str">
            <v>391</v>
          </cell>
          <cell r="B90" t="str">
            <v>Hesaplanan Kdv</v>
          </cell>
          <cell r="C90">
            <v>49989129895</v>
          </cell>
          <cell r="D90">
            <v>49989179895</v>
          </cell>
          <cell r="E90">
            <v>0</v>
          </cell>
          <cell r="F90">
            <v>50000</v>
          </cell>
        </row>
        <row r="91">
          <cell r="A91" t="str">
            <v>391.01</v>
          </cell>
          <cell r="B91" t="str">
            <v>Hesaplanan Kdv</v>
          </cell>
          <cell r="C91">
            <v>49989129895</v>
          </cell>
          <cell r="D91">
            <v>49989179895</v>
          </cell>
          <cell r="E91">
            <v>0</v>
          </cell>
          <cell r="F91">
            <v>50000</v>
          </cell>
        </row>
        <row r="92">
          <cell r="A92" t="str">
            <v>395</v>
          </cell>
          <cell r="B92" t="str">
            <v>Diğer Borç Ve Gider Karşılıkla</v>
          </cell>
          <cell r="C92">
            <v>773503760</v>
          </cell>
          <cell r="D92">
            <v>773503760</v>
          </cell>
          <cell r="E92">
            <v>0</v>
          </cell>
          <cell r="F92">
            <v>0</v>
          </cell>
        </row>
        <row r="93">
          <cell r="A93" t="str">
            <v>395.10</v>
          </cell>
          <cell r="B93" t="str">
            <v>Diğer Borç Ve Gider Karşılıkla</v>
          </cell>
          <cell r="C93">
            <v>773503760</v>
          </cell>
          <cell r="D93">
            <v>773503760</v>
          </cell>
          <cell r="E93">
            <v>0</v>
          </cell>
          <cell r="F93">
            <v>0</v>
          </cell>
        </row>
        <row r="94">
          <cell r="A94" t="str">
            <v>400</v>
          </cell>
          <cell r="B94" t="str">
            <v>Banka Kredileri</v>
          </cell>
          <cell r="C94">
            <v>1587662664714</v>
          </cell>
          <cell r="D94">
            <v>13455560244753</v>
          </cell>
          <cell r="E94">
            <v>1361750551374</v>
          </cell>
          <cell r="F94">
            <v>13229648131413</v>
          </cell>
        </row>
        <row r="95">
          <cell r="A95" t="str">
            <v>400.01</v>
          </cell>
          <cell r="B95" t="str">
            <v>Banka Kredileri</v>
          </cell>
          <cell r="C95">
            <v>225912113340</v>
          </cell>
          <cell r="D95">
            <v>13455560244753</v>
          </cell>
          <cell r="E95">
            <v>0</v>
          </cell>
          <cell r="F95">
            <v>13229648131413</v>
          </cell>
        </row>
        <row r="96">
          <cell r="A96" t="str">
            <v>400.90</v>
          </cell>
          <cell r="B96" t="str">
            <v>Orta ve Uz.Vd.Krd.K.Far</v>
          </cell>
          <cell r="C96">
            <v>1361750551374</v>
          </cell>
          <cell r="D96">
            <v>0</v>
          </cell>
          <cell r="E96">
            <v>1361750551374</v>
          </cell>
          <cell r="F96">
            <v>0</v>
          </cell>
        </row>
        <row r="97">
          <cell r="A97" t="str">
            <v>472</v>
          </cell>
          <cell r="B97" t="str">
            <v>Kıdem Tazminatı Karşılığı</v>
          </cell>
          <cell r="C97">
            <v>0</v>
          </cell>
          <cell r="D97">
            <v>63990616828</v>
          </cell>
          <cell r="E97">
            <v>0</v>
          </cell>
          <cell r="F97">
            <v>63990616828</v>
          </cell>
        </row>
        <row r="98">
          <cell r="A98" t="str">
            <v>472.01</v>
          </cell>
          <cell r="B98" t="str">
            <v>Kıdem Tazminatı Karşılığı</v>
          </cell>
          <cell r="C98">
            <v>0</v>
          </cell>
          <cell r="D98">
            <v>63990616828</v>
          </cell>
          <cell r="E98">
            <v>0</v>
          </cell>
          <cell r="F98">
            <v>63990616828</v>
          </cell>
        </row>
        <row r="99">
          <cell r="A99" t="str">
            <v>500</v>
          </cell>
          <cell r="B99" t="str">
            <v>Sermaye</v>
          </cell>
          <cell r="C99">
            <v>0</v>
          </cell>
          <cell r="D99">
            <v>3700000000000</v>
          </cell>
          <cell r="E99">
            <v>0</v>
          </cell>
          <cell r="F99">
            <v>3700000000000</v>
          </cell>
        </row>
        <row r="100">
          <cell r="A100" t="str">
            <v>500.01</v>
          </cell>
          <cell r="B100" t="str">
            <v>Sermaye</v>
          </cell>
          <cell r="C100">
            <v>0</v>
          </cell>
          <cell r="D100">
            <v>3700000000000</v>
          </cell>
          <cell r="E100">
            <v>0</v>
          </cell>
          <cell r="F100">
            <v>3700000000000</v>
          </cell>
        </row>
        <row r="101">
          <cell r="A101" t="str">
            <v>540</v>
          </cell>
          <cell r="B101" t="str">
            <v>Yasal Yedekler</v>
          </cell>
          <cell r="C101">
            <v>0</v>
          </cell>
          <cell r="D101">
            <v>194535693141</v>
          </cell>
          <cell r="E101">
            <v>0</v>
          </cell>
          <cell r="F101">
            <v>194535693141</v>
          </cell>
        </row>
        <row r="102">
          <cell r="A102" t="str">
            <v>540.01</v>
          </cell>
          <cell r="B102" t="str">
            <v>Yasal Yedekler</v>
          </cell>
          <cell r="C102">
            <v>0</v>
          </cell>
          <cell r="D102">
            <v>194535693141</v>
          </cell>
          <cell r="E102">
            <v>0</v>
          </cell>
          <cell r="F102">
            <v>194535693141</v>
          </cell>
        </row>
        <row r="103">
          <cell r="A103" t="str">
            <v>542</v>
          </cell>
          <cell r="B103" t="str">
            <v>Olağanüstü Yedekler</v>
          </cell>
          <cell r="C103">
            <v>0</v>
          </cell>
          <cell r="D103">
            <v>215009457</v>
          </cell>
          <cell r="E103">
            <v>0</v>
          </cell>
          <cell r="F103">
            <v>215009457</v>
          </cell>
        </row>
        <row r="104">
          <cell r="A104" t="str">
            <v>542.01</v>
          </cell>
          <cell r="B104" t="str">
            <v>Olağanüstü Yedekler</v>
          </cell>
          <cell r="C104">
            <v>0</v>
          </cell>
          <cell r="D104">
            <v>215009457</v>
          </cell>
          <cell r="E104">
            <v>0</v>
          </cell>
          <cell r="F104">
            <v>215009457</v>
          </cell>
        </row>
        <row r="105">
          <cell r="A105" t="str">
            <v>570</v>
          </cell>
          <cell r="B105" t="str">
            <v>Geçmiş Yıllar Karları</v>
          </cell>
          <cell r="C105">
            <v>0</v>
          </cell>
          <cell r="D105">
            <v>28343667</v>
          </cell>
          <cell r="E105">
            <v>0</v>
          </cell>
          <cell r="F105">
            <v>28343667</v>
          </cell>
        </row>
        <row r="106">
          <cell r="A106" t="str">
            <v>570.09</v>
          </cell>
          <cell r="B106" t="str">
            <v>Geçmiş Yıllar Karları</v>
          </cell>
          <cell r="C106">
            <v>0</v>
          </cell>
          <cell r="D106">
            <v>28343667</v>
          </cell>
          <cell r="E106">
            <v>0</v>
          </cell>
          <cell r="F106">
            <v>28343667</v>
          </cell>
        </row>
        <row r="107">
          <cell r="A107" t="str">
            <v>580</v>
          </cell>
          <cell r="B107" t="str">
            <v>Geçmiş Yıllar Zararları</v>
          </cell>
          <cell r="C107">
            <v>2220050187193</v>
          </cell>
          <cell r="D107">
            <v>0</v>
          </cell>
          <cell r="E107">
            <v>2220050187193</v>
          </cell>
          <cell r="F107">
            <v>0</v>
          </cell>
        </row>
        <row r="108">
          <cell r="A108" t="str">
            <v>580.01</v>
          </cell>
          <cell r="B108" t="str">
            <v>Geçmiş Yıllar Zararları</v>
          </cell>
          <cell r="C108">
            <v>2220050187193</v>
          </cell>
          <cell r="D108">
            <v>0</v>
          </cell>
          <cell r="E108">
            <v>2220050187193</v>
          </cell>
          <cell r="F108">
            <v>0</v>
          </cell>
        </row>
        <row r="109">
          <cell r="A109" t="str">
            <v>600</v>
          </cell>
          <cell r="B109" t="str">
            <v>Yurtiçi Satışlar</v>
          </cell>
          <cell r="C109">
            <v>95193027340</v>
          </cell>
          <cell r="D109">
            <v>2225011019919</v>
          </cell>
          <cell r="E109">
            <v>0</v>
          </cell>
          <cell r="F109">
            <v>2129817992579</v>
          </cell>
        </row>
        <row r="110">
          <cell r="A110" t="str">
            <v>600.01</v>
          </cell>
          <cell r="B110" t="str">
            <v>Anapara Gelirleri</v>
          </cell>
          <cell r="C110">
            <v>0</v>
          </cell>
          <cell r="D110">
            <v>1022492277267</v>
          </cell>
          <cell r="E110">
            <v>0</v>
          </cell>
          <cell r="F110">
            <v>1022492277267</v>
          </cell>
        </row>
        <row r="111">
          <cell r="A111" t="str">
            <v>600.02</v>
          </cell>
          <cell r="B111" t="str">
            <v>Faiz Gelirleri</v>
          </cell>
          <cell r="C111">
            <v>221159544</v>
          </cell>
          <cell r="D111">
            <v>162529957948</v>
          </cell>
          <cell r="E111">
            <v>0</v>
          </cell>
          <cell r="F111">
            <v>162308798404</v>
          </cell>
        </row>
        <row r="112">
          <cell r="A112" t="str">
            <v>600.03</v>
          </cell>
          <cell r="B112" t="str">
            <v>Faiz Kur Farkı Gelirleri</v>
          </cell>
          <cell r="C112">
            <v>9998655258</v>
          </cell>
          <cell r="D112">
            <v>132885763363</v>
          </cell>
          <cell r="E112">
            <v>0</v>
          </cell>
          <cell r="F112">
            <v>122887108105</v>
          </cell>
        </row>
        <row r="113">
          <cell r="A113" t="str">
            <v>600.04</v>
          </cell>
          <cell r="B113" t="str">
            <v>Anapara Kur Farkı Gelirleri</v>
          </cell>
          <cell r="C113">
            <v>84973212538</v>
          </cell>
          <cell r="D113">
            <v>907103021341</v>
          </cell>
          <cell r="E113">
            <v>0</v>
          </cell>
          <cell r="F113">
            <v>822129808803</v>
          </cell>
        </row>
        <row r="114">
          <cell r="A114" t="str">
            <v>642</v>
          </cell>
          <cell r="B114" t="str">
            <v>Faiz Gelirleri</v>
          </cell>
          <cell r="C114">
            <v>213213676767</v>
          </cell>
          <cell r="D114">
            <v>327164781788</v>
          </cell>
          <cell r="E114">
            <v>0</v>
          </cell>
          <cell r="F114">
            <v>113951105021</v>
          </cell>
        </row>
        <row r="115">
          <cell r="A115" t="str">
            <v>642.02</v>
          </cell>
          <cell r="B115" t="str">
            <v>Faiz Gelirleri</v>
          </cell>
          <cell r="C115">
            <v>213213676767</v>
          </cell>
          <cell r="D115">
            <v>327164781788</v>
          </cell>
          <cell r="E115">
            <v>0</v>
          </cell>
          <cell r="F115">
            <v>113951105021</v>
          </cell>
        </row>
        <row r="116">
          <cell r="A116" t="str">
            <v>647</v>
          </cell>
          <cell r="B116" t="str">
            <v>Sabit Kıymet Satış Karı</v>
          </cell>
          <cell r="C116">
            <v>11703584610</v>
          </cell>
          <cell r="D116">
            <v>473800150</v>
          </cell>
          <cell r="E116">
            <v>11614220615</v>
          </cell>
          <cell r="F116">
            <v>384436155</v>
          </cell>
        </row>
        <row r="117">
          <cell r="A117" t="str">
            <v>647.02</v>
          </cell>
          <cell r="B117" t="str">
            <v>Sabit Kıymet Satış Karı</v>
          </cell>
          <cell r="C117">
            <v>0</v>
          </cell>
          <cell r="D117">
            <v>384436155</v>
          </cell>
          <cell r="E117">
            <v>0</v>
          </cell>
          <cell r="F117">
            <v>384436155</v>
          </cell>
        </row>
        <row r="118">
          <cell r="A118" t="str">
            <v>647.03</v>
          </cell>
          <cell r="B118" t="str">
            <v>Finansal Kira Kon.Mak.D</v>
          </cell>
          <cell r="C118">
            <v>11703584610</v>
          </cell>
          <cell r="D118">
            <v>89363995</v>
          </cell>
          <cell r="E118">
            <v>11614220615</v>
          </cell>
          <cell r="F118">
            <v>0</v>
          </cell>
        </row>
        <row r="119">
          <cell r="A119" t="str">
            <v>648</v>
          </cell>
          <cell r="B119" t="str">
            <v>Kur Farkı Gelirleri</v>
          </cell>
          <cell r="C119">
            <v>0</v>
          </cell>
          <cell r="D119">
            <v>56185295739</v>
          </cell>
          <cell r="E119">
            <v>0</v>
          </cell>
          <cell r="F119">
            <v>56185295739</v>
          </cell>
        </row>
        <row r="120">
          <cell r="A120" t="str">
            <v>648.01</v>
          </cell>
          <cell r="B120" t="str">
            <v>Kur Farkı Gelirleri</v>
          </cell>
          <cell r="C120">
            <v>0</v>
          </cell>
          <cell r="D120">
            <v>56185295739</v>
          </cell>
          <cell r="E120">
            <v>0</v>
          </cell>
          <cell r="F120">
            <v>56185295739</v>
          </cell>
        </row>
        <row r="121">
          <cell r="A121" t="str">
            <v>649</v>
          </cell>
          <cell r="B121" t="str">
            <v>Faal.İlgi.Diğer Gelir Ve Karla</v>
          </cell>
          <cell r="C121">
            <v>0</v>
          </cell>
          <cell r="D121">
            <v>18063862939</v>
          </cell>
          <cell r="E121">
            <v>0</v>
          </cell>
          <cell r="F121">
            <v>18063862939</v>
          </cell>
        </row>
        <row r="122">
          <cell r="A122" t="str">
            <v>649.01</v>
          </cell>
          <cell r="B122" t="str">
            <v>Vade Farkı Gelirleri</v>
          </cell>
          <cell r="C122">
            <v>0</v>
          </cell>
          <cell r="D122">
            <v>18050947775</v>
          </cell>
          <cell r="E122">
            <v>0</v>
          </cell>
          <cell r="F122">
            <v>18050947775</v>
          </cell>
        </row>
        <row r="123">
          <cell r="A123" t="str">
            <v>649.02</v>
          </cell>
          <cell r="B123" t="str">
            <v>Diğer Gelirler</v>
          </cell>
          <cell r="C123">
            <v>0</v>
          </cell>
          <cell r="D123">
            <v>12915164</v>
          </cell>
          <cell r="E123">
            <v>0</v>
          </cell>
          <cell r="F123">
            <v>12915164</v>
          </cell>
        </row>
        <row r="124">
          <cell r="A124" t="str">
            <v>671</v>
          </cell>
          <cell r="B124" t="str">
            <v>Önceki Dönem Gelir Ve Karları</v>
          </cell>
          <cell r="C124">
            <v>0</v>
          </cell>
          <cell r="D124">
            <v>211865000</v>
          </cell>
          <cell r="E124">
            <v>0</v>
          </cell>
          <cell r="F124">
            <v>211865000</v>
          </cell>
        </row>
        <row r="125">
          <cell r="A125" t="str">
            <v>671.01</v>
          </cell>
          <cell r="B125" t="str">
            <v>2001 yılı Gelir ve Karl</v>
          </cell>
          <cell r="C125">
            <v>0</v>
          </cell>
          <cell r="D125">
            <v>211865000</v>
          </cell>
          <cell r="E125">
            <v>0</v>
          </cell>
          <cell r="F125">
            <v>211865000</v>
          </cell>
        </row>
        <row r="126">
          <cell r="A126" t="str">
            <v>770</v>
          </cell>
          <cell r="B126" t="str">
            <v>Genel Yönetim Giderleri</v>
          </cell>
          <cell r="C126">
            <v>65220184897</v>
          </cell>
          <cell r="D126">
            <v>0</v>
          </cell>
          <cell r="E126">
            <v>65220184897</v>
          </cell>
          <cell r="F126">
            <v>0</v>
          </cell>
        </row>
        <row r="127">
          <cell r="A127" t="str">
            <v>770.01</v>
          </cell>
          <cell r="B127" t="str">
            <v>Kira Giderleri</v>
          </cell>
          <cell r="C127">
            <v>2610532051</v>
          </cell>
          <cell r="D127">
            <v>0</v>
          </cell>
          <cell r="E127">
            <v>2610532051</v>
          </cell>
          <cell r="F127">
            <v>0</v>
          </cell>
        </row>
        <row r="128">
          <cell r="A128" t="str">
            <v>770.04</v>
          </cell>
          <cell r="B128" t="str">
            <v>Temizlik Giderleri</v>
          </cell>
          <cell r="C128">
            <v>2847000000</v>
          </cell>
          <cell r="D128">
            <v>0</v>
          </cell>
          <cell r="E128">
            <v>2847000000</v>
          </cell>
          <cell r="F128">
            <v>0</v>
          </cell>
        </row>
        <row r="129">
          <cell r="A129" t="str">
            <v>770.05</v>
          </cell>
          <cell r="B129" t="str">
            <v>Binek Araçları Benzin G</v>
          </cell>
          <cell r="C129">
            <v>5046093673</v>
          </cell>
          <cell r="D129">
            <v>0</v>
          </cell>
          <cell r="E129">
            <v>5046093673</v>
          </cell>
          <cell r="F129">
            <v>0</v>
          </cell>
        </row>
        <row r="130">
          <cell r="A130" t="str">
            <v>770.06</v>
          </cell>
          <cell r="B130" t="str">
            <v>Şehir İçi Yol Masraflar</v>
          </cell>
          <cell r="C130">
            <v>2896771187</v>
          </cell>
          <cell r="D130">
            <v>0</v>
          </cell>
          <cell r="E130">
            <v>2896771187</v>
          </cell>
          <cell r="F130">
            <v>0</v>
          </cell>
        </row>
        <row r="131">
          <cell r="A131" t="str">
            <v>770.07</v>
          </cell>
          <cell r="B131" t="str">
            <v>Yurt İçi Seyehat Giderl</v>
          </cell>
          <cell r="C131">
            <v>45254237</v>
          </cell>
          <cell r="D131">
            <v>0</v>
          </cell>
          <cell r="E131">
            <v>45254237</v>
          </cell>
          <cell r="F131">
            <v>0</v>
          </cell>
        </row>
        <row r="132">
          <cell r="A132" t="str">
            <v>770.08</v>
          </cell>
          <cell r="B132" t="str">
            <v>Demirbaş Bakım Onarım G</v>
          </cell>
          <cell r="C132">
            <v>4615112635</v>
          </cell>
          <cell r="D132">
            <v>0</v>
          </cell>
          <cell r="E132">
            <v>4615112635</v>
          </cell>
          <cell r="F132">
            <v>0</v>
          </cell>
        </row>
        <row r="133">
          <cell r="A133" t="str">
            <v>770.10</v>
          </cell>
          <cell r="B133" t="str">
            <v>Telefon Giderleri</v>
          </cell>
          <cell r="C133">
            <v>1122381071</v>
          </cell>
          <cell r="D133">
            <v>0</v>
          </cell>
          <cell r="E133">
            <v>1122381071</v>
          </cell>
          <cell r="F133">
            <v>0</v>
          </cell>
        </row>
        <row r="134">
          <cell r="A134" t="str">
            <v>770.11</v>
          </cell>
          <cell r="B134" t="str">
            <v>Posta ve Dağıtım Giderl</v>
          </cell>
          <cell r="C134">
            <v>152576916</v>
          </cell>
          <cell r="D134">
            <v>0</v>
          </cell>
          <cell r="E134">
            <v>152576916</v>
          </cell>
          <cell r="F134">
            <v>0</v>
          </cell>
        </row>
        <row r="135">
          <cell r="A135" t="str">
            <v>770.12</v>
          </cell>
          <cell r="B135" t="str">
            <v>Temsil ve Ağırlama Gide</v>
          </cell>
          <cell r="C135">
            <v>90932203</v>
          </cell>
          <cell r="D135">
            <v>0</v>
          </cell>
          <cell r="E135">
            <v>90932203</v>
          </cell>
          <cell r="F135">
            <v>0</v>
          </cell>
        </row>
        <row r="136">
          <cell r="A136" t="str">
            <v>770.13</v>
          </cell>
          <cell r="B136" t="str">
            <v>Gazete Dergi Kitap Yayı</v>
          </cell>
          <cell r="C136">
            <v>1587070017</v>
          </cell>
          <cell r="D136">
            <v>0</v>
          </cell>
          <cell r="E136">
            <v>1587070017</v>
          </cell>
          <cell r="F136">
            <v>0</v>
          </cell>
        </row>
        <row r="137">
          <cell r="A137" t="str">
            <v>770.15</v>
          </cell>
          <cell r="B137" t="str">
            <v>Danışma Müşavirlik Gide</v>
          </cell>
          <cell r="C137">
            <v>10823461000</v>
          </cell>
          <cell r="D137">
            <v>0</v>
          </cell>
          <cell r="E137">
            <v>10823461000</v>
          </cell>
          <cell r="F137">
            <v>0</v>
          </cell>
        </row>
        <row r="138">
          <cell r="A138" t="str">
            <v>770.16</v>
          </cell>
          <cell r="B138" t="str">
            <v>Basılı Evrak Matbuat Gi</v>
          </cell>
          <cell r="C138">
            <v>817319267</v>
          </cell>
          <cell r="D138">
            <v>0</v>
          </cell>
          <cell r="E138">
            <v>817319267</v>
          </cell>
          <cell r="F138">
            <v>0</v>
          </cell>
        </row>
        <row r="139">
          <cell r="A139" t="str">
            <v>770.20</v>
          </cell>
          <cell r="B139" t="str">
            <v>Sigorta Giderleri</v>
          </cell>
          <cell r="C139">
            <v>199786218</v>
          </cell>
          <cell r="D139">
            <v>0</v>
          </cell>
          <cell r="E139">
            <v>199786218</v>
          </cell>
          <cell r="F139">
            <v>0</v>
          </cell>
        </row>
        <row r="140">
          <cell r="A140" t="str">
            <v>770.21</v>
          </cell>
          <cell r="B140" t="str">
            <v>Tescil İlan Gideri</v>
          </cell>
          <cell r="C140">
            <v>31125000425</v>
          </cell>
          <cell r="D140">
            <v>0</v>
          </cell>
          <cell r="E140">
            <v>31125000425</v>
          </cell>
          <cell r="F140">
            <v>0</v>
          </cell>
        </row>
        <row r="141">
          <cell r="A141" t="str">
            <v>770.22</v>
          </cell>
          <cell r="B141" t="str">
            <v>Dava Takip Giderleri</v>
          </cell>
          <cell r="C141">
            <v>835712014</v>
          </cell>
          <cell r="D141">
            <v>0</v>
          </cell>
          <cell r="E141">
            <v>835712014</v>
          </cell>
          <cell r="F141">
            <v>0</v>
          </cell>
        </row>
        <row r="142">
          <cell r="A142" t="str">
            <v>770.23</v>
          </cell>
          <cell r="B142" t="str">
            <v>Dava ve İcra Giderleri</v>
          </cell>
          <cell r="C142">
            <v>60577356</v>
          </cell>
          <cell r="D142">
            <v>0</v>
          </cell>
          <cell r="E142">
            <v>60577356</v>
          </cell>
          <cell r="F142">
            <v>0</v>
          </cell>
        </row>
        <row r="143">
          <cell r="A143" t="str">
            <v>770.45</v>
          </cell>
          <cell r="B143" t="str">
            <v>Reklam İlan Gideri</v>
          </cell>
          <cell r="C143">
            <v>1688000</v>
          </cell>
          <cell r="D143">
            <v>0</v>
          </cell>
          <cell r="E143">
            <v>1688000</v>
          </cell>
          <cell r="F143">
            <v>0</v>
          </cell>
        </row>
        <row r="144">
          <cell r="A144" t="str">
            <v>770.90</v>
          </cell>
          <cell r="B144" t="str">
            <v>Muhtelif Ofis İhtiyaç G</v>
          </cell>
          <cell r="C144">
            <v>342916627</v>
          </cell>
          <cell r="D144">
            <v>0</v>
          </cell>
          <cell r="E144">
            <v>342916627</v>
          </cell>
          <cell r="F144">
            <v>0</v>
          </cell>
        </row>
        <row r="145">
          <cell r="A145" t="str">
            <v>776</v>
          </cell>
          <cell r="B145" t="str">
            <v>Personel Giderleri</v>
          </cell>
          <cell r="C145">
            <v>59415787942</v>
          </cell>
          <cell r="D145">
            <v>0</v>
          </cell>
          <cell r="E145">
            <v>59415787942</v>
          </cell>
          <cell r="F145">
            <v>0</v>
          </cell>
        </row>
        <row r="146">
          <cell r="A146" t="str">
            <v>776.01</v>
          </cell>
          <cell r="B146" t="str">
            <v>Personel Ücretleri (Brü</v>
          </cell>
          <cell r="C146">
            <v>51681544757</v>
          </cell>
          <cell r="D146">
            <v>0</v>
          </cell>
          <cell r="E146">
            <v>51681544757</v>
          </cell>
          <cell r="F146">
            <v>0</v>
          </cell>
        </row>
        <row r="147">
          <cell r="A147" t="str">
            <v>776.02</v>
          </cell>
          <cell r="B147" t="str">
            <v>İşveren Kesintileri</v>
          </cell>
          <cell r="C147">
            <v>3700360164</v>
          </cell>
          <cell r="D147">
            <v>0</v>
          </cell>
          <cell r="E147">
            <v>3700360164</v>
          </cell>
          <cell r="F147">
            <v>0</v>
          </cell>
        </row>
        <row r="148">
          <cell r="A148" t="str">
            <v>776.03</v>
          </cell>
          <cell r="B148" t="str">
            <v>Personel Ulaşım Gideri</v>
          </cell>
          <cell r="C148">
            <v>4033883021</v>
          </cell>
          <cell r="D148">
            <v>0</v>
          </cell>
          <cell r="E148">
            <v>4033883021</v>
          </cell>
          <cell r="F148">
            <v>0</v>
          </cell>
        </row>
        <row r="149">
          <cell r="A149" t="str">
            <v>777</v>
          </cell>
          <cell r="B149" t="str">
            <v>Yönetim Kurulu Giderleri</v>
          </cell>
          <cell r="C149">
            <v>2369668247</v>
          </cell>
          <cell r="D149">
            <v>0</v>
          </cell>
          <cell r="E149">
            <v>2369668247</v>
          </cell>
          <cell r="F149">
            <v>0</v>
          </cell>
        </row>
        <row r="150">
          <cell r="A150" t="str">
            <v>777.01</v>
          </cell>
          <cell r="B150" t="str">
            <v>Yönetim ve Denetim Kuru</v>
          </cell>
          <cell r="C150">
            <v>2369668247</v>
          </cell>
          <cell r="D150">
            <v>0</v>
          </cell>
          <cell r="E150">
            <v>2369668247</v>
          </cell>
          <cell r="F150">
            <v>0</v>
          </cell>
        </row>
        <row r="151">
          <cell r="A151" t="str">
            <v>779</v>
          </cell>
          <cell r="B151" t="str">
            <v>Diğer Giderler</v>
          </cell>
          <cell r="C151">
            <v>6000000</v>
          </cell>
          <cell r="D151">
            <v>0</v>
          </cell>
          <cell r="E151">
            <v>6000000</v>
          </cell>
          <cell r="F151">
            <v>0</v>
          </cell>
        </row>
        <row r="152">
          <cell r="A152" t="str">
            <v>779.05</v>
          </cell>
          <cell r="B152" t="str">
            <v>Diğer Giderler</v>
          </cell>
          <cell r="C152">
            <v>6000000</v>
          </cell>
          <cell r="D152">
            <v>0</v>
          </cell>
          <cell r="E152">
            <v>6000000</v>
          </cell>
          <cell r="F152">
            <v>0</v>
          </cell>
        </row>
        <row r="153">
          <cell r="A153" t="str">
            <v>780</v>
          </cell>
          <cell r="B153" t="str">
            <v>Finansman Giderleri</v>
          </cell>
          <cell r="C153">
            <v>1176086799511</v>
          </cell>
          <cell r="D153">
            <v>2946917688452</v>
          </cell>
          <cell r="E153">
            <v>503620536519</v>
          </cell>
          <cell r="F153">
            <v>2274451425460</v>
          </cell>
        </row>
        <row r="154">
          <cell r="A154" t="str">
            <v>780.01</v>
          </cell>
          <cell r="B154" t="str">
            <v>Finansman Giderleri</v>
          </cell>
          <cell r="C154">
            <v>3507481116</v>
          </cell>
          <cell r="D154">
            <v>0</v>
          </cell>
          <cell r="E154">
            <v>3507481116</v>
          </cell>
          <cell r="F154">
            <v>0</v>
          </cell>
        </row>
        <row r="155">
          <cell r="A155" t="str">
            <v>780.02</v>
          </cell>
          <cell r="B155" t="str">
            <v>Döviz Kredileri Faiz Gi</v>
          </cell>
          <cell r="C155">
            <v>786888064544</v>
          </cell>
          <cell r="D155">
            <v>670499344134</v>
          </cell>
          <cell r="E155">
            <v>116388720410</v>
          </cell>
          <cell r="F155">
            <v>0</v>
          </cell>
        </row>
        <row r="156">
          <cell r="A156" t="str">
            <v>780.03</v>
          </cell>
          <cell r="B156" t="str">
            <v>Banka Masrafları</v>
          </cell>
          <cell r="C156">
            <v>65919329619</v>
          </cell>
          <cell r="D156">
            <v>0</v>
          </cell>
          <cell r="E156">
            <v>65919329619</v>
          </cell>
          <cell r="F156">
            <v>0</v>
          </cell>
        </row>
        <row r="157">
          <cell r="A157" t="str">
            <v>780.04</v>
          </cell>
          <cell r="B157" t="str">
            <v>Kur Farkları</v>
          </cell>
          <cell r="C157">
            <v>317604252249</v>
          </cell>
          <cell r="D157">
            <v>2276418344318</v>
          </cell>
          <cell r="E157">
            <v>315637333391</v>
          </cell>
          <cell r="F157">
            <v>2274451425460</v>
          </cell>
        </row>
        <row r="158">
          <cell r="A158" t="str">
            <v>780.90</v>
          </cell>
          <cell r="B158" t="str">
            <v>Arbitraj Zararları</v>
          </cell>
          <cell r="C158">
            <v>2167671983</v>
          </cell>
          <cell r="D158">
            <v>0</v>
          </cell>
          <cell r="E158">
            <v>2167671983</v>
          </cell>
          <cell r="F158">
            <v>0</v>
          </cell>
        </row>
        <row r="159">
          <cell r="A159" t="str">
            <v>784</v>
          </cell>
          <cell r="B159" t="str">
            <v>Amortisman Gideri(İşletme)</v>
          </cell>
          <cell r="C159">
            <v>741776902476</v>
          </cell>
          <cell r="D159">
            <v>0</v>
          </cell>
          <cell r="E159">
            <v>741776902476</v>
          </cell>
          <cell r="F159">
            <v>0</v>
          </cell>
        </row>
        <row r="160">
          <cell r="A160" t="str">
            <v>784.04</v>
          </cell>
          <cell r="B160" t="str">
            <v>Kiraya Verilen S.Kıymet</v>
          </cell>
          <cell r="C160">
            <v>739329634735</v>
          </cell>
          <cell r="D160">
            <v>0</v>
          </cell>
          <cell r="E160">
            <v>739329634735</v>
          </cell>
          <cell r="F160">
            <v>0</v>
          </cell>
        </row>
        <row r="161">
          <cell r="A161" t="str">
            <v>784.05</v>
          </cell>
          <cell r="B161" t="str">
            <v>Kullanılan S.Kıymet Amo</v>
          </cell>
          <cell r="C161">
            <v>2447267741</v>
          </cell>
          <cell r="D161">
            <v>0</v>
          </cell>
          <cell r="E161">
            <v>2447267741</v>
          </cell>
          <cell r="F161">
            <v>0</v>
          </cell>
        </row>
        <row r="162">
          <cell r="A162" t="str">
            <v>800</v>
          </cell>
          <cell r="B162" t="str">
            <v>Kanunen Kabul Edilmeyen Giderler</v>
          </cell>
          <cell r="C162">
            <v>21521842104</v>
          </cell>
          <cell r="D162">
            <v>0</v>
          </cell>
          <cell r="E162">
            <v>21521842104</v>
          </cell>
          <cell r="F162">
            <v>0</v>
          </cell>
        </row>
        <row r="163">
          <cell r="A163" t="str">
            <v>800.01</v>
          </cell>
          <cell r="B163" t="str">
            <v>Kanunen Kabul Edilmeyen Giderler</v>
          </cell>
          <cell r="C163">
            <v>21521842104</v>
          </cell>
          <cell r="D163">
            <v>0</v>
          </cell>
          <cell r="E163">
            <v>21521842104</v>
          </cell>
          <cell r="F163">
            <v>0</v>
          </cell>
        </row>
        <row r="164">
          <cell r="A164" t="str">
            <v>910</v>
          </cell>
          <cell r="B164" t="str">
            <v>Müşteriden Alınan Teminatlar</v>
          </cell>
          <cell r="C164">
            <v>84168683242739</v>
          </cell>
          <cell r="D164">
            <v>2076726898162</v>
          </cell>
          <cell r="E164">
            <v>82091956344577</v>
          </cell>
          <cell r="F164">
            <v>0</v>
          </cell>
        </row>
        <row r="165">
          <cell r="A165" t="str">
            <v>910.01</v>
          </cell>
          <cell r="B165" t="str">
            <v>Alınan Teminat Mektupları</v>
          </cell>
          <cell r="C165">
            <v>267798013740</v>
          </cell>
          <cell r="D165">
            <v>0</v>
          </cell>
          <cell r="E165">
            <v>267798013740</v>
          </cell>
          <cell r="F165">
            <v>0</v>
          </cell>
        </row>
        <row r="166">
          <cell r="A166" t="str">
            <v>910.02</v>
          </cell>
          <cell r="B166" t="str">
            <v>Alınan İpotekler</v>
          </cell>
          <cell r="C166">
            <v>41330000000000</v>
          </cell>
          <cell r="D166">
            <v>0</v>
          </cell>
          <cell r="E166">
            <v>41330000000000</v>
          </cell>
          <cell r="F166">
            <v>0</v>
          </cell>
        </row>
        <row r="167">
          <cell r="A167" t="str">
            <v>910.20</v>
          </cell>
          <cell r="B167" t="str">
            <v>Alınan Teminat Çekleri</v>
          </cell>
          <cell r="C167">
            <v>16615550930</v>
          </cell>
          <cell r="D167">
            <v>0</v>
          </cell>
          <cell r="E167">
            <v>16615550930</v>
          </cell>
          <cell r="F167">
            <v>0</v>
          </cell>
        </row>
        <row r="168">
          <cell r="A168" t="str">
            <v>910.21</v>
          </cell>
          <cell r="B168" t="str">
            <v>Alınan Teminat Senetleri</v>
          </cell>
          <cell r="C168">
            <v>33831665840145</v>
          </cell>
          <cell r="D168">
            <v>2076726898162</v>
          </cell>
          <cell r="E168">
            <v>31754938941983</v>
          </cell>
          <cell r="F168">
            <v>0</v>
          </cell>
        </row>
        <row r="169">
          <cell r="A169" t="str">
            <v>910.30</v>
          </cell>
          <cell r="B169" t="str">
            <v>Satıcılardan Alınan Teminat Mektupları</v>
          </cell>
          <cell r="C169">
            <v>8000320592</v>
          </cell>
          <cell r="D169">
            <v>0</v>
          </cell>
          <cell r="E169">
            <v>8000320592</v>
          </cell>
          <cell r="F169">
            <v>0</v>
          </cell>
        </row>
        <row r="170">
          <cell r="A170" t="str">
            <v>910.50</v>
          </cell>
          <cell r="B170" t="str">
            <v>Satıcılardan Alınan Teminat Senetleri</v>
          </cell>
          <cell r="C170">
            <v>32363655400</v>
          </cell>
          <cell r="D170">
            <v>0</v>
          </cell>
          <cell r="E170">
            <v>32363655400</v>
          </cell>
          <cell r="F170">
            <v>0</v>
          </cell>
        </row>
        <row r="171">
          <cell r="A171" t="str">
            <v>910.51</v>
          </cell>
          <cell r="B171" t="str">
            <v>Verilen Genel Kredi Taa</v>
          </cell>
          <cell r="C171">
            <v>8435105900000</v>
          </cell>
          <cell r="D171">
            <v>0</v>
          </cell>
          <cell r="E171">
            <v>8435105900000</v>
          </cell>
          <cell r="F171">
            <v>0</v>
          </cell>
        </row>
        <row r="172">
          <cell r="A172" t="str">
            <v>910.99</v>
          </cell>
          <cell r="B172" t="str">
            <v>2002 işi Senetleri</v>
          </cell>
          <cell r="C172">
            <v>247133961932</v>
          </cell>
          <cell r="D172">
            <v>0</v>
          </cell>
          <cell r="E172">
            <v>247133961932</v>
          </cell>
          <cell r="F172">
            <v>0</v>
          </cell>
        </row>
        <row r="173">
          <cell r="A173" t="str">
            <v>925</v>
          </cell>
          <cell r="B173" t="str">
            <v>Verilen Tem.Mektupları</v>
          </cell>
          <cell r="C173">
            <v>19409998587716</v>
          </cell>
          <cell r="D173">
            <v>0</v>
          </cell>
          <cell r="E173">
            <v>19409998587716</v>
          </cell>
          <cell r="F173">
            <v>0</v>
          </cell>
        </row>
        <row r="174">
          <cell r="A174" t="str">
            <v>925.02</v>
          </cell>
          <cell r="B174" t="str">
            <v>Verilen Tem.Mektupları</v>
          </cell>
          <cell r="C174">
            <v>19279097805541</v>
          </cell>
          <cell r="D174">
            <v>0</v>
          </cell>
          <cell r="E174">
            <v>19279097805541</v>
          </cell>
          <cell r="F174">
            <v>0</v>
          </cell>
        </row>
        <row r="175">
          <cell r="A175" t="str">
            <v>925.90</v>
          </cell>
          <cell r="B175" t="str">
            <v>Gümrüklere Verilen Teminat Mektupları</v>
          </cell>
          <cell r="C175">
            <v>14300000000</v>
          </cell>
          <cell r="D175">
            <v>0</v>
          </cell>
          <cell r="E175">
            <v>14300000000</v>
          </cell>
          <cell r="F175">
            <v>0</v>
          </cell>
        </row>
        <row r="176">
          <cell r="A176" t="str">
            <v>925.91</v>
          </cell>
          <cell r="B176" t="str">
            <v>Sigorata Şirketlerine Verilen Tem Mek</v>
          </cell>
          <cell r="C176">
            <v>500000000</v>
          </cell>
          <cell r="D176">
            <v>0</v>
          </cell>
          <cell r="E176">
            <v>500000000</v>
          </cell>
          <cell r="F176">
            <v>0</v>
          </cell>
        </row>
        <row r="177">
          <cell r="A177" t="str">
            <v>925.92</v>
          </cell>
          <cell r="B177" t="str">
            <v>Mahkemelere Verilen Teminat Mektupları</v>
          </cell>
          <cell r="C177">
            <v>116100782175</v>
          </cell>
          <cell r="D177">
            <v>0</v>
          </cell>
          <cell r="E177">
            <v>116100782175</v>
          </cell>
          <cell r="F177">
            <v>0</v>
          </cell>
        </row>
        <row r="178">
          <cell r="A178" t="str">
            <v>953</v>
          </cell>
          <cell r="B178" t="str">
            <v>Verilen Teminat Senetleri</v>
          </cell>
          <cell r="C178">
            <v>2604061898146</v>
          </cell>
          <cell r="D178">
            <v>0</v>
          </cell>
          <cell r="E178">
            <v>2604061898146</v>
          </cell>
          <cell r="F178">
            <v>0</v>
          </cell>
        </row>
        <row r="179">
          <cell r="A179" t="str">
            <v>953.01</v>
          </cell>
          <cell r="B179" t="str">
            <v>Verilen Teminat Senetleri</v>
          </cell>
          <cell r="C179">
            <v>2604061898146</v>
          </cell>
          <cell r="D179">
            <v>0</v>
          </cell>
          <cell r="E179">
            <v>2604061898146</v>
          </cell>
          <cell r="F179">
            <v>0</v>
          </cell>
        </row>
        <row r="180">
          <cell r="A180" t="str">
            <v>954</v>
          </cell>
          <cell r="B180" t="str">
            <v>Verilen Teminat Senetleri</v>
          </cell>
          <cell r="C180">
            <v>0</v>
          </cell>
          <cell r="D180">
            <v>2604061898146</v>
          </cell>
          <cell r="E180">
            <v>0</v>
          </cell>
          <cell r="F180">
            <v>2604061898146</v>
          </cell>
        </row>
        <row r="181">
          <cell r="A181" t="str">
            <v>954.01</v>
          </cell>
          <cell r="B181" t="str">
            <v>Verilen Teminat Senetleri</v>
          </cell>
          <cell r="C181">
            <v>0</v>
          </cell>
          <cell r="D181">
            <v>2604061898146</v>
          </cell>
          <cell r="E181">
            <v>0</v>
          </cell>
          <cell r="F181">
            <v>2604061898146</v>
          </cell>
        </row>
        <row r="182">
          <cell r="A182" t="str">
            <v>955</v>
          </cell>
          <cell r="B182" t="str">
            <v>Verilen Tem.Mektupları</v>
          </cell>
          <cell r="C182">
            <v>0</v>
          </cell>
          <cell r="D182">
            <v>19409998587716</v>
          </cell>
          <cell r="E182">
            <v>0</v>
          </cell>
          <cell r="F182">
            <v>19409998587716</v>
          </cell>
        </row>
        <row r="183">
          <cell r="A183" t="str">
            <v>955.01</v>
          </cell>
          <cell r="B183" t="str">
            <v>Verilen Teminat Mektupl</v>
          </cell>
          <cell r="C183">
            <v>0</v>
          </cell>
          <cell r="D183">
            <v>130900782175</v>
          </cell>
          <cell r="E183">
            <v>0</v>
          </cell>
          <cell r="F183">
            <v>130900782175</v>
          </cell>
        </row>
        <row r="184">
          <cell r="A184" t="str">
            <v>955.02</v>
          </cell>
          <cell r="B184" t="str">
            <v>Alınan Harici Garantile</v>
          </cell>
          <cell r="C184">
            <v>0</v>
          </cell>
          <cell r="D184">
            <v>19279097805541</v>
          </cell>
          <cell r="E184">
            <v>0</v>
          </cell>
          <cell r="F184">
            <v>19279097805541</v>
          </cell>
        </row>
        <row r="185">
          <cell r="A185" t="str">
            <v>960</v>
          </cell>
          <cell r="B185" t="str">
            <v>Müşteriden Alınan Teminatlar</v>
          </cell>
          <cell r="C185">
            <v>2076726898162</v>
          </cell>
          <cell r="D185">
            <v>84168683242739</v>
          </cell>
          <cell r="E185">
            <v>0</v>
          </cell>
          <cell r="F185">
            <v>82091956344577</v>
          </cell>
        </row>
        <row r="186">
          <cell r="A186" t="str">
            <v>960.01</v>
          </cell>
          <cell r="B186" t="str">
            <v>Alınan Teminat Mektupla</v>
          </cell>
          <cell r="C186">
            <v>0</v>
          </cell>
          <cell r="D186">
            <v>300161669140</v>
          </cell>
          <cell r="E186">
            <v>0</v>
          </cell>
          <cell r="F186">
            <v>300161669140</v>
          </cell>
        </row>
        <row r="187">
          <cell r="A187" t="str">
            <v>960.02</v>
          </cell>
          <cell r="B187" t="str">
            <v>Alınan İpotekler</v>
          </cell>
          <cell r="C187">
            <v>0</v>
          </cell>
          <cell r="D187">
            <v>41330000000000</v>
          </cell>
          <cell r="E187">
            <v>0</v>
          </cell>
          <cell r="F187">
            <v>41330000000000</v>
          </cell>
        </row>
        <row r="188">
          <cell r="A188" t="str">
            <v>960.20</v>
          </cell>
          <cell r="B188" t="str">
            <v>Alınan Teminat Çekleri</v>
          </cell>
          <cell r="C188">
            <v>0</v>
          </cell>
          <cell r="D188">
            <v>16615550930</v>
          </cell>
          <cell r="E188">
            <v>0</v>
          </cell>
          <cell r="F188">
            <v>16615550930</v>
          </cell>
        </row>
        <row r="189">
          <cell r="A189" t="str">
            <v>960.21</v>
          </cell>
          <cell r="B189" t="str">
            <v>Alınan Teminat Senetler</v>
          </cell>
          <cell r="C189">
            <v>2076726898162</v>
          </cell>
          <cell r="D189">
            <v>34086800122669</v>
          </cell>
          <cell r="E189">
            <v>0</v>
          </cell>
          <cell r="F189">
            <v>32010073224507</v>
          </cell>
        </row>
        <row r="190">
          <cell r="A190" t="str">
            <v>960.51</v>
          </cell>
          <cell r="B190" t="str">
            <v>Verilen Genel Kredi Taa</v>
          </cell>
          <cell r="C190">
            <v>0</v>
          </cell>
          <cell r="D190">
            <v>8435105900000</v>
          </cell>
          <cell r="E190">
            <v>0</v>
          </cell>
          <cell r="F190">
            <v>8435105900000</v>
          </cell>
        </row>
        <row r="191">
          <cell r="A191" t="str">
            <v>999</v>
          </cell>
          <cell r="B191" t="str">
            <v>Geçiçi Hesap</v>
          </cell>
          <cell r="C191">
            <v>5303690050037</v>
          </cell>
          <cell r="D191">
            <v>5303690050037</v>
          </cell>
          <cell r="E191">
            <v>0</v>
          </cell>
          <cell r="F191">
            <v>0</v>
          </cell>
        </row>
        <row r="192">
          <cell r="A192" t="str">
            <v>999.99</v>
          </cell>
          <cell r="B192" t="str">
            <v>Geçiçi Hesap</v>
          </cell>
          <cell r="C192">
            <v>5303690050037</v>
          </cell>
          <cell r="D192">
            <v>5303690050037</v>
          </cell>
          <cell r="E192">
            <v>0</v>
          </cell>
          <cell r="F192">
            <v>0</v>
          </cell>
        </row>
      </sheetData>
      <sheetData sheetId="2" refreshError="1">
        <row r="1">
          <cell r="A1" t="str">
            <v>100</v>
          </cell>
          <cell r="B1" t="str">
            <v>Kasa</v>
          </cell>
          <cell r="C1">
            <v>121087315915</v>
          </cell>
          <cell r="D1">
            <v>121164877380</v>
          </cell>
          <cell r="E1">
            <v>0</v>
          </cell>
          <cell r="F1">
            <v>77561465</v>
          </cell>
        </row>
        <row r="2">
          <cell r="A2" t="str">
            <v>100.01</v>
          </cell>
          <cell r="B2" t="str">
            <v>Kasa</v>
          </cell>
          <cell r="C2">
            <v>121087315915</v>
          </cell>
          <cell r="D2">
            <v>121164877380</v>
          </cell>
          <cell r="E2">
            <v>0</v>
          </cell>
          <cell r="F2">
            <v>77561465</v>
          </cell>
        </row>
        <row r="3">
          <cell r="A3" t="str">
            <v>101</v>
          </cell>
          <cell r="B3" t="str">
            <v>Alınan Çekler</v>
          </cell>
          <cell r="C3">
            <v>167523700006</v>
          </cell>
          <cell r="D3">
            <v>158478022256</v>
          </cell>
          <cell r="E3">
            <v>124628172006</v>
          </cell>
          <cell r="F3">
            <v>115582494256</v>
          </cell>
        </row>
        <row r="4">
          <cell r="A4" t="str">
            <v>101.01</v>
          </cell>
          <cell r="B4" t="str">
            <v>Portföydeki Çekler</v>
          </cell>
          <cell r="C4">
            <v>72737129550</v>
          </cell>
          <cell r="D4">
            <v>85458565256</v>
          </cell>
          <cell r="E4">
            <v>68773391550</v>
          </cell>
          <cell r="F4">
            <v>81494827256</v>
          </cell>
        </row>
        <row r="5">
          <cell r="A5" t="str">
            <v>101.02</v>
          </cell>
          <cell r="B5" t="str">
            <v>Tahsile Verilen Çekler</v>
          </cell>
          <cell r="C5">
            <v>79554570456</v>
          </cell>
          <cell r="D5">
            <v>73019457000</v>
          </cell>
          <cell r="E5">
            <v>40622780456</v>
          </cell>
          <cell r="F5">
            <v>34087667000</v>
          </cell>
        </row>
        <row r="6">
          <cell r="A6" t="str">
            <v>101.04</v>
          </cell>
          <cell r="B6" t="str">
            <v>Karşılıksız Çekler</v>
          </cell>
          <cell r="C6">
            <v>15232000000</v>
          </cell>
          <cell r="D6">
            <v>0</v>
          </cell>
          <cell r="E6">
            <v>15232000000</v>
          </cell>
          <cell r="F6">
            <v>0</v>
          </cell>
        </row>
        <row r="7">
          <cell r="A7" t="str">
            <v>102</v>
          </cell>
          <cell r="B7" t="str">
            <v>Bankalar</v>
          </cell>
          <cell r="C7">
            <v>110679964582543</v>
          </cell>
          <cell r="D7">
            <v>109179887848675</v>
          </cell>
          <cell r="E7">
            <v>3446584496040</v>
          </cell>
          <cell r="F7">
            <v>1946507762172</v>
          </cell>
        </row>
        <row r="8">
          <cell r="A8" t="str">
            <v>102.03</v>
          </cell>
          <cell r="B8" t="str">
            <v>Bankalar</v>
          </cell>
          <cell r="C8">
            <v>70866468435781</v>
          </cell>
          <cell r="D8">
            <v>71103609044116</v>
          </cell>
          <cell r="E8">
            <v>64367153837</v>
          </cell>
          <cell r="F8">
            <v>301507762172</v>
          </cell>
        </row>
        <row r="9">
          <cell r="A9" t="str">
            <v>102.11</v>
          </cell>
          <cell r="B9" t="str">
            <v>Vadeli Mevduatlar</v>
          </cell>
          <cell r="C9">
            <v>39813496146762</v>
          </cell>
          <cell r="D9">
            <v>38076278804559</v>
          </cell>
          <cell r="E9">
            <v>3382217342203</v>
          </cell>
          <cell r="F9">
            <v>1645000000000</v>
          </cell>
        </row>
        <row r="10">
          <cell r="A10" t="str">
            <v>108</v>
          </cell>
          <cell r="B10" t="str">
            <v>Diğer Hazır Değerler</v>
          </cell>
          <cell r="C10">
            <v>50000000</v>
          </cell>
          <cell r="D10">
            <v>20000000</v>
          </cell>
          <cell r="E10">
            <v>30000000</v>
          </cell>
          <cell r="F10">
            <v>0</v>
          </cell>
        </row>
        <row r="11">
          <cell r="A11" t="str">
            <v>108.01</v>
          </cell>
          <cell r="B11" t="str">
            <v>Diğer Hazır Değerler</v>
          </cell>
          <cell r="C11">
            <v>50000000</v>
          </cell>
          <cell r="D11">
            <v>20000000</v>
          </cell>
          <cell r="E11">
            <v>30000000</v>
          </cell>
          <cell r="F11">
            <v>0</v>
          </cell>
        </row>
        <row r="12">
          <cell r="A12" t="str">
            <v>120</v>
          </cell>
          <cell r="B12" t="str">
            <v>Alıcılar</v>
          </cell>
          <cell r="C12">
            <v>1938443435648</v>
          </cell>
          <cell r="D12">
            <v>1809798854579</v>
          </cell>
          <cell r="E12">
            <v>276245459358</v>
          </cell>
          <cell r="F12">
            <v>147600878289</v>
          </cell>
        </row>
        <row r="13">
          <cell r="A13" t="str">
            <v>120.01</v>
          </cell>
          <cell r="B13" t="str">
            <v>Alıcılar</v>
          </cell>
          <cell r="C13">
            <v>1936688736749</v>
          </cell>
          <cell r="D13">
            <v>1808140598079</v>
          </cell>
          <cell r="E13">
            <v>276149016696</v>
          </cell>
          <cell r="F13">
            <v>147600878026</v>
          </cell>
        </row>
        <row r="14">
          <cell r="A14" t="str">
            <v>120.04</v>
          </cell>
          <cell r="B14" t="str">
            <v>Opsiyon Satış Bedeli</v>
          </cell>
          <cell r="C14">
            <v>96442662</v>
          </cell>
          <cell r="D14">
            <v>0</v>
          </cell>
          <cell r="E14">
            <v>96442662</v>
          </cell>
          <cell r="F14">
            <v>0</v>
          </cell>
        </row>
        <row r="15">
          <cell r="A15" t="str">
            <v>120.05</v>
          </cell>
          <cell r="B15" t="str">
            <v>İşletme Konusu Sabit Kıymet Tutarı</v>
          </cell>
          <cell r="C15">
            <v>1658256237</v>
          </cell>
          <cell r="D15">
            <v>1658256500</v>
          </cell>
          <cell r="E15">
            <v>0</v>
          </cell>
          <cell r="F15">
            <v>263</v>
          </cell>
        </row>
        <row r="16">
          <cell r="A16" t="str">
            <v>121</v>
          </cell>
          <cell r="B16" t="str">
            <v>Alacak Senetleri</v>
          </cell>
          <cell r="C16">
            <v>22022232666</v>
          </cell>
          <cell r="D16">
            <v>56076113273</v>
          </cell>
          <cell r="E16">
            <v>0</v>
          </cell>
          <cell r="F16">
            <v>34053880607</v>
          </cell>
        </row>
        <row r="17">
          <cell r="A17" t="str">
            <v>121.04</v>
          </cell>
          <cell r="B17" t="str">
            <v>Tahsile Verilen Alacak Senetleri</v>
          </cell>
          <cell r="C17">
            <v>22022232666</v>
          </cell>
          <cell r="D17">
            <v>56076113273</v>
          </cell>
          <cell r="E17">
            <v>0</v>
          </cell>
          <cell r="F17">
            <v>34053880607</v>
          </cell>
        </row>
        <row r="18">
          <cell r="A18" t="str">
            <v>125</v>
          </cell>
          <cell r="B18" t="str">
            <v>Sigorta Müşterileri</v>
          </cell>
          <cell r="C18">
            <v>15304535677</v>
          </cell>
          <cell r="D18">
            <v>11419031998</v>
          </cell>
          <cell r="E18">
            <v>14818780177</v>
          </cell>
          <cell r="F18">
            <v>10933276498</v>
          </cell>
        </row>
        <row r="19">
          <cell r="A19" t="str">
            <v>125.01</v>
          </cell>
          <cell r="B19" t="str">
            <v>Sigorta Müşterileri</v>
          </cell>
          <cell r="C19">
            <v>13322431135</v>
          </cell>
          <cell r="D19">
            <v>11419031998</v>
          </cell>
          <cell r="E19">
            <v>12836675635</v>
          </cell>
          <cell r="F19">
            <v>10933276498</v>
          </cell>
        </row>
        <row r="20">
          <cell r="A20" t="str">
            <v>125.98</v>
          </cell>
          <cell r="B20" t="str">
            <v>2002 Yılı Sigorta Müşterileri</v>
          </cell>
          <cell r="C20">
            <v>1982104542</v>
          </cell>
          <cell r="D20">
            <v>0</v>
          </cell>
          <cell r="E20">
            <v>1982104542</v>
          </cell>
          <cell r="F20">
            <v>0</v>
          </cell>
        </row>
        <row r="21">
          <cell r="A21" t="str">
            <v>127</v>
          </cell>
          <cell r="B21" t="str">
            <v>Diğer Ticari Alacaklar</v>
          </cell>
          <cell r="C21">
            <v>846000000</v>
          </cell>
          <cell r="D21">
            <v>846000000</v>
          </cell>
          <cell r="E21">
            <v>0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846000000</v>
          </cell>
          <cell r="D22">
            <v>846000000</v>
          </cell>
          <cell r="E22">
            <v>0</v>
          </cell>
          <cell r="F22">
            <v>0</v>
          </cell>
        </row>
        <row r="23">
          <cell r="A23" t="str">
            <v>159</v>
          </cell>
          <cell r="B23" t="str">
            <v>Verilen Sipariş Avansları</v>
          </cell>
          <cell r="C23">
            <v>958250000</v>
          </cell>
          <cell r="D23">
            <v>1281400000</v>
          </cell>
          <cell r="E23">
            <v>0</v>
          </cell>
          <cell r="F23">
            <v>323150000</v>
          </cell>
        </row>
        <row r="24">
          <cell r="A24" t="str">
            <v>159.01</v>
          </cell>
          <cell r="B24" t="str">
            <v>Verilen Sipariş Avansları</v>
          </cell>
          <cell r="C24">
            <v>958250000</v>
          </cell>
          <cell r="D24">
            <v>1281400000</v>
          </cell>
          <cell r="E24">
            <v>0</v>
          </cell>
          <cell r="F24">
            <v>323150000</v>
          </cell>
        </row>
        <row r="25">
          <cell r="A25" t="str">
            <v>180</v>
          </cell>
          <cell r="B25" t="str">
            <v>Gelecek Aylara Ait Giderler</v>
          </cell>
          <cell r="C25">
            <v>419178974</v>
          </cell>
          <cell r="D25">
            <v>8143651277</v>
          </cell>
          <cell r="E25">
            <v>419178974</v>
          </cell>
          <cell r="F25">
            <v>8143651277</v>
          </cell>
        </row>
        <row r="26">
          <cell r="A26" t="str">
            <v>180.01</v>
          </cell>
          <cell r="B26" t="str">
            <v>Gelecek Aylara Ait Giderler</v>
          </cell>
          <cell r="C26">
            <v>419178974</v>
          </cell>
          <cell r="D26">
            <v>8143651277</v>
          </cell>
          <cell r="E26">
            <v>419178974</v>
          </cell>
          <cell r="F26">
            <v>8143651277</v>
          </cell>
        </row>
        <row r="27">
          <cell r="A27" t="str">
            <v>181</v>
          </cell>
          <cell r="B27" t="str">
            <v>Gelir Tahakkukları</v>
          </cell>
          <cell r="C27">
            <v>284156991562</v>
          </cell>
          <cell r="D27">
            <v>238477783348</v>
          </cell>
          <cell r="E27">
            <v>281520484713</v>
          </cell>
          <cell r="F27">
            <v>235841276499</v>
          </cell>
        </row>
        <row r="28">
          <cell r="A28" t="str">
            <v>181.01</v>
          </cell>
          <cell r="B28" t="str">
            <v>Gelir Tahakkukları</v>
          </cell>
          <cell r="C28">
            <v>284156991562</v>
          </cell>
          <cell r="D28">
            <v>236406916164</v>
          </cell>
          <cell r="E28">
            <v>281520484713</v>
          </cell>
          <cell r="F28">
            <v>233770409315</v>
          </cell>
        </row>
        <row r="29">
          <cell r="A29" t="str">
            <v>181.06</v>
          </cell>
          <cell r="B29" t="str">
            <v>Sigorta Komisyon Gelir Tahakkuku</v>
          </cell>
          <cell r="C29">
            <v>0</v>
          </cell>
          <cell r="D29">
            <v>2070867184</v>
          </cell>
          <cell r="E29">
            <v>0</v>
          </cell>
          <cell r="F29">
            <v>2070867184</v>
          </cell>
        </row>
        <row r="30">
          <cell r="A30" t="str">
            <v>191</v>
          </cell>
          <cell r="B30" t="str">
            <v>İndirilecek Kdv</v>
          </cell>
          <cell r="C30">
            <v>4069672120</v>
          </cell>
          <cell r="D30">
            <v>4069672120</v>
          </cell>
          <cell r="E30">
            <v>0</v>
          </cell>
          <cell r="F30">
            <v>0</v>
          </cell>
        </row>
        <row r="31">
          <cell r="A31" t="str">
            <v>191.01</v>
          </cell>
          <cell r="B31" t="str">
            <v>İndirilecek Kdv</v>
          </cell>
          <cell r="C31">
            <v>4069672120</v>
          </cell>
          <cell r="D31">
            <v>4069672120</v>
          </cell>
          <cell r="E31">
            <v>0</v>
          </cell>
          <cell r="F31">
            <v>0</v>
          </cell>
        </row>
        <row r="32">
          <cell r="A32" t="str">
            <v>193</v>
          </cell>
          <cell r="B32" t="str">
            <v>Kesinti Yoluyla Ödenen Vergile</v>
          </cell>
          <cell r="C32">
            <v>1880489587</v>
          </cell>
          <cell r="D32">
            <v>252767883</v>
          </cell>
          <cell r="E32">
            <v>1627721704</v>
          </cell>
          <cell r="F32">
            <v>0</v>
          </cell>
        </row>
        <row r="33">
          <cell r="A33" t="str">
            <v>193.01</v>
          </cell>
          <cell r="B33" t="str">
            <v>Kesinti Yoluyla Ödenen Vergile</v>
          </cell>
          <cell r="C33">
            <v>1880489587</v>
          </cell>
          <cell r="D33">
            <v>252767883</v>
          </cell>
          <cell r="E33">
            <v>1627721704</v>
          </cell>
          <cell r="F33">
            <v>0</v>
          </cell>
        </row>
        <row r="34">
          <cell r="A34" t="str">
            <v>196</v>
          </cell>
          <cell r="B34" t="str">
            <v>Personel Avansları</v>
          </cell>
          <cell r="C34">
            <v>500000000</v>
          </cell>
          <cell r="D34">
            <v>537420000</v>
          </cell>
          <cell r="E34">
            <v>1180000</v>
          </cell>
          <cell r="F34">
            <v>38600000</v>
          </cell>
        </row>
        <row r="35">
          <cell r="A35" t="str">
            <v>196.02</v>
          </cell>
          <cell r="B35" t="str">
            <v>Personel Avansları</v>
          </cell>
          <cell r="C35">
            <v>500000000</v>
          </cell>
          <cell r="D35">
            <v>537420000</v>
          </cell>
          <cell r="E35">
            <v>1180000</v>
          </cell>
          <cell r="F35">
            <v>38600000</v>
          </cell>
        </row>
        <row r="36">
          <cell r="A36" t="str">
            <v>253</v>
          </cell>
          <cell r="B36" t="str">
            <v>Tesis Makina Cihazlar ve Demirbaşlar</v>
          </cell>
          <cell r="C36">
            <v>15726052897</v>
          </cell>
          <cell r="D36">
            <v>167979989838</v>
          </cell>
          <cell r="E36">
            <v>15726052897</v>
          </cell>
          <cell r="F36">
            <v>167979989838</v>
          </cell>
        </row>
        <row r="37">
          <cell r="A37" t="str">
            <v>253.01</v>
          </cell>
          <cell r="B37" t="str">
            <v>Tesis Makina Cihazlar ve Demirbaşlar</v>
          </cell>
          <cell r="C37">
            <v>15726052897</v>
          </cell>
          <cell r="D37">
            <v>167979989838</v>
          </cell>
          <cell r="E37">
            <v>15726052897</v>
          </cell>
          <cell r="F37">
            <v>167979989838</v>
          </cell>
        </row>
        <row r="38">
          <cell r="A38" t="str">
            <v>254</v>
          </cell>
          <cell r="B38" t="str">
            <v>Taşıtlar</v>
          </cell>
          <cell r="C38">
            <v>37739019197</v>
          </cell>
          <cell r="D38">
            <v>49369881182</v>
          </cell>
          <cell r="E38">
            <v>37739019197</v>
          </cell>
          <cell r="F38">
            <v>49369881182</v>
          </cell>
        </row>
        <row r="39">
          <cell r="A39" t="str">
            <v>254.01</v>
          </cell>
          <cell r="B39" t="str">
            <v>Taşıt Araçları</v>
          </cell>
          <cell r="C39">
            <v>37739019197</v>
          </cell>
          <cell r="D39">
            <v>49369881182</v>
          </cell>
          <cell r="E39">
            <v>37739019197</v>
          </cell>
          <cell r="F39">
            <v>49369881182</v>
          </cell>
        </row>
        <row r="40">
          <cell r="A40" t="str">
            <v>257</v>
          </cell>
          <cell r="B40" t="str">
            <v>Birikmiş Amortismanlar (-)</v>
          </cell>
          <cell r="C40">
            <v>910835922905</v>
          </cell>
          <cell r="D40">
            <v>1476170288649</v>
          </cell>
          <cell r="E40">
            <v>0</v>
          </cell>
          <cell r="F40">
            <v>565334365744</v>
          </cell>
        </row>
        <row r="41">
          <cell r="A41" t="str">
            <v>257.10</v>
          </cell>
          <cell r="B41" t="str">
            <v>Birikmiş Amortismanlar (-)</v>
          </cell>
          <cell r="C41">
            <v>910835922905</v>
          </cell>
          <cell r="D41">
            <v>1476170288649</v>
          </cell>
          <cell r="E41">
            <v>0</v>
          </cell>
          <cell r="F41">
            <v>565334365744</v>
          </cell>
        </row>
        <row r="42">
          <cell r="A42" t="str">
            <v>258</v>
          </cell>
          <cell r="B42" t="str">
            <v>Yapılmakta Olan Yatırımlar</v>
          </cell>
          <cell r="C42">
            <v>38548669588</v>
          </cell>
          <cell r="D42">
            <v>37721858803</v>
          </cell>
          <cell r="E42">
            <v>846257785</v>
          </cell>
          <cell r="F42">
            <v>19447000</v>
          </cell>
        </row>
        <row r="43">
          <cell r="A43" t="str">
            <v>258.01</v>
          </cell>
          <cell r="B43" t="str">
            <v>Yapılmakta Olan Yatırımlar</v>
          </cell>
          <cell r="C43">
            <v>730454285</v>
          </cell>
          <cell r="D43">
            <v>0</v>
          </cell>
          <cell r="E43">
            <v>730454285</v>
          </cell>
          <cell r="F43">
            <v>0</v>
          </cell>
        </row>
        <row r="44">
          <cell r="A44" t="str">
            <v>258.02</v>
          </cell>
          <cell r="B44" t="str">
            <v>Yapılmakta Olan Yatırımlar İTHALAT</v>
          </cell>
          <cell r="C44">
            <v>37818215303</v>
          </cell>
          <cell r="D44">
            <v>37721858803</v>
          </cell>
          <cell r="E44">
            <v>115803500</v>
          </cell>
          <cell r="F44">
            <v>19447000</v>
          </cell>
        </row>
        <row r="45">
          <cell r="A45" t="str">
            <v>260</v>
          </cell>
          <cell r="B45" t="str">
            <v>İşletme Konusu Sabit Kıymetler</v>
          </cell>
          <cell r="C45">
            <v>0</v>
          </cell>
          <cell r="D45">
            <v>32115296503</v>
          </cell>
          <cell r="E45">
            <v>0</v>
          </cell>
          <cell r="F45">
            <v>32115296503</v>
          </cell>
        </row>
        <row r="46">
          <cell r="A46" t="str">
            <v>260.04</v>
          </cell>
          <cell r="B46" t="str">
            <v>Döşeme ve Demirbaşlar</v>
          </cell>
          <cell r="C46">
            <v>0</v>
          </cell>
          <cell r="D46">
            <v>2756272800</v>
          </cell>
          <cell r="E46">
            <v>0</v>
          </cell>
          <cell r="F46">
            <v>2756272800</v>
          </cell>
        </row>
        <row r="47">
          <cell r="A47" t="str">
            <v>260.05</v>
          </cell>
          <cell r="B47" t="str">
            <v>Özel Maliyet Bedeli</v>
          </cell>
          <cell r="C47">
            <v>0</v>
          </cell>
          <cell r="D47">
            <v>29359023703</v>
          </cell>
          <cell r="E47">
            <v>0</v>
          </cell>
          <cell r="F47">
            <v>29359023703</v>
          </cell>
        </row>
        <row r="48">
          <cell r="A48" t="str">
            <v>268</v>
          </cell>
          <cell r="B48" t="str">
            <v>Birikmiş Amortismanlar (-)</v>
          </cell>
          <cell r="C48">
            <v>9212128353</v>
          </cell>
          <cell r="D48">
            <v>3686646925</v>
          </cell>
          <cell r="E48">
            <v>7746697863</v>
          </cell>
          <cell r="F48">
            <v>2221216435</v>
          </cell>
        </row>
        <row r="49">
          <cell r="A49" t="str">
            <v>268.01</v>
          </cell>
          <cell r="B49" t="str">
            <v>Birikmiş Amortismanlar (-)</v>
          </cell>
          <cell r="C49">
            <v>9212128353</v>
          </cell>
          <cell r="D49">
            <v>3686646925</v>
          </cell>
          <cell r="E49">
            <v>7746697863</v>
          </cell>
          <cell r="F49">
            <v>2221216435</v>
          </cell>
        </row>
        <row r="50">
          <cell r="A50" t="str">
            <v>280</v>
          </cell>
          <cell r="B50" t="str">
            <v>Gelecek Yıllara Aıt Giderler</v>
          </cell>
          <cell r="C50">
            <v>5560060</v>
          </cell>
          <cell r="D50">
            <v>0</v>
          </cell>
          <cell r="E50">
            <v>5560060</v>
          </cell>
          <cell r="F50">
            <v>0</v>
          </cell>
        </row>
        <row r="51">
          <cell r="A51" t="str">
            <v>280.01</v>
          </cell>
          <cell r="B51" t="str">
            <v>Gelecek Yıllara Aıt Giderler</v>
          </cell>
          <cell r="C51">
            <v>5560060</v>
          </cell>
          <cell r="D51">
            <v>0</v>
          </cell>
          <cell r="E51">
            <v>5560060</v>
          </cell>
          <cell r="F51">
            <v>0</v>
          </cell>
        </row>
        <row r="52">
          <cell r="A52" t="str">
            <v>300</v>
          </cell>
          <cell r="B52" t="str">
            <v>Banka Kredileri</v>
          </cell>
          <cell r="C52">
            <v>0</v>
          </cell>
          <cell r="D52">
            <v>38916756493</v>
          </cell>
          <cell r="E52">
            <v>0</v>
          </cell>
          <cell r="F52">
            <v>38916756493</v>
          </cell>
        </row>
        <row r="53">
          <cell r="A53" t="str">
            <v>300.01</v>
          </cell>
          <cell r="B53" t="str">
            <v>Banka Kredileri</v>
          </cell>
          <cell r="C53">
            <v>0</v>
          </cell>
          <cell r="D53">
            <v>38916756493</v>
          </cell>
          <cell r="E53">
            <v>0</v>
          </cell>
          <cell r="F53">
            <v>38916756493</v>
          </cell>
        </row>
        <row r="54">
          <cell r="A54" t="str">
            <v>303</v>
          </cell>
          <cell r="B54" t="str">
            <v>Uzun Vd.Kredi Anapara Tak/Faiz</v>
          </cell>
          <cell r="C54">
            <v>442013902276</v>
          </cell>
          <cell r="D54">
            <v>1060533611904</v>
          </cell>
          <cell r="E54">
            <v>0</v>
          </cell>
          <cell r="F54">
            <v>618519709628</v>
          </cell>
        </row>
        <row r="55">
          <cell r="A55" t="str">
            <v>303.01</v>
          </cell>
          <cell r="B55" t="str">
            <v>Uzun Vd.Kredi Anapara Tak/Faiz</v>
          </cell>
          <cell r="C55">
            <v>442013902276</v>
          </cell>
          <cell r="D55">
            <v>1060533611904</v>
          </cell>
          <cell r="E55">
            <v>0</v>
          </cell>
          <cell r="F55">
            <v>618519709628</v>
          </cell>
        </row>
        <row r="56">
          <cell r="A56" t="str">
            <v>320</v>
          </cell>
          <cell r="B56" t="str">
            <v>Satıcılar</v>
          </cell>
          <cell r="C56">
            <v>99427604911</v>
          </cell>
          <cell r="D56">
            <v>65553266995</v>
          </cell>
          <cell r="E56">
            <v>40829179916</v>
          </cell>
          <cell r="F56">
            <v>6954842000</v>
          </cell>
        </row>
        <row r="57">
          <cell r="A57" t="str">
            <v>320.01</v>
          </cell>
          <cell r="B57" t="str">
            <v>Satıcılar</v>
          </cell>
          <cell r="C57">
            <v>17867473416</v>
          </cell>
          <cell r="D57">
            <v>11010410481</v>
          </cell>
          <cell r="E57">
            <v>13523904935</v>
          </cell>
          <cell r="F57">
            <v>6666842000</v>
          </cell>
        </row>
        <row r="58">
          <cell r="A58" t="str">
            <v>320.02</v>
          </cell>
          <cell r="B58" t="str">
            <v>Satıcılar (Leasing)</v>
          </cell>
          <cell r="C58">
            <v>38863187291</v>
          </cell>
          <cell r="D58">
            <v>39151185233</v>
          </cell>
          <cell r="E58">
            <v>2058</v>
          </cell>
          <cell r="F58">
            <v>288000000</v>
          </cell>
        </row>
        <row r="59">
          <cell r="A59" t="str">
            <v>320.30</v>
          </cell>
          <cell r="B59" t="str">
            <v>Sigorta Şirketleri</v>
          </cell>
          <cell r="C59">
            <v>42696944204</v>
          </cell>
          <cell r="D59">
            <v>15391671281</v>
          </cell>
          <cell r="E59">
            <v>27305272923</v>
          </cell>
          <cell r="F59">
            <v>0</v>
          </cell>
        </row>
        <row r="60">
          <cell r="A60" t="str">
            <v>335</v>
          </cell>
          <cell r="B60" t="str">
            <v>Personele Borçlar</v>
          </cell>
          <cell r="C60">
            <v>136002140657</v>
          </cell>
          <cell r="D60">
            <v>136595425564</v>
          </cell>
          <cell r="E60">
            <v>1200846823</v>
          </cell>
          <cell r="F60">
            <v>1794131730</v>
          </cell>
        </row>
        <row r="61">
          <cell r="A61" t="str">
            <v>335.01</v>
          </cell>
          <cell r="B61" t="str">
            <v>Personele Borçlar</v>
          </cell>
          <cell r="C61">
            <v>87992274478</v>
          </cell>
          <cell r="D61">
            <v>87992295476</v>
          </cell>
          <cell r="E61">
            <v>0</v>
          </cell>
          <cell r="F61">
            <v>20998</v>
          </cell>
        </row>
        <row r="62">
          <cell r="A62" t="str">
            <v>335.02</v>
          </cell>
          <cell r="B62" t="str">
            <v>Ödenecek Yönet.Dent.Kru</v>
          </cell>
          <cell r="C62">
            <v>3200000000</v>
          </cell>
          <cell r="D62">
            <v>2000000000</v>
          </cell>
          <cell r="E62">
            <v>1200000000</v>
          </cell>
          <cell r="F62">
            <v>0</v>
          </cell>
        </row>
        <row r="63">
          <cell r="A63" t="str">
            <v>335.04</v>
          </cell>
          <cell r="B63" t="str">
            <v>Ödenecek Personel Ö.Gid</v>
          </cell>
          <cell r="C63">
            <v>44809866179</v>
          </cell>
          <cell r="D63">
            <v>46603130088</v>
          </cell>
          <cell r="E63">
            <v>846823</v>
          </cell>
          <cell r="F63">
            <v>1794110732</v>
          </cell>
        </row>
        <row r="64">
          <cell r="A64" t="str">
            <v>340</v>
          </cell>
          <cell r="B64" t="str">
            <v>Alınan Sipariş Avansları</v>
          </cell>
          <cell r="C64">
            <v>56076113273</v>
          </cell>
          <cell r="D64">
            <v>22022232666</v>
          </cell>
          <cell r="E64">
            <v>54744228487</v>
          </cell>
          <cell r="F64">
            <v>20690347880</v>
          </cell>
        </row>
        <row r="65">
          <cell r="A65" t="str">
            <v>340.21</v>
          </cell>
          <cell r="B65" t="str">
            <v>Finan Kira Müş ( Senetler)</v>
          </cell>
          <cell r="C65">
            <v>56076113273</v>
          </cell>
          <cell r="D65">
            <v>22022232666</v>
          </cell>
          <cell r="E65">
            <v>54744228487</v>
          </cell>
          <cell r="F65">
            <v>20690347880</v>
          </cell>
        </row>
        <row r="66">
          <cell r="A66" t="str">
            <v>360</v>
          </cell>
          <cell r="B66" t="str">
            <v>Ödenecek Vergiler Ve Fonlar</v>
          </cell>
          <cell r="C66">
            <v>56467173396</v>
          </cell>
          <cell r="D66">
            <v>57340623572</v>
          </cell>
          <cell r="E66">
            <v>0</v>
          </cell>
          <cell r="F66">
            <v>873450176</v>
          </cell>
        </row>
        <row r="67">
          <cell r="A67" t="str">
            <v>360.01</v>
          </cell>
          <cell r="B67" t="str">
            <v>Ödenecek Vergiler Ve Fonlar</v>
          </cell>
          <cell r="C67">
            <v>41398700000</v>
          </cell>
          <cell r="D67">
            <v>41742693618</v>
          </cell>
          <cell r="E67">
            <v>0</v>
          </cell>
          <cell r="F67">
            <v>343993618</v>
          </cell>
        </row>
        <row r="68">
          <cell r="A68" t="str">
            <v>360.02</v>
          </cell>
          <cell r="B68" t="str">
            <v>Sorumlu Sıfatıyla Ödenecek Vergiler</v>
          </cell>
          <cell r="C68">
            <v>15068473396</v>
          </cell>
          <cell r="D68">
            <v>15597929954</v>
          </cell>
          <cell r="E68">
            <v>0</v>
          </cell>
          <cell r="F68">
            <v>529456558</v>
          </cell>
        </row>
        <row r="69">
          <cell r="A69" t="str">
            <v>361</v>
          </cell>
          <cell r="B69" t="str">
            <v>Ödenecek Sosyal Güvenlik Kes.</v>
          </cell>
          <cell r="C69">
            <v>6266084657</v>
          </cell>
          <cell r="D69">
            <v>4809857261</v>
          </cell>
          <cell r="E69">
            <v>1456227396</v>
          </cell>
          <cell r="F69">
            <v>0</v>
          </cell>
        </row>
        <row r="70">
          <cell r="A70" t="str">
            <v>361.01</v>
          </cell>
          <cell r="B70" t="str">
            <v>Ödenecek Sosyal Güvenlik Kes.</v>
          </cell>
          <cell r="C70">
            <v>6266084657</v>
          </cell>
          <cell r="D70">
            <v>4809857261</v>
          </cell>
          <cell r="E70">
            <v>1456227396</v>
          </cell>
          <cell r="F70">
            <v>0</v>
          </cell>
        </row>
        <row r="71">
          <cell r="A71" t="str">
            <v>391</v>
          </cell>
          <cell r="B71" t="str">
            <v>Hesaplanan Kdv</v>
          </cell>
          <cell r="C71">
            <v>45595825738</v>
          </cell>
          <cell r="D71">
            <v>45595775738</v>
          </cell>
          <cell r="E71">
            <v>50000</v>
          </cell>
          <cell r="F71">
            <v>0</v>
          </cell>
        </row>
        <row r="72">
          <cell r="A72" t="str">
            <v>391.01</v>
          </cell>
          <cell r="B72" t="str">
            <v>Hesaplanan Kdv</v>
          </cell>
          <cell r="C72">
            <v>45595825738</v>
          </cell>
          <cell r="D72">
            <v>45595775738</v>
          </cell>
          <cell r="E72">
            <v>50000</v>
          </cell>
          <cell r="F72">
            <v>0</v>
          </cell>
        </row>
        <row r="73">
          <cell r="A73" t="str">
            <v>400</v>
          </cell>
          <cell r="B73" t="str">
            <v>Banka Kredileri</v>
          </cell>
          <cell r="C73">
            <v>900470147721</v>
          </cell>
          <cell r="D73">
            <v>1361750551374</v>
          </cell>
          <cell r="E73">
            <v>310923802338</v>
          </cell>
          <cell r="F73">
            <v>772204205991</v>
          </cell>
        </row>
        <row r="74">
          <cell r="A74" t="str">
            <v>400.01</v>
          </cell>
          <cell r="B74" t="str">
            <v>Banka Kredileri</v>
          </cell>
          <cell r="C74">
            <v>310923802338</v>
          </cell>
          <cell r="D74">
            <v>0</v>
          </cell>
          <cell r="E74">
            <v>310923802338</v>
          </cell>
          <cell r="F74">
            <v>0</v>
          </cell>
        </row>
        <row r="75">
          <cell r="A75" t="str">
            <v>400.90</v>
          </cell>
          <cell r="B75" t="str">
            <v>Orta ve Uz.Vd.Krd.K.Far</v>
          </cell>
          <cell r="C75">
            <v>589546345383</v>
          </cell>
          <cell r="D75">
            <v>1361750551374</v>
          </cell>
          <cell r="E75">
            <v>0</v>
          </cell>
          <cell r="F75">
            <v>772204205991</v>
          </cell>
        </row>
        <row r="76">
          <cell r="A76" t="str">
            <v>472</v>
          </cell>
          <cell r="B76" t="str">
            <v>Kıdem Tazminatı Karşılığı</v>
          </cell>
          <cell r="C76">
            <v>35190281486</v>
          </cell>
          <cell r="D76">
            <v>0</v>
          </cell>
          <cell r="E76">
            <v>35190281486</v>
          </cell>
          <cell r="F76">
            <v>0</v>
          </cell>
        </row>
        <row r="77">
          <cell r="A77" t="str">
            <v>472.01</v>
          </cell>
          <cell r="B77" t="str">
            <v>Kıdem Tazminatı Karşılığı</v>
          </cell>
          <cell r="C77">
            <v>35190281486</v>
          </cell>
          <cell r="D77">
            <v>0</v>
          </cell>
          <cell r="E77">
            <v>35190281486</v>
          </cell>
          <cell r="F77">
            <v>0</v>
          </cell>
        </row>
        <row r="78">
          <cell r="A78" t="str">
            <v>600</v>
          </cell>
          <cell r="B78" t="str">
            <v>Yurtiçi Satışlar</v>
          </cell>
          <cell r="C78">
            <v>150184514287</v>
          </cell>
          <cell r="D78">
            <v>2010962289174</v>
          </cell>
          <cell r="E78">
            <v>0</v>
          </cell>
          <cell r="F78">
            <v>1860777774887</v>
          </cell>
        </row>
        <row r="79">
          <cell r="A79" t="str">
            <v>600.01</v>
          </cell>
          <cell r="B79" t="str">
            <v>Anapara Gelirleri</v>
          </cell>
          <cell r="C79">
            <v>0</v>
          </cell>
          <cell r="D79">
            <v>918600830714</v>
          </cell>
          <cell r="E79">
            <v>0</v>
          </cell>
          <cell r="F79">
            <v>918600830714</v>
          </cell>
        </row>
        <row r="80">
          <cell r="A80" t="str">
            <v>600.02</v>
          </cell>
          <cell r="B80" t="str">
            <v>Faiz Gelirleri</v>
          </cell>
          <cell r="C80">
            <v>0</v>
          </cell>
          <cell r="D80">
            <v>140628999323</v>
          </cell>
          <cell r="E80">
            <v>0</v>
          </cell>
          <cell r="F80">
            <v>140628999323</v>
          </cell>
        </row>
        <row r="81">
          <cell r="A81" t="str">
            <v>600.03</v>
          </cell>
          <cell r="B81" t="str">
            <v>Faiz Kur Farkı Gelirleri</v>
          </cell>
          <cell r="C81">
            <v>15846698870</v>
          </cell>
          <cell r="D81">
            <v>107823946963</v>
          </cell>
          <cell r="E81">
            <v>0</v>
          </cell>
          <cell r="F81">
            <v>91977248093</v>
          </cell>
        </row>
        <row r="82">
          <cell r="A82" t="str">
            <v>600.04</v>
          </cell>
          <cell r="B82" t="str">
            <v>Anapara Kur Farkı Gelirleri</v>
          </cell>
          <cell r="C82">
            <v>134337815417</v>
          </cell>
          <cell r="D82">
            <v>843908512174</v>
          </cell>
          <cell r="E82">
            <v>0</v>
          </cell>
          <cell r="F82">
            <v>709570696757</v>
          </cell>
        </row>
        <row r="83">
          <cell r="A83" t="str">
            <v>642</v>
          </cell>
          <cell r="B83" t="str">
            <v>Faiz Gelirleri</v>
          </cell>
          <cell r="C83">
            <v>236406916164</v>
          </cell>
          <cell r="D83">
            <v>360380666347</v>
          </cell>
          <cell r="E83">
            <v>417545222</v>
          </cell>
          <cell r="F83">
            <v>124391295405</v>
          </cell>
        </row>
        <row r="84">
          <cell r="A84" t="str">
            <v>642.02</v>
          </cell>
          <cell r="B84" t="str">
            <v>Faiz Gelirleri</v>
          </cell>
          <cell r="C84">
            <v>236406916164</v>
          </cell>
          <cell r="D84">
            <v>360380666347</v>
          </cell>
          <cell r="E84">
            <v>417545222</v>
          </cell>
          <cell r="F84">
            <v>124391295405</v>
          </cell>
        </row>
        <row r="85">
          <cell r="A85" t="str">
            <v>647</v>
          </cell>
          <cell r="B85" t="str">
            <v>Sabit Kıymet Satış Karı</v>
          </cell>
          <cell r="C85">
            <v>30948885544</v>
          </cell>
          <cell r="D85">
            <v>1354810723</v>
          </cell>
          <cell r="E85">
            <v>30948885544</v>
          </cell>
          <cell r="F85">
            <v>1354810723</v>
          </cell>
        </row>
        <row r="86">
          <cell r="A86" t="str">
            <v>647.01</v>
          </cell>
          <cell r="B86" t="str">
            <v>Sabit Kıymet Satış Karı (Leasing)</v>
          </cell>
          <cell r="C86">
            <v>0</v>
          </cell>
          <cell r="D86">
            <v>25932206</v>
          </cell>
          <cell r="E86">
            <v>0</v>
          </cell>
          <cell r="F86">
            <v>25932206</v>
          </cell>
        </row>
        <row r="87">
          <cell r="A87" t="str">
            <v>647.02</v>
          </cell>
          <cell r="B87" t="str">
            <v>Sabit Kıymet Satış Karı</v>
          </cell>
          <cell r="C87">
            <v>0</v>
          </cell>
          <cell r="D87">
            <v>1205084745</v>
          </cell>
          <cell r="E87">
            <v>0</v>
          </cell>
          <cell r="F87">
            <v>1205084745</v>
          </cell>
        </row>
        <row r="88">
          <cell r="A88" t="str">
            <v>647.03</v>
          </cell>
          <cell r="B88" t="str">
            <v>Finansal Kira Kon.Mak.D</v>
          </cell>
          <cell r="C88">
            <v>30496485766</v>
          </cell>
          <cell r="D88">
            <v>123793772</v>
          </cell>
          <cell r="E88">
            <v>30496485766</v>
          </cell>
          <cell r="F88">
            <v>123793772</v>
          </cell>
        </row>
        <row r="89">
          <cell r="A89" t="str">
            <v>647.04</v>
          </cell>
          <cell r="B89" t="str">
            <v>Sabit Kıymet Satış Zararı (İşletme)</v>
          </cell>
          <cell r="C89">
            <v>452399778</v>
          </cell>
          <cell r="D89">
            <v>0</v>
          </cell>
          <cell r="E89">
            <v>452399778</v>
          </cell>
          <cell r="F89">
            <v>0</v>
          </cell>
        </row>
        <row r="90">
          <cell r="A90" t="str">
            <v>648</v>
          </cell>
          <cell r="B90" t="str">
            <v>Kur Farkı Gelirleri</v>
          </cell>
          <cell r="C90">
            <v>0</v>
          </cell>
          <cell r="D90">
            <v>256625655228</v>
          </cell>
          <cell r="E90">
            <v>0</v>
          </cell>
          <cell r="F90">
            <v>256625655228</v>
          </cell>
        </row>
        <row r="91">
          <cell r="A91" t="str">
            <v>648.01</v>
          </cell>
          <cell r="B91" t="str">
            <v>Kur Farkı Gelirleri</v>
          </cell>
          <cell r="C91">
            <v>0</v>
          </cell>
          <cell r="D91">
            <v>256625655228</v>
          </cell>
          <cell r="E91">
            <v>0</v>
          </cell>
          <cell r="F91">
            <v>256625655228</v>
          </cell>
        </row>
        <row r="92">
          <cell r="A92" t="str">
            <v>649</v>
          </cell>
          <cell r="B92" t="str">
            <v>Faal.İlgi.Diğer Gelir Ve Karla</v>
          </cell>
          <cell r="C92">
            <v>18050947775</v>
          </cell>
          <cell r="D92">
            <v>1343509595</v>
          </cell>
          <cell r="E92">
            <v>18050947775</v>
          </cell>
          <cell r="F92">
            <v>1343509595</v>
          </cell>
        </row>
        <row r="93">
          <cell r="A93" t="str">
            <v>649.01</v>
          </cell>
          <cell r="B93" t="str">
            <v>Vade Farkı Gelirleri</v>
          </cell>
          <cell r="C93">
            <v>18050947775</v>
          </cell>
          <cell r="D93">
            <v>0</v>
          </cell>
          <cell r="E93">
            <v>18050947775</v>
          </cell>
          <cell r="F93">
            <v>0</v>
          </cell>
        </row>
        <row r="94">
          <cell r="A94" t="str">
            <v>649.02</v>
          </cell>
          <cell r="B94" t="str">
            <v>Diğer Gelirler</v>
          </cell>
          <cell r="C94">
            <v>0</v>
          </cell>
          <cell r="D94">
            <v>340738000</v>
          </cell>
          <cell r="E94">
            <v>0</v>
          </cell>
          <cell r="F94">
            <v>340738000</v>
          </cell>
        </row>
        <row r="95">
          <cell r="A95" t="str">
            <v>649.03</v>
          </cell>
          <cell r="B95" t="str">
            <v>Sigorta Acentalık Komisyonları</v>
          </cell>
          <cell r="C95">
            <v>0</v>
          </cell>
          <cell r="D95">
            <v>1002771595</v>
          </cell>
          <cell r="E95">
            <v>0</v>
          </cell>
          <cell r="F95">
            <v>1002771595</v>
          </cell>
        </row>
        <row r="96">
          <cell r="A96" t="str">
            <v>671</v>
          </cell>
          <cell r="B96" t="str">
            <v>Önceki Dönem Gelir Ve Karları</v>
          </cell>
          <cell r="C96">
            <v>82700625</v>
          </cell>
          <cell r="D96">
            <v>1660268166</v>
          </cell>
          <cell r="E96">
            <v>0</v>
          </cell>
          <cell r="F96">
            <v>1577567541</v>
          </cell>
        </row>
        <row r="97">
          <cell r="A97" t="str">
            <v>671.01</v>
          </cell>
          <cell r="B97" t="str">
            <v>2001 yılı Gelir ve Karl</v>
          </cell>
          <cell r="C97">
            <v>82700625</v>
          </cell>
          <cell r="D97">
            <v>1660268166</v>
          </cell>
          <cell r="E97">
            <v>0</v>
          </cell>
          <cell r="F97">
            <v>1577567541</v>
          </cell>
        </row>
        <row r="98">
          <cell r="A98" t="str">
            <v>770</v>
          </cell>
          <cell r="B98" t="str">
            <v>Genel Yönetim Giderleri</v>
          </cell>
          <cell r="C98">
            <v>22187097104</v>
          </cell>
          <cell r="D98">
            <v>16514480</v>
          </cell>
          <cell r="E98">
            <v>22170582624</v>
          </cell>
          <cell r="F98">
            <v>0</v>
          </cell>
        </row>
        <row r="99">
          <cell r="A99" t="str">
            <v>770.01</v>
          </cell>
          <cell r="B99" t="str">
            <v>Kira Giderleri</v>
          </cell>
          <cell r="C99">
            <v>5602301788</v>
          </cell>
          <cell r="D99">
            <v>0</v>
          </cell>
          <cell r="E99">
            <v>5602301788</v>
          </cell>
          <cell r="F99">
            <v>0</v>
          </cell>
        </row>
        <row r="100">
          <cell r="A100" t="str">
            <v>770.05</v>
          </cell>
          <cell r="B100" t="str">
            <v>Binek Araçları Benzin G</v>
          </cell>
          <cell r="C100">
            <v>1791207153</v>
          </cell>
          <cell r="D100">
            <v>0</v>
          </cell>
          <cell r="E100">
            <v>1791207153</v>
          </cell>
          <cell r="F100">
            <v>0</v>
          </cell>
        </row>
        <row r="101">
          <cell r="A101" t="str">
            <v>770.06</v>
          </cell>
          <cell r="B101" t="str">
            <v>Şehir İçi Yol Masraflar</v>
          </cell>
          <cell r="C101">
            <v>1332109322</v>
          </cell>
          <cell r="D101">
            <v>0</v>
          </cell>
          <cell r="E101">
            <v>1332109322</v>
          </cell>
          <cell r="F101">
            <v>0</v>
          </cell>
        </row>
        <row r="102">
          <cell r="A102" t="str">
            <v>770.08</v>
          </cell>
          <cell r="B102" t="str">
            <v>Demirbaş Bakım Onarım G</v>
          </cell>
          <cell r="C102">
            <v>3008437134</v>
          </cell>
          <cell r="D102">
            <v>0</v>
          </cell>
          <cell r="E102">
            <v>3008437134</v>
          </cell>
          <cell r="F102">
            <v>0</v>
          </cell>
        </row>
        <row r="103">
          <cell r="A103" t="str">
            <v>770.10</v>
          </cell>
          <cell r="B103" t="str">
            <v>Telefon Giderleri</v>
          </cell>
          <cell r="C103">
            <v>28333334</v>
          </cell>
          <cell r="D103">
            <v>0</v>
          </cell>
          <cell r="E103">
            <v>28333334</v>
          </cell>
          <cell r="F103">
            <v>0</v>
          </cell>
        </row>
        <row r="104">
          <cell r="A104" t="str">
            <v>770.11</v>
          </cell>
          <cell r="B104" t="str">
            <v>Posta ve Dağıtım Giderl</v>
          </cell>
          <cell r="C104">
            <v>525855705</v>
          </cell>
          <cell r="D104">
            <v>0</v>
          </cell>
          <cell r="E104">
            <v>525855705</v>
          </cell>
          <cell r="F104">
            <v>0</v>
          </cell>
        </row>
        <row r="105">
          <cell r="A105" t="str">
            <v>770.12</v>
          </cell>
          <cell r="B105" t="str">
            <v>Temsil ve Ağırlama Gide</v>
          </cell>
          <cell r="C105">
            <v>142881356</v>
          </cell>
          <cell r="D105">
            <v>0</v>
          </cell>
          <cell r="E105">
            <v>142881356</v>
          </cell>
          <cell r="F105">
            <v>0</v>
          </cell>
        </row>
        <row r="106">
          <cell r="A106" t="str">
            <v>770.13</v>
          </cell>
          <cell r="B106" t="str">
            <v>Gazete Dergi Kitap Yayı</v>
          </cell>
          <cell r="C106">
            <v>1546609005</v>
          </cell>
          <cell r="D106">
            <v>0</v>
          </cell>
          <cell r="E106">
            <v>1546609005</v>
          </cell>
          <cell r="F106">
            <v>0</v>
          </cell>
        </row>
        <row r="107">
          <cell r="A107" t="str">
            <v>770.15</v>
          </cell>
          <cell r="B107" t="str">
            <v>Danışma Müşavirlik Gide</v>
          </cell>
          <cell r="C107">
            <v>6250000000</v>
          </cell>
          <cell r="D107">
            <v>0</v>
          </cell>
          <cell r="E107">
            <v>6250000000</v>
          </cell>
          <cell r="F107">
            <v>0</v>
          </cell>
        </row>
        <row r="108">
          <cell r="A108" t="str">
            <v>770.16</v>
          </cell>
          <cell r="B108" t="str">
            <v>Basılı Evrak Matbuat Gi</v>
          </cell>
          <cell r="C108">
            <v>134547377</v>
          </cell>
          <cell r="D108">
            <v>0</v>
          </cell>
          <cell r="E108">
            <v>134547377</v>
          </cell>
          <cell r="F108">
            <v>0</v>
          </cell>
        </row>
        <row r="109">
          <cell r="A109" t="str">
            <v>770.20</v>
          </cell>
          <cell r="B109" t="str">
            <v>Sigorta Giderleri</v>
          </cell>
          <cell r="C109">
            <v>196818513</v>
          </cell>
          <cell r="D109">
            <v>0</v>
          </cell>
          <cell r="E109">
            <v>196818513</v>
          </cell>
          <cell r="F109">
            <v>0</v>
          </cell>
        </row>
        <row r="110">
          <cell r="A110" t="str">
            <v>770.21</v>
          </cell>
          <cell r="B110" t="str">
            <v>Tescil İlan Gideri</v>
          </cell>
          <cell r="C110">
            <v>715881500</v>
          </cell>
          <cell r="D110">
            <v>0</v>
          </cell>
          <cell r="E110">
            <v>715881500</v>
          </cell>
          <cell r="F110">
            <v>0</v>
          </cell>
        </row>
        <row r="111">
          <cell r="A111" t="str">
            <v>770.22</v>
          </cell>
          <cell r="B111" t="str">
            <v>Dava Takip Giderleri</v>
          </cell>
          <cell r="C111">
            <v>853973928</v>
          </cell>
          <cell r="D111">
            <v>16514480</v>
          </cell>
          <cell r="E111">
            <v>837459448</v>
          </cell>
          <cell r="F111">
            <v>0</v>
          </cell>
        </row>
        <row r="112">
          <cell r="A112" t="str">
            <v>770.23</v>
          </cell>
          <cell r="B112" t="str">
            <v>Dava ve İcra Giderleri</v>
          </cell>
          <cell r="C112">
            <v>9500000</v>
          </cell>
          <cell r="D112">
            <v>0</v>
          </cell>
          <cell r="E112">
            <v>9500000</v>
          </cell>
          <cell r="F112">
            <v>0</v>
          </cell>
        </row>
        <row r="113">
          <cell r="A113" t="str">
            <v>770.90</v>
          </cell>
          <cell r="B113" t="str">
            <v>Muhtelif Ofis İhtiyaç G</v>
          </cell>
          <cell r="C113">
            <v>48640989</v>
          </cell>
          <cell r="D113">
            <v>0</v>
          </cell>
          <cell r="E113">
            <v>48640989</v>
          </cell>
          <cell r="F113">
            <v>0</v>
          </cell>
        </row>
        <row r="114">
          <cell r="A114" t="str">
            <v>776</v>
          </cell>
          <cell r="B114" t="str">
            <v>Personel Giderleri</v>
          </cell>
          <cell r="C114">
            <v>109322997105</v>
          </cell>
          <cell r="D114">
            <v>35522977837</v>
          </cell>
          <cell r="E114">
            <v>73800019268</v>
          </cell>
          <cell r="F114">
            <v>0</v>
          </cell>
        </row>
        <row r="115">
          <cell r="A115" t="str">
            <v>776.01</v>
          </cell>
          <cell r="B115" t="str">
            <v>Personel Ücretleri (Brü</v>
          </cell>
          <cell r="C115">
            <v>102859628795</v>
          </cell>
          <cell r="D115">
            <v>35355111733</v>
          </cell>
          <cell r="E115">
            <v>67504517062</v>
          </cell>
          <cell r="F115">
            <v>0</v>
          </cell>
        </row>
        <row r="116">
          <cell r="A116" t="str">
            <v>776.02</v>
          </cell>
          <cell r="B116" t="str">
            <v>İşveren Kesintileri</v>
          </cell>
          <cell r="C116">
            <v>2893607261</v>
          </cell>
          <cell r="D116">
            <v>167866104</v>
          </cell>
          <cell r="E116">
            <v>2725741157</v>
          </cell>
          <cell r="F116">
            <v>0</v>
          </cell>
        </row>
        <row r="117">
          <cell r="A117" t="str">
            <v>776.03</v>
          </cell>
          <cell r="B117" t="str">
            <v>Personel Ulaşım Gideri</v>
          </cell>
          <cell r="C117">
            <v>3569761049</v>
          </cell>
          <cell r="D117">
            <v>0</v>
          </cell>
          <cell r="E117">
            <v>3569761049</v>
          </cell>
          <cell r="F117">
            <v>0</v>
          </cell>
        </row>
        <row r="118">
          <cell r="A118" t="str">
            <v>777</v>
          </cell>
          <cell r="B118" t="str">
            <v>Yönetim Kurulu Giderleri</v>
          </cell>
          <cell r="C118">
            <v>2369668245</v>
          </cell>
          <cell r="D118">
            <v>0</v>
          </cell>
          <cell r="E118">
            <v>2369668245</v>
          </cell>
          <cell r="F118">
            <v>0</v>
          </cell>
        </row>
        <row r="119">
          <cell r="A119" t="str">
            <v>777.01</v>
          </cell>
          <cell r="B119" t="str">
            <v>Yönetim ve Denetim Kuru</v>
          </cell>
          <cell r="C119">
            <v>2369668245</v>
          </cell>
          <cell r="D119">
            <v>0</v>
          </cell>
          <cell r="E119">
            <v>2369668245</v>
          </cell>
          <cell r="F119">
            <v>0</v>
          </cell>
        </row>
        <row r="120">
          <cell r="A120" t="str">
            <v>779</v>
          </cell>
          <cell r="B120" t="str">
            <v>Diğer Giderler</v>
          </cell>
          <cell r="C120">
            <v>6000000</v>
          </cell>
          <cell r="D120">
            <v>0</v>
          </cell>
          <cell r="E120">
            <v>6000000</v>
          </cell>
          <cell r="F120">
            <v>0</v>
          </cell>
        </row>
        <row r="121">
          <cell r="A121" t="str">
            <v>779.05</v>
          </cell>
          <cell r="B121" t="str">
            <v>Diğer Giderler</v>
          </cell>
          <cell r="C121">
            <v>6000000</v>
          </cell>
          <cell r="D121">
            <v>0</v>
          </cell>
          <cell r="E121">
            <v>6000000</v>
          </cell>
          <cell r="F121">
            <v>0</v>
          </cell>
        </row>
        <row r="122">
          <cell r="A122" t="str">
            <v>780</v>
          </cell>
          <cell r="B122" t="str">
            <v>Finansman Giderleri</v>
          </cell>
          <cell r="C122">
            <v>2520797065521</v>
          </cell>
          <cell r="D122">
            <v>1061616542890</v>
          </cell>
          <cell r="E122">
            <v>1459180522631</v>
          </cell>
          <cell r="F122">
            <v>0</v>
          </cell>
        </row>
        <row r="123">
          <cell r="A123" t="str">
            <v>780.01</v>
          </cell>
          <cell r="B123" t="str">
            <v>Finansman Giderleri</v>
          </cell>
          <cell r="C123">
            <v>23459625</v>
          </cell>
          <cell r="D123">
            <v>0</v>
          </cell>
          <cell r="E123">
            <v>23459625</v>
          </cell>
          <cell r="F123">
            <v>0</v>
          </cell>
        </row>
        <row r="124">
          <cell r="A124" t="str">
            <v>780.02</v>
          </cell>
          <cell r="B124" t="str">
            <v>Döviz Kredileri Faiz Gi</v>
          </cell>
          <cell r="C124">
            <v>425025810044</v>
          </cell>
          <cell r="D124">
            <v>267160095909</v>
          </cell>
          <cell r="E124">
            <v>157865714135</v>
          </cell>
          <cell r="F124">
            <v>0</v>
          </cell>
        </row>
        <row r="125">
          <cell r="A125" t="str">
            <v>780.03</v>
          </cell>
          <cell r="B125" t="str">
            <v>Banka Masrafları</v>
          </cell>
          <cell r="C125">
            <v>456565925</v>
          </cell>
          <cell r="D125">
            <v>0</v>
          </cell>
          <cell r="E125">
            <v>456565925</v>
          </cell>
          <cell r="F125">
            <v>0</v>
          </cell>
        </row>
        <row r="126">
          <cell r="A126" t="str">
            <v>780.04</v>
          </cell>
          <cell r="B126" t="str">
            <v>Kur Farkları</v>
          </cell>
          <cell r="C126">
            <v>2064716175327</v>
          </cell>
          <cell r="D126">
            <v>794456446981</v>
          </cell>
          <cell r="E126">
            <v>1270259728346</v>
          </cell>
          <cell r="F126">
            <v>0</v>
          </cell>
        </row>
        <row r="127">
          <cell r="A127" t="str">
            <v>780.90</v>
          </cell>
          <cell r="B127" t="str">
            <v>Arbitraj Zararları</v>
          </cell>
          <cell r="C127">
            <v>30575054600</v>
          </cell>
          <cell r="D127">
            <v>0</v>
          </cell>
          <cell r="E127">
            <v>30575054600</v>
          </cell>
          <cell r="F127">
            <v>0</v>
          </cell>
        </row>
        <row r="128">
          <cell r="A128" t="str">
            <v>784</v>
          </cell>
          <cell r="B128" t="str">
            <v>Amortisman Gideri(İşletme)</v>
          </cell>
          <cell r="C128">
            <v>1504087280839</v>
          </cell>
          <cell r="D128">
            <v>741776902476</v>
          </cell>
          <cell r="E128">
            <v>762310378363</v>
          </cell>
          <cell r="F128">
            <v>0</v>
          </cell>
        </row>
        <row r="129">
          <cell r="A129" t="str">
            <v>784.04</v>
          </cell>
          <cell r="B129" t="str">
            <v>Kiraya Verilen S.Kıymet</v>
          </cell>
          <cell r="C129">
            <v>1475702814952</v>
          </cell>
          <cell r="D129">
            <v>739329634735</v>
          </cell>
          <cell r="E129">
            <v>736373180217</v>
          </cell>
          <cell r="F129">
            <v>0</v>
          </cell>
        </row>
        <row r="130">
          <cell r="A130" t="str">
            <v>784.05</v>
          </cell>
          <cell r="B130" t="str">
            <v>Kullanılan S.Kıymet Amo</v>
          </cell>
          <cell r="C130">
            <v>28384465887</v>
          </cell>
          <cell r="D130">
            <v>2447267741</v>
          </cell>
          <cell r="E130">
            <v>25937198146</v>
          </cell>
          <cell r="F130">
            <v>0</v>
          </cell>
        </row>
        <row r="131">
          <cell r="A131" t="str">
            <v>800</v>
          </cell>
          <cell r="B131" t="str">
            <v>Kanunen Kabul Edilmeyen Giderler</v>
          </cell>
          <cell r="C131">
            <v>628558150</v>
          </cell>
          <cell r="D131">
            <v>0</v>
          </cell>
          <cell r="E131">
            <v>628558150</v>
          </cell>
          <cell r="F131">
            <v>0</v>
          </cell>
        </row>
        <row r="132">
          <cell r="A132" t="str">
            <v>800.01</v>
          </cell>
          <cell r="B132" t="str">
            <v>Kanunen Kabul Edilmeyen Giderler</v>
          </cell>
          <cell r="C132">
            <v>628558150</v>
          </cell>
          <cell r="D132">
            <v>0</v>
          </cell>
          <cell r="E132">
            <v>628558150</v>
          </cell>
          <cell r="F132">
            <v>0</v>
          </cell>
        </row>
        <row r="133">
          <cell r="A133" t="str">
            <v>910</v>
          </cell>
          <cell r="B133" t="str">
            <v>Müşteriden Alınan Teminatlar</v>
          </cell>
          <cell r="C133">
            <v>466814518648</v>
          </cell>
          <cell r="D133">
            <v>628374843504</v>
          </cell>
          <cell r="E133">
            <v>438813201622</v>
          </cell>
          <cell r="F133">
            <v>600373526478</v>
          </cell>
        </row>
        <row r="134">
          <cell r="A134" t="str">
            <v>910.20</v>
          </cell>
          <cell r="B134" t="str">
            <v>Alınan Teminat Çekleri</v>
          </cell>
          <cell r="C134">
            <v>0</v>
          </cell>
          <cell r="D134">
            <v>1646396985</v>
          </cell>
          <cell r="E134">
            <v>0</v>
          </cell>
          <cell r="F134">
            <v>1646396985</v>
          </cell>
        </row>
        <row r="135">
          <cell r="A135" t="str">
            <v>910.21</v>
          </cell>
          <cell r="B135" t="str">
            <v>Alınan Teminat Senetleri</v>
          </cell>
          <cell r="C135">
            <v>466814518648</v>
          </cell>
          <cell r="D135">
            <v>379594484587</v>
          </cell>
          <cell r="E135">
            <v>438813201622</v>
          </cell>
          <cell r="F135">
            <v>351593167561</v>
          </cell>
        </row>
        <row r="136">
          <cell r="A136" t="str">
            <v>910.99</v>
          </cell>
          <cell r="B136" t="str">
            <v>2002 işi Senetleri</v>
          </cell>
          <cell r="C136">
            <v>0</v>
          </cell>
          <cell r="D136">
            <v>247133961932</v>
          </cell>
          <cell r="E136">
            <v>0</v>
          </cell>
          <cell r="F136">
            <v>247133961932</v>
          </cell>
        </row>
        <row r="137">
          <cell r="A137" t="str">
            <v>925</v>
          </cell>
          <cell r="B137" t="str">
            <v>Verilen Tem.Mektupları</v>
          </cell>
          <cell r="C137">
            <v>9204000000</v>
          </cell>
          <cell r="D137">
            <v>0</v>
          </cell>
          <cell r="E137">
            <v>9204000000</v>
          </cell>
          <cell r="F137">
            <v>0</v>
          </cell>
        </row>
        <row r="138">
          <cell r="A138" t="str">
            <v>925.92</v>
          </cell>
          <cell r="B138" t="str">
            <v>Mahkemelere Verilen Teminat Mektupları</v>
          </cell>
          <cell r="C138">
            <v>9204000000</v>
          </cell>
          <cell r="D138">
            <v>0</v>
          </cell>
          <cell r="E138">
            <v>9204000000</v>
          </cell>
          <cell r="F138">
            <v>0</v>
          </cell>
        </row>
        <row r="139">
          <cell r="A139" t="str">
            <v>955</v>
          </cell>
          <cell r="B139" t="str">
            <v>Verilen Tem.Mektupları</v>
          </cell>
          <cell r="C139">
            <v>0</v>
          </cell>
          <cell r="D139">
            <v>9204000000</v>
          </cell>
          <cell r="E139">
            <v>0</v>
          </cell>
          <cell r="F139">
            <v>9204000000</v>
          </cell>
        </row>
        <row r="140">
          <cell r="A140" t="str">
            <v>955.01</v>
          </cell>
          <cell r="B140" t="str">
            <v>Verilen Teminat Mektupl</v>
          </cell>
          <cell r="C140">
            <v>0</v>
          </cell>
          <cell r="D140">
            <v>9204000000</v>
          </cell>
          <cell r="E140">
            <v>0</v>
          </cell>
          <cell r="F140">
            <v>9204000000</v>
          </cell>
        </row>
        <row r="141">
          <cell r="A141" t="str">
            <v>960</v>
          </cell>
          <cell r="B141" t="str">
            <v>Müşteriden Alınan Teminatlar</v>
          </cell>
          <cell r="C141">
            <v>1516374399637</v>
          </cell>
          <cell r="D141">
            <v>1354814074781</v>
          </cell>
          <cell r="E141">
            <v>633923026788</v>
          </cell>
          <cell r="F141">
            <v>472362701932</v>
          </cell>
        </row>
        <row r="142">
          <cell r="A142" t="str">
            <v>960.20</v>
          </cell>
          <cell r="B142" t="str">
            <v>Alınan Teminat Çekleri</v>
          </cell>
          <cell r="C142">
            <v>1646396985</v>
          </cell>
          <cell r="D142">
            <v>0</v>
          </cell>
          <cell r="E142">
            <v>1646396985</v>
          </cell>
          <cell r="F142">
            <v>0</v>
          </cell>
        </row>
        <row r="143">
          <cell r="A143" t="str">
            <v>960.21</v>
          </cell>
          <cell r="B143" t="str">
            <v>Alınan Teminat Senetler</v>
          </cell>
          <cell r="C143">
            <v>1011871114390</v>
          </cell>
          <cell r="D143">
            <v>722537444978</v>
          </cell>
          <cell r="E143">
            <v>632276629803</v>
          </cell>
          <cell r="F143">
            <v>342942960391</v>
          </cell>
        </row>
        <row r="144">
          <cell r="A144" t="str">
            <v>960.50</v>
          </cell>
          <cell r="B144" t="str">
            <v>Teminata Verilen Senetler</v>
          </cell>
          <cell r="C144">
            <v>502856888262</v>
          </cell>
          <cell r="D144">
            <v>632276629803</v>
          </cell>
          <cell r="E144">
            <v>0</v>
          </cell>
          <cell r="F144">
            <v>129419741541</v>
          </cell>
        </row>
      </sheetData>
      <sheetData sheetId="3" refreshError="1">
        <row r="1">
          <cell r="A1" t="str">
            <v>100</v>
          </cell>
          <cell r="B1" t="str">
            <v>Kasa</v>
          </cell>
          <cell r="C1">
            <v>158404598209</v>
          </cell>
          <cell r="D1">
            <v>160195118775</v>
          </cell>
          <cell r="E1">
            <v>299175327</v>
          </cell>
          <cell r="F1">
            <v>2089695893</v>
          </cell>
        </row>
        <row r="2">
          <cell r="A2" t="str">
            <v>100.01</v>
          </cell>
          <cell r="B2" t="str">
            <v>Kasa</v>
          </cell>
          <cell r="C2">
            <v>158404598209</v>
          </cell>
          <cell r="D2">
            <v>160195118775</v>
          </cell>
          <cell r="E2">
            <v>299175327</v>
          </cell>
          <cell r="F2">
            <v>2089695893</v>
          </cell>
        </row>
        <row r="3">
          <cell r="A3" t="str">
            <v>101</v>
          </cell>
          <cell r="B3" t="str">
            <v>Alınan Çekler</v>
          </cell>
          <cell r="C3">
            <v>330287939070</v>
          </cell>
          <cell r="D3">
            <v>235378615224</v>
          </cell>
          <cell r="E3">
            <v>136500231734</v>
          </cell>
          <cell r="F3">
            <v>41590907888</v>
          </cell>
        </row>
        <row r="4">
          <cell r="A4" t="str">
            <v>101.01</v>
          </cell>
          <cell r="B4" t="str">
            <v>Portföydeki Çekler</v>
          </cell>
          <cell r="C4">
            <v>248363677470</v>
          </cell>
          <cell r="D4">
            <v>152978707336</v>
          </cell>
          <cell r="E4">
            <v>95384970134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63598261600</v>
          </cell>
          <cell r="D5">
            <v>64335000000</v>
          </cell>
          <cell r="E5">
            <v>35047261600</v>
          </cell>
          <cell r="F5">
            <v>35784000000</v>
          </cell>
        </row>
        <row r="6">
          <cell r="A6" t="str">
            <v>101.04</v>
          </cell>
          <cell r="B6" t="str">
            <v>Karşılıksız Çekler</v>
          </cell>
          <cell r="C6">
            <v>18326000000</v>
          </cell>
          <cell r="D6">
            <v>12258000000</v>
          </cell>
          <cell r="E6">
            <v>6068000000</v>
          </cell>
          <cell r="F6">
            <v>0</v>
          </cell>
        </row>
        <row r="7">
          <cell r="A7" t="str">
            <v>101.09</v>
          </cell>
          <cell r="B7" t="str">
            <v>Çek Reeskontu</v>
          </cell>
          <cell r="C7">
            <v>0</v>
          </cell>
          <cell r="D7">
            <v>5806907888</v>
          </cell>
          <cell r="E7">
            <v>0</v>
          </cell>
          <cell r="F7">
            <v>5806907888</v>
          </cell>
        </row>
        <row r="8">
          <cell r="A8" t="str">
            <v>102</v>
          </cell>
          <cell r="B8" t="str">
            <v>Bankalar</v>
          </cell>
          <cell r="C8">
            <v>215181914712331</v>
          </cell>
          <cell r="D8">
            <v>215643974874921</v>
          </cell>
          <cell r="E8">
            <v>5149986764316</v>
          </cell>
          <cell r="F8">
            <v>5612046926906</v>
          </cell>
        </row>
        <row r="9">
          <cell r="A9" t="str">
            <v>102.03</v>
          </cell>
          <cell r="B9" t="str">
            <v>Bankalar</v>
          </cell>
          <cell r="C9">
            <v>136444470624345</v>
          </cell>
          <cell r="D9">
            <v>136457811357505</v>
          </cell>
          <cell r="E9">
            <v>109129706704</v>
          </cell>
          <cell r="F9">
            <v>122470439864</v>
          </cell>
        </row>
        <row r="10">
          <cell r="A10" t="str">
            <v>102.11</v>
          </cell>
          <cell r="B10" t="str">
            <v>Vadeli Mevduatlar</v>
          </cell>
          <cell r="C10">
            <v>78737444087986</v>
          </cell>
          <cell r="D10">
            <v>79186163517416</v>
          </cell>
          <cell r="E10">
            <v>5040857057612</v>
          </cell>
          <cell r="F10">
            <v>5489576487042</v>
          </cell>
        </row>
        <row r="11">
          <cell r="A11" t="str">
            <v>103</v>
          </cell>
          <cell r="B11" t="str">
            <v>Verilen Çek/Ödeme Emirleri (-)</v>
          </cell>
          <cell r="C11">
            <v>901402000</v>
          </cell>
          <cell r="D11">
            <v>901402000</v>
          </cell>
          <cell r="E11">
            <v>0</v>
          </cell>
          <cell r="F11">
            <v>0</v>
          </cell>
        </row>
        <row r="12">
          <cell r="A12" t="str">
            <v>103.01</v>
          </cell>
          <cell r="B12" t="str">
            <v>Verilen Çek/Ödeme Emirleri (-)</v>
          </cell>
          <cell r="C12">
            <v>901402000</v>
          </cell>
          <cell r="D12">
            <v>901402000</v>
          </cell>
          <cell r="E12">
            <v>0</v>
          </cell>
          <cell r="F12">
            <v>0</v>
          </cell>
        </row>
        <row r="13">
          <cell r="A13" t="str">
            <v>120</v>
          </cell>
          <cell r="B13" t="str">
            <v>Alıcılar</v>
          </cell>
          <cell r="C13">
            <v>5675905440962</v>
          </cell>
          <cell r="D13">
            <v>5019856952060</v>
          </cell>
          <cell r="E13">
            <v>754516616529</v>
          </cell>
          <cell r="F13">
            <v>98468127627</v>
          </cell>
        </row>
        <row r="14">
          <cell r="A14" t="str">
            <v>120.01</v>
          </cell>
          <cell r="B14" t="str">
            <v>Alıcılar</v>
          </cell>
          <cell r="C14">
            <v>5666867208670</v>
          </cell>
          <cell r="D14">
            <v>5015784962751</v>
          </cell>
          <cell r="E14">
            <v>749395359251</v>
          </cell>
          <cell r="F14">
            <v>98313113332</v>
          </cell>
        </row>
        <row r="15">
          <cell r="A15" t="str">
            <v>120.03</v>
          </cell>
          <cell r="B15" t="str">
            <v>Temerrüt Faiz Alacağı</v>
          </cell>
          <cell r="C15">
            <v>3594222291</v>
          </cell>
          <cell r="D15">
            <v>3594222291</v>
          </cell>
          <cell r="E15">
            <v>0</v>
          </cell>
          <cell r="F15">
            <v>0</v>
          </cell>
        </row>
        <row r="16">
          <cell r="A16" t="str">
            <v>120.04</v>
          </cell>
          <cell r="B16" t="str">
            <v>Opsiyon Satış Bedeli</v>
          </cell>
          <cell r="C16">
            <v>349305061</v>
          </cell>
          <cell r="D16">
            <v>477767018</v>
          </cell>
          <cell r="E16">
            <v>26552338</v>
          </cell>
          <cell r="F16">
            <v>155014295</v>
          </cell>
        </row>
        <row r="17">
          <cell r="A17" t="str">
            <v>120.05</v>
          </cell>
          <cell r="B17" t="str">
            <v>İşletme Konusu Sabit Kıymet Tutarı</v>
          </cell>
          <cell r="C17">
            <v>263</v>
          </cell>
          <cell r="D17">
            <v>0</v>
          </cell>
          <cell r="E17">
            <v>263</v>
          </cell>
          <cell r="F17">
            <v>0</v>
          </cell>
        </row>
        <row r="18">
          <cell r="A18" t="str">
            <v>120.98</v>
          </cell>
          <cell r="B18" t="str">
            <v>2002 Yılı Müşterisi</v>
          </cell>
          <cell r="C18">
            <v>600000000</v>
          </cell>
          <cell r="D18">
            <v>0</v>
          </cell>
          <cell r="E18">
            <v>600000000</v>
          </cell>
          <cell r="F18">
            <v>0</v>
          </cell>
        </row>
        <row r="19">
          <cell r="A19" t="str">
            <v>120.99</v>
          </cell>
          <cell r="B19" t="str">
            <v>Diğer Alıcılar</v>
          </cell>
          <cell r="C19">
            <v>4494704677</v>
          </cell>
          <cell r="D19">
            <v>0</v>
          </cell>
          <cell r="E19">
            <v>4494704677</v>
          </cell>
          <cell r="F19">
            <v>0</v>
          </cell>
        </row>
        <row r="20">
          <cell r="A20" t="str">
            <v>121</v>
          </cell>
          <cell r="B20" t="str">
            <v>Alacak Senetleri</v>
          </cell>
          <cell r="C20">
            <v>263102484164</v>
          </cell>
          <cell r="D20">
            <v>482923466731</v>
          </cell>
          <cell r="E20">
            <v>9300736984</v>
          </cell>
          <cell r="F20">
            <v>229121719551</v>
          </cell>
        </row>
        <row r="21">
          <cell r="A21" t="str">
            <v>121.01</v>
          </cell>
          <cell r="B21" t="str">
            <v>Alacak Senetleri</v>
          </cell>
          <cell r="C21">
            <v>0</v>
          </cell>
          <cell r="D21">
            <v>14566510000</v>
          </cell>
          <cell r="E21">
            <v>0</v>
          </cell>
          <cell r="F21">
            <v>14566510000</v>
          </cell>
        </row>
        <row r="22">
          <cell r="A22" t="str">
            <v>121.04</v>
          </cell>
          <cell r="B22" t="str">
            <v>Tahsile Verilen Alacak Senetleri</v>
          </cell>
          <cell r="C22">
            <v>263102484164</v>
          </cell>
          <cell r="D22">
            <v>468356956731</v>
          </cell>
          <cell r="E22">
            <v>9300736984</v>
          </cell>
          <cell r="F22">
            <v>214555209551</v>
          </cell>
        </row>
        <row r="23">
          <cell r="A23" t="str">
            <v>125</v>
          </cell>
          <cell r="B23" t="str">
            <v>Sigorta Müşterileri</v>
          </cell>
          <cell r="C23">
            <v>35526564063</v>
          </cell>
          <cell r="D23">
            <v>10079179580</v>
          </cell>
          <cell r="E23">
            <v>32997003625</v>
          </cell>
          <cell r="F23">
            <v>7549619142</v>
          </cell>
        </row>
        <row r="24">
          <cell r="A24" t="str">
            <v>125.01</v>
          </cell>
          <cell r="B24" t="str">
            <v>Sigorta Müşterileri</v>
          </cell>
          <cell r="C24">
            <v>35526564063</v>
          </cell>
          <cell r="D24">
            <v>10079179580</v>
          </cell>
          <cell r="E24">
            <v>32997003625</v>
          </cell>
          <cell r="F24">
            <v>7549619142</v>
          </cell>
        </row>
        <row r="25">
          <cell r="A25" t="str">
            <v>159</v>
          </cell>
          <cell r="B25" t="str">
            <v>Verilen Sipariş Avansları</v>
          </cell>
          <cell r="C25">
            <v>336150000</v>
          </cell>
          <cell r="D25">
            <v>385000000</v>
          </cell>
          <cell r="E25">
            <v>0</v>
          </cell>
          <cell r="F25">
            <v>48850000</v>
          </cell>
        </row>
        <row r="26">
          <cell r="A26" t="str">
            <v>159.01</v>
          </cell>
          <cell r="B26" t="str">
            <v>Verilen Sipariş Avansları</v>
          </cell>
          <cell r="C26">
            <v>336150000</v>
          </cell>
          <cell r="D26">
            <v>385000000</v>
          </cell>
          <cell r="E26">
            <v>0</v>
          </cell>
          <cell r="F26">
            <v>48850000</v>
          </cell>
        </row>
        <row r="27">
          <cell r="A27" t="str">
            <v>180</v>
          </cell>
          <cell r="B27" t="str">
            <v>Gelecek Aylara Ait Giderler</v>
          </cell>
          <cell r="C27">
            <v>11880411906</v>
          </cell>
          <cell r="D27">
            <v>24899421004</v>
          </cell>
          <cell r="E27">
            <v>10336928738</v>
          </cell>
          <cell r="F27">
            <v>23355937836</v>
          </cell>
        </row>
        <row r="28">
          <cell r="A28" t="str">
            <v>180.01</v>
          </cell>
          <cell r="B28" t="str">
            <v>Gelecek Aylara Ait Giderler</v>
          </cell>
          <cell r="C28">
            <v>2128775928</v>
          </cell>
          <cell r="D28">
            <v>18048449301</v>
          </cell>
          <cell r="E28">
            <v>585292760</v>
          </cell>
          <cell r="F28">
            <v>16504966133</v>
          </cell>
        </row>
        <row r="29">
          <cell r="A29" t="str">
            <v>180.02</v>
          </cell>
          <cell r="B29" t="str">
            <v>Uzun Vadeli Kredi Komisyonları</v>
          </cell>
          <cell r="C29">
            <v>9751635978</v>
          </cell>
          <cell r="D29">
            <v>6850971703</v>
          </cell>
          <cell r="E29">
            <v>9751635978</v>
          </cell>
          <cell r="F29">
            <v>6850971703</v>
          </cell>
        </row>
        <row r="30">
          <cell r="A30" t="str">
            <v>181</v>
          </cell>
          <cell r="B30" t="str">
            <v>Gelir Tahakkukları</v>
          </cell>
          <cell r="C30">
            <v>319059354851</v>
          </cell>
          <cell r="D30">
            <v>284157966378</v>
          </cell>
          <cell r="E30">
            <v>310370388142</v>
          </cell>
          <cell r="F30">
            <v>275468999669</v>
          </cell>
        </row>
        <row r="31">
          <cell r="A31" t="str">
            <v>181.01</v>
          </cell>
          <cell r="B31" t="str">
            <v>Gelir Tahakkukları</v>
          </cell>
          <cell r="C31">
            <v>319059354851</v>
          </cell>
          <cell r="D31">
            <v>284157966378</v>
          </cell>
          <cell r="E31">
            <v>310370388142</v>
          </cell>
          <cell r="F31">
            <v>275468999669</v>
          </cell>
        </row>
        <row r="32">
          <cell r="A32" t="str">
            <v>191</v>
          </cell>
          <cell r="B32" t="str">
            <v>İndirilecek Kdv</v>
          </cell>
          <cell r="C32">
            <v>2060810440</v>
          </cell>
          <cell r="D32">
            <v>2060810440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2060810440</v>
          </cell>
          <cell r="D33">
            <v>2060810440</v>
          </cell>
          <cell r="E33">
            <v>0</v>
          </cell>
          <cell r="F33">
            <v>0</v>
          </cell>
        </row>
        <row r="34">
          <cell r="A34" t="str">
            <v>193</v>
          </cell>
          <cell r="B34" t="str">
            <v>Kesinti Yoluyla Ödenen Vergile</v>
          </cell>
          <cell r="C34">
            <v>3084902772</v>
          </cell>
          <cell r="D34">
            <v>1702948168</v>
          </cell>
          <cell r="E34">
            <v>1381954604</v>
          </cell>
          <cell r="F34">
            <v>0</v>
          </cell>
        </row>
        <row r="35">
          <cell r="A35" t="str">
            <v>193.01</v>
          </cell>
          <cell r="B35" t="str">
            <v>Kesinti Yoluyla Ödenen Vergile</v>
          </cell>
          <cell r="C35">
            <v>3084902772</v>
          </cell>
          <cell r="D35">
            <v>1702948168</v>
          </cell>
          <cell r="E35">
            <v>1381954604</v>
          </cell>
          <cell r="F35">
            <v>0</v>
          </cell>
        </row>
        <row r="36">
          <cell r="A36" t="str">
            <v>196</v>
          </cell>
          <cell r="B36" t="str">
            <v>Personel Avansları</v>
          </cell>
          <cell r="C36">
            <v>1928802640</v>
          </cell>
          <cell r="D36">
            <v>1863962640</v>
          </cell>
          <cell r="E36">
            <v>112000000</v>
          </cell>
          <cell r="F36">
            <v>47160000</v>
          </cell>
        </row>
        <row r="37">
          <cell r="A37" t="str">
            <v>196.02</v>
          </cell>
          <cell r="B37" t="str">
            <v>Personel Avansları</v>
          </cell>
          <cell r="C37">
            <v>1928802640</v>
          </cell>
          <cell r="D37">
            <v>1863962640</v>
          </cell>
          <cell r="E37">
            <v>112000000</v>
          </cell>
          <cell r="F37">
            <v>47160000</v>
          </cell>
        </row>
        <row r="38">
          <cell r="A38" t="str">
            <v>242</v>
          </cell>
          <cell r="B38" t="str">
            <v>İştirakler</v>
          </cell>
          <cell r="C38">
            <v>148000000</v>
          </cell>
          <cell r="D38">
            <v>41000000</v>
          </cell>
          <cell r="E38">
            <v>107000000</v>
          </cell>
          <cell r="F38">
            <v>0</v>
          </cell>
        </row>
        <row r="39">
          <cell r="A39" t="str">
            <v>242.01</v>
          </cell>
          <cell r="B39" t="str">
            <v>İştirakler</v>
          </cell>
          <cell r="C39">
            <v>148000000</v>
          </cell>
          <cell r="D39">
            <v>41000000</v>
          </cell>
          <cell r="E39">
            <v>107000000</v>
          </cell>
          <cell r="F39">
            <v>0</v>
          </cell>
        </row>
        <row r="40">
          <cell r="A40" t="str">
            <v>253</v>
          </cell>
          <cell r="B40" t="str">
            <v>Tesis Makina Cihazlar ve Demirbaşlar</v>
          </cell>
          <cell r="C40">
            <v>0</v>
          </cell>
          <cell r="D40">
            <v>75463516494</v>
          </cell>
          <cell r="E40">
            <v>0</v>
          </cell>
          <cell r="F40">
            <v>75463516494</v>
          </cell>
        </row>
        <row r="41">
          <cell r="A41" t="str">
            <v>253.01</v>
          </cell>
          <cell r="B41" t="str">
            <v>Tesis Makina Cihazlar ve Demirbaşlar</v>
          </cell>
          <cell r="C41">
            <v>0</v>
          </cell>
          <cell r="D41">
            <v>75463516494</v>
          </cell>
          <cell r="E41">
            <v>0</v>
          </cell>
          <cell r="F41">
            <v>75463516494</v>
          </cell>
        </row>
        <row r="42">
          <cell r="A42" t="str">
            <v>254</v>
          </cell>
          <cell r="B42" t="str">
            <v>Taşıtlar</v>
          </cell>
          <cell r="C42">
            <v>0</v>
          </cell>
          <cell r="D42">
            <v>100176152219</v>
          </cell>
          <cell r="E42">
            <v>0</v>
          </cell>
          <cell r="F42">
            <v>100176152219</v>
          </cell>
        </row>
        <row r="43">
          <cell r="A43" t="str">
            <v>254.01</v>
          </cell>
          <cell r="B43" t="str">
            <v>Taşıt Araçları</v>
          </cell>
          <cell r="C43">
            <v>0</v>
          </cell>
          <cell r="D43">
            <v>100176152219</v>
          </cell>
          <cell r="E43">
            <v>0</v>
          </cell>
          <cell r="F43">
            <v>100176152219</v>
          </cell>
        </row>
        <row r="44">
          <cell r="A44" t="str">
            <v>257</v>
          </cell>
          <cell r="B44" t="str">
            <v>Birikmiş Amortismanlar (-)</v>
          </cell>
          <cell r="C44">
            <v>1582025254021</v>
          </cell>
          <cell r="D44">
            <v>2238705236340</v>
          </cell>
          <cell r="E44">
            <v>0</v>
          </cell>
          <cell r="F44">
            <v>656679982319</v>
          </cell>
        </row>
        <row r="45">
          <cell r="A45" t="str">
            <v>257.10</v>
          </cell>
          <cell r="B45" t="str">
            <v>Birikmiş Amortismanlar (-)</v>
          </cell>
          <cell r="C45">
            <v>1582025254021</v>
          </cell>
          <cell r="D45">
            <v>2238705236340</v>
          </cell>
          <cell r="E45">
            <v>0</v>
          </cell>
          <cell r="F45">
            <v>656679982319</v>
          </cell>
        </row>
        <row r="46">
          <cell r="A46" t="str">
            <v>258</v>
          </cell>
          <cell r="B46" t="str">
            <v>Yapılmakta Olan Yatırımlar</v>
          </cell>
          <cell r="C46">
            <v>116017279067</v>
          </cell>
          <cell r="D46">
            <v>0</v>
          </cell>
          <cell r="E46">
            <v>116017279067</v>
          </cell>
          <cell r="F46">
            <v>0</v>
          </cell>
        </row>
        <row r="47">
          <cell r="A47" t="str">
            <v>258.01</v>
          </cell>
          <cell r="B47" t="str">
            <v>Yapılmakta Olan Yatırımlar</v>
          </cell>
          <cell r="C47">
            <v>116017279067</v>
          </cell>
          <cell r="D47">
            <v>0</v>
          </cell>
          <cell r="E47">
            <v>116017279067</v>
          </cell>
          <cell r="F47">
            <v>0</v>
          </cell>
        </row>
        <row r="48">
          <cell r="A48" t="str">
            <v>268</v>
          </cell>
          <cell r="B48" t="str">
            <v>Birikmiş Amortismanlar (-)</v>
          </cell>
          <cell r="C48">
            <v>3686646925</v>
          </cell>
          <cell r="D48">
            <v>5707716149</v>
          </cell>
          <cell r="E48">
            <v>0</v>
          </cell>
          <cell r="F48">
            <v>2021069224</v>
          </cell>
        </row>
        <row r="49">
          <cell r="A49" t="str">
            <v>268.01</v>
          </cell>
          <cell r="B49" t="str">
            <v>Birikmiş Amortismanlar (-)</v>
          </cell>
          <cell r="C49">
            <v>3686646925</v>
          </cell>
          <cell r="D49">
            <v>5707716149</v>
          </cell>
          <cell r="E49">
            <v>0</v>
          </cell>
          <cell r="F49">
            <v>2021069224</v>
          </cell>
        </row>
        <row r="50">
          <cell r="A50" t="str">
            <v>280</v>
          </cell>
          <cell r="B50" t="str">
            <v>Gelecek Yıllara Aıt Giderler</v>
          </cell>
          <cell r="C50">
            <v>380714145</v>
          </cell>
          <cell r="D50">
            <v>10143993342</v>
          </cell>
          <cell r="E50">
            <v>0</v>
          </cell>
          <cell r="F50">
            <v>9763279197</v>
          </cell>
        </row>
        <row r="51">
          <cell r="A51" t="str">
            <v>280.01</v>
          </cell>
          <cell r="B51" t="str">
            <v>Gelecek Yıllara Aıt Giderler</v>
          </cell>
          <cell r="C51">
            <v>380714145</v>
          </cell>
          <cell r="D51">
            <v>10143993342</v>
          </cell>
          <cell r="E51">
            <v>0</v>
          </cell>
          <cell r="F51">
            <v>9763279197</v>
          </cell>
        </row>
        <row r="52">
          <cell r="A52" t="str">
            <v>300</v>
          </cell>
          <cell r="B52" t="str">
            <v>Banka Kredileri</v>
          </cell>
          <cell r="C52">
            <v>2660273474967</v>
          </cell>
          <cell r="D52">
            <v>0</v>
          </cell>
          <cell r="E52">
            <v>2660273474967</v>
          </cell>
          <cell r="F52">
            <v>0</v>
          </cell>
        </row>
        <row r="53">
          <cell r="A53" t="str">
            <v>300.01</v>
          </cell>
          <cell r="B53" t="str">
            <v>Banka Kredileri</v>
          </cell>
          <cell r="C53">
            <v>2618616164967</v>
          </cell>
          <cell r="D53">
            <v>0</v>
          </cell>
          <cell r="E53">
            <v>2618616164967</v>
          </cell>
          <cell r="F53">
            <v>0</v>
          </cell>
        </row>
        <row r="54">
          <cell r="A54" t="str">
            <v>300.10</v>
          </cell>
          <cell r="B54" t="str">
            <v>Spot Krediler</v>
          </cell>
          <cell r="C54">
            <v>22206000000</v>
          </cell>
          <cell r="D54">
            <v>0</v>
          </cell>
          <cell r="E54">
            <v>22206000000</v>
          </cell>
          <cell r="F54">
            <v>0</v>
          </cell>
        </row>
        <row r="55">
          <cell r="A55" t="str">
            <v>300.99</v>
          </cell>
          <cell r="B55" t="str">
            <v>Döviz Kredisi</v>
          </cell>
          <cell r="C55">
            <v>19451310000</v>
          </cell>
          <cell r="D55">
            <v>0</v>
          </cell>
          <cell r="E55">
            <v>19451310000</v>
          </cell>
          <cell r="F55">
            <v>0</v>
          </cell>
        </row>
        <row r="56">
          <cell r="A56" t="str">
            <v>303</v>
          </cell>
          <cell r="B56" t="str">
            <v>Uzun Vd.Kredi Anapara Tak/Faiz</v>
          </cell>
          <cell r="C56">
            <v>377703735876</v>
          </cell>
          <cell r="D56">
            <v>4696900485829</v>
          </cell>
          <cell r="E56">
            <v>159528530220</v>
          </cell>
          <cell r="F56">
            <v>4478725280173</v>
          </cell>
        </row>
        <row r="57">
          <cell r="A57" t="str">
            <v>303.01</v>
          </cell>
          <cell r="B57" t="str">
            <v>Uzun Vd.Kredi Anapara Tak/Faiz</v>
          </cell>
          <cell r="C57">
            <v>377703735876</v>
          </cell>
          <cell r="D57">
            <v>4696900485829</v>
          </cell>
          <cell r="E57">
            <v>159528530220</v>
          </cell>
          <cell r="F57">
            <v>4478725280173</v>
          </cell>
        </row>
        <row r="58">
          <cell r="A58" t="str">
            <v>320</v>
          </cell>
          <cell r="B58" t="str">
            <v>Satıcılar</v>
          </cell>
          <cell r="C58">
            <v>238101142874</v>
          </cell>
          <cell r="D58">
            <v>26158551919</v>
          </cell>
          <cell r="E58">
            <v>224783026187</v>
          </cell>
          <cell r="F58">
            <v>12840435232</v>
          </cell>
        </row>
        <row r="59">
          <cell r="A59" t="str">
            <v>320.01</v>
          </cell>
          <cell r="B59" t="str">
            <v>Satıcılar</v>
          </cell>
          <cell r="C59">
            <v>204199749544</v>
          </cell>
          <cell r="D59">
            <v>12109435009</v>
          </cell>
          <cell r="E59">
            <v>200169401285</v>
          </cell>
          <cell r="F59">
            <v>8079086750</v>
          </cell>
        </row>
        <row r="60">
          <cell r="A60" t="str">
            <v>320.02</v>
          </cell>
          <cell r="B60" t="str">
            <v>Satıcılar (Leasing)</v>
          </cell>
          <cell r="C60">
            <v>14861921835</v>
          </cell>
          <cell r="D60">
            <v>3102693222</v>
          </cell>
          <cell r="E60">
            <v>12987232551</v>
          </cell>
          <cell r="F60">
            <v>1228003938</v>
          </cell>
        </row>
        <row r="61">
          <cell r="A61" t="str">
            <v>320.30</v>
          </cell>
          <cell r="B61" t="str">
            <v>Sigorta Şirketleri</v>
          </cell>
          <cell r="C61">
            <v>19039471495</v>
          </cell>
          <cell r="D61">
            <v>10946423688</v>
          </cell>
          <cell r="E61">
            <v>11626392351</v>
          </cell>
          <cell r="F61">
            <v>3533344544</v>
          </cell>
        </row>
        <row r="62">
          <cell r="A62" t="str">
            <v>322</v>
          </cell>
          <cell r="B62" t="str">
            <v>Borç Senetleri Reeskontu</v>
          </cell>
          <cell r="C62">
            <v>4843214037</v>
          </cell>
          <cell r="D62">
            <v>0</v>
          </cell>
          <cell r="E62">
            <v>4843214037</v>
          </cell>
          <cell r="F62">
            <v>0</v>
          </cell>
        </row>
        <row r="63">
          <cell r="A63" t="str">
            <v>322.01</v>
          </cell>
          <cell r="B63" t="str">
            <v>Satıcı Borçları Reeskontları</v>
          </cell>
          <cell r="C63">
            <v>4843214037</v>
          </cell>
          <cell r="D63">
            <v>0</v>
          </cell>
          <cell r="E63">
            <v>4843214037</v>
          </cell>
          <cell r="F63">
            <v>0</v>
          </cell>
        </row>
        <row r="64">
          <cell r="A64" t="str">
            <v>335</v>
          </cell>
          <cell r="B64" t="str">
            <v>Personele Borçlar</v>
          </cell>
          <cell r="C64">
            <v>18786737020</v>
          </cell>
          <cell r="D64">
            <v>10682580520</v>
          </cell>
          <cell r="E64">
            <v>8105003323</v>
          </cell>
          <cell r="F64">
            <v>846823</v>
          </cell>
        </row>
        <row r="65">
          <cell r="A65" t="str">
            <v>335.01</v>
          </cell>
          <cell r="B65" t="str">
            <v>Personele Borçlar</v>
          </cell>
          <cell r="C65">
            <v>6200020998</v>
          </cell>
          <cell r="D65">
            <v>6200000000</v>
          </cell>
          <cell r="E65">
            <v>20998</v>
          </cell>
          <cell r="F65">
            <v>0</v>
          </cell>
        </row>
        <row r="66">
          <cell r="A66" t="str">
            <v>335.02</v>
          </cell>
          <cell r="B66" t="str">
            <v>Ödenecek Yönet.Dent.Kru</v>
          </cell>
          <cell r="C66">
            <v>2000000000</v>
          </cell>
          <cell r="D66">
            <v>1200000000</v>
          </cell>
          <cell r="E66">
            <v>800000000</v>
          </cell>
          <cell r="F66">
            <v>0</v>
          </cell>
        </row>
        <row r="67">
          <cell r="A67" t="str">
            <v>335.04</v>
          </cell>
          <cell r="B67" t="str">
            <v>Ödenecek Personel Ö.Gid</v>
          </cell>
          <cell r="C67">
            <v>10308859367</v>
          </cell>
          <cell r="D67">
            <v>3027761263</v>
          </cell>
          <cell r="E67">
            <v>7281944927</v>
          </cell>
          <cell r="F67">
            <v>846823</v>
          </cell>
        </row>
        <row r="68">
          <cell r="A68" t="str">
            <v>335.10</v>
          </cell>
          <cell r="B68" t="str">
            <v>Ödenecek Personel Sağlı</v>
          </cell>
          <cell r="C68">
            <v>264761132</v>
          </cell>
          <cell r="D68">
            <v>254819257</v>
          </cell>
          <cell r="E68">
            <v>9941875</v>
          </cell>
          <cell r="F68">
            <v>0</v>
          </cell>
        </row>
        <row r="69">
          <cell r="A69" t="str">
            <v>335.11</v>
          </cell>
          <cell r="B69" t="str">
            <v>Haluk Duru</v>
          </cell>
          <cell r="C69">
            <v>13095523</v>
          </cell>
          <cell r="D69">
            <v>0</v>
          </cell>
          <cell r="E69">
            <v>13095523</v>
          </cell>
          <cell r="F69">
            <v>0</v>
          </cell>
        </row>
        <row r="70">
          <cell r="A70" t="str">
            <v>340</v>
          </cell>
          <cell r="B70" t="str">
            <v>Alınan Sipariş Avansları</v>
          </cell>
          <cell r="C70">
            <v>1155455538071</v>
          </cell>
          <cell r="D70">
            <v>1599581233951</v>
          </cell>
          <cell r="E70">
            <v>214413469095</v>
          </cell>
          <cell r="F70">
            <v>658539164975</v>
          </cell>
        </row>
        <row r="71">
          <cell r="A71" t="str">
            <v>340.01</v>
          </cell>
          <cell r="B71" t="str">
            <v>Nakit Finansal Kira Müşteri Avansları</v>
          </cell>
          <cell r="C71">
            <v>384220758126</v>
          </cell>
          <cell r="D71">
            <v>744640283790</v>
          </cell>
          <cell r="E71">
            <v>0</v>
          </cell>
          <cell r="F71">
            <v>360419525664</v>
          </cell>
        </row>
        <row r="72">
          <cell r="A72" t="str">
            <v>340.20</v>
          </cell>
          <cell r="B72" t="str">
            <v>Finan Kira Müş ( Çekler )</v>
          </cell>
          <cell r="C72">
            <v>257321213843</v>
          </cell>
          <cell r="D72">
            <v>546281856626</v>
          </cell>
          <cell r="E72">
            <v>5806907888</v>
          </cell>
          <cell r="F72">
            <v>294767550671</v>
          </cell>
        </row>
        <row r="73">
          <cell r="A73" t="str">
            <v>340.21</v>
          </cell>
          <cell r="B73" t="str">
            <v>Finan Kira Müş ( Senetler)</v>
          </cell>
          <cell r="C73">
            <v>513913566102</v>
          </cell>
          <cell r="D73">
            <v>308659093535</v>
          </cell>
          <cell r="E73">
            <v>208606561207</v>
          </cell>
          <cell r="F73">
            <v>3352088640</v>
          </cell>
        </row>
        <row r="74">
          <cell r="A74" t="str">
            <v>360</v>
          </cell>
          <cell r="B74" t="str">
            <v>Ödenecek Vergiler Ve Fonlar</v>
          </cell>
          <cell r="C74">
            <v>44130103738</v>
          </cell>
          <cell r="D74">
            <v>47936357480</v>
          </cell>
          <cell r="E74">
            <v>719085203</v>
          </cell>
          <cell r="F74">
            <v>4525338945</v>
          </cell>
        </row>
        <row r="75">
          <cell r="A75" t="str">
            <v>360.01</v>
          </cell>
          <cell r="B75" t="str">
            <v>Ödenecek Vergiler Ve Fonlar</v>
          </cell>
          <cell r="C75">
            <v>41555188580</v>
          </cell>
          <cell r="D75">
            <v>46063978406</v>
          </cell>
          <cell r="E75">
            <v>0</v>
          </cell>
          <cell r="F75">
            <v>4508789826</v>
          </cell>
        </row>
        <row r="76">
          <cell r="A76" t="str">
            <v>360.02</v>
          </cell>
          <cell r="B76" t="str">
            <v>Sorumlu Sıfatıyla Ödenecek Vergiler</v>
          </cell>
          <cell r="C76">
            <v>2574915158</v>
          </cell>
          <cell r="D76">
            <v>1872379074</v>
          </cell>
          <cell r="E76">
            <v>719085203</v>
          </cell>
          <cell r="F76">
            <v>16549119</v>
          </cell>
        </row>
        <row r="77">
          <cell r="A77" t="str">
            <v>361</v>
          </cell>
          <cell r="B77" t="str">
            <v>Ödenecek Sosyal Güvenlik Kes.</v>
          </cell>
          <cell r="C77">
            <v>0</v>
          </cell>
          <cell r="D77">
            <v>1533000000</v>
          </cell>
          <cell r="E77">
            <v>0</v>
          </cell>
          <cell r="F77">
            <v>1533000000</v>
          </cell>
        </row>
        <row r="78">
          <cell r="A78" t="str">
            <v>361.01</v>
          </cell>
          <cell r="B78" t="str">
            <v>Ödenecek Sosyal Güvenlik Kes.</v>
          </cell>
          <cell r="C78">
            <v>0</v>
          </cell>
          <cell r="D78">
            <v>1533000000</v>
          </cell>
          <cell r="E78">
            <v>0</v>
          </cell>
          <cell r="F78">
            <v>1533000000</v>
          </cell>
        </row>
        <row r="79">
          <cell r="A79" t="str">
            <v>381</v>
          </cell>
          <cell r="B79" t="str">
            <v>Gider Tahakkukları</v>
          </cell>
          <cell r="C79">
            <v>0</v>
          </cell>
          <cell r="D79">
            <v>565680370244</v>
          </cell>
          <cell r="E79">
            <v>0</v>
          </cell>
          <cell r="F79">
            <v>565680370244</v>
          </cell>
        </row>
        <row r="80">
          <cell r="A80" t="str">
            <v>381.06</v>
          </cell>
          <cell r="B80" t="str">
            <v>Reeskont Gider Tahakkukları</v>
          </cell>
          <cell r="C80">
            <v>0</v>
          </cell>
          <cell r="D80">
            <v>565680370244</v>
          </cell>
          <cell r="E80">
            <v>0</v>
          </cell>
          <cell r="F80">
            <v>565680370244</v>
          </cell>
        </row>
        <row r="81">
          <cell r="A81" t="str">
            <v>391</v>
          </cell>
          <cell r="B81" t="str">
            <v>Hesaplanan Kdv</v>
          </cell>
          <cell r="C81">
            <v>48013198846</v>
          </cell>
          <cell r="D81">
            <v>48013198846</v>
          </cell>
          <cell r="E81">
            <v>0</v>
          </cell>
          <cell r="F81">
            <v>0</v>
          </cell>
        </row>
        <row r="82">
          <cell r="A82" t="str">
            <v>391.01</v>
          </cell>
          <cell r="B82" t="str">
            <v>Hesaplanan Kdv</v>
          </cell>
          <cell r="C82">
            <v>48013198846</v>
          </cell>
          <cell r="D82">
            <v>48013198846</v>
          </cell>
          <cell r="E82">
            <v>0</v>
          </cell>
          <cell r="F82">
            <v>0</v>
          </cell>
        </row>
        <row r="83">
          <cell r="A83" t="str">
            <v>400</v>
          </cell>
          <cell r="B83" t="str">
            <v>Banka Kredileri</v>
          </cell>
          <cell r="C83">
            <v>5261412657810</v>
          </cell>
          <cell r="D83">
            <v>770849004126</v>
          </cell>
          <cell r="E83">
            <v>5161805577790</v>
          </cell>
          <cell r="F83">
            <v>671241924106</v>
          </cell>
        </row>
        <row r="84">
          <cell r="A84" t="str">
            <v>400.01</v>
          </cell>
          <cell r="B84" t="str">
            <v>Banka Kredileri</v>
          </cell>
          <cell r="C84">
            <v>5261412657810</v>
          </cell>
          <cell r="D84">
            <v>143680075526</v>
          </cell>
          <cell r="E84">
            <v>5161805577790</v>
          </cell>
          <cell r="F84">
            <v>44072995506</v>
          </cell>
        </row>
        <row r="85">
          <cell r="A85" t="str">
            <v>400.90</v>
          </cell>
          <cell r="B85" t="str">
            <v>Orta ve Uz.Vd.Krd.K.Far</v>
          </cell>
          <cell r="C85">
            <v>0</v>
          </cell>
          <cell r="D85">
            <v>627168928600</v>
          </cell>
          <cell r="E85">
            <v>0</v>
          </cell>
          <cell r="F85">
            <v>627168928600</v>
          </cell>
        </row>
        <row r="86">
          <cell r="A86" t="str">
            <v>472</v>
          </cell>
          <cell r="B86" t="str">
            <v>Kıdem Tazminatı Karşılığı</v>
          </cell>
          <cell r="C86">
            <v>0</v>
          </cell>
          <cell r="D86">
            <v>365681096</v>
          </cell>
          <cell r="E86">
            <v>0</v>
          </cell>
          <cell r="F86">
            <v>365681096</v>
          </cell>
        </row>
        <row r="87">
          <cell r="A87" t="str">
            <v>472.01</v>
          </cell>
          <cell r="B87" t="str">
            <v>Kıdem Tazminatı Karşılığı</v>
          </cell>
          <cell r="C87">
            <v>0</v>
          </cell>
          <cell r="D87">
            <v>365681096</v>
          </cell>
          <cell r="E87">
            <v>0</v>
          </cell>
          <cell r="F87">
            <v>365681096</v>
          </cell>
        </row>
        <row r="88">
          <cell r="A88" t="str">
            <v>600</v>
          </cell>
          <cell r="B88" t="str">
            <v>Yurtiçi Satışlar</v>
          </cell>
          <cell r="C88">
            <v>424171326092</v>
          </cell>
          <cell r="D88">
            <v>2309493001200</v>
          </cell>
          <cell r="E88">
            <v>170246727222</v>
          </cell>
          <cell r="F88">
            <v>2055568402330</v>
          </cell>
        </row>
        <row r="89">
          <cell r="A89" t="str">
            <v>600.01</v>
          </cell>
          <cell r="B89" t="str">
            <v>Anapara Gelirleri</v>
          </cell>
          <cell r="C89">
            <v>377797362716</v>
          </cell>
          <cell r="D89">
            <v>1270179238037</v>
          </cell>
          <cell r="E89">
            <v>170246727222</v>
          </cell>
          <cell r="F89">
            <v>1062628602543</v>
          </cell>
        </row>
        <row r="90">
          <cell r="A90" t="str">
            <v>600.02</v>
          </cell>
          <cell r="B90" t="str">
            <v>Faiz Gelirleri</v>
          </cell>
          <cell r="C90">
            <v>609895952</v>
          </cell>
          <cell r="D90">
            <v>128727956004</v>
          </cell>
          <cell r="E90">
            <v>0</v>
          </cell>
          <cell r="F90">
            <v>128118060052</v>
          </cell>
        </row>
        <row r="91">
          <cell r="A91" t="str">
            <v>600.03</v>
          </cell>
          <cell r="B91" t="str">
            <v>Faiz Kur Farkı Gelirleri</v>
          </cell>
          <cell r="C91">
            <v>12619994</v>
          </cell>
          <cell r="D91">
            <v>82650335070</v>
          </cell>
          <cell r="E91">
            <v>0</v>
          </cell>
          <cell r="F91">
            <v>82637715076</v>
          </cell>
        </row>
        <row r="92">
          <cell r="A92" t="str">
            <v>600.04</v>
          </cell>
          <cell r="B92" t="str">
            <v>Anapara Kur Farkı Gelirleri</v>
          </cell>
          <cell r="C92">
            <v>45751447430</v>
          </cell>
          <cell r="D92">
            <v>827935472089</v>
          </cell>
          <cell r="E92">
            <v>0</v>
          </cell>
          <cell r="F92">
            <v>782184024659</v>
          </cell>
        </row>
        <row r="93">
          <cell r="A93" t="str">
            <v>642</v>
          </cell>
          <cell r="B93" t="str">
            <v>Faiz Gelirleri</v>
          </cell>
          <cell r="C93">
            <v>284157966378</v>
          </cell>
          <cell r="D93">
            <v>400693144017</v>
          </cell>
          <cell r="E93">
            <v>0</v>
          </cell>
          <cell r="F93">
            <v>116535177639</v>
          </cell>
        </row>
        <row r="94">
          <cell r="A94" t="str">
            <v>642.02</v>
          </cell>
          <cell r="B94" t="str">
            <v>Faiz Gelirleri</v>
          </cell>
          <cell r="C94">
            <v>284157966378</v>
          </cell>
          <cell r="D94">
            <v>400693144017</v>
          </cell>
          <cell r="E94">
            <v>0</v>
          </cell>
          <cell r="F94">
            <v>116535177639</v>
          </cell>
        </row>
        <row r="95">
          <cell r="A95" t="str">
            <v>647</v>
          </cell>
          <cell r="B95" t="str">
            <v>Sabit Kıymet Satış Karı</v>
          </cell>
          <cell r="C95">
            <v>69514324165</v>
          </cell>
          <cell r="D95">
            <v>185944937</v>
          </cell>
          <cell r="E95">
            <v>69353956045</v>
          </cell>
          <cell r="F95">
            <v>25576817</v>
          </cell>
        </row>
        <row r="96">
          <cell r="A96" t="str">
            <v>647.01</v>
          </cell>
          <cell r="B96" t="str">
            <v>Sabit Kıymet Satış Karı (Leasing)</v>
          </cell>
          <cell r="C96">
            <v>0</v>
          </cell>
          <cell r="D96">
            <v>15576817</v>
          </cell>
          <cell r="E96">
            <v>0</v>
          </cell>
          <cell r="F96">
            <v>15576817</v>
          </cell>
        </row>
        <row r="97">
          <cell r="A97" t="str">
            <v>647.03</v>
          </cell>
          <cell r="B97" t="str">
            <v>Finansal Kira Kon.Mak.D</v>
          </cell>
          <cell r="C97">
            <v>69514324165</v>
          </cell>
          <cell r="D97">
            <v>160368120</v>
          </cell>
          <cell r="E97">
            <v>69353956045</v>
          </cell>
          <cell r="F97">
            <v>0</v>
          </cell>
        </row>
        <row r="98">
          <cell r="A98" t="str">
            <v>647.04</v>
          </cell>
          <cell r="B98" t="str">
            <v>Sabit Kıymet Satış Zararı (İşletme)</v>
          </cell>
          <cell r="C98">
            <v>0</v>
          </cell>
          <cell r="D98">
            <v>10000000</v>
          </cell>
          <cell r="E98">
            <v>0</v>
          </cell>
          <cell r="F98">
            <v>10000000</v>
          </cell>
        </row>
        <row r="99">
          <cell r="A99" t="str">
            <v>648</v>
          </cell>
          <cell r="B99" t="str">
            <v>Kur Farkı Gelirleri</v>
          </cell>
          <cell r="C99">
            <v>235571435888</v>
          </cell>
          <cell r="D99">
            <v>201492391520</v>
          </cell>
          <cell r="E99">
            <v>149876702650</v>
          </cell>
          <cell r="F99">
            <v>115797658282</v>
          </cell>
        </row>
        <row r="100">
          <cell r="A100" t="str">
            <v>648.01</v>
          </cell>
          <cell r="B100" t="str">
            <v>Kur Farkı Gelirleri</v>
          </cell>
          <cell r="C100">
            <v>235571435888</v>
          </cell>
          <cell r="D100">
            <v>201492391520</v>
          </cell>
          <cell r="E100">
            <v>149876702650</v>
          </cell>
          <cell r="F100">
            <v>115797658282</v>
          </cell>
        </row>
        <row r="101">
          <cell r="A101" t="str">
            <v>649</v>
          </cell>
          <cell r="B101" t="str">
            <v>Faal.İlgi.Diğer Gelir Ve Karla</v>
          </cell>
          <cell r="C101">
            <v>0</v>
          </cell>
          <cell r="D101">
            <v>10911239236</v>
          </cell>
          <cell r="E101">
            <v>0</v>
          </cell>
          <cell r="F101">
            <v>10911239236</v>
          </cell>
        </row>
        <row r="102">
          <cell r="A102" t="str">
            <v>649.01</v>
          </cell>
          <cell r="B102" t="str">
            <v>Vade Farkı Gelirleri</v>
          </cell>
          <cell r="C102">
            <v>0</v>
          </cell>
          <cell r="D102">
            <v>3496462570</v>
          </cell>
          <cell r="E102">
            <v>0</v>
          </cell>
          <cell r="F102">
            <v>3496462570</v>
          </cell>
        </row>
        <row r="103">
          <cell r="A103" t="str">
            <v>649.02</v>
          </cell>
          <cell r="B103" t="str">
            <v>Diğer Gelirler</v>
          </cell>
          <cell r="C103">
            <v>0</v>
          </cell>
          <cell r="D103">
            <v>5831060151</v>
          </cell>
          <cell r="E103">
            <v>0</v>
          </cell>
          <cell r="F103">
            <v>5831060151</v>
          </cell>
        </row>
        <row r="104">
          <cell r="A104" t="str">
            <v>649.03</v>
          </cell>
          <cell r="B104" t="str">
            <v>Sigorta Acentalık Komisyonları</v>
          </cell>
          <cell r="C104">
            <v>0</v>
          </cell>
          <cell r="D104">
            <v>1583716515</v>
          </cell>
          <cell r="E104">
            <v>0</v>
          </cell>
          <cell r="F104">
            <v>1583716515</v>
          </cell>
        </row>
        <row r="105">
          <cell r="A105" t="str">
            <v>657</v>
          </cell>
          <cell r="B105" t="str">
            <v>Reeskont Faiz Gideri (-)</v>
          </cell>
          <cell r="C105">
            <v>0</v>
          </cell>
          <cell r="D105">
            <v>4843214037</v>
          </cell>
          <cell r="E105">
            <v>0</v>
          </cell>
          <cell r="F105">
            <v>4843214037</v>
          </cell>
        </row>
        <row r="106">
          <cell r="A106" t="str">
            <v>657.01</v>
          </cell>
          <cell r="B106" t="str">
            <v>Reeskont Faiz Gideri (-)</v>
          </cell>
          <cell r="C106">
            <v>0</v>
          </cell>
          <cell r="D106">
            <v>4843214037</v>
          </cell>
          <cell r="E106">
            <v>0</v>
          </cell>
          <cell r="F106">
            <v>4843214037</v>
          </cell>
        </row>
        <row r="107">
          <cell r="A107" t="str">
            <v>770</v>
          </cell>
          <cell r="B107" t="str">
            <v>Genel Yönetim Giderleri</v>
          </cell>
          <cell r="C107">
            <v>15188707327</v>
          </cell>
          <cell r="D107">
            <v>3864298710</v>
          </cell>
          <cell r="E107">
            <v>11340736803</v>
          </cell>
          <cell r="F107">
            <v>16328186</v>
          </cell>
        </row>
        <row r="108">
          <cell r="A108" t="str">
            <v>770.01</v>
          </cell>
          <cell r="B108" t="str">
            <v>Kira Giderleri</v>
          </cell>
          <cell r="C108">
            <v>1454115211</v>
          </cell>
          <cell r="D108">
            <v>0</v>
          </cell>
          <cell r="E108">
            <v>1454115211</v>
          </cell>
          <cell r="F108">
            <v>0</v>
          </cell>
        </row>
        <row r="109">
          <cell r="A109" t="str">
            <v>770.05</v>
          </cell>
          <cell r="B109" t="str">
            <v>Binek Araçları Benzin G</v>
          </cell>
          <cell r="C109">
            <v>5825276245</v>
          </cell>
          <cell r="D109">
            <v>3847970524</v>
          </cell>
          <cell r="E109">
            <v>1977305721</v>
          </cell>
          <cell r="F109">
            <v>0</v>
          </cell>
        </row>
        <row r="110">
          <cell r="A110" t="str">
            <v>770.06</v>
          </cell>
          <cell r="B110" t="str">
            <v>Şehir İçi Yol Masraflar</v>
          </cell>
          <cell r="C110">
            <v>3813559</v>
          </cell>
          <cell r="D110">
            <v>0</v>
          </cell>
          <cell r="E110">
            <v>3813559</v>
          </cell>
          <cell r="F110">
            <v>0</v>
          </cell>
        </row>
        <row r="111">
          <cell r="A111" t="str">
            <v>770.07</v>
          </cell>
          <cell r="B111" t="str">
            <v>Yurt İçi Seyehat Giderl</v>
          </cell>
          <cell r="C111">
            <v>63644068</v>
          </cell>
          <cell r="D111">
            <v>0</v>
          </cell>
          <cell r="E111">
            <v>63644068</v>
          </cell>
          <cell r="F111">
            <v>0</v>
          </cell>
        </row>
        <row r="112">
          <cell r="A112" t="str">
            <v>770.10</v>
          </cell>
          <cell r="B112" t="str">
            <v>Telefon Giderleri</v>
          </cell>
          <cell r="C112">
            <v>1796001122</v>
          </cell>
          <cell r="D112">
            <v>0</v>
          </cell>
          <cell r="E112">
            <v>1796001122</v>
          </cell>
          <cell r="F112">
            <v>0</v>
          </cell>
        </row>
        <row r="113">
          <cell r="A113" t="str">
            <v>770.11</v>
          </cell>
          <cell r="B113" t="str">
            <v>Posta ve Dağıtım Giderl</v>
          </cell>
          <cell r="C113">
            <v>322405768</v>
          </cell>
          <cell r="D113">
            <v>0</v>
          </cell>
          <cell r="E113">
            <v>322405768</v>
          </cell>
          <cell r="F113">
            <v>0</v>
          </cell>
        </row>
        <row r="114">
          <cell r="A114" t="str">
            <v>770.12</v>
          </cell>
          <cell r="B114" t="str">
            <v>Temsil ve Ağırlama Gide</v>
          </cell>
          <cell r="C114">
            <v>86059322</v>
          </cell>
          <cell r="D114">
            <v>0</v>
          </cell>
          <cell r="E114">
            <v>86059322</v>
          </cell>
          <cell r="F114">
            <v>0</v>
          </cell>
        </row>
        <row r="115">
          <cell r="A115" t="str">
            <v>770.13</v>
          </cell>
          <cell r="B115" t="str">
            <v>Gazete Dergi Kitap Yayı</v>
          </cell>
          <cell r="C115">
            <v>1534127575</v>
          </cell>
          <cell r="D115">
            <v>0</v>
          </cell>
          <cell r="E115">
            <v>1534127575</v>
          </cell>
          <cell r="F115">
            <v>0</v>
          </cell>
        </row>
        <row r="116">
          <cell r="A116" t="str">
            <v>770.15</v>
          </cell>
          <cell r="B116" t="str">
            <v>Danışma Müşavirlik Gide</v>
          </cell>
          <cell r="C116">
            <v>300000000</v>
          </cell>
          <cell r="D116">
            <v>0</v>
          </cell>
          <cell r="E116">
            <v>300000000</v>
          </cell>
          <cell r="F116">
            <v>0</v>
          </cell>
        </row>
        <row r="117">
          <cell r="A117" t="str">
            <v>770.16</v>
          </cell>
          <cell r="B117" t="str">
            <v>Basılı Evrak Matbuat Gi</v>
          </cell>
          <cell r="C117">
            <v>511770541</v>
          </cell>
          <cell r="D117">
            <v>0</v>
          </cell>
          <cell r="E117">
            <v>511770541</v>
          </cell>
          <cell r="F117">
            <v>0</v>
          </cell>
        </row>
        <row r="118">
          <cell r="A118" t="str">
            <v>770.20</v>
          </cell>
          <cell r="B118" t="str">
            <v>Sigorta Giderleri</v>
          </cell>
          <cell r="C118">
            <v>196818513</v>
          </cell>
          <cell r="D118">
            <v>0</v>
          </cell>
          <cell r="E118">
            <v>196818513</v>
          </cell>
          <cell r="F118">
            <v>0</v>
          </cell>
        </row>
        <row r="119">
          <cell r="A119" t="str">
            <v>770.21</v>
          </cell>
          <cell r="B119" t="str">
            <v>Tescil İlan Gideri</v>
          </cell>
          <cell r="C119">
            <v>215235592</v>
          </cell>
          <cell r="D119">
            <v>0</v>
          </cell>
          <cell r="E119">
            <v>215235592</v>
          </cell>
          <cell r="F119">
            <v>0</v>
          </cell>
        </row>
        <row r="120">
          <cell r="A120" t="str">
            <v>770.22</v>
          </cell>
          <cell r="B120" t="str">
            <v>Dava Takip Giderleri</v>
          </cell>
          <cell r="C120">
            <v>2878939811</v>
          </cell>
          <cell r="D120">
            <v>16328186</v>
          </cell>
          <cell r="E120">
            <v>2878939811</v>
          </cell>
          <cell r="F120">
            <v>16328186</v>
          </cell>
        </row>
        <row r="121">
          <cell r="A121" t="str">
            <v>770.23</v>
          </cell>
          <cell r="B121" t="str">
            <v>Dava ve İcra Giderleri</v>
          </cell>
          <cell r="C121">
            <v>500000</v>
          </cell>
          <cell r="D121">
            <v>0</v>
          </cell>
          <cell r="E121">
            <v>500000</v>
          </cell>
          <cell r="F121">
            <v>0</v>
          </cell>
        </row>
        <row r="122">
          <cell r="A122" t="str">
            <v>776</v>
          </cell>
          <cell r="B122" t="str">
            <v>Personel Giderleri</v>
          </cell>
          <cell r="C122">
            <v>11953013269</v>
          </cell>
          <cell r="D122">
            <v>0</v>
          </cell>
          <cell r="E122">
            <v>11953013269</v>
          </cell>
          <cell r="F122">
            <v>0</v>
          </cell>
        </row>
        <row r="123">
          <cell r="A123" t="str">
            <v>776.01</v>
          </cell>
          <cell r="B123" t="str">
            <v>Personel Ücretleri (Brü</v>
          </cell>
          <cell r="C123">
            <v>8693986769</v>
          </cell>
          <cell r="D123">
            <v>0</v>
          </cell>
          <cell r="E123">
            <v>8693986769</v>
          </cell>
          <cell r="F123">
            <v>0</v>
          </cell>
        </row>
        <row r="124">
          <cell r="A124" t="str">
            <v>776.02</v>
          </cell>
          <cell r="B124" t="str">
            <v>İşveren Kesintileri</v>
          </cell>
          <cell r="C124">
            <v>903000000</v>
          </cell>
          <cell r="D124">
            <v>0</v>
          </cell>
          <cell r="E124">
            <v>903000000</v>
          </cell>
          <cell r="F124">
            <v>0</v>
          </cell>
        </row>
        <row r="125">
          <cell r="A125" t="str">
            <v>776.03</v>
          </cell>
          <cell r="B125" t="str">
            <v>Personel Ulaşım Gideri</v>
          </cell>
          <cell r="C125">
            <v>2356026500</v>
          </cell>
          <cell r="D125">
            <v>0</v>
          </cell>
          <cell r="E125">
            <v>2356026500</v>
          </cell>
          <cell r="F125">
            <v>0</v>
          </cell>
        </row>
        <row r="126">
          <cell r="A126" t="str">
            <v>777</v>
          </cell>
          <cell r="B126" t="str">
            <v>Yönetim Kurulu Giderleri</v>
          </cell>
          <cell r="C126">
            <v>1421800948</v>
          </cell>
          <cell r="D126">
            <v>0</v>
          </cell>
          <cell r="E126">
            <v>1421800948</v>
          </cell>
          <cell r="F126">
            <v>0</v>
          </cell>
        </row>
        <row r="127">
          <cell r="A127" t="str">
            <v>777.01</v>
          </cell>
          <cell r="B127" t="str">
            <v>Yönetim ve Denetim Kuru</v>
          </cell>
          <cell r="C127">
            <v>1421800948</v>
          </cell>
          <cell r="D127">
            <v>0</v>
          </cell>
          <cell r="E127">
            <v>1421800948</v>
          </cell>
          <cell r="F127">
            <v>0</v>
          </cell>
        </row>
        <row r="128">
          <cell r="A128" t="str">
            <v>779</v>
          </cell>
          <cell r="B128" t="str">
            <v>Diğer Giderler</v>
          </cell>
          <cell r="C128">
            <v>3000000</v>
          </cell>
          <cell r="D128">
            <v>0</v>
          </cell>
          <cell r="E128">
            <v>3000000</v>
          </cell>
          <cell r="F128">
            <v>0</v>
          </cell>
        </row>
        <row r="129">
          <cell r="A129" t="str">
            <v>779.05</v>
          </cell>
          <cell r="B129" t="str">
            <v>Diğer Giderler</v>
          </cell>
          <cell r="C129">
            <v>3000000</v>
          </cell>
          <cell r="D129">
            <v>0</v>
          </cell>
          <cell r="E129">
            <v>3000000</v>
          </cell>
          <cell r="F129">
            <v>0</v>
          </cell>
        </row>
        <row r="130">
          <cell r="A130" t="str">
            <v>780</v>
          </cell>
          <cell r="B130" t="str">
            <v>Finansman Giderleri</v>
          </cell>
          <cell r="C130">
            <v>1700649174549</v>
          </cell>
          <cell r="D130">
            <v>2011663781545</v>
          </cell>
          <cell r="E130">
            <v>402709874703</v>
          </cell>
          <cell r="F130">
            <v>713724481699</v>
          </cell>
        </row>
        <row r="131">
          <cell r="A131" t="str">
            <v>780.01</v>
          </cell>
          <cell r="B131" t="str">
            <v>Finansman Giderleri</v>
          </cell>
          <cell r="C131">
            <v>7009577677</v>
          </cell>
          <cell r="D131">
            <v>25504500</v>
          </cell>
          <cell r="E131">
            <v>6984073177</v>
          </cell>
          <cell r="F131">
            <v>0</v>
          </cell>
        </row>
        <row r="132">
          <cell r="A132" t="str">
            <v>780.02</v>
          </cell>
          <cell r="B132" t="str">
            <v>Döviz Kredileri Faiz Gi</v>
          </cell>
          <cell r="C132">
            <v>631319120561</v>
          </cell>
          <cell r="D132">
            <v>377703735876</v>
          </cell>
          <cell r="E132">
            <v>253615384685</v>
          </cell>
          <cell r="F132">
            <v>0</v>
          </cell>
        </row>
        <row r="133">
          <cell r="A133" t="str">
            <v>780.03</v>
          </cell>
          <cell r="B133" t="str">
            <v>Banka Masrafları</v>
          </cell>
          <cell r="C133">
            <v>520880971</v>
          </cell>
          <cell r="D133">
            <v>156750522</v>
          </cell>
          <cell r="E133">
            <v>364130449</v>
          </cell>
          <cell r="F133">
            <v>0</v>
          </cell>
        </row>
        <row r="134">
          <cell r="A134" t="str">
            <v>780.04</v>
          </cell>
          <cell r="B134" t="str">
            <v>Kur Farkları</v>
          </cell>
          <cell r="C134">
            <v>1057130596382</v>
          </cell>
          <cell r="D134">
            <v>1633777790647</v>
          </cell>
          <cell r="E134">
            <v>137077287434</v>
          </cell>
          <cell r="F134">
            <v>713724481699</v>
          </cell>
        </row>
        <row r="135">
          <cell r="A135" t="str">
            <v>780.90</v>
          </cell>
          <cell r="B135" t="str">
            <v>Arbitraj Zararları</v>
          </cell>
          <cell r="C135">
            <v>4668998958</v>
          </cell>
          <cell r="D135">
            <v>0</v>
          </cell>
          <cell r="E135">
            <v>4668998958</v>
          </cell>
          <cell r="F135">
            <v>0</v>
          </cell>
        </row>
        <row r="136">
          <cell r="A136" t="str">
            <v>784</v>
          </cell>
          <cell r="B136" t="str">
            <v>Amortisman Gideri(İşletme)</v>
          </cell>
          <cell r="C136">
            <v>2244412952489</v>
          </cell>
          <cell r="D136">
            <v>1479692108021</v>
          </cell>
          <cell r="E136">
            <v>764720844468</v>
          </cell>
          <cell r="F136">
            <v>0</v>
          </cell>
        </row>
        <row r="137">
          <cell r="A137" t="str">
            <v>784.04</v>
          </cell>
          <cell r="B137" t="str">
            <v>Kiraya Verilen S.Kıymet</v>
          </cell>
          <cell r="C137">
            <v>2238705236340</v>
          </cell>
          <cell r="D137">
            <v>1476005461096</v>
          </cell>
          <cell r="E137">
            <v>762699775244</v>
          </cell>
          <cell r="F137">
            <v>0</v>
          </cell>
        </row>
        <row r="138">
          <cell r="A138" t="str">
            <v>784.05</v>
          </cell>
          <cell r="B138" t="str">
            <v>Kullanılan S.Kıymet Amo</v>
          </cell>
          <cell r="C138">
            <v>5707716149</v>
          </cell>
          <cell r="D138">
            <v>3686646925</v>
          </cell>
          <cell r="E138">
            <v>2021069224</v>
          </cell>
          <cell r="F138">
            <v>0</v>
          </cell>
        </row>
        <row r="139">
          <cell r="A139" t="str">
            <v>800</v>
          </cell>
          <cell r="B139" t="str">
            <v>Kanunen Kabul Edilmeyen Giderler</v>
          </cell>
          <cell r="C139">
            <v>6741948048</v>
          </cell>
          <cell r="D139">
            <v>259</v>
          </cell>
          <cell r="E139">
            <v>6741947789</v>
          </cell>
          <cell r="F139">
            <v>0</v>
          </cell>
        </row>
        <row r="140">
          <cell r="A140" t="str">
            <v>800.01</v>
          </cell>
          <cell r="B140" t="str">
            <v>Kanunen Kabul Edilmeyen Giderler</v>
          </cell>
          <cell r="C140">
            <v>6741948048</v>
          </cell>
          <cell r="D140">
            <v>259</v>
          </cell>
          <cell r="E140">
            <v>6741947789</v>
          </cell>
          <cell r="F140">
            <v>0</v>
          </cell>
        </row>
        <row r="141">
          <cell r="A141" t="str">
            <v>900</v>
          </cell>
          <cell r="B141" t="str">
            <v>F.Kira Alacakları</v>
          </cell>
          <cell r="C141">
            <v>1867062920590</v>
          </cell>
          <cell r="D141">
            <v>260654846471</v>
          </cell>
          <cell r="E141">
            <v>1606408074119</v>
          </cell>
          <cell r="F141">
            <v>0</v>
          </cell>
        </row>
        <row r="142">
          <cell r="A142" t="str">
            <v>900.01</v>
          </cell>
          <cell r="B142" t="str">
            <v>F.Kira Alacak(Anapara)</v>
          </cell>
          <cell r="C142">
            <v>1470474317717</v>
          </cell>
          <cell r="D142">
            <v>207550635494</v>
          </cell>
          <cell r="E142">
            <v>1262923682223</v>
          </cell>
          <cell r="F142">
            <v>0</v>
          </cell>
        </row>
        <row r="143">
          <cell r="A143" t="str">
            <v>900.02</v>
          </cell>
          <cell r="B143" t="str">
            <v>F.Kira Alacak(Faiz)</v>
          </cell>
          <cell r="C143">
            <v>396588602873</v>
          </cell>
          <cell r="D143">
            <v>53104210977</v>
          </cell>
          <cell r="E143">
            <v>343484391896</v>
          </cell>
          <cell r="F143">
            <v>0</v>
          </cell>
        </row>
        <row r="144">
          <cell r="A144" t="str">
            <v>905</v>
          </cell>
          <cell r="B144" t="str">
            <v>F.Kira Alacakları(Döviz)</v>
          </cell>
          <cell r="C144">
            <v>11144862274920</v>
          </cell>
          <cell r="D144">
            <v>1264177303650</v>
          </cell>
          <cell r="E144">
            <v>9880684971286</v>
          </cell>
          <cell r="F144">
            <v>16</v>
          </cell>
        </row>
        <row r="145">
          <cell r="A145" t="str">
            <v>905.01</v>
          </cell>
          <cell r="B145" t="str">
            <v>F.Kira Alacak(Döviz Anapara)</v>
          </cell>
          <cell r="C145">
            <v>9989315567609</v>
          </cell>
          <cell r="D145">
            <v>1181396937820</v>
          </cell>
          <cell r="E145">
            <v>8807918629793</v>
          </cell>
          <cell r="F145">
            <v>4</v>
          </cell>
        </row>
        <row r="146">
          <cell r="A146" t="str">
            <v>905.02</v>
          </cell>
          <cell r="B146" t="str">
            <v>F.Kira Alacak(Döviz Faiz)</v>
          </cell>
          <cell r="C146">
            <v>1155546707311</v>
          </cell>
          <cell r="D146">
            <v>82780365830</v>
          </cell>
          <cell r="E146">
            <v>1072766341493</v>
          </cell>
          <cell r="F146">
            <v>12</v>
          </cell>
        </row>
        <row r="147">
          <cell r="A147" t="str">
            <v>910</v>
          </cell>
          <cell r="B147" t="str">
            <v>Müşteriden Alınan Teminatlar</v>
          </cell>
          <cell r="C147">
            <v>3513057151289</v>
          </cell>
          <cell r="D147">
            <v>1298571334754</v>
          </cell>
          <cell r="E147">
            <v>3328201878160</v>
          </cell>
          <cell r="F147">
            <v>1113716061625</v>
          </cell>
        </row>
        <row r="148">
          <cell r="A148" t="str">
            <v>910.01</v>
          </cell>
          <cell r="B148" t="str">
            <v>Alınan Teminat Mektupları</v>
          </cell>
          <cell r="C148">
            <v>32363655400</v>
          </cell>
          <cell r="D148">
            <v>68773225000</v>
          </cell>
          <cell r="E148">
            <v>32363655400</v>
          </cell>
          <cell r="F148">
            <v>68773225000</v>
          </cell>
        </row>
        <row r="149">
          <cell r="A149" t="str">
            <v>910.02</v>
          </cell>
          <cell r="B149" t="str">
            <v>Alınan İpotekler</v>
          </cell>
          <cell r="C149">
            <v>200000000000</v>
          </cell>
          <cell r="D149">
            <v>200000000000</v>
          </cell>
          <cell r="E149">
            <v>200000000000</v>
          </cell>
          <cell r="F149">
            <v>200000000000</v>
          </cell>
        </row>
        <row r="150">
          <cell r="A150" t="str">
            <v>910.20</v>
          </cell>
          <cell r="B150" t="str">
            <v>Alınan Teminat Çekleri</v>
          </cell>
          <cell r="C150">
            <v>89248245736</v>
          </cell>
          <cell r="D150">
            <v>14969153945</v>
          </cell>
          <cell r="E150">
            <v>89248245736</v>
          </cell>
          <cell r="F150">
            <v>14969153945</v>
          </cell>
        </row>
        <row r="151">
          <cell r="A151" t="str">
            <v>910.21</v>
          </cell>
          <cell r="B151" t="str">
            <v>Alınan Teminat Senetleri</v>
          </cell>
          <cell r="C151">
            <v>2878602601958</v>
          </cell>
          <cell r="D151">
            <v>974464979817</v>
          </cell>
          <cell r="E151">
            <v>2693747328829</v>
          </cell>
          <cell r="F151">
            <v>789609706688</v>
          </cell>
        </row>
        <row r="152">
          <cell r="A152" t="str">
            <v>910.22</v>
          </cell>
          <cell r="B152" t="str">
            <v>Tahsildeki Teminat Senetleri</v>
          </cell>
          <cell r="C152">
            <v>312842648195</v>
          </cell>
          <cell r="D152">
            <v>0</v>
          </cell>
          <cell r="E152">
            <v>312842648195</v>
          </cell>
          <cell r="F152">
            <v>0</v>
          </cell>
        </row>
        <row r="153">
          <cell r="A153" t="str">
            <v>910.30</v>
          </cell>
          <cell r="B153" t="str">
            <v>Satıcılardan Alınan Teminat Mektupları</v>
          </cell>
          <cell r="C153">
            <v>0</v>
          </cell>
          <cell r="D153">
            <v>8000320592</v>
          </cell>
          <cell r="E153">
            <v>0</v>
          </cell>
          <cell r="F153">
            <v>8000320592</v>
          </cell>
        </row>
        <row r="154">
          <cell r="A154" t="str">
            <v>910.50</v>
          </cell>
          <cell r="B154" t="str">
            <v>Satıcılardan Alınan Teminat Senetleri</v>
          </cell>
          <cell r="C154">
            <v>0</v>
          </cell>
          <cell r="D154">
            <v>32363655400</v>
          </cell>
          <cell r="E154">
            <v>0</v>
          </cell>
          <cell r="F154">
            <v>32363655400</v>
          </cell>
        </row>
        <row r="155">
          <cell r="A155" t="str">
            <v>925</v>
          </cell>
          <cell r="B155" t="str">
            <v>Verilen Tem.Mektupları</v>
          </cell>
          <cell r="C155">
            <v>4425000000</v>
          </cell>
          <cell r="D155">
            <v>0</v>
          </cell>
          <cell r="E155">
            <v>4425000000</v>
          </cell>
          <cell r="F155">
            <v>0</v>
          </cell>
        </row>
        <row r="156">
          <cell r="A156" t="str">
            <v>925.92</v>
          </cell>
          <cell r="B156" t="str">
            <v>Mahkemelere Verilen Teminat Mektupları</v>
          </cell>
          <cell r="C156">
            <v>4425000000</v>
          </cell>
          <cell r="D156">
            <v>0</v>
          </cell>
          <cell r="E156">
            <v>4425000000</v>
          </cell>
          <cell r="F156">
            <v>0</v>
          </cell>
        </row>
        <row r="157">
          <cell r="A157" t="str">
            <v>953</v>
          </cell>
          <cell r="B157" t="str">
            <v>Verilen Teminat Senetleri</v>
          </cell>
          <cell r="C157">
            <v>0</v>
          </cell>
          <cell r="D157">
            <v>2604061898146</v>
          </cell>
          <cell r="E157">
            <v>0</v>
          </cell>
          <cell r="F157">
            <v>2604061898146</v>
          </cell>
        </row>
        <row r="158">
          <cell r="A158" t="str">
            <v>953.01</v>
          </cell>
          <cell r="B158" t="str">
            <v>Verilen Teminat Senetleri</v>
          </cell>
          <cell r="C158">
            <v>0</v>
          </cell>
          <cell r="D158">
            <v>2604061898146</v>
          </cell>
          <cell r="E158">
            <v>0</v>
          </cell>
          <cell r="F158">
            <v>2604061898146</v>
          </cell>
        </row>
        <row r="159">
          <cell r="A159" t="str">
            <v>954</v>
          </cell>
          <cell r="B159" t="str">
            <v>Verilen Teminat Senetleri</v>
          </cell>
          <cell r="C159">
            <v>2604061898146</v>
          </cell>
          <cell r="D159">
            <v>0</v>
          </cell>
          <cell r="E159">
            <v>2604061898146</v>
          </cell>
          <cell r="F159">
            <v>0</v>
          </cell>
        </row>
        <row r="160">
          <cell r="A160" t="str">
            <v>954.01</v>
          </cell>
          <cell r="B160" t="str">
            <v>Verilen Teminat Senetleri</v>
          </cell>
          <cell r="C160">
            <v>2604061898146</v>
          </cell>
          <cell r="D160">
            <v>0</v>
          </cell>
          <cell r="E160">
            <v>2604061898146</v>
          </cell>
          <cell r="F160">
            <v>0</v>
          </cell>
        </row>
        <row r="161">
          <cell r="A161" t="str">
            <v>955</v>
          </cell>
          <cell r="B161" t="str">
            <v>Verilen Tem.Mektupları</v>
          </cell>
          <cell r="C161">
            <v>0</v>
          </cell>
          <cell r="D161">
            <v>4425000000</v>
          </cell>
          <cell r="E161">
            <v>0</v>
          </cell>
          <cell r="F161">
            <v>4425000000</v>
          </cell>
        </row>
        <row r="162">
          <cell r="A162" t="str">
            <v>955.01</v>
          </cell>
          <cell r="B162" t="str">
            <v>Verilen Teminat Mektupl</v>
          </cell>
          <cell r="C162">
            <v>0</v>
          </cell>
          <cell r="D162">
            <v>4425000000</v>
          </cell>
          <cell r="E162">
            <v>0</v>
          </cell>
          <cell r="F162">
            <v>4425000000</v>
          </cell>
        </row>
        <row r="163">
          <cell r="A163" t="str">
            <v>960</v>
          </cell>
          <cell r="B163" t="str">
            <v>Müşteriden Alınan Teminatlar</v>
          </cell>
          <cell r="C163">
            <v>5076294029676</v>
          </cell>
          <cell r="D163">
            <v>7290779846211</v>
          </cell>
          <cell r="E163">
            <v>3348884487703</v>
          </cell>
          <cell r="F163">
            <v>5563370304238</v>
          </cell>
        </row>
        <row r="164">
          <cell r="A164" t="str">
            <v>960.01</v>
          </cell>
          <cell r="B164" t="str">
            <v>Alınan Teminat Mektupla</v>
          </cell>
          <cell r="C164">
            <v>68773225000</v>
          </cell>
          <cell r="D164">
            <v>0</v>
          </cell>
          <cell r="E164">
            <v>68773225000</v>
          </cell>
          <cell r="F164">
            <v>0</v>
          </cell>
        </row>
        <row r="165">
          <cell r="A165" t="str">
            <v>960.02</v>
          </cell>
          <cell r="B165" t="str">
            <v>Alınan İpotekler</v>
          </cell>
          <cell r="C165">
            <v>200000000000</v>
          </cell>
          <cell r="D165">
            <v>200000000000</v>
          </cell>
          <cell r="E165">
            <v>0</v>
          </cell>
          <cell r="F165">
            <v>0</v>
          </cell>
        </row>
        <row r="166">
          <cell r="A166" t="str">
            <v>960.20</v>
          </cell>
          <cell r="B166" t="str">
            <v>Alınan Teminat Çekleri</v>
          </cell>
          <cell r="C166">
            <v>14969153945</v>
          </cell>
          <cell r="D166">
            <v>89248245736</v>
          </cell>
          <cell r="E166">
            <v>0</v>
          </cell>
          <cell r="F166">
            <v>74279091791</v>
          </cell>
        </row>
        <row r="167">
          <cell r="A167" t="str">
            <v>960.21</v>
          </cell>
          <cell r="B167" t="str">
            <v>Alınan Teminat Senetler</v>
          </cell>
          <cell r="C167">
            <v>4213775007388</v>
          </cell>
          <cell r="D167">
            <v>3405875489577</v>
          </cell>
          <cell r="E167">
            <v>3280111262703</v>
          </cell>
          <cell r="F167">
            <v>2472211744892</v>
          </cell>
        </row>
        <row r="168">
          <cell r="A168" t="str">
            <v>960.22</v>
          </cell>
          <cell r="B168" t="str">
            <v>Tahsildeki Teminat Senetleri</v>
          </cell>
          <cell r="C168">
            <v>0</v>
          </cell>
          <cell r="D168">
            <v>312842648195</v>
          </cell>
          <cell r="E168">
            <v>0</v>
          </cell>
          <cell r="F168">
            <v>312842648195</v>
          </cell>
        </row>
        <row r="169">
          <cell r="A169" t="str">
            <v>960.50</v>
          </cell>
          <cell r="B169" t="str">
            <v>Teminata Verilen Senetler</v>
          </cell>
          <cell r="C169">
            <v>578776643343</v>
          </cell>
          <cell r="D169">
            <v>3282813462703</v>
          </cell>
          <cell r="E169">
            <v>0</v>
          </cell>
          <cell r="F169">
            <v>2704036819360</v>
          </cell>
        </row>
        <row r="170">
          <cell r="A170" t="str">
            <v>980</v>
          </cell>
          <cell r="B170" t="str">
            <v>F.Kira Alacakları(Tl)</v>
          </cell>
          <cell r="C170">
            <v>260654846471</v>
          </cell>
          <cell r="D170">
            <v>1867062920590</v>
          </cell>
          <cell r="E170">
            <v>0</v>
          </cell>
          <cell r="F170">
            <v>1606408074119</v>
          </cell>
        </row>
        <row r="171">
          <cell r="A171" t="str">
            <v>980.01</v>
          </cell>
          <cell r="B171" t="str">
            <v>F.Kira Alacakları</v>
          </cell>
          <cell r="C171">
            <v>260654846471</v>
          </cell>
          <cell r="D171">
            <v>1867062920590</v>
          </cell>
          <cell r="E171">
            <v>0</v>
          </cell>
          <cell r="F171">
            <v>1606408074119</v>
          </cell>
        </row>
        <row r="172">
          <cell r="A172" t="str">
            <v>985</v>
          </cell>
          <cell r="B172" t="str">
            <v>F.Kira Alacakları(Döviz)</v>
          </cell>
          <cell r="C172">
            <v>1263567407698</v>
          </cell>
          <cell r="D172">
            <v>11144252378968</v>
          </cell>
          <cell r="E172">
            <v>239394725599</v>
          </cell>
          <cell r="F172">
            <v>10120079696869</v>
          </cell>
        </row>
        <row r="173">
          <cell r="A173" t="str">
            <v>985.01</v>
          </cell>
          <cell r="B173" t="str">
            <v>F.Kira Alacakları</v>
          </cell>
          <cell r="C173">
            <v>1263567407698</v>
          </cell>
          <cell r="D173">
            <v>11144252378968</v>
          </cell>
          <cell r="E173">
            <v>239394725599</v>
          </cell>
          <cell r="F173">
            <v>10120079696869</v>
          </cell>
        </row>
      </sheetData>
      <sheetData sheetId="4" refreshError="1">
        <row r="1">
          <cell r="A1" t="str">
            <v>100</v>
          </cell>
          <cell r="B1" t="str">
            <v>Kasa</v>
          </cell>
          <cell r="C1">
            <v>101536674000</v>
          </cell>
          <cell r="D1">
            <v>101028378167</v>
          </cell>
          <cell r="E1">
            <v>508295833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101536674000</v>
          </cell>
          <cell r="D2">
            <v>101028378167</v>
          </cell>
          <cell r="E2">
            <v>508295833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397128006999</v>
          </cell>
          <cell r="D3">
            <v>454091578385</v>
          </cell>
          <cell r="E3">
            <v>62779306645</v>
          </cell>
          <cell r="F3">
            <v>119742878031</v>
          </cell>
        </row>
        <row r="4">
          <cell r="A4" t="str">
            <v>101.01</v>
          </cell>
          <cell r="B4" t="str">
            <v>Portföydeki Çekler</v>
          </cell>
          <cell r="C4">
            <v>222040898295</v>
          </cell>
          <cell r="D4">
            <v>256055613714</v>
          </cell>
          <cell r="E4">
            <v>26016109341</v>
          </cell>
          <cell r="F4">
            <v>60030824760</v>
          </cell>
        </row>
        <row r="5">
          <cell r="A5" t="str">
            <v>101.02</v>
          </cell>
          <cell r="B5" t="str">
            <v>Tahsile Verilen Çekler</v>
          </cell>
          <cell r="C5">
            <v>125056933616</v>
          </cell>
          <cell r="D5">
            <v>112900924656</v>
          </cell>
          <cell r="E5">
            <v>30956289416</v>
          </cell>
          <cell r="F5">
            <v>18800280456</v>
          </cell>
        </row>
        <row r="6">
          <cell r="A6" t="str">
            <v>101.04</v>
          </cell>
          <cell r="B6" t="str">
            <v>Karşılıksız Çekler</v>
          </cell>
          <cell r="C6">
            <v>44223267200</v>
          </cell>
          <cell r="D6">
            <v>74069390015</v>
          </cell>
          <cell r="E6">
            <v>0</v>
          </cell>
          <cell r="F6">
            <v>29846122815</v>
          </cell>
        </row>
        <row r="7">
          <cell r="A7" t="str">
            <v>101.06</v>
          </cell>
          <cell r="B7" t="str">
            <v>Hukuka Verilen Çekler</v>
          </cell>
          <cell r="C7">
            <v>0</v>
          </cell>
          <cell r="D7">
            <v>11065650000</v>
          </cell>
          <cell r="E7">
            <v>0</v>
          </cell>
          <cell r="F7">
            <v>11065650000</v>
          </cell>
        </row>
        <row r="8">
          <cell r="A8" t="str">
            <v>101.09</v>
          </cell>
          <cell r="B8" t="str">
            <v>Çek Reeskontu</v>
          </cell>
          <cell r="C8">
            <v>5806907888</v>
          </cell>
          <cell r="D8">
            <v>0</v>
          </cell>
          <cell r="E8">
            <v>5806907888</v>
          </cell>
          <cell r="F8">
            <v>0</v>
          </cell>
        </row>
        <row r="9">
          <cell r="A9" t="str">
            <v>102</v>
          </cell>
          <cell r="B9" t="str">
            <v>Bankalar</v>
          </cell>
          <cell r="C9">
            <v>148608753227636</v>
          </cell>
          <cell r="D9">
            <v>149776165136233</v>
          </cell>
          <cell r="E9">
            <v>4353749796383</v>
          </cell>
          <cell r="F9">
            <v>5521161704980</v>
          </cell>
        </row>
        <row r="10">
          <cell r="A10" t="str">
            <v>102.03</v>
          </cell>
          <cell r="B10" t="str">
            <v>Bankalar</v>
          </cell>
          <cell r="C10">
            <v>92225870516796</v>
          </cell>
          <cell r="D10">
            <v>92156786721673</v>
          </cell>
          <cell r="E10">
            <v>183291055677</v>
          </cell>
          <cell r="F10">
            <v>114207260554</v>
          </cell>
        </row>
        <row r="11">
          <cell r="A11" t="str">
            <v>102.11</v>
          </cell>
          <cell r="B11" t="str">
            <v>Vadeli Mevduatlar</v>
          </cell>
          <cell r="C11">
            <v>56382882710840</v>
          </cell>
          <cell r="D11">
            <v>57619378414560</v>
          </cell>
          <cell r="E11">
            <v>4170458740706</v>
          </cell>
          <cell r="F11">
            <v>5406954444426</v>
          </cell>
        </row>
        <row r="12">
          <cell r="A12" t="str">
            <v>120</v>
          </cell>
          <cell r="B12" t="str">
            <v>Alıcılar</v>
          </cell>
          <cell r="C12">
            <v>1916039602809</v>
          </cell>
          <cell r="D12">
            <v>1957114731088</v>
          </cell>
          <cell r="E12">
            <v>60348362474</v>
          </cell>
          <cell r="F12">
            <v>101423490753</v>
          </cell>
        </row>
        <row r="13">
          <cell r="A13" t="str">
            <v>120.01</v>
          </cell>
          <cell r="B13" t="str">
            <v>Alıcılar</v>
          </cell>
          <cell r="C13">
            <v>1910450778109</v>
          </cell>
          <cell r="D13">
            <v>1948448031715</v>
          </cell>
          <cell r="E13">
            <v>60220471781</v>
          </cell>
          <cell r="F13">
            <v>98217725387</v>
          </cell>
        </row>
        <row r="14">
          <cell r="A14" t="str">
            <v>120.03</v>
          </cell>
          <cell r="B14" t="str">
            <v>Temerrüt Faiz Alacağı</v>
          </cell>
          <cell r="C14">
            <v>3673589031</v>
          </cell>
          <cell r="D14">
            <v>3601048865</v>
          </cell>
          <cell r="E14">
            <v>72762622</v>
          </cell>
          <cell r="F14">
            <v>222456</v>
          </cell>
        </row>
        <row r="15">
          <cell r="A15" t="str">
            <v>120.04</v>
          </cell>
          <cell r="B15" t="str">
            <v>Opsiyon Satış Bedeli</v>
          </cell>
          <cell r="C15">
            <v>197645813</v>
          </cell>
          <cell r="D15">
            <v>268740935</v>
          </cell>
          <cell r="E15">
            <v>55128071</v>
          </cell>
          <cell r="F15">
            <v>126223193</v>
          </cell>
        </row>
        <row r="16">
          <cell r="A16" t="str">
            <v>120.06</v>
          </cell>
          <cell r="B16" t="str">
            <v>Bilinmeyen Havaleler</v>
          </cell>
          <cell r="C16">
            <v>0</v>
          </cell>
          <cell r="D16">
            <v>15150000</v>
          </cell>
          <cell r="E16">
            <v>0</v>
          </cell>
          <cell r="F16">
            <v>15150000</v>
          </cell>
        </row>
        <row r="17">
          <cell r="A17" t="str">
            <v>120.99</v>
          </cell>
          <cell r="B17" t="str">
            <v>Diğer Alıcılar</v>
          </cell>
          <cell r="C17">
            <v>1717589856</v>
          </cell>
          <cell r="D17">
            <v>4781759573</v>
          </cell>
          <cell r="E17">
            <v>0</v>
          </cell>
          <cell r="F17">
            <v>3064169717</v>
          </cell>
        </row>
        <row r="18">
          <cell r="A18" t="str">
            <v>121</v>
          </cell>
          <cell r="B18" t="str">
            <v>Alacak Senetleri</v>
          </cell>
          <cell r="C18">
            <v>562218856994</v>
          </cell>
          <cell r="D18">
            <v>259940512218</v>
          </cell>
          <cell r="E18">
            <v>302278344776</v>
          </cell>
          <cell r="F18">
            <v>0</v>
          </cell>
        </row>
        <row r="19">
          <cell r="A19" t="str">
            <v>121.04</v>
          </cell>
          <cell r="B19" t="str">
            <v>Tahsile Verilen Alacak Senetleri</v>
          </cell>
          <cell r="C19">
            <v>555016413039</v>
          </cell>
          <cell r="D19">
            <v>259940512218</v>
          </cell>
          <cell r="E19">
            <v>295075900821</v>
          </cell>
          <cell r="F19">
            <v>0</v>
          </cell>
        </row>
        <row r="20">
          <cell r="A20" t="str">
            <v>121.05</v>
          </cell>
          <cell r="B20" t="str">
            <v>Protestolu Senetler</v>
          </cell>
          <cell r="C20">
            <v>7202443955</v>
          </cell>
          <cell r="D20">
            <v>0</v>
          </cell>
          <cell r="E20">
            <v>7202443955</v>
          </cell>
          <cell r="F20">
            <v>0</v>
          </cell>
        </row>
        <row r="21">
          <cell r="A21" t="str">
            <v>125</v>
          </cell>
          <cell r="B21" t="str">
            <v>Sigorta Müşterileri</v>
          </cell>
          <cell r="C21">
            <v>12014023251</v>
          </cell>
          <cell r="D21">
            <v>22368142354</v>
          </cell>
          <cell r="E21">
            <v>9876086390</v>
          </cell>
          <cell r="F21">
            <v>20230205493</v>
          </cell>
        </row>
        <row r="22">
          <cell r="A22" t="str">
            <v>125.01</v>
          </cell>
          <cell r="B22" t="str">
            <v>Sigorta Müşterileri</v>
          </cell>
          <cell r="C22">
            <v>12014023251</v>
          </cell>
          <cell r="D22">
            <v>20386037812</v>
          </cell>
          <cell r="E22">
            <v>9876086390</v>
          </cell>
          <cell r="F22">
            <v>18248100951</v>
          </cell>
        </row>
        <row r="23">
          <cell r="A23" t="str">
            <v>125.98</v>
          </cell>
          <cell r="B23" t="str">
            <v>2002 Yılı Sigorta Müşterileri</v>
          </cell>
          <cell r="C23">
            <v>0</v>
          </cell>
          <cell r="D23">
            <v>1982104542</v>
          </cell>
          <cell r="E23">
            <v>0</v>
          </cell>
          <cell r="F23">
            <v>1982104542</v>
          </cell>
        </row>
        <row r="24">
          <cell r="A24" t="str">
            <v>136</v>
          </cell>
          <cell r="B24" t="str">
            <v>Diğer Çeşitli Alacaklar</v>
          </cell>
          <cell r="C24">
            <v>23666350000</v>
          </cell>
          <cell r="D24">
            <v>0</v>
          </cell>
          <cell r="E24">
            <v>23666350000</v>
          </cell>
          <cell r="F24">
            <v>0</v>
          </cell>
        </row>
        <row r="25">
          <cell r="A25" t="str">
            <v>136.01</v>
          </cell>
          <cell r="B25" t="str">
            <v>Vergi Dairesinden Alacaklar</v>
          </cell>
          <cell r="C25">
            <v>23666350000</v>
          </cell>
          <cell r="D25">
            <v>0</v>
          </cell>
          <cell r="E25">
            <v>23666350000</v>
          </cell>
          <cell r="F25">
            <v>0</v>
          </cell>
        </row>
        <row r="26">
          <cell r="A26" t="str">
            <v>159</v>
          </cell>
          <cell r="B26" t="str">
            <v>Verilen Sipariş Avansları</v>
          </cell>
          <cell r="C26">
            <v>26395000000</v>
          </cell>
          <cell r="D26">
            <v>28211907180</v>
          </cell>
          <cell r="E26">
            <v>0</v>
          </cell>
          <cell r="F26">
            <v>1816907180</v>
          </cell>
        </row>
        <row r="27">
          <cell r="A27" t="str">
            <v>159.01</v>
          </cell>
          <cell r="B27" t="str">
            <v>Verilen Sipariş Avansları</v>
          </cell>
          <cell r="C27">
            <v>26395000000</v>
          </cell>
          <cell r="D27">
            <v>28211907180</v>
          </cell>
          <cell r="E27">
            <v>0</v>
          </cell>
          <cell r="F27">
            <v>1816907180</v>
          </cell>
        </row>
        <row r="28">
          <cell r="A28" t="str">
            <v>180</v>
          </cell>
          <cell r="B28" t="str">
            <v>Gelecek Aylara Ait Giderler</v>
          </cell>
          <cell r="C28">
            <v>4553624460</v>
          </cell>
          <cell r="D28">
            <v>7178942285</v>
          </cell>
          <cell r="E28">
            <v>2949175561</v>
          </cell>
          <cell r="F28">
            <v>5574493386</v>
          </cell>
        </row>
        <row r="29">
          <cell r="A29" t="str">
            <v>180.01</v>
          </cell>
          <cell r="B29" t="str">
            <v>Gelecek Aylara Ait Giderler</v>
          </cell>
          <cell r="C29">
            <v>4553624460</v>
          </cell>
          <cell r="D29">
            <v>3801875323</v>
          </cell>
          <cell r="E29">
            <v>2949175561</v>
          </cell>
          <cell r="F29">
            <v>2197426424</v>
          </cell>
        </row>
        <row r="30">
          <cell r="A30" t="str">
            <v>180.02</v>
          </cell>
          <cell r="B30" t="str">
            <v>Uzun Vadeli Kredi Komisyonları</v>
          </cell>
          <cell r="C30">
            <v>0</v>
          </cell>
          <cell r="D30">
            <v>3377066962</v>
          </cell>
          <cell r="E30">
            <v>0</v>
          </cell>
          <cell r="F30">
            <v>3377066962</v>
          </cell>
        </row>
        <row r="31">
          <cell r="A31" t="str">
            <v>181</v>
          </cell>
          <cell r="B31" t="str">
            <v>Gelir Tahakkukları</v>
          </cell>
          <cell r="C31">
            <v>55848650696</v>
          </cell>
          <cell r="D31">
            <v>319059354851</v>
          </cell>
          <cell r="E31">
            <v>55847675880</v>
          </cell>
          <cell r="F31">
            <v>319058380035</v>
          </cell>
        </row>
        <row r="32">
          <cell r="A32" t="str">
            <v>181.01</v>
          </cell>
          <cell r="B32" t="str">
            <v>Gelir Tahakkukları</v>
          </cell>
          <cell r="C32">
            <v>55848650696</v>
          </cell>
          <cell r="D32">
            <v>319059354851</v>
          </cell>
          <cell r="E32">
            <v>55847675880</v>
          </cell>
          <cell r="F32">
            <v>319058380035</v>
          </cell>
        </row>
        <row r="33">
          <cell r="A33" t="str">
            <v>191</v>
          </cell>
          <cell r="B33" t="str">
            <v>İndirilecek Kdv</v>
          </cell>
          <cell r="C33">
            <v>21602968126</v>
          </cell>
          <cell r="D33">
            <v>21599795446</v>
          </cell>
          <cell r="E33">
            <v>3172680</v>
          </cell>
          <cell r="F33">
            <v>0</v>
          </cell>
        </row>
        <row r="34">
          <cell r="A34" t="str">
            <v>191.01</v>
          </cell>
          <cell r="B34" t="str">
            <v>İndirilecek Kdv</v>
          </cell>
          <cell r="C34">
            <v>21602968126</v>
          </cell>
          <cell r="D34">
            <v>21599795446</v>
          </cell>
          <cell r="E34">
            <v>3172680</v>
          </cell>
          <cell r="F34">
            <v>0</v>
          </cell>
        </row>
        <row r="35">
          <cell r="A35" t="str">
            <v>193</v>
          </cell>
          <cell r="B35" t="str">
            <v>Kesinti Yoluyla Ödenen Vergile</v>
          </cell>
          <cell r="C35">
            <v>25577306</v>
          </cell>
          <cell r="D35">
            <v>25405689118</v>
          </cell>
          <cell r="E35">
            <v>0</v>
          </cell>
          <cell r="F35">
            <v>25380111812</v>
          </cell>
        </row>
        <row r="36">
          <cell r="A36" t="str">
            <v>193.01</v>
          </cell>
          <cell r="B36" t="str">
            <v>Kesinti Yoluyla Ödenen Vergile</v>
          </cell>
          <cell r="C36">
            <v>25577306</v>
          </cell>
          <cell r="D36">
            <v>25405689118</v>
          </cell>
          <cell r="E36">
            <v>0</v>
          </cell>
          <cell r="F36">
            <v>25380111812</v>
          </cell>
        </row>
        <row r="37">
          <cell r="A37" t="str">
            <v>196</v>
          </cell>
          <cell r="B37" t="str">
            <v>Personel Avansları</v>
          </cell>
          <cell r="C37">
            <v>2050000000</v>
          </cell>
          <cell r="D37">
            <v>1919250000</v>
          </cell>
          <cell r="E37">
            <v>150000000</v>
          </cell>
          <cell r="F37">
            <v>19250000</v>
          </cell>
        </row>
        <row r="38">
          <cell r="A38" t="str">
            <v>196.02</v>
          </cell>
          <cell r="B38" t="str">
            <v>Personel Avansları</v>
          </cell>
          <cell r="C38">
            <v>2050000000</v>
          </cell>
          <cell r="D38">
            <v>1919250000</v>
          </cell>
          <cell r="E38">
            <v>150000000</v>
          </cell>
          <cell r="F38">
            <v>19250000</v>
          </cell>
        </row>
        <row r="39">
          <cell r="A39" t="str">
            <v>253</v>
          </cell>
          <cell r="B39" t="str">
            <v>Tesis Makina Cihazlar ve Demirbaşlar</v>
          </cell>
          <cell r="C39">
            <v>1955515468652</v>
          </cell>
          <cell r="D39">
            <v>394837354228</v>
          </cell>
          <cell r="E39">
            <v>1939923434390</v>
          </cell>
          <cell r="F39">
            <v>379245319966</v>
          </cell>
        </row>
        <row r="40">
          <cell r="A40" t="str">
            <v>253.01</v>
          </cell>
          <cell r="B40" t="str">
            <v>Tesis Makina Cihazlar ve Demirbaşlar</v>
          </cell>
          <cell r="C40">
            <v>1955515468652</v>
          </cell>
          <cell r="D40">
            <v>394837354228</v>
          </cell>
          <cell r="E40">
            <v>1939923434390</v>
          </cell>
          <cell r="F40">
            <v>379245319966</v>
          </cell>
        </row>
        <row r="41">
          <cell r="A41" t="str">
            <v>254</v>
          </cell>
          <cell r="B41" t="str">
            <v>Taşıtlar</v>
          </cell>
          <cell r="C41">
            <v>37124612203</v>
          </cell>
          <cell r="D41">
            <v>10360869183</v>
          </cell>
          <cell r="E41">
            <v>37124612203</v>
          </cell>
          <cell r="F41">
            <v>10360869183</v>
          </cell>
        </row>
        <row r="42">
          <cell r="A42" t="str">
            <v>254.01</v>
          </cell>
          <cell r="B42" t="str">
            <v>Taşıt Araçları</v>
          </cell>
          <cell r="C42">
            <v>37124612203</v>
          </cell>
          <cell r="D42">
            <v>10360869183</v>
          </cell>
          <cell r="E42">
            <v>37124612203</v>
          </cell>
          <cell r="F42">
            <v>10360869183</v>
          </cell>
        </row>
        <row r="43">
          <cell r="A43" t="str">
            <v>257</v>
          </cell>
          <cell r="B43" t="str">
            <v>Birikmiş Amortismanlar (-)</v>
          </cell>
          <cell r="C43">
            <v>2604906610327</v>
          </cell>
          <cell r="D43">
            <v>3121321330067</v>
          </cell>
          <cell r="E43">
            <v>0</v>
          </cell>
          <cell r="F43">
            <v>516414719740</v>
          </cell>
        </row>
        <row r="44">
          <cell r="A44" t="str">
            <v>257.10</v>
          </cell>
          <cell r="B44" t="str">
            <v>Birikmiş Amortismanlar (-)</v>
          </cell>
          <cell r="C44">
            <v>2604906610327</v>
          </cell>
          <cell r="D44">
            <v>3121321330067</v>
          </cell>
          <cell r="E44">
            <v>0</v>
          </cell>
          <cell r="F44">
            <v>516414719740</v>
          </cell>
        </row>
        <row r="45">
          <cell r="A45" t="str">
            <v>258</v>
          </cell>
          <cell r="B45" t="str">
            <v>Yapılmakta Olan Yatırımlar</v>
          </cell>
          <cell r="C45">
            <v>0</v>
          </cell>
          <cell r="D45">
            <v>118735599253</v>
          </cell>
          <cell r="E45">
            <v>0</v>
          </cell>
          <cell r="F45">
            <v>118735599253</v>
          </cell>
        </row>
        <row r="46">
          <cell r="A46" t="str">
            <v>258.01</v>
          </cell>
          <cell r="B46" t="str">
            <v>Yapılmakta Olan Yatırımlar</v>
          </cell>
          <cell r="C46">
            <v>0</v>
          </cell>
          <cell r="D46">
            <v>118453165753</v>
          </cell>
          <cell r="E46">
            <v>0</v>
          </cell>
          <cell r="F46">
            <v>118453165753</v>
          </cell>
        </row>
        <row r="47">
          <cell r="A47" t="str">
            <v>258.02</v>
          </cell>
          <cell r="B47" t="str">
            <v>Yapılmakta Olan Yatırımlar İTHALAT</v>
          </cell>
          <cell r="C47">
            <v>0</v>
          </cell>
          <cell r="D47">
            <v>282433500</v>
          </cell>
          <cell r="E47">
            <v>0</v>
          </cell>
          <cell r="F47">
            <v>282433500</v>
          </cell>
        </row>
        <row r="48">
          <cell r="A48" t="str">
            <v>260</v>
          </cell>
          <cell r="B48" t="str">
            <v>İşletme Konusu Sabit Kıymetler</v>
          </cell>
          <cell r="C48">
            <v>0</v>
          </cell>
          <cell r="D48">
            <v>14509400</v>
          </cell>
          <cell r="E48">
            <v>0</v>
          </cell>
          <cell r="F48">
            <v>14509400</v>
          </cell>
        </row>
        <row r="49">
          <cell r="A49" t="str">
            <v>260.04</v>
          </cell>
          <cell r="B49" t="str">
            <v>Döşeme ve Demirbaşlar</v>
          </cell>
          <cell r="C49">
            <v>0</v>
          </cell>
          <cell r="D49">
            <v>14509400</v>
          </cell>
          <cell r="E49">
            <v>0</v>
          </cell>
          <cell r="F49">
            <v>14509400</v>
          </cell>
        </row>
        <row r="50">
          <cell r="A50" t="str">
            <v>268</v>
          </cell>
          <cell r="B50" t="str">
            <v>Birikmiş Amortismanlar (-)</v>
          </cell>
          <cell r="C50">
            <v>5722225549</v>
          </cell>
          <cell r="D50">
            <v>7610288200</v>
          </cell>
          <cell r="E50">
            <v>0</v>
          </cell>
          <cell r="F50">
            <v>1888062651</v>
          </cell>
        </row>
        <row r="51">
          <cell r="A51" t="str">
            <v>268.01</v>
          </cell>
          <cell r="B51" t="str">
            <v>Birikmiş Amortismanlar (-)</v>
          </cell>
          <cell r="C51">
            <v>5722225549</v>
          </cell>
          <cell r="D51">
            <v>7610288200</v>
          </cell>
          <cell r="E51">
            <v>0</v>
          </cell>
          <cell r="F51">
            <v>1888062651</v>
          </cell>
        </row>
        <row r="52">
          <cell r="A52" t="str">
            <v>300</v>
          </cell>
          <cell r="B52" t="str">
            <v>Banka Kredileri</v>
          </cell>
          <cell r="C52">
            <v>4013382001000</v>
          </cell>
          <cell r="D52">
            <v>1417734861000</v>
          </cell>
          <cell r="E52">
            <v>4013382000000</v>
          </cell>
          <cell r="F52">
            <v>1417734860000</v>
          </cell>
        </row>
        <row r="53">
          <cell r="A53" t="str">
            <v>300.01</v>
          </cell>
          <cell r="B53" t="str">
            <v>Banka Kredileri</v>
          </cell>
          <cell r="C53">
            <v>2675588001000</v>
          </cell>
          <cell r="D53">
            <v>1417734861000</v>
          </cell>
          <cell r="E53">
            <v>2675588000000</v>
          </cell>
          <cell r="F53">
            <v>1417734860000</v>
          </cell>
        </row>
        <row r="54">
          <cell r="A54" t="str">
            <v>300.10</v>
          </cell>
          <cell r="B54" t="str">
            <v>Spot Krediler</v>
          </cell>
          <cell r="C54">
            <v>1337794000000</v>
          </cell>
          <cell r="D54">
            <v>0</v>
          </cell>
          <cell r="E54">
            <v>1337794000000</v>
          </cell>
          <cell r="F54">
            <v>0</v>
          </cell>
        </row>
        <row r="55">
          <cell r="A55" t="str">
            <v>303</v>
          </cell>
          <cell r="B55" t="str">
            <v>Uzun Vd.Kredi Anapara Tak/Faiz</v>
          </cell>
          <cell r="C55">
            <v>385680667234</v>
          </cell>
          <cell r="D55">
            <v>308329359695</v>
          </cell>
          <cell r="E55">
            <v>198033578960</v>
          </cell>
          <cell r="F55">
            <v>120682271421</v>
          </cell>
        </row>
        <row r="56">
          <cell r="A56" t="str">
            <v>303.01</v>
          </cell>
          <cell r="B56" t="str">
            <v>Uzun Vd.Kredi Anapara Tak/Faiz</v>
          </cell>
          <cell r="C56">
            <v>385680667234</v>
          </cell>
          <cell r="D56">
            <v>308329359695</v>
          </cell>
          <cell r="E56">
            <v>198033578960</v>
          </cell>
          <cell r="F56">
            <v>120682271421</v>
          </cell>
        </row>
        <row r="57">
          <cell r="A57" t="str">
            <v>320</v>
          </cell>
          <cell r="B57" t="str">
            <v>Satıcılar</v>
          </cell>
          <cell r="C57">
            <v>1780636893288</v>
          </cell>
          <cell r="D57">
            <v>1930343827465</v>
          </cell>
          <cell r="E57">
            <v>87620293420</v>
          </cell>
          <cell r="F57">
            <v>237327227597</v>
          </cell>
        </row>
        <row r="58">
          <cell r="A58" t="str">
            <v>320.01</v>
          </cell>
          <cell r="B58" t="str">
            <v>Satıcılar</v>
          </cell>
          <cell r="C58">
            <v>1756023506640</v>
          </cell>
          <cell r="D58">
            <v>1923067718694</v>
          </cell>
          <cell r="E58">
            <v>66296133235</v>
          </cell>
          <cell r="F58">
            <v>233340345289</v>
          </cell>
        </row>
        <row r="59">
          <cell r="A59" t="str">
            <v>320.02</v>
          </cell>
          <cell r="B59" t="str">
            <v>Satıcılar (Leasing)</v>
          </cell>
          <cell r="C59">
            <v>3001871184</v>
          </cell>
          <cell r="D59">
            <v>4735045492</v>
          </cell>
          <cell r="E59">
            <v>2253708000</v>
          </cell>
          <cell r="F59">
            <v>3986882308</v>
          </cell>
        </row>
        <row r="60">
          <cell r="A60" t="str">
            <v>320.30</v>
          </cell>
          <cell r="B60" t="str">
            <v>Sigorta Şirketleri</v>
          </cell>
          <cell r="C60">
            <v>21611515464</v>
          </cell>
          <cell r="D60">
            <v>2541063279</v>
          </cell>
          <cell r="E60">
            <v>19070452185</v>
          </cell>
          <cell r="F60">
            <v>0</v>
          </cell>
        </row>
        <row r="61">
          <cell r="A61" t="str">
            <v>322</v>
          </cell>
          <cell r="B61" t="str">
            <v>Borç Senetleri Reeskontu</v>
          </cell>
          <cell r="C61">
            <v>4353446593</v>
          </cell>
          <cell r="D61">
            <v>4843214037</v>
          </cell>
          <cell r="E61">
            <v>0</v>
          </cell>
          <cell r="F61">
            <v>489767444</v>
          </cell>
        </row>
        <row r="62">
          <cell r="A62" t="str">
            <v>322.01</v>
          </cell>
          <cell r="B62" t="str">
            <v>Satıcı Borçları Reeskontları</v>
          </cell>
          <cell r="C62">
            <v>4353446593</v>
          </cell>
          <cell r="D62">
            <v>4843214037</v>
          </cell>
          <cell r="E62">
            <v>0</v>
          </cell>
          <cell r="F62">
            <v>489767444</v>
          </cell>
        </row>
        <row r="63">
          <cell r="A63" t="str">
            <v>335</v>
          </cell>
          <cell r="B63" t="str">
            <v>Personele Borçlar</v>
          </cell>
          <cell r="C63">
            <v>6200000000</v>
          </cell>
          <cell r="D63">
            <v>6200000000</v>
          </cell>
          <cell r="E63">
            <v>0</v>
          </cell>
          <cell r="F63">
            <v>0</v>
          </cell>
        </row>
        <row r="64">
          <cell r="A64" t="str">
            <v>335.01</v>
          </cell>
          <cell r="B64" t="str">
            <v>Personele Borçlar</v>
          </cell>
          <cell r="C64">
            <v>6200000000</v>
          </cell>
          <cell r="D64">
            <v>6200000000</v>
          </cell>
          <cell r="E64">
            <v>0</v>
          </cell>
          <cell r="F64">
            <v>0</v>
          </cell>
        </row>
        <row r="65">
          <cell r="A65" t="str">
            <v>340</v>
          </cell>
          <cell r="B65" t="str">
            <v>Alınan Sipariş Avansları</v>
          </cell>
          <cell r="C65">
            <v>356073455661</v>
          </cell>
          <cell r="D65">
            <v>517844988965</v>
          </cell>
          <cell r="E65">
            <v>195328208701</v>
          </cell>
          <cell r="F65">
            <v>357099742005</v>
          </cell>
        </row>
        <row r="66">
          <cell r="A66" t="str">
            <v>340.01</v>
          </cell>
          <cell r="B66" t="str">
            <v>Nakit Finansal Kira Müşteri Avansları</v>
          </cell>
          <cell r="C66">
            <v>90464963271</v>
          </cell>
          <cell r="D66">
            <v>6921723185</v>
          </cell>
          <cell r="E66">
            <v>83543240086</v>
          </cell>
          <cell r="F66">
            <v>0</v>
          </cell>
        </row>
        <row r="67">
          <cell r="A67" t="str">
            <v>340.20</v>
          </cell>
          <cell r="B67" t="str">
            <v>Finan Kira Müş ( Çekler )</v>
          </cell>
          <cell r="C67">
            <v>220665506110</v>
          </cell>
          <cell r="D67">
            <v>163701934724</v>
          </cell>
          <cell r="E67">
            <v>111784968615</v>
          </cell>
          <cell r="F67">
            <v>54821397229</v>
          </cell>
        </row>
        <row r="68">
          <cell r="A68" t="str">
            <v>340.21</v>
          </cell>
          <cell r="B68" t="str">
            <v>Finan Kira Müş ( Senetler)</v>
          </cell>
          <cell r="C68">
            <v>44942986280</v>
          </cell>
          <cell r="D68">
            <v>347221331056</v>
          </cell>
          <cell r="E68">
            <v>0</v>
          </cell>
          <cell r="F68">
            <v>302278344776</v>
          </cell>
        </row>
        <row r="69">
          <cell r="A69" t="str">
            <v>360</v>
          </cell>
          <cell r="B69" t="str">
            <v>Ödenecek Vergiler Ve Fonlar</v>
          </cell>
          <cell r="C69">
            <v>47973023425</v>
          </cell>
          <cell r="D69">
            <v>14704008826</v>
          </cell>
          <cell r="E69">
            <v>33295384599</v>
          </cell>
          <cell r="F69">
            <v>26370000</v>
          </cell>
        </row>
        <row r="70">
          <cell r="A70" t="str">
            <v>360.01</v>
          </cell>
          <cell r="B70" t="str">
            <v>Ödenecek Vergiler Ve Fonlar</v>
          </cell>
          <cell r="C70">
            <v>46063978406</v>
          </cell>
          <cell r="D70">
            <v>12817915624</v>
          </cell>
          <cell r="E70">
            <v>33272432782</v>
          </cell>
          <cell r="F70">
            <v>26370000</v>
          </cell>
        </row>
        <row r="71">
          <cell r="A71" t="str">
            <v>360.02</v>
          </cell>
          <cell r="B71" t="str">
            <v>Sorumlu Sıfatıyla Ödenecek Vergiler</v>
          </cell>
          <cell r="C71">
            <v>1909045019</v>
          </cell>
          <cell r="D71">
            <v>1886093202</v>
          </cell>
          <cell r="E71">
            <v>22951817</v>
          </cell>
          <cell r="F71">
            <v>0</v>
          </cell>
        </row>
        <row r="72">
          <cell r="A72" t="str">
            <v>361</v>
          </cell>
          <cell r="B72" t="str">
            <v>Ödenecek Sosyal Güvenlik Kes.</v>
          </cell>
          <cell r="C72">
            <v>6319250000</v>
          </cell>
          <cell r="D72">
            <v>1898248941</v>
          </cell>
          <cell r="E72">
            <v>4421001059</v>
          </cell>
          <cell r="F72">
            <v>0</v>
          </cell>
        </row>
        <row r="73">
          <cell r="A73" t="str">
            <v>361.01</v>
          </cell>
          <cell r="B73" t="str">
            <v>Ödenecek Sosyal Güvenlik Kes.</v>
          </cell>
          <cell r="C73">
            <v>6319250000</v>
          </cell>
          <cell r="D73">
            <v>1898248941</v>
          </cell>
          <cell r="E73">
            <v>4421001059</v>
          </cell>
          <cell r="F73">
            <v>0</v>
          </cell>
        </row>
        <row r="74">
          <cell r="A74" t="str">
            <v>381</v>
          </cell>
          <cell r="B74" t="str">
            <v>Gider Tahakkukları</v>
          </cell>
          <cell r="C74">
            <v>565680370244</v>
          </cell>
          <cell r="D74">
            <v>0</v>
          </cell>
          <cell r="E74">
            <v>565680370244</v>
          </cell>
          <cell r="F74">
            <v>0</v>
          </cell>
        </row>
        <row r="75">
          <cell r="A75" t="str">
            <v>381.06</v>
          </cell>
          <cell r="B75" t="str">
            <v>Reeskont Gider Tahakkukları</v>
          </cell>
          <cell r="C75">
            <v>565680370244</v>
          </cell>
          <cell r="D75">
            <v>0</v>
          </cell>
          <cell r="E75">
            <v>565680370244</v>
          </cell>
          <cell r="F75">
            <v>0</v>
          </cell>
        </row>
        <row r="76">
          <cell r="A76" t="str">
            <v>391</v>
          </cell>
          <cell r="B76" t="str">
            <v>Hesaplanan Kdv</v>
          </cell>
          <cell r="C76">
            <v>34279751070</v>
          </cell>
          <cell r="D76">
            <v>34279751070</v>
          </cell>
          <cell r="E76">
            <v>0</v>
          </cell>
          <cell r="F76">
            <v>0</v>
          </cell>
        </row>
        <row r="77">
          <cell r="A77" t="str">
            <v>391.01</v>
          </cell>
          <cell r="B77" t="str">
            <v>Hesaplanan Kdv</v>
          </cell>
          <cell r="C77">
            <v>34279751070</v>
          </cell>
          <cell r="D77">
            <v>34279751070</v>
          </cell>
          <cell r="E77">
            <v>0</v>
          </cell>
          <cell r="F77">
            <v>0</v>
          </cell>
        </row>
        <row r="78">
          <cell r="A78" t="str">
            <v>400</v>
          </cell>
          <cell r="B78" t="str">
            <v>Banka Kredileri</v>
          </cell>
          <cell r="C78">
            <v>44740933430</v>
          </cell>
          <cell r="D78">
            <v>1280634367462</v>
          </cell>
          <cell r="E78">
            <v>37944091530</v>
          </cell>
          <cell r="F78">
            <v>1273837525562</v>
          </cell>
        </row>
        <row r="79">
          <cell r="A79" t="str">
            <v>400.01</v>
          </cell>
          <cell r="B79" t="str">
            <v>Banka Kredileri</v>
          </cell>
          <cell r="C79">
            <v>7118350213</v>
          </cell>
          <cell r="D79">
            <v>1280634367462</v>
          </cell>
          <cell r="E79">
            <v>321508313</v>
          </cell>
          <cell r="F79">
            <v>1273837525562</v>
          </cell>
        </row>
        <row r="80">
          <cell r="A80" t="str">
            <v>400.90</v>
          </cell>
          <cell r="B80" t="str">
            <v>Orta ve Uz.Vd.Krd.K.Far</v>
          </cell>
          <cell r="C80">
            <v>37622583217</v>
          </cell>
          <cell r="D80">
            <v>0</v>
          </cell>
          <cell r="E80">
            <v>37622583217</v>
          </cell>
          <cell r="F80">
            <v>0</v>
          </cell>
        </row>
        <row r="81">
          <cell r="A81" t="str">
            <v>472</v>
          </cell>
          <cell r="B81" t="str">
            <v>Kıdem Tazminatı Karşılığı</v>
          </cell>
          <cell r="C81">
            <v>0</v>
          </cell>
          <cell r="D81">
            <v>353884932</v>
          </cell>
          <cell r="E81">
            <v>0</v>
          </cell>
          <cell r="F81">
            <v>353884932</v>
          </cell>
        </row>
        <row r="82">
          <cell r="A82" t="str">
            <v>472.01</v>
          </cell>
          <cell r="B82" t="str">
            <v>Kıdem Tazminatı Karşılığı</v>
          </cell>
          <cell r="C82">
            <v>0</v>
          </cell>
          <cell r="D82">
            <v>353884932</v>
          </cell>
          <cell r="E82">
            <v>0</v>
          </cell>
          <cell r="F82">
            <v>353884932</v>
          </cell>
        </row>
        <row r="83">
          <cell r="A83" t="str">
            <v>500</v>
          </cell>
          <cell r="B83" t="str">
            <v>Sermaye</v>
          </cell>
          <cell r="C83">
            <v>3699852000000</v>
          </cell>
          <cell r="D83">
            <v>3699852000000</v>
          </cell>
          <cell r="E83">
            <v>0</v>
          </cell>
          <cell r="F83">
            <v>0</v>
          </cell>
        </row>
        <row r="84">
          <cell r="A84" t="str">
            <v>500.01</v>
          </cell>
          <cell r="B84" t="str">
            <v>Sermaye</v>
          </cell>
          <cell r="C84">
            <v>3699852000000</v>
          </cell>
          <cell r="D84">
            <v>3699852000000</v>
          </cell>
          <cell r="E84">
            <v>0</v>
          </cell>
          <cell r="F84">
            <v>0</v>
          </cell>
        </row>
        <row r="85">
          <cell r="A85" t="str">
            <v>600</v>
          </cell>
          <cell r="B85" t="str">
            <v>Yurtiçi Satışlar</v>
          </cell>
          <cell r="C85">
            <v>13389023209</v>
          </cell>
          <cell r="D85">
            <v>2257572417844</v>
          </cell>
          <cell r="E85">
            <v>0</v>
          </cell>
          <cell r="F85">
            <v>2244183394635</v>
          </cell>
        </row>
        <row r="86">
          <cell r="A86" t="str">
            <v>600.01</v>
          </cell>
          <cell r="B86" t="str">
            <v>Anapara Gelirleri</v>
          </cell>
          <cell r="C86">
            <v>0</v>
          </cell>
          <cell r="D86">
            <v>1508525089333</v>
          </cell>
          <cell r="E86">
            <v>0</v>
          </cell>
          <cell r="F86">
            <v>1508525089333</v>
          </cell>
        </row>
        <row r="87">
          <cell r="A87" t="str">
            <v>600.02</v>
          </cell>
          <cell r="B87" t="str">
            <v>Faiz Gelirleri</v>
          </cell>
          <cell r="C87">
            <v>0</v>
          </cell>
          <cell r="D87">
            <v>127887219310</v>
          </cell>
          <cell r="E87">
            <v>0</v>
          </cell>
          <cell r="F87">
            <v>127887219310</v>
          </cell>
        </row>
        <row r="88">
          <cell r="A88" t="str">
            <v>600.03</v>
          </cell>
          <cell r="B88" t="str">
            <v>Faiz Kur Farkı Gelirleri</v>
          </cell>
          <cell r="C88">
            <v>184260011</v>
          </cell>
          <cell r="D88">
            <v>77847623612</v>
          </cell>
          <cell r="E88">
            <v>0</v>
          </cell>
          <cell r="F88">
            <v>77663363601</v>
          </cell>
        </row>
        <row r="89">
          <cell r="A89" t="str">
            <v>600.04</v>
          </cell>
          <cell r="B89" t="str">
            <v>Anapara Kur Farkı Gelirleri</v>
          </cell>
          <cell r="C89">
            <v>13204763198</v>
          </cell>
          <cell r="D89">
            <v>543312485589</v>
          </cell>
          <cell r="E89">
            <v>0</v>
          </cell>
          <cell r="F89">
            <v>530107722391</v>
          </cell>
        </row>
        <row r="90">
          <cell r="A90" t="str">
            <v>640</v>
          </cell>
          <cell r="B90" t="str">
            <v>İştiraklerden Temettü Gelirleri</v>
          </cell>
          <cell r="C90">
            <v>0</v>
          </cell>
          <cell r="D90">
            <v>998743260</v>
          </cell>
          <cell r="E90">
            <v>0</v>
          </cell>
          <cell r="F90">
            <v>998743260</v>
          </cell>
        </row>
        <row r="91">
          <cell r="A91" t="str">
            <v>640.01</v>
          </cell>
          <cell r="B91" t="str">
            <v>Tekstil Menkul Kıymetler Temettü Geliri</v>
          </cell>
          <cell r="C91">
            <v>0</v>
          </cell>
          <cell r="D91">
            <v>998743260</v>
          </cell>
          <cell r="E91">
            <v>0</v>
          </cell>
          <cell r="F91">
            <v>998743260</v>
          </cell>
        </row>
        <row r="92">
          <cell r="A92" t="str">
            <v>642</v>
          </cell>
          <cell r="B92" t="str">
            <v>Faiz Gelirleri</v>
          </cell>
          <cell r="C92">
            <v>319059354851</v>
          </cell>
          <cell r="D92">
            <v>417353366999</v>
          </cell>
          <cell r="E92">
            <v>5713191893</v>
          </cell>
          <cell r="F92">
            <v>104007204041</v>
          </cell>
        </row>
        <row r="93">
          <cell r="A93" t="str">
            <v>642.02</v>
          </cell>
          <cell r="B93" t="str">
            <v>Faiz Gelirleri</v>
          </cell>
          <cell r="C93">
            <v>319059354851</v>
          </cell>
          <cell r="D93">
            <v>417353366999</v>
          </cell>
          <cell r="E93">
            <v>5713191893</v>
          </cell>
          <cell r="F93">
            <v>104007204041</v>
          </cell>
        </row>
        <row r="94">
          <cell r="A94" t="str">
            <v>647</v>
          </cell>
          <cell r="B94" t="str">
            <v>Sabit Kıymet Satış Karı</v>
          </cell>
          <cell r="C94">
            <v>23262169167</v>
          </cell>
          <cell r="D94">
            <v>51805304</v>
          </cell>
          <cell r="E94">
            <v>23262169167</v>
          </cell>
          <cell r="F94">
            <v>51805304</v>
          </cell>
        </row>
        <row r="95">
          <cell r="A95" t="str">
            <v>647.01</v>
          </cell>
          <cell r="B95" t="str">
            <v>Sabit Kıymet Satış Karı (Leasing)</v>
          </cell>
          <cell r="C95">
            <v>0</v>
          </cell>
          <cell r="D95">
            <v>51805304</v>
          </cell>
          <cell r="E95">
            <v>0</v>
          </cell>
          <cell r="F95">
            <v>51805304</v>
          </cell>
        </row>
        <row r="96">
          <cell r="A96" t="str">
            <v>647.03</v>
          </cell>
          <cell r="B96" t="str">
            <v>Finansal Kira Kon.Mak.D</v>
          </cell>
          <cell r="C96">
            <v>23262169167</v>
          </cell>
          <cell r="D96">
            <v>0</v>
          </cell>
          <cell r="E96">
            <v>23262169167</v>
          </cell>
          <cell r="F96">
            <v>0</v>
          </cell>
        </row>
        <row r="97">
          <cell r="A97" t="str">
            <v>648</v>
          </cell>
          <cell r="B97" t="str">
            <v>Kur Farkı Gelirleri</v>
          </cell>
          <cell r="C97">
            <v>102958420</v>
          </cell>
          <cell r="D97">
            <v>281218667947</v>
          </cell>
          <cell r="E97">
            <v>0</v>
          </cell>
          <cell r="F97">
            <v>281115709527</v>
          </cell>
        </row>
        <row r="98">
          <cell r="A98" t="str">
            <v>648.01</v>
          </cell>
          <cell r="B98" t="str">
            <v>Kur Farkı Gelirleri</v>
          </cell>
          <cell r="C98">
            <v>102958420</v>
          </cell>
          <cell r="D98">
            <v>281218667947</v>
          </cell>
          <cell r="E98">
            <v>0</v>
          </cell>
          <cell r="F98">
            <v>281115709527</v>
          </cell>
        </row>
        <row r="99">
          <cell r="A99" t="str">
            <v>649</v>
          </cell>
          <cell r="B99" t="str">
            <v>Faal.İlgi.Diğer Gelir Ve Karla</v>
          </cell>
          <cell r="C99">
            <v>6247628626</v>
          </cell>
          <cell r="D99">
            <v>4357418850</v>
          </cell>
          <cell r="E99">
            <v>5806907888</v>
          </cell>
          <cell r="F99">
            <v>3916698112</v>
          </cell>
        </row>
        <row r="100">
          <cell r="A100" t="str">
            <v>649.01</v>
          </cell>
          <cell r="B100" t="str">
            <v>Vade Farkı Gelirleri</v>
          </cell>
          <cell r="C100">
            <v>0</v>
          </cell>
          <cell r="D100">
            <v>3637216862</v>
          </cell>
          <cell r="E100">
            <v>0</v>
          </cell>
          <cell r="F100">
            <v>3637216862</v>
          </cell>
        </row>
        <row r="101">
          <cell r="A101" t="str">
            <v>649.02</v>
          </cell>
          <cell r="B101" t="str">
            <v>Diğer Gelirler</v>
          </cell>
          <cell r="C101">
            <v>5806907888</v>
          </cell>
          <cell r="D101">
            <v>0</v>
          </cell>
          <cell r="E101">
            <v>5806907888</v>
          </cell>
          <cell r="F101">
            <v>0</v>
          </cell>
        </row>
        <row r="102">
          <cell r="A102" t="str">
            <v>649.03</v>
          </cell>
          <cell r="B102" t="str">
            <v>Sigorta Acentalık Komisyonları</v>
          </cell>
          <cell r="C102">
            <v>440720738</v>
          </cell>
          <cell r="D102">
            <v>720201988</v>
          </cell>
          <cell r="E102">
            <v>0</v>
          </cell>
          <cell r="F102">
            <v>279481250</v>
          </cell>
        </row>
        <row r="103">
          <cell r="A103" t="str">
            <v>657</v>
          </cell>
          <cell r="B103" t="str">
            <v>Reeskont Faiz Gideri (-)</v>
          </cell>
          <cell r="C103">
            <v>4843214037</v>
          </cell>
          <cell r="D103">
            <v>4353446593</v>
          </cell>
          <cell r="E103">
            <v>489767444</v>
          </cell>
          <cell r="F103">
            <v>0</v>
          </cell>
        </row>
        <row r="104">
          <cell r="A104" t="str">
            <v>657.01</v>
          </cell>
          <cell r="B104" t="str">
            <v>Reeskont Faiz Gideri (-)</v>
          </cell>
          <cell r="C104">
            <v>4843214037</v>
          </cell>
          <cell r="D104">
            <v>4353446593</v>
          </cell>
          <cell r="E104">
            <v>489767444</v>
          </cell>
          <cell r="F104">
            <v>0</v>
          </cell>
        </row>
        <row r="105">
          <cell r="A105" t="str">
            <v>770</v>
          </cell>
          <cell r="B105" t="str">
            <v>Genel Yönetim Giderleri</v>
          </cell>
          <cell r="C105">
            <v>33695652461</v>
          </cell>
          <cell r="D105">
            <v>2845645398</v>
          </cell>
          <cell r="E105">
            <v>30850007063</v>
          </cell>
          <cell r="F105">
            <v>0</v>
          </cell>
        </row>
        <row r="106">
          <cell r="A106" t="str">
            <v>770.01</v>
          </cell>
          <cell r="B106" t="str">
            <v>Kira Giderleri</v>
          </cell>
          <cell r="C106">
            <v>1654115211</v>
          </cell>
          <cell r="D106">
            <v>0</v>
          </cell>
          <cell r="E106">
            <v>1654115211</v>
          </cell>
          <cell r="F106">
            <v>0</v>
          </cell>
        </row>
        <row r="107">
          <cell r="A107" t="str">
            <v>770.05</v>
          </cell>
          <cell r="B107" t="str">
            <v>Binek Araçları Benzin G</v>
          </cell>
          <cell r="C107">
            <v>6366157372</v>
          </cell>
          <cell r="D107">
            <v>1960696018</v>
          </cell>
          <cell r="E107">
            <v>4405461354</v>
          </cell>
          <cell r="F107">
            <v>0</v>
          </cell>
        </row>
        <row r="108">
          <cell r="A108" t="str">
            <v>770.06</v>
          </cell>
          <cell r="B108" t="str">
            <v>Şehir İçi Yol Masraflar</v>
          </cell>
          <cell r="C108">
            <v>45203390</v>
          </cell>
          <cell r="D108">
            <v>0</v>
          </cell>
          <cell r="E108">
            <v>45203390</v>
          </cell>
          <cell r="F108">
            <v>0</v>
          </cell>
        </row>
        <row r="109">
          <cell r="A109" t="str">
            <v>770.07</v>
          </cell>
          <cell r="B109" t="str">
            <v>Yurt İçi Seyehat Giderl</v>
          </cell>
          <cell r="C109">
            <v>40000000</v>
          </cell>
          <cell r="D109">
            <v>0</v>
          </cell>
          <cell r="E109">
            <v>40000000</v>
          </cell>
          <cell r="F109">
            <v>0</v>
          </cell>
        </row>
        <row r="110">
          <cell r="A110" t="str">
            <v>770.08</v>
          </cell>
          <cell r="B110" t="str">
            <v>Demirbaş Bakım Onarım G</v>
          </cell>
          <cell r="C110">
            <v>106805360</v>
          </cell>
          <cell r="D110">
            <v>0</v>
          </cell>
          <cell r="E110">
            <v>106805360</v>
          </cell>
          <cell r="F110">
            <v>0</v>
          </cell>
        </row>
        <row r="111">
          <cell r="A111" t="str">
            <v>770.10</v>
          </cell>
          <cell r="B111" t="str">
            <v>Telefon Giderleri</v>
          </cell>
          <cell r="C111">
            <v>34463770</v>
          </cell>
          <cell r="D111">
            <v>0</v>
          </cell>
          <cell r="E111">
            <v>34463770</v>
          </cell>
          <cell r="F111">
            <v>0</v>
          </cell>
        </row>
        <row r="112">
          <cell r="A112" t="str">
            <v>770.11</v>
          </cell>
          <cell r="B112" t="str">
            <v>Posta ve Dağıtım Giderl</v>
          </cell>
          <cell r="C112">
            <v>575544243</v>
          </cell>
          <cell r="D112">
            <v>0</v>
          </cell>
          <cell r="E112">
            <v>575544243</v>
          </cell>
          <cell r="F112">
            <v>0</v>
          </cell>
        </row>
        <row r="113">
          <cell r="A113" t="str">
            <v>770.12</v>
          </cell>
          <cell r="B113" t="str">
            <v>Temsil ve Ağırlama Gide</v>
          </cell>
          <cell r="C113">
            <v>81949152</v>
          </cell>
          <cell r="D113">
            <v>0</v>
          </cell>
          <cell r="E113">
            <v>81949152</v>
          </cell>
          <cell r="F113">
            <v>0</v>
          </cell>
        </row>
        <row r="114">
          <cell r="A114" t="str">
            <v>770.13</v>
          </cell>
          <cell r="B114" t="str">
            <v>Gazete Dergi Kitap Yayı</v>
          </cell>
          <cell r="C114">
            <v>4216284000</v>
          </cell>
          <cell r="D114">
            <v>0</v>
          </cell>
          <cell r="E114">
            <v>4216284000</v>
          </cell>
          <cell r="F114">
            <v>0</v>
          </cell>
        </row>
        <row r="115">
          <cell r="A115" t="str">
            <v>770.15</v>
          </cell>
          <cell r="B115" t="str">
            <v>Danışma Müşavirlik Gide</v>
          </cell>
          <cell r="C115">
            <v>11957810000</v>
          </cell>
          <cell r="D115">
            <v>0</v>
          </cell>
          <cell r="E115">
            <v>11957810000</v>
          </cell>
          <cell r="F115">
            <v>0</v>
          </cell>
        </row>
        <row r="116">
          <cell r="A116" t="str">
            <v>770.16</v>
          </cell>
          <cell r="B116" t="str">
            <v>Basılı Evrak Matbuat Gi</v>
          </cell>
          <cell r="C116">
            <v>105084746</v>
          </cell>
          <cell r="D116">
            <v>0</v>
          </cell>
          <cell r="E116">
            <v>105084746</v>
          </cell>
          <cell r="F116">
            <v>0</v>
          </cell>
        </row>
        <row r="117">
          <cell r="A117" t="str">
            <v>770.20</v>
          </cell>
          <cell r="B117" t="str">
            <v>Sigorta Giderleri</v>
          </cell>
          <cell r="C117">
            <v>196818513</v>
          </cell>
          <cell r="D117">
            <v>0</v>
          </cell>
          <cell r="E117">
            <v>196818513</v>
          </cell>
          <cell r="F117">
            <v>0</v>
          </cell>
        </row>
        <row r="118">
          <cell r="A118" t="str">
            <v>770.21</v>
          </cell>
          <cell r="B118" t="str">
            <v>Tescil İlan Gideri</v>
          </cell>
          <cell r="C118">
            <v>3103903715</v>
          </cell>
          <cell r="D118">
            <v>0</v>
          </cell>
          <cell r="E118">
            <v>3103903715</v>
          </cell>
          <cell r="F118">
            <v>0</v>
          </cell>
        </row>
        <row r="119">
          <cell r="A119" t="str">
            <v>770.22</v>
          </cell>
          <cell r="B119" t="str">
            <v>Dava Takip Giderleri</v>
          </cell>
          <cell r="C119">
            <v>5211512989</v>
          </cell>
          <cell r="D119">
            <v>884949380</v>
          </cell>
          <cell r="E119">
            <v>4326563609</v>
          </cell>
          <cell r="F119">
            <v>0</v>
          </cell>
        </row>
        <row r="120">
          <cell r="A120" t="str">
            <v>776</v>
          </cell>
          <cell r="B120" t="str">
            <v>Personel Giderleri</v>
          </cell>
          <cell r="C120">
            <v>13655361233</v>
          </cell>
          <cell r="D120">
            <v>1848477579</v>
          </cell>
          <cell r="E120">
            <v>12033159020</v>
          </cell>
          <cell r="F120">
            <v>226275366</v>
          </cell>
        </row>
        <row r="121">
          <cell r="A121" t="str">
            <v>776.01</v>
          </cell>
          <cell r="B121" t="str">
            <v>Personel Ücretleri (Brü</v>
          </cell>
          <cell r="C121">
            <v>9085141885</v>
          </cell>
          <cell r="D121">
            <v>0</v>
          </cell>
          <cell r="E121">
            <v>9085141885</v>
          </cell>
          <cell r="F121">
            <v>0</v>
          </cell>
        </row>
        <row r="122">
          <cell r="A122" t="str">
            <v>776.02</v>
          </cell>
          <cell r="B122" t="str">
            <v>İşveren Kesintileri</v>
          </cell>
          <cell r="C122">
            <v>1118146636</v>
          </cell>
          <cell r="D122">
            <v>0</v>
          </cell>
          <cell r="E122">
            <v>1118146636</v>
          </cell>
          <cell r="F122">
            <v>0</v>
          </cell>
        </row>
        <row r="123">
          <cell r="A123" t="str">
            <v>776.03</v>
          </cell>
          <cell r="B123" t="str">
            <v>Personel Ulaşım Gideri</v>
          </cell>
          <cell r="C123">
            <v>3452072712</v>
          </cell>
          <cell r="D123">
            <v>1848477579</v>
          </cell>
          <cell r="E123">
            <v>1829870499</v>
          </cell>
          <cell r="F123">
            <v>226275366</v>
          </cell>
        </row>
        <row r="124">
          <cell r="A124" t="str">
            <v>779</v>
          </cell>
          <cell r="B124" t="str">
            <v>Diğer Giderler</v>
          </cell>
          <cell r="C124">
            <v>8000000</v>
          </cell>
          <cell r="D124">
            <v>0</v>
          </cell>
          <cell r="E124">
            <v>8000000</v>
          </cell>
          <cell r="F124">
            <v>0</v>
          </cell>
        </row>
        <row r="125">
          <cell r="A125" t="str">
            <v>779.05</v>
          </cell>
          <cell r="B125" t="str">
            <v>Diğer Giderler</v>
          </cell>
          <cell r="C125">
            <v>8000000</v>
          </cell>
          <cell r="D125">
            <v>0</v>
          </cell>
          <cell r="E125">
            <v>8000000</v>
          </cell>
          <cell r="F125">
            <v>0</v>
          </cell>
        </row>
        <row r="126">
          <cell r="A126" t="str">
            <v>780</v>
          </cell>
          <cell r="B126" t="str">
            <v>Finansman Giderleri</v>
          </cell>
          <cell r="C126">
            <v>899881381861</v>
          </cell>
          <cell r="D126">
            <v>658643086544</v>
          </cell>
          <cell r="E126">
            <v>449397025584</v>
          </cell>
          <cell r="F126">
            <v>208158730267</v>
          </cell>
        </row>
        <row r="127">
          <cell r="A127" t="str">
            <v>780.01</v>
          </cell>
          <cell r="B127" t="str">
            <v>Finansman Giderleri</v>
          </cell>
          <cell r="C127">
            <v>3425914443</v>
          </cell>
          <cell r="D127">
            <v>0</v>
          </cell>
          <cell r="E127">
            <v>3425914443</v>
          </cell>
          <cell r="F127">
            <v>0</v>
          </cell>
        </row>
        <row r="128">
          <cell r="A128" t="str">
            <v>780.02</v>
          </cell>
          <cell r="B128" t="str">
            <v>Döviz Kredileri Faiz Gi</v>
          </cell>
          <cell r="C128">
            <v>335354663727</v>
          </cell>
          <cell r="D128">
            <v>539009013642</v>
          </cell>
          <cell r="E128">
            <v>0</v>
          </cell>
          <cell r="F128">
            <v>203654349915</v>
          </cell>
        </row>
        <row r="129">
          <cell r="A129" t="str">
            <v>780.03</v>
          </cell>
          <cell r="B129" t="str">
            <v>Banka Masrafları</v>
          </cell>
          <cell r="C129">
            <v>1781491677</v>
          </cell>
          <cell r="D129">
            <v>0</v>
          </cell>
          <cell r="E129">
            <v>1781491677</v>
          </cell>
          <cell r="F129">
            <v>0</v>
          </cell>
        </row>
        <row r="130">
          <cell r="A130" t="str">
            <v>780.04</v>
          </cell>
          <cell r="B130" t="str">
            <v>Kur Farkları</v>
          </cell>
          <cell r="C130">
            <v>559154693408</v>
          </cell>
          <cell r="D130">
            <v>114965073944</v>
          </cell>
          <cell r="E130">
            <v>444189619464</v>
          </cell>
          <cell r="F130">
            <v>0</v>
          </cell>
        </row>
        <row r="131">
          <cell r="A131" t="str">
            <v>780.90</v>
          </cell>
          <cell r="B131" t="str">
            <v>Arbitraj Zararları</v>
          </cell>
          <cell r="C131">
            <v>164618606</v>
          </cell>
          <cell r="D131">
            <v>4668998958</v>
          </cell>
          <cell r="E131">
            <v>0</v>
          </cell>
          <cell r="F131">
            <v>4504380352</v>
          </cell>
        </row>
        <row r="132">
          <cell r="A132" t="str">
            <v>784</v>
          </cell>
          <cell r="B132" t="str">
            <v>Amortisman Gideri(İşletme)</v>
          </cell>
          <cell r="C132">
            <v>3128931618267</v>
          </cell>
          <cell r="D132">
            <v>2244412952489</v>
          </cell>
          <cell r="E132">
            <v>884518665778</v>
          </cell>
          <cell r="F132">
            <v>0</v>
          </cell>
        </row>
        <row r="133">
          <cell r="A133" t="str">
            <v>784.04</v>
          </cell>
          <cell r="B133" t="str">
            <v>Kiraya Verilen S.Kıymet</v>
          </cell>
          <cell r="C133">
            <v>3121321330067</v>
          </cell>
          <cell r="D133">
            <v>2238705236340</v>
          </cell>
          <cell r="E133">
            <v>882616093727</v>
          </cell>
          <cell r="F133">
            <v>0</v>
          </cell>
        </row>
        <row r="134">
          <cell r="A134" t="str">
            <v>784.05</v>
          </cell>
          <cell r="B134" t="str">
            <v>Kullanılan S.Kıymet Amo</v>
          </cell>
          <cell r="C134">
            <v>7610288200</v>
          </cell>
          <cell r="D134">
            <v>5707716149</v>
          </cell>
          <cell r="E134">
            <v>1902572051</v>
          </cell>
          <cell r="F134">
            <v>0</v>
          </cell>
        </row>
        <row r="135">
          <cell r="A135" t="str">
            <v>800</v>
          </cell>
          <cell r="B135" t="str">
            <v>Kanunen Kabul Edilmeyen Giderler</v>
          </cell>
          <cell r="C135">
            <v>95183659</v>
          </cell>
          <cell r="D135">
            <v>5806907888</v>
          </cell>
          <cell r="E135">
            <v>61423165</v>
          </cell>
          <cell r="F135">
            <v>5773147394</v>
          </cell>
        </row>
        <row r="136">
          <cell r="A136" t="str">
            <v>800.01</v>
          </cell>
          <cell r="B136" t="str">
            <v>Kanunen Kabul Edilmeyen Giderler</v>
          </cell>
          <cell r="C136">
            <v>95183659</v>
          </cell>
          <cell r="D136">
            <v>5806907888</v>
          </cell>
          <cell r="E136">
            <v>61423165</v>
          </cell>
          <cell r="F136">
            <v>5773147394</v>
          </cell>
        </row>
        <row r="137">
          <cell r="A137" t="str">
            <v>900</v>
          </cell>
          <cell r="B137" t="str">
            <v>F.Kira Alacakları</v>
          </cell>
          <cell r="C137">
            <v>1022175000</v>
          </cell>
          <cell r="D137">
            <v>209581545471</v>
          </cell>
          <cell r="E137">
            <v>766500000</v>
          </cell>
          <cell r="F137">
            <v>209325870471</v>
          </cell>
        </row>
        <row r="138">
          <cell r="A138" t="str">
            <v>900.01</v>
          </cell>
          <cell r="B138" t="str">
            <v>F.Kira Alacak(Anapara)</v>
          </cell>
          <cell r="C138">
            <v>0</v>
          </cell>
          <cell r="D138">
            <v>163549454579</v>
          </cell>
          <cell r="E138">
            <v>0</v>
          </cell>
          <cell r="F138">
            <v>163549454579</v>
          </cell>
        </row>
        <row r="139">
          <cell r="A139" t="str">
            <v>900.02</v>
          </cell>
          <cell r="B139" t="str">
            <v>F.Kira Alacak(Faiz)</v>
          </cell>
          <cell r="C139">
            <v>1022175000</v>
          </cell>
          <cell r="D139">
            <v>46032090892</v>
          </cell>
          <cell r="E139">
            <v>766500000</v>
          </cell>
          <cell r="F139">
            <v>45776415892</v>
          </cell>
        </row>
        <row r="140">
          <cell r="A140" t="str">
            <v>905</v>
          </cell>
          <cell r="B140" t="str">
            <v>F.Kira Alacakları(Döviz)</v>
          </cell>
          <cell r="C140">
            <v>3097941029819</v>
          </cell>
          <cell r="D140">
            <v>3616910340955</v>
          </cell>
          <cell r="E140">
            <v>309653081168</v>
          </cell>
          <cell r="F140">
            <v>828622392304</v>
          </cell>
        </row>
        <row r="141">
          <cell r="A141" t="str">
            <v>905.01</v>
          </cell>
          <cell r="B141" t="str">
            <v>F.Kira Alacak(Döviz Anapara)</v>
          </cell>
          <cell r="C141">
            <v>2695661094826</v>
          </cell>
          <cell r="D141">
            <v>3156937407864</v>
          </cell>
          <cell r="E141">
            <v>271354426014</v>
          </cell>
          <cell r="F141">
            <v>732630739052</v>
          </cell>
        </row>
        <row r="142">
          <cell r="A142" t="str">
            <v>905.02</v>
          </cell>
          <cell r="B142" t="str">
            <v>F.Kira Alacak(Döviz Faiz)</v>
          </cell>
          <cell r="C142">
            <v>402279934993</v>
          </cell>
          <cell r="D142">
            <v>459972933091</v>
          </cell>
          <cell r="E142">
            <v>38298655154</v>
          </cell>
          <cell r="F142">
            <v>95991653252</v>
          </cell>
        </row>
        <row r="143">
          <cell r="A143" t="str">
            <v>910</v>
          </cell>
          <cell r="B143" t="str">
            <v>Müşteriden Alınan Teminatlar</v>
          </cell>
          <cell r="C143">
            <v>192194318926</v>
          </cell>
          <cell r="D143">
            <v>2687126637145</v>
          </cell>
          <cell r="E143">
            <v>192194317926</v>
          </cell>
          <cell r="F143">
            <v>2687126636145</v>
          </cell>
        </row>
        <row r="144">
          <cell r="A144" t="str">
            <v>910.01</v>
          </cell>
          <cell r="B144" t="str">
            <v>Alınan Teminat Mektupları</v>
          </cell>
          <cell r="C144">
            <v>1000</v>
          </cell>
          <cell r="D144">
            <v>39325001000</v>
          </cell>
          <cell r="E144">
            <v>0</v>
          </cell>
          <cell r="F144">
            <v>39325000000</v>
          </cell>
        </row>
        <row r="145">
          <cell r="A145" t="str">
            <v>910.02</v>
          </cell>
          <cell r="B145" t="str">
            <v>Alınan İpotekler</v>
          </cell>
          <cell r="C145">
            <v>0</v>
          </cell>
          <cell r="D145">
            <v>2000000000000</v>
          </cell>
          <cell r="E145">
            <v>0</v>
          </cell>
          <cell r="F145">
            <v>2000000000000</v>
          </cell>
        </row>
        <row r="146">
          <cell r="A146" t="str">
            <v>910.20</v>
          </cell>
          <cell r="B146" t="str">
            <v>Alınan Teminat Çekleri</v>
          </cell>
          <cell r="C146">
            <v>0</v>
          </cell>
          <cell r="D146">
            <v>89248245736</v>
          </cell>
          <cell r="E146">
            <v>0</v>
          </cell>
          <cell r="F146">
            <v>89248245736</v>
          </cell>
        </row>
        <row r="147">
          <cell r="A147" t="str">
            <v>910.21</v>
          </cell>
          <cell r="B147" t="str">
            <v>Alınan Teminat Senetleri</v>
          </cell>
          <cell r="C147">
            <v>192194317926</v>
          </cell>
          <cell r="D147">
            <v>245710742214</v>
          </cell>
          <cell r="E147">
            <v>192194317926</v>
          </cell>
          <cell r="F147">
            <v>245710742214</v>
          </cell>
        </row>
        <row r="148">
          <cell r="A148" t="str">
            <v>910.22</v>
          </cell>
          <cell r="B148" t="str">
            <v>Tahsildeki Teminat Senetleri</v>
          </cell>
          <cell r="C148">
            <v>0</v>
          </cell>
          <cell r="D148">
            <v>312842648195</v>
          </cell>
          <cell r="E148">
            <v>0</v>
          </cell>
          <cell r="F148">
            <v>312842648195</v>
          </cell>
        </row>
        <row r="149">
          <cell r="A149" t="str">
            <v>960</v>
          </cell>
          <cell r="B149" t="str">
            <v>Müşteriden Alınan Teminatlar</v>
          </cell>
          <cell r="C149">
            <v>2684482042545</v>
          </cell>
          <cell r="D149">
            <v>189549724326</v>
          </cell>
          <cell r="E149">
            <v>2682687477075</v>
          </cell>
          <cell r="F149">
            <v>187755158856</v>
          </cell>
        </row>
        <row r="150">
          <cell r="A150" t="str">
            <v>960.01</v>
          </cell>
          <cell r="B150" t="str">
            <v>Alınan Teminat Mektupla</v>
          </cell>
          <cell r="C150">
            <v>39325000000</v>
          </cell>
          <cell r="D150">
            <v>0</v>
          </cell>
          <cell r="E150">
            <v>39325000000</v>
          </cell>
          <cell r="F150">
            <v>0</v>
          </cell>
        </row>
        <row r="151">
          <cell r="A151" t="str">
            <v>960.02</v>
          </cell>
          <cell r="B151" t="str">
            <v>Alınan İpotekler</v>
          </cell>
          <cell r="C151">
            <v>2000000000000</v>
          </cell>
          <cell r="D151">
            <v>0</v>
          </cell>
          <cell r="E151">
            <v>2000000000000</v>
          </cell>
          <cell r="F151">
            <v>0</v>
          </cell>
        </row>
        <row r="152">
          <cell r="A152" t="str">
            <v>960.20</v>
          </cell>
          <cell r="B152" t="str">
            <v>Alınan Teminat Çekleri</v>
          </cell>
          <cell r="C152">
            <v>89248245736</v>
          </cell>
          <cell r="D152">
            <v>0</v>
          </cell>
          <cell r="E152">
            <v>89248245736</v>
          </cell>
          <cell r="F152">
            <v>0</v>
          </cell>
        </row>
        <row r="153">
          <cell r="A153" t="str">
            <v>960.21</v>
          </cell>
          <cell r="B153" t="str">
            <v>Alınan Teminat Senetler</v>
          </cell>
          <cell r="C153">
            <v>243066148614</v>
          </cell>
          <cell r="D153">
            <v>189549724326</v>
          </cell>
          <cell r="E153">
            <v>241271583144</v>
          </cell>
          <cell r="F153">
            <v>187755158856</v>
          </cell>
        </row>
        <row r="154">
          <cell r="A154" t="str">
            <v>960.22</v>
          </cell>
          <cell r="B154" t="str">
            <v>Tahsildeki Teminat Senetleri</v>
          </cell>
          <cell r="C154">
            <v>312842648195</v>
          </cell>
          <cell r="D154">
            <v>0</v>
          </cell>
          <cell r="E154">
            <v>312842648195</v>
          </cell>
          <cell r="F154">
            <v>0</v>
          </cell>
        </row>
        <row r="155">
          <cell r="A155" t="str">
            <v>980</v>
          </cell>
          <cell r="B155" t="str">
            <v>F.Kira Alacakları(Tl)</v>
          </cell>
          <cell r="C155">
            <v>209581545471</v>
          </cell>
          <cell r="D155">
            <v>1022175000</v>
          </cell>
          <cell r="E155">
            <v>208559370471</v>
          </cell>
          <cell r="F155">
            <v>0</v>
          </cell>
        </row>
        <row r="156">
          <cell r="A156" t="str">
            <v>980.01</v>
          </cell>
          <cell r="B156" t="str">
            <v>F.Kira Alacakları</v>
          </cell>
          <cell r="C156">
            <v>209581545471</v>
          </cell>
          <cell r="D156">
            <v>1022175000</v>
          </cell>
          <cell r="E156">
            <v>208559370471</v>
          </cell>
          <cell r="F156">
            <v>0</v>
          </cell>
        </row>
        <row r="157">
          <cell r="A157" t="str">
            <v>985</v>
          </cell>
          <cell r="B157" t="str">
            <v>F.Kira Alacakları(Döviz)</v>
          </cell>
          <cell r="C157">
            <v>3616910340955</v>
          </cell>
          <cell r="D157">
            <v>3097941029819</v>
          </cell>
          <cell r="E157">
            <v>518969311136</v>
          </cell>
          <cell r="F157">
            <v>0</v>
          </cell>
        </row>
        <row r="158">
          <cell r="A158" t="str">
            <v>985.01</v>
          </cell>
          <cell r="B158" t="str">
            <v>F.Kira Alacakları</v>
          </cell>
          <cell r="C158">
            <v>3616910340955</v>
          </cell>
          <cell r="D158">
            <v>3097941029819</v>
          </cell>
          <cell r="E158">
            <v>518969311136</v>
          </cell>
          <cell r="F158">
            <v>0</v>
          </cell>
        </row>
      </sheetData>
      <sheetData sheetId="5" refreshError="1">
        <row r="1">
          <cell r="A1" t="str">
            <v>100</v>
          </cell>
          <cell r="B1" t="str">
            <v>Kasa</v>
          </cell>
          <cell r="C1">
            <v>262835887800</v>
          </cell>
          <cell r="D1">
            <v>262791612587</v>
          </cell>
          <cell r="E1">
            <v>44275213</v>
          </cell>
          <cell r="F1">
            <v>0</v>
          </cell>
        </row>
        <row r="2">
          <cell r="A2" t="str">
            <v>100.01</v>
          </cell>
          <cell r="B2" t="str">
            <v>Kasa</v>
          </cell>
          <cell r="C2">
            <v>262835887800</v>
          </cell>
          <cell r="D2">
            <v>262791612587</v>
          </cell>
          <cell r="E2">
            <v>44275213</v>
          </cell>
          <cell r="F2">
            <v>0</v>
          </cell>
        </row>
        <row r="3">
          <cell r="A3" t="str">
            <v>101</v>
          </cell>
          <cell r="B3" t="str">
            <v>Alınan Çekler</v>
          </cell>
          <cell r="C3">
            <v>140148000640</v>
          </cell>
          <cell r="D3">
            <v>172749052796</v>
          </cell>
          <cell r="E3">
            <v>19830207864</v>
          </cell>
          <cell r="F3">
            <v>52431260020</v>
          </cell>
        </row>
        <row r="4">
          <cell r="A4" t="str">
            <v>101.01</v>
          </cell>
          <cell r="B4" t="str">
            <v>Portföydeki Çekler</v>
          </cell>
          <cell r="C4">
            <v>79955250320</v>
          </cell>
          <cell r="D4">
            <v>115676510340</v>
          </cell>
          <cell r="E4">
            <v>16710000000</v>
          </cell>
          <cell r="F4">
            <v>52431260020</v>
          </cell>
        </row>
        <row r="5">
          <cell r="A5" t="str">
            <v>101.02</v>
          </cell>
          <cell r="B5" t="str">
            <v>Tahsile Verilen Çekler</v>
          </cell>
          <cell r="C5">
            <v>53845250320</v>
          </cell>
          <cell r="D5">
            <v>50825042456</v>
          </cell>
          <cell r="E5">
            <v>3020207864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6347500000</v>
          </cell>
          <cell r="D6">
            <v>6247500000</v>
          </cell>
          <cell r="E6">
            <v>100000000</v>
          </cell>
          <cell r="F6">
            <v>0</v>
          </cell>
        </row>
        <row r="7">
          <cell r="A7" t="str">
            <v>102</v>
          </cell>
          <cell r="B7" t="str">
            <v>Bankalar</v>
          </cell>
          <cell r="C7">
            <v>93840627268976</v>
          </cell>
          <cell r="D7">
            <v>96442771706819</v>
          </cell>
          <cell r="E7">
            <v>135023932988</v>
          </cell>
          <cell r="F7">
            <v>2737168370831</v>
          </cell>
        </row>
        <row r="8">
          <cell r="A8" t="str">
            <v>102.03</v>
          </cell>
          <cell r="B8" t="str">
            <v>Bankalar</v>
          </cell>
          <cell r="C8">
            <v>65668051146271</v>
          </cell>
          <cell r="D8">
            <v>65798251035421</v>
          </cell>
          <cell r="E8">
            <v>59924932988</v>
          </cell>
          <cell r="F8">
            <v>190124822138</v>
          </cell>
        </row>
        <row r="9">
          <cell r="A9" t="str">
            <v>102.11</v>
          </cell>
          <cell r="B9" t="str">
            <v>Vadeli Mevduatlar</v>
          </cell>
          <cell r="C9">
            <v>28172576122705</v>
          </cell>
          <cell r="D9">
            <v>30644520671398</v>
          </cell>
          <cell r="E9">
            <v>75099000000</v>
          </cell>
          <cell r="F9">
            <v>2547043548693</v>
          </cell>
        </row>
        <row r="10">
          <cell r="A10" t="str">
            <v>120</v>
          </cell>
          <cell r="B10" t="str">
            <v>Alıcılar</v>
          </cell>
          <cell r="C10">
            <v>1984625444936</v>
          </cell>
          <cell r="D10">
            <v>2102821886950</v>
          </cell>
          <cell r="E10">
            <v>96438447565</v>
          </cell>
          <cell r="F10">
            <v>214634889579</v>
          </cell>
        </row>
        <row r="11">
          <cell r="A11" t="str">
            <v>120.01</v>
          </cell>
          <cell r="B11" t="str">
            <v>Alıcılar</v>
          </cell>
          <cell r="C11">
            <v>1980444411717</v>
          </cell>
          <cell r="D11">
            <v>2099393012498</v>
          </cell>
          <cell r="E11">
            <v>95574229539</v>
          </cell>
          <cell r="F11">
            <v>214522830320</v>
          </cell>
        </row>
        <row r="12">
          <cell r="A12" t="str">
            <v>120.03</v>
          </cell>
          <cell r="B12" t="str">
            <v>Temerrüt Faiz Alacağı</v>
          </cell>
          <cell r="C12">
            <v>1689293596</v>
          </cell>
          <cell r="D12">
            <v>1642859782</v>
          </cell>
          <cell r="E12">
            <v>46706000</v>
          </cell>
          <cell r="F12">
            <v>272186</v>
          </cell>
        </row>
        <row r="13">
          <cell r="A13" t="str">
            <v>120.04</v>
          </cell>
          <cell r="B13" t="str">
            <v>Opsiyon Satış Bedeli</v>
          </cell>
          <cell r="C13">
            <v>250477825</v>
          </cell>
          <cell r="D13">
            <v>355479555</v>
          </cell>
          <cell r="E13">
            <v>6785343</v>
          </cell>
          <cell r="F13">
            <v>111787073</v>
          </cell>
        </row>
        <row r="14">
          <cell r="A14" t="str">
            <v>120.99</v>
          </cell>
          <cell r="B14" t="str">
            <v>Diğer Alıcılar</v>
          </cell>
          <cell r="C14">
            <v>2241261798</v>
          </cell>
          <cell r="D14">
            <v>1430535115</v>
          </cell>
          <cell r="E14">
            <v>810726683</v>
          </cell>
          <cell r="F14">
            <v>0</v>
          </cell>
        </row>
        <row r="15">
          <cell r="A15" t="str">
            <v>121</v>
          </cell>
          <cell r="B15" t="str">
            <v>Alacak Senetleri</v>
          </cell>
          <cell r="C15">
            <v>113137234830</v>
          </cell>
          <cell r="D15">
            <v>161933471353</v>
          </cell>
          <cell r="E15">
            <v>107528191658</v>
          </cell>
          <cell r="F15">
            <v>156324428181</v>
          </cell>
        </row>
        <row r="16">
          <cell r="A16" t="str">
            <v>121.01</v>
          </cell>
          <cell r="B16" t="str">
            <v>Alacak Senetleri</v>
          </cell>
          <cell r="C16">
            <v>3352088640</v>
          </cell>
          <cell r="D16">
            <v>3352088640</v>
          </cell>
          <cell r="E16">
            <v>0</v>
          </cell>
          <cell r="F16">
            <v>0</v>
          </cell>
        </row>
        <row r="17">
          <cell r="A17" t="str">
            <v>121.04</v>
          </cell>
          <cell r="B17" t="str">
            <v>Tahsile Verilen Alacak Senetleri</v>
          </cell>
          <cell r="C17">
            <v>2256954532</v>
          </cell>
          <cell r="D17">
            <v>158581382713</v>
          </cell>
          <cell r="E17">
            <v>0</v>
          </cell>
          <cell r="F17">
            <v>156324428181</v>
          </cell>
        </row>
        <row r="18">
          <cell r="A18" t="str">
            <v>121.05</v>
          </cell>
          <cell r="B18" t="str">
            <v>Protestolu Senetler</v>
          </cell>
          <cell r="C18">
            <v>107528191658</v>
          </cell>
          <cell r="D18">
            <v>0</v>
          </cell>
          <cell r="E18">
            <v>107528191658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10108861306</v>
          </cell>
          <cell r="D19">
            <v>9214009469</v>
          </cell>
          <cell r="E19">
            <v>8412394943</v>
          </cell>
          <cell r="F19">
            <v>7517543106</v>
          </cell>
        </row>
        <row r="20">
          <cell r="A20" t="str">
            <v>125.01</v>
          </cell>
          <cell r="B20" t="str">
            <v>Sigorta Müşterileri</v>
          </cell>
          <cell r="C20">
            <v>10108861306</v>
          </cell>
          <cell r="D20">
            <v>9214009469</v>
          </cell>
          <cell r="E20">
            <v>8412394943</v>
          </cell>
          <cell r="F20">
            <v>7517543106</v>
          </cell>
        </row>
        <row r="21">
          <cell r="A21" t="str">
            <v>136</v>
          </cell>
          <cell r="B21" t="str">
            <v>Diğer Çeşitli Alacaklar</v>
          </cell>
          <cell r="C21">
            <v>0</v>
          </cell>
          <cell r="D21">
            <v>12679950000</v>
          </cell>
          <cell r="E21">
            <v>0</v>
          </cell>
          <cell r="F21">
            <v>12679950000</v>
          </cell>
        </row>
        <row r="22">
          <cell r="A22" t="str">
            <v>136.01</v>
          </cell>
          <cell r="B22" t="str">
            <v>Vergi Dairesinden Alacaklar</v>
          </cell>
          <cell r="C22">
            <v>0</v>
          </cell>
          <cell r="D22">
            <v>12679950000</v>
          </cell>
          <cell r="E22">
            <v>0</v>
          </cell>
          <cell r="F22">
            <v>12679950000</v>
          </cell>
        </row>
        <row r="23">
          <cell r="A23" t="str">
            <v>180</v>
          </cell>
          <cell r="B23" t="str">
            <v>Gelecek Aylara Ait Giderler</v>
          </cell>
          <cell r="C23">
            <v>1702701493</v>
          </cell>
          <cell r="D23">
            <v>10617920432</v>
          </cell>
          <cell r="E23">
            <v>0</v>
          </cell>
          <cell r="F23">
            <v>8915218939</v>
          </cell>
        </row>
        <row r="24">
          <cell r="A24" t="str">
            <v>180.01</v>
          </cell>
          <cell r="B24" t="str">
            <v>Gelecek Aylara Ait Giderler</v>
          </cell>
          <cell r="C24">
            <v>1702701493</v>
          </cell>
          <cell r="D24">
            <v>7240853470</v>
          </cell>
          <cell r="E24">
            <v>0</v>
          </cell>
          <cell r="F24">
            <v>5538151977</v>
          </cell>
        </row>
        <row r="25">
          <cell r="A25" t="str">
            <v>180.02</v>
          </cell>
          <cell r="B25" t="str">
            <v>Uzun Vadeli Kredi Komisyonları</v>
          </cell>
          <cell r="C25">
            <v>0</v>
          </cell>
          <cell r="D25">
            <v>3377066962</v>
          </cell>
          <cell r="E25">
            <v>0</v>
          </cell>
          <cell r="F25">
            <v>3377066962</v>
          </cell>
        </row>
        <row r="26">
          <cell r="A26" t="str">
            <v>181</v>
          </cell>
          <cell r="B26" t="str">
            <v>Gelir Tahakkukları</v>
          </cell>
          <cell r="C26">
            <v>52387542567</v>
          </cell>
          <cell r="D26">
            <v>55847675880</v>
          </cell>
          <cell r="E26">
            <v>8670910212</v>
          </cell>
          <cell r="F26">
            <v>12131043525</v>
          </cell>
        </row>
        <row r="27">
          <cell r="A27" t="str">
            <v>181.01</v>
          </cell>
          <cell r="B27" t="str">
            <v>Gelir Tahakkukları</v>
          </cell>
          <cell r="C27">
            <v>52387542567</v>
          </cell>
          <cell r="D27">
            <v>55847675880</v>
          </cell>
          <cell r="E27">
            <v>8670910212</v>
          </cell>
          <cell r="F27">
            <v>12131043525</v>
          </cell>
        </row>
        <row r="28">
          <cell r="A28" t="str">
            <v>191</v>
          </cell>
          <cell r="B28" t="str">
            <v>İndirilecek Kdv</v>
          </cell>
          <cell r="C28">
            <v>19742069392</v>
          </cell>
          <cell r="D28">
            <v>19747996990</v>
          </cell>
          <cell r="E28">
            <v>0</v>
          </cell>
          <cell r="F28">
            <v>5927598</v>
          </cell>
        </row>
        <row r="29">
          <cell r="A29" t="str">
            <v>191.01</v>
          </cell>
          <cell r="B29" t="str">
            <v>İndirilecek Kdv</v>
          </cell>
          <cell r="C29">
            <v>19742069392</v>
          </cell>
          <cell r="D29">
            <v>19747996990</v>
          </cell>
          <cell r="E29">
            <v>0</v>
          </cell>
          <cell r="F29">
            <v>5927598</v>
          </cell>
        </row>
        <row r="30">
          <cell r="A30" t="str">
            <v>193</v>
          </cell>
          <cell r="B30" t="str">
            <v>Kesinti Yoluyla Ödenen Vergile</v>
          </cell>
          <cell r="C30">
            <v>4620920</v>
          </cell>
          <cell r="D30">
            <v>557021687</v>
          </cell>
          <cell r="E30">
            <v>4620920</v>
          </cell>
          <cell r="F30">
            <v>557021687</v>
          </cell>
        </row>
        <row r="31">
          <cell r="A31" t="str">
            <v>193.01</v>
          </cell>
          <cell r="B31" t="str">
            <v>Kesinti Yoluyla Ödenen Vergile</v>
          </cell>
          <cell r="C31">
            <v>4620920</v>
          </cell>
          <cell r="D31">
            <v>557021687</v>
          </cell>
          <cell r="E31">
            <v>4620920</v>
          </cell>
          <cell r="F31">
            <v>557021687</v>
          </cell>
        </row>
        <row r="32">
          <cell r="A32" t="str">
            <v>196</v>
          </cell>
          <cell r="B32" t="str">
            <v>Personel Avansları</v>
          </cell>
          <cell r="C32">
            <v>2500000000</v>
          </cell>
          <cell r="D32">
            <v>2505174000</v>
          </cell>
          <cell r="E32">
            <v>244826000</v>
          </cell>
          <cell r="F32">
            <v>250000000</v>
          </cell>
        </row>
        <row r="33">
          <cell r="A33" t="str">
            <v>196.02</v>
          </cell>
          <cell r="B33" t="str">
            <v>Personel Avansları</v>
          </cell>
          <cell r="C33">
            <v>2500000000</v>
          </cell>
          <cell r="D33">
            <v>2505174000</v>
          </cell>
          <cell r="E33">
            <v>244826000</v>
          </cell>
          <cell r="F33">
            <v>250000000</v>
          </cell>
        </row>
        <row r="34">
          <cell r="A34" t="str">
            <v>253</v>
          </cell>
          <cell r="B34" t="str">
            <v>Tesis Makina Cihazlar ve Demirbaşlar</v>
          </cell>
          <cell r="C34">
            <v>1051498834664</v>
          </cell>
          <cell r="D34">
            <v>265651038519</v>
          </cell>
          <cell r="E34">
            <v>1051498834664</v>
          </cell>
          <cell r="F34">
            <v>265651038519</v>
          </cell>
        </row>
        <row r="35">
          <cell r="A35" t="str">
            <v>253.01</v>
          </cell>
          <cell r="B35" t="str">
            <v>Tesis Makina Cihazlar ve Demirbaşlar</v>
          </cell>
          <cell r="C35">
            <v>1051498834664</v>
          </cell>
          <cell r="D35">
            <v>265651038519</v>
          </cell>
          <cell r="E35">
            <v>1051498834664</v>
          </cell>
          <cell r="F35">
            <v>265651038519</v>
          </cell>
        </row>
        <row r="36">
          <cell r="A36" t="str">
            <v>254</v>
          </cell>
          <cell r="B36" t="str">
            <v>Taşıtlar</v>
          </cell>
          <cell r="C36">
            <v>47937982855</v>
          </cell>
          <cell r="D36">
            <v>648054246607</v>
          </cell>
          <cell r="E36">
            <v>47937982855</v>
          </cell>
          <cell r="F36">
            <v>648054246607</v>
          </cell>
        </row>
        <row r="37">
          <cell r="A37" t="str">
            <v>254.01</v>
          </cell>
          <cell r="B37" t="str">
            <v>Taşıt Araçları</v>
          </cell>
          <cell r="C37">
            <v>47937982855</v>
          </cell>
          <cell r="D37">
            <v>648054246607</v>
          </cell>
          <cell r="E37">
            <v>47937982855</v>
          </cell>
          <cell r="F37">
            <v>648054246607</v>
          </cell>
        </row>
        <row r="38">
          <cell r="A38" t="str">
            <v>257</v>
          </cell>
          <cell r="B38" t="str">
            <v>Birikmiş Amortismanlar (-)</v>
          </cell>
          <cell r="C38">
            <v>3784269957233</v>
          </cell>
          <cell r="D38">
            <v>4144263748002</v>
          </cell>
          <cell r="E38">
            <v>0</v>
          </cell>
          <cell r="F38">
            <v>359993790769</v>
          </cell>
        </row>
        <row r="39">
          <cell r="A39" t="str">
            <v>257.10</v>
          </cell>
          <cell r="B39" t="str">
            <v>Birikmiş Amortismanlar (-)</v>
          </cell>
          <cell r="C39">
            <v>3784269957233</v>
          </cell>
          <cell r="D39">
            <v>4144263748002</v>
          </cell>
          <cell r="E39">
            <v>0</v>
          </cell>
          <cell r="F39">
            <v>359993790769</v>
          </cell>
        </row>
        <row r="40">
          <cell r="A40" t="str">
            <v>268</v>
          </cell>
          <cell r="B40" t="str">
            <v>Birikmiş Amortismanlar (-)</v>
          </cell>
          <cell r="C40">
            <v>7610288200</v>
          </cell>
          <cell r="D40">
            <v>9512860249</v>
          </cell>
          <cell r="E40">
            <v>0</v>
          </cell>
          <cell r="F40">
            <v>1902572049</v>
          </cell>
        </row>
        <row r="41">
          <cell r="A41" t="str">
            <v>268.01</v>
          </cell>
          <cell r="B41" t="str">
            <v>Birikmiş Amortismanlar (-)</v>
          </cell>
          <cell r="C41">
            <v>7610288200</v>
          </cell>
          <cell r="D41">
            <v>9512860249</v>
          </cell>
          <cell r="E41">
            <v>0</v>
          </cell>
          <cell r="F41">
            <v>1902572049</v>
          </cell>
        </row>
        <row r="42">
          <cell r="A42" t="str">
            <v>300</v>
          </cell>
          <cell r="B42" t="str">
            <v>Banka Kredileri</v>
          </cell>
          <cell r="C42">
            <v>2647207400000</v>
          </cell>
          <cell r="D42">
            <v>77284938941</v>
          </cell>
          <cell r="E42">
            <v>2647207400000</v>
          </cell>
          <cell r="F42">
            <v>77284938941</v>
          </cell>
        </row>
        <row r="43">
          <cell r="A43" t="str">
            <v>300.01</v>
          </cell>
          <cell r="B43" t="str">
            <v>Banka Kredileri</v>
          </cell>
          <cell r="C43">
            <v>2647207400000</v>
          </cell>
          <cell r="D43">
            <v>77284938941</v>
          </cell>
          <cell r="E43">
            <v>2647207400000</v>
          </cell>
          <cell r="F43">
            <v>77284938941</v>
          </cell>
        </row>
        <row r="44">
          <cell r="A44" t="str">
            <v>303</v>
          </cell>
          <cell r="B44" t="str">
            <v>Uzun Vd.Kredi Anapara Tak/Faiz</v>
          </cell>
          <cell r="C44">
            <v>919186061689</v>
          </cell>
          <cell r="D44">
            <v>513247787934</v>
          </cell>
          <cell r="E44">
            <v>699990306568</v>
          </cell>
          <cell r="F44">
            <v>294052032813</v>
          </cell>
        </row>
        <row r="45">
          <cell r="A45" t="str">
            <v>303.01</v>
          </cell>
          <cell r="B45" t="str">
            <v>Uzun Vd.Kredi Anapara Tak/Faiz</v>
          </cell>
          <cell r="C45">
            <v>919186061689</v>
          </cell>
          <cell r="D45">
            <v>513247787934</v>
          </cell>
          <cell r="E45">
            <v>699990306568</v>
          </cell>
          <cell r="F45">
            <v>294052032813</v>
          </cell>
        </row>
        <row r="46">
          <cell r="A46" t="str">
            <v>320</v>
          </cell>
          <cell r="B46" t="str">
            <v>Satıcılar</v>
          </cell>
          <cell r="C46">
            <v>1146773176835</v>
          </cell>
          <cell r="D46">
            <v>1208517504455</v>
          </cell>
          <cell r="E46">
            <v>68539270987</v>
          </cell>
          <cell r="F46">
            <v>130283598607</v>
          </cell>
        </row>
        <row r="47">
          <cell r="A47" t="str">
            <v>320.01</v>
          </cell>
          <cell r="B47" t="str">
            <v>Satıcılar</v>
          </cell>
          <cell r="C47">
            <v>1134126741498</v>
          </cell>
          <cell r="D47">
            <v>1188687735163</v>
          </cell>
          <cell r="E47">
            <v>58457614780</v>
          </cell>
          <cell r="F47">
            <v>113018608445</v>
          </cell>
        </row>
        <row r="48">
          <cell r="A48" t="str">
            <v>320.02</v>
          </cell>
          <cell r="B48" t="str">
            <v>Satıcılar (Leasing)</v>
          </cell>
          <cell r="C48">
            <v>0</v>
          </cell>
          <cell r="D48">
            <v>17264990162</v>
          </cell>
          <cell r="E48">
            <v>0</v>
          </cell>
          <cell r="F48">
            <v>17264990162</v>
          </cell>
        </row>
        <row r="49">
          <cell r="A49" t="str">
            <v>320.30</v>
          </cell>
          <cell r="B49" t="str">
            <v>Sigorta Şirketleri</v>
          </cell>
          <cell r="C49">
            <v>12646435337</v>
          </cell>
          <cell r="D49">
            <v>2564779130</v>
          </cell>
          <cell r="E49">
            <v>10081656207</v>
          </cell>
          <cell r="F49">
            <v>0</v>
          </cell>
        </row>
        <row r="50">
          <cell r="A50" t="str">
            <v>322</v>
          </cell>
          <cell r="B50" t="str">
            <v>Borç Senetleri Reeskontu</v>
          </cell>
          <cell r="C50">
            <v>4447080557</v>
          </cell>
          <cell r="D50">
            <v>4353446593</v>
          </cell>
          <cell r="E50">
            <v>93633964</v>
          </cell>
          <cell r="F50">
            <v>0</v>
          </cell>
        </row>
        <row r="51">
          <cell r="A51" t="str">
            <v>322.01</v>
          </cell>
          <cell r="B51" t="str">
            <v>Satıcı Borçları Reeskontları</v>
          </cell>
          <cell r="C51">
            <v>4447080557</v>
          </cell>
          <cell r="D51">
            <v>4353446593</v>
          </cell>
          <cell r="E51">
            <v>93633964</v>
          </cell>
          <cell r="F51">
            <v>0</v>
          </cell>
        </row>
        <row r="52">
          <cell r="A52" t="str">
            <v>335</v>
          </cell>
          <cell r="B52" t="str">
            <v>Personele Borçlar</v>
          </cell>
          <cell r="C52">
            <v>6200000000</v>
          </cell>
          <cell r="D52">
            <v>6200000000</v>
          </cell>
          <cell r="E52">
            <v>0</v>
          </cell>
          <cell r="F52">
            <v>0</v>
          </cell>
        </row>
        <row r="53">
          <cell r="A53" t="str">
            <v>335.01</v>
          </cell>
          <cell r="B53" t="str">
            <v>Personele Borçlar</v>
          </cell>
          <cell r="C53">
            <v>6200000000</v>
          </cell>
          <cell r="D53">
            <v>6200000000</v>
          </cell>
          <cell r="E53">
            <v>0</v>
          </cell>
          <cell r="F53">
            <v>0</v>
          </cell>
        </row>
        <row r="54">
          <cell r="A54" t="str">
            <v>340</v>
          </cell>
          <cell r="B54" t="str">
            <v>Alınan Sipariş Avansları</v>
          </cell>
          <cell r="C54">
            <v>233364009342</v>
          </cell>
          <cell r="D54">
            <v>114818535030</v>
          </cell>
          <cell r="E54">
            <v>201910081993</v>
          </cell>
          <cell r="F54">
            <v>83364607681</v>
          </cell>
        </row>
        <row r="55">
          <cell r="A55" t="str">
            <v>340.01</v>
          </cell>
          <cell r="B55" t="str">
            <v>Nakit Finansal Kira Müşteri Avansları</v>
          </cell>
          <cell r="C55">
            <v>69754515811</v>
          </cell>
          <cell r="D55">
            <v>32606330178</v>
          </cell>
          <cell r="E55">
            <v>62832792626</v>
          </cell>
          <cell r="F55">
            <v>25684606993</v>
          </cell>
        </row>
        <row r="56">
          <cell r="A56" t="str">
            <v>340.20</v>
          </cell>
          <cell r="B56" t="str">
            <v>Finan Kira Müş ( Çekler )</v>
          </cell>
          <cell r="C56">
            <v>112556302476</v>
          </cell>
          <cell r="D56">
            <v>79955250320</v>
          </cell>
          <cell r="E56">
            <v>89156302476</v>
          </cell>
          <cell r="F56">
            <v>56555250320</v>
          </cell>
        </row>
        <row r="57">
          <cell r="A57" t="str">
            <v>340.21</v>
          </cell>
          <cell r="B57" t="str">
            <v>Finan Kira Müş ( Senetler)</v>
          </cell>
          <cell r="C57">
            <v>51053191055</v>
          </cell>
          <cell r="D57">
            <v>2256954532</v>
          </cell>
          <cell r="E57">
            <v>49920986891</v>
          </cell>
          <cell r="F57">
            <v>1124750368</v>
          </cell>
        </row>
        <row r="58">
          <cell r="A58" t="str">
            <v>360</v>
          </cell>
          <cell r="B58" t="str">
            <v>Ödenecek Vergiler Ve Fonlar</v>
          </cell>
          <cell r="C58">
            <v>13512757006</v>
          </cell>
          <cell r="D58">
            <v>16957742943</v>
          </cell>
          <cell r="E58">
            <v>74210311</v>
          </cell>
          <cell r="F58">
            <v>3519196248</v>
          </cell>
        </row>
        <row r="59">
          <cell r="A59" t="str">
            <v>360.01</v>
          </cell>
          <cell r="B59" t="str">
            <v>Ödenecek Vergiler Ve Fonlar</v>
          </cell>
          <cell r="C59">
            <v>12817915624</v>
          </cell>
          <cell r="D59">
            <v>14991020000</v>
          </cell>
          <cell r="E59">
            <v>0</v>
          </cell>
          <cell r="F59">
            <v>2173104376</v>
          </cell>
        </row>
        <row r="60">
          <cell r="A60" t="str">
            <v>360.02</v>
          </cell>
          <cell r="B60" t="str">
            <v>Sorumlu Sıfatıyla Ödenecek Vergiler</v>
          </cell>
          <cell r="C60">
            <v>694841382</v>
          </cell>
          <cell r="D60">
            <v>1966722943</v>
          </cell>
          <cell r="E60">
            <v>74210311</v>
          </cell>
          <cell r="F60">
            <v>1346091872</v>
          </cell>
        </row>
        <row r="61">
          <cell r="A61" t="str">
            <v>361</v>
          </cell>
          <cell r="B61" t="str">
            <v>Ödenecek Sosyal Güvenlik Kes.</v>
          </cell>
          <cell r="C61">
            <v>1898248941</v>
          </cell>
          <cell r="D61">
            <v>1941472613</v>
          </cell>
          <cell r="E61">
            <v>0</v>
          </cell>
          <cell r="F61">
            <v>43223672</v>
          </cell>
        </row>
        <row r="62">
          <cell r="A62" t="str">
            <v>361.01</v>
          </cell>
          <cell r="B62" t="str">
            <v>Ödenecek Sosyal Güvenlik Kes.</v>
          </cell>
          <cell r="C62">
            <v>1898248941</v>
          </cell>
          <cell r="D62">
            <v>1941472613</v>
          </cell>
          <cell r="E62">
            <v>0</v>
          </cell>
          <cell r="F62">
            <v>43223672</v>
          </cell>
        </row>
        <row r="63">
          <cell r="A63" t="str">
            <v>391</v>
          </cell>
          <cell r="B63" t="str">
            <v>Hesaplanan Kdv</v>
          </cell>
          <cell r="C63">
            <v>34538541264</v>
          </cell>
          <cell r="D63">
            <v>34538541264</v>
          </cell>
          <cell r="E63">
            <v>0</v>
          </cell>
          <cell r="F63">
            <v>0</v>
          </cell>
        </row>
        <row r="64">
          <cell r="A64" t="str">
            <v>391.01</v>
          </cell>
          <cell r="B64" t="str">
            <v>Hesaplanan Kdv</v>
          </cell>
          <cell r="C64">
            <v>34538541264</v>
          </cell>
          <cell r="D64">
            <v>34538541264</v>
          </cell>
          <cell r="E64">
            <v>0</v>
          </cell>
          <cell r="F64">
            <v>0</v>
          </cell>
        </row>
        <row r="65">
          <cell r="A65" t="str">
            <v>400</v>
          </cell>
          <cell r="B65" t="str">
            <v>Banka Kredileri</v>
          </cell>
          <cell r="C65">
            <v>14302494000</v>
          </cell>
          <cell r="D65">
            <v>915836758168</v>
          </cell>
          <cell r="E65">
            <v>0</v>
          </cell>
          <cell r="F65">
            <v>901534264168</v>
          </cell>
        </row>
        <row r="66">
          <cell r="A66" t="str">
            <v>400.01</v>
          </cell>
          <cell r="B66" t="str">
            <v>Banka Kredileri</v>
          </cell>
          <cell r="C66">
            <v>14302494000</v>
          </cell>
          <cell r="D66">
            <v>915836758168</v>
          </cell>
          <cell r="E66">
            <v>0</v>
          </cell>
          <cell r="F66">
            <v>901534264168</v>
          </cell>
        </row>
        <row r="67">
          <cell r="A67" t="str">
            <v>472</v>
          </cell>
          <cell r="B67" t="str">
            <v>Kıdem Tazminatı Karşılığı</v>
          </cell>
          <cell r="C67">
            <v>0</v>
          </cell>
          <cell r="D67">
            <v>1119206466</v>
          </cell>
          <cell r="E67">
            <v>0</v>
          </cell>
          <cell r="F67">
            <v>1119206466</v>
          </cell>
        </row>
        <row r="68">
          <cell r="A68" t="str">
            <v>472.01</v>
          </cell>
          <cell r="B68" t="str">
            <v>Kıdem Tazminatı Karşılığı</v>
          </cell>
          <cell r="C68">
            <v>0</v>
          </cell>
          <cell r="D68">
            <v>1119206466</v>
          </cell>
          <cell r="E68">
            <v>0</v>
          </cell>
          <cell r="F68">
            <v>1119206466</v>
          </cell>
        </row>
        <row r="69">
          <cell r="A69" t="str">
            <v>600</v>
          </cell>
          <cell r="B69" t="str">
            <v>Yurtiçi Satışlar</v>
          </cell>
          <cell r="C69">
            <v>5406252729</v>
          </cell>
          <cell r="D69">
            <v>1886148258659</v>
          </cell>
          <cell r="E69">
            <v>0</v>
          </cell>
          <cell r="F69">
            <v>1880742005930</v>
          </cell>
        </row>
        <row r="70">
          <cell r="A70" t="str">
            <v>600.01</v>
          </cell>
          <cell r="B70" t="str">
            <v>Anapara Gelirleri</v>
          </cell>
          <cell r="C70">
            <v>6201970</v>
          </cell>
          <cell r="D70">
            <v>1160326653127</v>
          </cell>
          <cell r="E70">
            <v>0</v>
          </cell>
          <cell r="F70">
            <v>1160320451157</v>
          </cell>
        </row>
        <row r="71">
          <cell r="A71" t="str">
            <v>600.02</v>
          </cell>
          <cell r="B71" t="str">
            <v>Faiz Gelirleri</v>
          </cell>
          <cell r="C71">
            <v>1326442431</v>
          </cell>
          <cell r="D71">
            <v>109172023843</v>
          </cell>
          <cell r="E71">
            <v>0</v>
          </cell>
          <cell r="F71">
            <v>107845581412</v>
          </cell>
        </row>
        <row r="72">
          <cell r="A72" t="str">
            <v>600.03</v>
          </cell>
          <cell r="B72" t="str">
            <v>Faiz Kur Farkı Gelirleri</v>
          </cell>
          <cell r="C72">
            <v>0</v>
          </cell>
          <cell r="D72">
            <v>68050296473</v>
          </cell>
          <cell r="E72">
            <v>0</v>
          </cell>
          <cell r="F72">
            <v>68050296473</v>
          </cell>
        </row>
        <row r="73">
          <cell r="A73" t="str">
            <v>600.04</v>
          </cell>
          <cell r="B73" t="str">
            <v>Anapara Kur Farkı Gelirleri</v>
          </cell>
          <cell r="C73">
            <v>4073608328</v>
          </cell>
          <cell r="D73">
            <v>548599285216</v>
          </cell>
          <cell r="E73">
            <v>0</v>
          </cell>
          <cell r="F73">
            <v>544525676888</v>
          </cell>
        </row>
        <row r="74">
          <cell r="A74" t="str">
            <v>642</v>
          </cell>
          <cell r="B74" t="str">
            <v>Faiz Gelirleri</v>
          </cell>
          <cell r="C74">
            <v>0</v>
          </cell>
          <cell r="D74">
            <v>37289350615</v>
          </cell>
          <cell r="E74">
            <v>0</v>
          </cell>
          <cell r="F74">
            <v>37289350615</v>
          </cell>
        </row>
        <row r="75">
          <cell r="A75" t="str">
            <v>642.02</v>
          </cell>
          <cell r="B75" t="str">
            <v>Faiz Gelirleri</v>
          </cell>
          <cell r="C75">
            <v>0</v>
          </cell>
          <cell r="D75">
            <v>37289350615</v>
          </cell>
          <cell r="E75">
            <v>0</v>
          </cell>
          <cell r="F75">
            <v>37289350615</v>
          </cell>
        </row>
        <row r="76">
          <cell r="A76" t="str">
            <v>647</v>
          </cell>
          <cell r="B76" t="str">
            <v>Sabit Kıymet Satış Karı</v>
          </cell>
          <cell r="C76">
            <v>250299758269</v>
          </cell>
          <cell r="D76">
            <v>66100734</v>
          </cell>
          <cell r="E76">
            <v>250299758269</v>
          </cell>
          <cell r="F76">
            <v>66100734</v>
          </cell>
        </row>
        <row r="77">
          <cell r="A77" t="str">
            <v>647.01</v>
          </cell>
          <cell r="B77" t="str">
            <v>Sabit Kıymet Satış Karı (Leasing)</v>
          </cell>
          <cell r="C77">
            <v>0</v>
          </cell>
          <cell r="D77">
            <v>66100734</v>
          </cell>
          <cell r="E77">
            <v>0</v>
          </cell>
          <cell r="F77">
            <v>66100734</v>
          </cell>
        </row>
        <row r="78">
          <cell r="A78" t="str">
            <v>647.03</v>
          </cell>
          <cell r="B78" t="str">
            <v>Finansal Kira Kon.Mak.D</v>
          </cell>
          <cell r="C78">
            <v>250299758269</v>
          </cell>
          <cell r="D78">
            <v>0</v>
          </cell>
          <cell r="E78">
            <v>250299758269</v>
          </cell>
          <cell r="F78">
            <v>0</v>
          </cell>
        </row>
        <row r="79">
          <cell r="A79" t="str">
            <v>648</v>
          </cell>
          <cell r="B79" t="str">
            <v>Kur Farkı Gelirleri</v>
          </cell>
          <cell r="C79">
            <v>66817549596</v>
          </cell>
          <cell r="D79">
            <v>448224145716</v>
          </cell>
          <cell r="E79">
            <v>10969873716</v>
          </cell>
          <cell r="F79">
            <v>392376469836</v>
          </cell>
        </row>
        <row r="80">
          <cell r="A80" t="str">
            <v>648.01</v>
          </cell>
          <cell r="B80" t="str">
            <v>Kur Farkı Gelirleri</v>
          </cell>
          <cell r="C80">
            <v>66817549596</v>
          </cell>
          <cell r="D80">
            <v>448224145716</v>
          </cell>
          <cell r="E80">
            <v>10969873716</v>
          </cell>
          <cell r="F80">
            <v>392376469836</v>
          </cell>
        </row>
        <row r="81">
          <cell r="A81" t="str">
            <v>649</v>
          </cell>
          <cell r="B81" t="str">
            <v>Faal.İlgi.Diğer Gelir Ve Karla</v>
          </cell>
          <cell r="C81">
            <v>4391093719</v>
          </cell>
          <cell r="D81">
            <v>5590427676</v>
          </cell>
          <cell r="E81">
            <v>2686865675</v>
          </cell>
          <cell r="F81">
            <v>3886199632</v>
          </cell>
        </row>
        <row r="82">
          <cell r="A82" t="str">
            <v>649.01</v>
          </cell>
          <cell r="B82" t="str">
            <v>Vade Farkı Gelirleri</v>
          </cell>
          <cell r="C82">
            <v>4356105839</v>
          </cell>
          <cell r="D82">
            <v>1669240164</v>
          </cell>
          <cell r="E82">
            <v>2686865675</v>
          </cell>
          <cell r="F82">
            <v>0</v>
          </cell>
        </row>
        <row r="83">
          <cell r="A83" t="str">
            <v>649.02</v>
          </cell>
          <cell r="B83" t="str">
            <v>Diğer Gelirler</v>
          </cell>
          <cell r="C83">
            <v>0</v>
          </cell>
          <cell r="D83">
            <v>3202432215</v>
          </cell>
          <cell r="E83">
            <v>0</v>
          </cell>
          <cell r="F83">
            <v>3202432215</v>
          </cell>
        </row>
        <row r="84">
          <cell r="A84" t="str">
            <v>649.03</v>
          </cell>
          <cell r="B84" t="str">
            <v>Sigorta Acentalık Komisyonları</v>
          </cell>
          <cell r="C84">
            <v>34987880</v>
          </cell>
          <cell r="D84">
            <v>718755297</v>
          </cell>
          <cell r="E84">
            <v>0</v>
          </cell>
          <cell r="F84">
            <v>683767417</v>
          </cell>
        </row>
        <row r="85">
          <cell r="A85" t="str">
            <v>657</v>
          </cell>
          <cell r="B85" t="str">
            <v>Reeskont Faiz Gideri (-)</v>
          </cell>
          <cell r="C85">
            <v>4353446593</v>
          </cell>
          <cell r="D85">
            <v>4447080557</v>
          </cell>
          <cell r="E85">
            <v>0</v>
          </cell>
          <cell r="F85">
            <v>93633964</v>
          </cell>
        </row>
        <row r="86">
          <cell r="A86" t="str">
            <v>657.01</v>
          </cell>
          <cell r="B86" t="str">
            <v>Reeskont Faiz Gideri (-)</v>
          </cell>
          <cell r="C86">
            <v>4353446593</v>
          </cell>
          <cell r="D86">
            <v>4447080557</v>
          </cell>
          <cell r="E86">
            <v>0</v>
          </cell>
          <cell r="F86">
            <v>93633964</v>
          </cell>
        </row>
        <row r="87">
          <cell r="A87" t="str">
            <v>770</v>
          </cell>
          <cell r="B87" t="str">
            <v>Genel Yönetim Giderleri</v>
          </cell>
          <cell r="C87">
            <v>35763986248</v>
          </cell>
          <cell r="D87">
            <v>8592707760</v>
          </cell>
          <cell r="E87">
            <v>27784854231</v>
          </cell>
          <cell r="F87">
            <v>613575743</v>
          </cell>
        </row>
        <row r="88">
          <cell r="A88" t="str">
            <v>770.01</v>
          </cell>
          <cell r="B88" t="str">
            <v>Kira Giderleri</v>
          </cell>
          <cell r="C88">
            <v>1093583160</v>
          </cell>
          <cell r="D88">
            <v>0</v>
          </cell>
          <cell r="E88">
            <v>1093583160</v>
          </cell>
          <cell r="F88">
            <v>0</v>
          </cell>
        </row>
        <row r="89">
          <cell r="A89" t="str">
            <v>770.05</v>
          </cell>
          <cell r="B89" t="str">
            <v>Binek Araçları Benzin G</v>
          </cell>
          <cell r="C89">
            <v>4904465707</v>
          </cell>
          <cell r="D89">
            <v>2378846741</v>
          </cell>
          <cell r="E89">
            <v>2525618966</v>
          </cell>
          <cell r="F89">
            <v>0</v>
          </cell>
        </row>
        <row r="90">
          <cell r="A90" t="str">
            <v>770.06</v>
          </cell>
          <cell r="B90" t="str">
            <v>Şehir İçi Yol Masraflar</v>
          </cell>
          <cell r="C90">
            <v>296611000</v>
          </cell>
          <cell r="D90">
            <v>0</v>
          </cell>
          <cell r="E90">
            <v>296611000</v>
          </cell>
          <cell r="F90">
            <v>0</v>
          </cell>
        </row>
        <row r="91">
          <cell r="A91" t="str">
            <v>770.07</v>
          </cell>
          <cell r="B91" t="str">
            <v>Yurt İçi Seyehat Giderl</v>
          </cell>
          <cell r="C91">
            <v>55296610</v>
          </cell>
          <cell r="D91">
            <v>0</v>
          </cell>
          <cell r="E91">
            <v>55296610</v>
          </cell>
          <cell r="F91">
            <v>0</v>
          </cell>
        </row>
        <row r="92">
          <cell r="A92" t="str">
            <v>770.10</v>
          </cell>
          <cell r="B92" t="str">
            <v>Telefon Giderleri</v>
          </cell>
          <cell r="C92">
            <v>81524786</v>
          </cell>
          <cell r="D92">
            <v>0</v>
          </cell>
          <cell r="E92">
            <v>81524786</v>
          </cell>
          <cell r="F92">
            <v>0</v>
          </cell>
        </row>
        <row r="93">
          <cell r="A93" t="str">
            <v>770.11</v>
          </cell>
          <cell r="B93" t="str">
            <v>Posta ve Dağıtım Giderl</v>
          </cell>
          <cell r="C93">
            <v>485721910</v>
          </cell>
          <cell r="D93">
            <v>0</v>
          </cell>
          <cell r="E93">
            <v>485721910</v>
          </cell>
          <cell r="F93">
            <v>0</v>
          </cell>
        </row>
        <row r="94">
          <cell r="A94" t="str">
            <v>770.12</v>
          </cell>
          <cell r="B94" t="str">
            <v>Temsil ve Ağırlama Gide</v>
          </cell>
          <cell r="C94">
            <v>87118645</v>
          </cell>
          <cell r="D94">
            <v>0</v>
          </cell>
          <cell r="E94">
            <v>87118645</v>
          </cell>
          <cell r="F94">
            <v>0</v>
          </cell>
        </row>
        <row r="95">
          <cell r="A95" t="str">
            <v>770.15</v>
          </cell>
          <cell r="B95" t="str">
            <v>Danışma Müşavirlik Gide</v>
          </cell>
          <cell r="C95">
            <v>14338728813</v>
          </cell>
          <cell r="D95">
            <v>0</v>
          </cell>
          <cell r="E95">
            <v>14338728813</v>
          </cell>
          <cell r="F95">
            <v>0</v>
          </cell>
        </row>
        <row r="96">
          <cell r="A96" t="str">
            <v>770.16</v>
          </cell>
          <cell r="B96" t="str">
            <v>Basılı Evrak Matbuat Gi</v>
          </cell>
          <cell r="C96">
            <v>2000000</v>
          </cell>
          <cell r="D96">
            <v>0</v>
          </cell>
          <cell r="E96">
            <v>2000000</v>
          </cell>
          <cell r="F96">
            <v>0</v>
          </cell>
        </row>
        <row r="97">
          <cell r="A97" t="str">
            <v>770.17</v>
          </cell>
          <cell r="B97" t="str">
            <v>Üyelik ve Abonelik Giderleri</v>
          </cell>
          <cell r="C97">
            <v>700000000</v>
          </cell>
          <cell r="D97">
            <v>0</v>
          </cell>
          <cell r="E97">
            <v>700000000</v>
          </cell>
          <cell r="F97">
            <v>0</v>
          </cell>
        </row>
        <row r="98">
          <cell r="A98" t="str">
            <v>770.20</v>
          </cell>
          <cell r="B98" t="str">
            <v>Sigorta Giderleri</v>
          </cell>
          <cell r="C98">
            <v>196818513</v>
          </cell>
          <cell r="D98">
            <v>0</v>
          </cell>
          <cell r="E98">
            <v>196818513</v>
          </cell>
          <cell r="F98">
            <v>0</v>
          </cell>
        </row>
        <row r="99">
          <cell r="A99" t="str">
            <v>770.21</v>
          </cell>
          <cell r="B99" t="str">
            <v>Tescil İlan Gideri</v>
          </cell>
          <cell r="C99">
            <v>1056700000</v>
          </cell>
          <cell r="D99">
            <v>0</v>
          </cell>
          <cell r="E99">
            <v>1056700000</v>
          </cell>
          <cell r="F99">
            <v>0</v>
          </cell>
        </row>
        <row r="100">
          <cell r="A100" t="str">
            <v>770.22</v>
          </cell>
          <cell r="B100" t="str">
            <v>Dava Takip Giderleri</v>
          </cell>
          <cell r="C100">
            <v>12465417104</v>
          </cell>
          <cell r="D100">
            <v>6213861019</v>
          </cell>
          <cell r="E100">
            <v>6865131828</v>
          </cell>
          <cell r="F100">
            <v>613575743</v>
          </cell>
        </row>
        <row r="101">
          <cell r="A101" t="str">
            <v>776</v>
          </cell>
          <cell r="B101" t="str">
            <v>Personel Giderleri</v>
          </cell>
          <cell r="C101">
            <v>14691075940</v>
          </cell>
          <cell r="D101">
            <v>3034122829</v>
          </cell>
          <cell r="E101">
            <v>11656953111</v>
          </cell>
          <cell r="F101">
            <v>0</v>
          </cell>
        </row>
        <row r="102">
          <cell r="A102" t="str">
            <v>776.01</v>
          </cell>
          <cell r="B102" t="str">
            <v>Personel Ücretleri (Brü</v>
          </cell>
          <cell r="C102">
            <v>10017809603</v>
          </cell>
          <cell r="D102">
            <v>0</v>
          </cell>
          <cell r="E102">
            <v>10017809603</v>
          </cell>
          <cell r="F102">
            <v>0</v>
          </cell>
        </row>
        <row r="103">
          <cell r="A103" t="str">
            <v>776.02</v>
          </cell>
          <cell r="B103" t="str">
            <v>İşveren Kesintileri</v>
          </cell>
          <cell r="C103">
            <v>1143607154</v>
          </cell>
          <cell r="D103">
            <v>0</v>
          </cell>
          <cell r="E103">
            <v>1143607154</v>
          </cell>
          <cell r="F103">
            <v>0</v>
          </cell>
        </row>
        <row r="104">
          <cell r="A104" t="str">
            <v>776.03</v>
          </cell>
          <cell r="B104" t="str">
            <v>Personel Ulaşım Gideri</v>
          </cell>
          <cell r="C104">
            <v>3529659183</v>
          </cell>
          <cell r="D104">
            <v>3034122829</v>
          </cell>
          <cell r="E104">
            <v>495536354</v>
          </cell>
          <cell r="F104">
            <v>0</v>
          </cell>
        </row>
        <row r="105">
          <cell r="A105" t="str">
            <v>779</v>
          </cell>
          <cell r="B105" t="str">
            <v>Diğer Giderler</v>
          </cell>
          <cell r="C105">
            <v>6000000</v>
          </cell>
          <cell r="D105">
            <v>0</v>
          </cell>
          <cell r="E105">
            <v>6000000</v>
          </cell>
          <cell r="F105">
            <v>0</v>
          </cell>
        </row>
        <row r="106">
          <cell r="A106" t="str">
            <v>779.05</v>
          </cell>
          <cell r="B106" t="str">
            <v>Diğer Giderler</v>
          </cell>
          <cell r="C106">
            <v>6000000</v>
          </cell>
          <cell r="D106">
            <v>0</v>
          </cell>
          <cell r="E106">
            <v>6000000</v>
          </cell>
          <cell r="F106">
            <v>0</v>
          </cell>
        </row>
        <row r="107">
          <cell r="A107" t="str">
            <v>780</v>
          </cell>
          <cell r="B107" t="str">
            <v>Finansman Giderleri</v>
          </cell>
          <cell r="C107">
            <v>2094904447541</v>
          </cell>
          <cell r="D107">
            <v>232487376738</v>
          </cell>
          <cell r="E107">
            <v>1872305156015</v>
          </cell>
          <cell r="F107">
            <v>9888085212</v>
          </cell>
        </row>
        <row r="108">
          <cell r="A108" t="str">
            <v>780.01</v>
          </cell>
          <cell r="B108" t="str">
            <v>Finansman Giderleri</v>
          </cell>
          <cell r="C108">
            <v>4647468967</v>
          </cell>
          <cell r="D108">
            <v>0</v>
          </cell>
          <cell r="E108">
            <v>4647468967</v>
          </cell>
          <cell r="F108">
            <v>0</v>
          </cell>
        </row>
        <row r="109">
          <cell r="A109" t="str">
            <v>780.02</v>
          </cell>
          <cell r="B109" t="str">
            <v>Döviz Kredileri Faiz Gi</v>
          </cell>
          <cell r="C109">
            <v>411516123365</v>
          </cell>
          <cell r="D109">
            <v>184138729315</v>
          </cell>
          <cell r="E109">
            <v>227377394050</v>
          </cell>
          <cell r="F109">
            <v>0</v>
          </cell>
        </row>
        <row r="110">
          <cell r="A110" t="str">
            <v>780.03</v>
          </cell>
          <cell r="B110" t="str">
            <v>Banka Masrafları</v>
          </cell>
          <cell r="C110">
            <v>2146504715</v>
          </cell>
          <cell r="D110">
            <v>5</v>
          </cell>
          <cell r="E110">
            <v>2146504710</v>
          </cell>
          <cell r="F110">
            <v>0</v>
          </cell>
        </row>
        <row r="111">
          <cell r="A111" t="str">
            <v>780.04</v>
          </cell>
          <cell r="B111" t="str">
            <v>Kur Farkları</v>
          </cell>
          <cell r="C111">
            <v>1646439808969</v>
          </cell>
          <cell r="D111">
            <v>48348647418</v>
          </cell>
          <cell r="E111">
            <v>1607979246763</v>
          </cell>
          <cell r="F111">
            <v>9888085212</v>
          </cell>
        </row>
        <row r="112">
          <cell r="A112" t="str">
            <v>780.90</v>
          </cell>
          <cell r="B112" t="str">
            <v>Arbitraj Zararları</v>
          </cell>
          <cell r="C112">
            <v>30154541525</v>
          </cell>
          <cell r="D112">
            <v>0</v>
          </cell>
          <cell r="E112">
            <v>30154541525</v>
          </cell>
          <cell r="F112">
            <v>0</v>
          </cell>
        </row>
        <row r="113">
          <cell r="A113" t="str">
            <v>784</v>
          </cell>
          <cell r="B113" t="str">
            <v>Amortisman Gideri(İşletme)</v>
          </cell>
          <cell r="C113">
            <v>4153776608251</v>
          </cell>
          <cell r="D113">
            <v>3128628972123</v>
          </cell>
          <cell r="E113">
            <v>1025147636128</v>
          </cell>
          <cell r="F113">
            <v>0</v>
          </cell>
        </row>
        <row r="114">
          <cell r="A114" t="str">
            <v>784.04</v>
          </cell>
          <cell r="B114" t="str">
            <v>Kiraya Verilen S.Kıymet</v>
          </cell>
          <cell r="C114">
            <v>4144263748002</v>
          </cell>
          <cell r="D114">
            <v>3121018683923</v>
          </cell>
          <cell r="E114">
            <v>1023245064079</v>
          </cell>
          <cell r="F114">
            <v>0</v>
          </cell>
        </row>
        <row r="115">
          <cell r="A115" t="str">
            <v>784.05</v>
          </cell>
          <cell r="B115" t="str">
            <v>Kullanılan S.Kıymet Amo</v>
          </cell>
          <cell r="C115">
            <v>9512860249</v>
          </cell>
          <cell r="D115">
            <v>7610288200</v>
          </cell>
          <cell r="E115">
            <v>1902572049</v>
          </cell>
          <cell r="F115">
            <v>0</v>
          </cell>
        </row>
        <row r="116">
          <cell r="A116" t="str">
            <v>800</v>
          </cell>
          <cell r="B116" t="str">
            <v>Kanunen Kabul Edilmeyen Giderler</v>
          </cell>
          <cell r="C116">
            <v>67165822</v>
          </cell>
          <cell r="D116">
            <v>0</v>
          </cell>
          <cell r="E116">
            <v>67165822</v>
          </cell>
          <cell r="F116">
            <v>0</v>
          </cell>
        </row>
        <row r="117">
          <cell r="A117" t="str">
            <v>800.01</v>
          </cell>
          <cell r="B117" t="str">
            <v>Kanunen Kabul Edilmeyen Giderler</v>
          </cell>
          <cell r="C117">
            <v>67165822</v>
          </cell>
          <cell r="D117">
            <v>0</v>
          </cell>
          <cell r="E117">
            <v>67165822</v>
          </cell>
          <cell r="F117">
            <v>0</v>
          </cell>
        </row>
        <row r="118">
          <cell r="A118" t="str">
            <v>900</v>
          </cell>
          <cell r="B118" t="str">
            <v>F.Kira Alacakları</v>
          </cell>
          <cell r="C118">
            <v>6760231445</v>
          </cell>
          <cell r="D118">
            <v>199017817598</v>
          </cell>
          <cell r="E118">
            <v>6037334318</v>
          </cell>
          <cell r="F118">
            <v>198294920471</v>
          </cell>
        </row>
        <row r="119">
          <cell r="A119" t="str">
            <v>900.01</v>
          </cell>
          <cell r="B119" t="str">
            <v>F.Kira Alacak(Anapara)</v>
          </cell>
          <cell r="C119">
            <v>0</v>
          </cell>
          <cell r="D119">
            <v>158455773189</v>
          </cell>
          <cell r="E119">
            <v>0</v>
          </cell>
          <cell r="F119">
            <v>158455773189</v>
          </cell>
        </row>
        <row r="120">
          <cell r="A120" t="str">
            <v>900.02</v>
          </cell>
          <cell r="B120" t="str">
            <v>F.Kira Alacak(Faiz)</v>
          </cell>
          <cell r="C120">
            <v>6760231445</v>
          </cell>
          <cell r="D120">
            <v>40562044409</v>
          </cell>
          <cell r="E120">
            <v>6037334318</v>
          </cell>
          <cell r="F120">
            <v>39839147282</v>
          </cell>
        </row>
        <row r="121">
          <cell r="A121" t="str">
            <v>905</v>
          </cell>
          <cell r="B121" t="str">
            <v>F.Kira Alacakları(Döviz)</v>
          </cell>
          <cell r="C121">
            <v>1349553092140</v>
          </cell>
          <cell r="D121">
            <v>1091778960422</v>
          </cell>
          <cell r="E121">
            <v>864308067864</v>
          </cell>
          <cell r="F121">
            <v>606533936146</v>
          </cell>
        </row>
        <row r="122">
          <cell r="A122" t="str">
            <v>905.01</v>
          </cell>
          <cell r="B122" t="str">
            <v>F.Kira Alacak(Döviz Anapara)</v>
          </cell>
          <cell r="C122">
            <v>1235221144002</v>
          </cell>
          <cell r="D122">
            <v>1019784727338</v>
          </cell>
          <cell r="E122">
            <v>762276957830</v>
          </cell>
          <cell r="F122">
            <v>546840541166</v>
          </cell>
        </row>
        <row r="123">
          <cell r="A123" t="str">
            <v>905.02</v>
          </cell>
          <cell r="B123" t="str">
            <v>F.Kira Alacak(Döviz Faiz)</v>
          </cell>
          <cell r="C123">
            <v>114331948138</v>
          </cell>
          <cell r="D123">
            <v>71994233084</v>
          </cell>
          <cell r="E123">
            <v>102031110034</v>
          </cell>
          <cell r="F123">
            <v>59693394980</v>
          </cell>
        </row>
        <row r="124">
          <cell r="A124" t="str">
            <v>910</v>
          </cell>
          <cell r="B124" t="str">
            <v>Müşteriden Alınan Teminatlar</v>
          </cell>
          <cell r="C124">
            <v>846393149167</v>
          </cell>
          <cell r="D124">
            <v>586964889472</v>
          </cell>
          <cell r="E124">
            <v>846393149167</v>
          </cell>
          <cell r="F124">
            <v>586964889472</v>
          </cell>
        </row>
        <row r="125">
          <cell r="A125" t="str">
            <v>910.01</v>
          </cell>
          <cell r="B125" t="str">
            <v>Alınan Teminat Mektupları</v>
          </cell>
          <cell r="C125">
            <v>0</v>
          </cell>
          <cell r="D125">
            <v>21040521902</v>
          </cell>
          <cell r="E125">
            <v>0</v>
          </cell>
          <cell r="F125">
            <v>21040521902</v>
          </cell>
        </row>
        <row r="126">
          <cell r="A126" t="str">
            <v>910.02</v>
          </cell>
          <cell r="B126" t="str">
            <v>Alınan İpotekler</v>
          </cell>
          <cell r="C126">
            <v>180000000000</v>
          </cell>
          <cell r="D126">
            <v>45000000000</v>
          </cell>
          <cell r="E126">
            <v>180000000000</v>
          </cell>
          <cell r="F126">
            <v>45000000000</v>
          </cell>
        </row>
        <row r="127">
          <cell r="A127" t="str">
            <v>910.21</v>
          </cell>
          <cell r="B127" t="str">
            <v>Alınan Teminat Senetleri</v>
          </cell>
          <cell r="C127">
            <v>666393149167</v>
          </cell>
          <cell r="D127">
            <v>520924367570</v>
          </cell>
          <cell r="E127">
            <v>666393149167</v>
          </cell>
          <cell r="F127">
            <v>520924367570</v>
          </cell>
        </row>
        <row r="128">
          <cell r="A128" t="str">
            <v>925</v>
          </cell>
          <cell r="B128" t="str">
            <v>Verilen Tem.Mektupları</v>
          </cell>
          <cell r="C128">
            <v>39974980000</v>
          </cell>
          <cell r="D128">
            <v>0</v>
          </cell>
          <cell r="E128">
            <v>39974980000</v>
          </cell>
          <cell r="F128">
            <v>0</v>
          </cell>
        </row>
        <row r="129">
          <cell r="A129" t="str">
            <v>925.90</v>
          </cell>
          <cell r="B129" t="str">
            <v>Gümrüklere Verilen Teminat Mektupları</v>
          </cell>
          <cell r="C129">
            <v>34635000000</v>
          </cell>
          <cell r="D129">
            <v>0</v>
          </cell>
          <cell r="E129">
            <v>34635000000</v>
          </cell>
          <cell r="F129">
            <v>0</v>
          </cell>
        </row>
        <row r="130">
          <cell r="A130" t="str">
            <v>925.93</v>
          </cell>
          <cell r="B130" t="str">
            <v>VERGİ DAİRELERİNE VERİLEN TEM.MEKT.</v>
          </cell>
          <cell r="C130">
            <v>5339980000</v>
          </cell>
          <cell r="D130">
            <v>0</v>
          </cell>
          <cell r="E130">
            <v>5339980000</v>
          </cell>
          <cell r="F130">
            <v>0</v>
          </cell>
        </row>
        <row r="131">
          <cell r="A131" t="str">
            <v>955</v>
          </cell>
          <cell r="B131" t="str">
            <v>Verilen Tem.Mektupları</v>
          </cell>
          <cell r="C131">
            <v>0</v>
          </cell>
          <cell r="D131">
            <v>39974980000</v>
          </cell>
          <cell r="E131">
            <v>0</v>
          </cell>
          <cell r="F131">
            <v>39974980000</v>
          </cell>
        </row>
        <row r="132">
          <cell r="A132" t="str">
            <v>955.01</v>
          </cell>
          <cell r="B132" t="str">
            <v>Verilen Teminat Mektupl</v>
          </cell>
          <cell r="C132">
            <v>0</v>
          </cell>
          <cell r="D132">
            <v>39974980000</v>
          </cell>
          <cell r="E132">
            <v>0</v>
          </cell>
          <cell r="F132">
            <v>39974980000</v>
          </cell>
        </row>
        <row r="133">
          <cell r="A133" t="str">
            <v>960</v>
          </cell>
          <cell r="B133" t="str">
            <v>Müşteriden Alınan Teminatlar</v>
          </cell>
          <cell r="C133">
            <v>3292081618815</v>
          </cell>
          <cell r="D133">
            <v>3551509878510</v>
          </cell>
          <cell r="E133">
            <v>2944009767268</v>
          </cell>
          <cell r="F133">
            <v>3203438026963</v>
          </cell>
        </row>
        <row r="134">
          <cell r="A134" t="str">
            <v>960.01</v>
          </cell>
          <cell r="B134" t="str">
            <v>Alınan Teminat Mektupla</v>
          </cell>
          <cell r="C134">
            <v>21040521902</v>
          </cell>
          <cell r="D134">
            <v>0</v>
          </cell>
          <cell r="E134">
            <v>21040521902</v>
          </cell>
          <cell r="F134">
            <v>0</v>
          </cell>
        </row>
        <row r="135">
          <cell r="A135" t="str">
            <v>960.02</v>
          </cell>
          <cell r="B135" t="str">
            <v>Alınan İpotekler</v>
          </cell>
          <cell r="C135">
            <v>45000000000</v>
          </cell>
          <cell r="D135">
            <v>180000000000</v>
          </cell>
          <cell r="E135">
            <v>0</v>
          </cell>
          <cell r="F135">
            <v>135000000000</v>
          </cell>
        </row>
        <row r="136">
          <cell r="A136" t="str">
            <v>960.21</v>
          </cell>
          <cell r="B136" t="str">
            <v>Alınan Teminat Senetler</v>
          </cell>
          <cell r="C136">
            <v>520924367570</v>
          </cell>
          <cell r="D136">
            <v>3371509878510</v>
          </cell>
          <cell r="E136">
            <v>217852516023</v>
          </cell>
          <cell r="F136">
            <v>3068438026963</v>
          </cell>
        </row>
        <row r="137">
          <cell r="A137" t="str">
            <v>960.50</v>
          </cell>
          <cell r="B137" t="str">
            <v>Teminata Verilen Senetler</v>
          </cell>
          <cell r="C137">
            <v>2705116729343</v>
          </cell>
          <cell r="D137">
            <v>0</v>
          </cell>
          <cell r="E137">
            <v>2705116729343</v>
          </cell>
          <cell r="F137">
            <v>0</v>
          </cell>
        </row>
        <row r="138">
          <cell r="A138" t="str">
            <v>980</v>
          </cell>
          <cell r="B138" t="str">
            <v>F.Kira Alacakları(Tl)</v>
          </cell>
          <cell r="C138">
            <v>199017817598</v>
          </cell>
          <cell r="D138">
            <v>6760231445</v>
          </cell>
          <cell r="E138">
            <v>192257586153</v>
          </cell>
          <cell r="F138">
            <v>0</v>
          </cell>
        </row>
        <row r="139">
          <cell r="A139" t="str">
            <v>980.01</v>
          </cell>
          <cell r="B139" t="str">
            <v>F.Kira Alacakları</v>
          </cell>
          <cell r="C139">
            <v>199017817598</v>
          </cell>
          <cell r="D139">
            <v>6760231445</v>
          </cell>
          <cell r="E139">
            <v>192257586153</v>
          </cell>
          <cell r="F139">
            <v>0</v>
          </cell>
        </row>
        <row r="140">
          <cell r="A140" t="str">
            <v>985</v>
          </cell>
          <cell r="B140" t="str">
            <v>F.Kira Alacakları(Döviz)</v>
          </cell>
          <cell r="C140">
            <v>1091772758452</v>
          </cell>
          <cell r="D140">
            <v>1349546890170</v>
          </cell>
          <cell r="E140">
            <v>217073380108</v>
          </cell>
          <cell r="F140">
            <v>474847511826</v>
          </cell>
        </row>
        <row r="141">
          <cell r="A141" t="str">
            <v>985.01</v>
          </cell>
          <cell r="B141" t="str">
            <v>F.Kira Alacakları</v>
          </cell>
          <cell r="C141">
            <v>1091772758452</v>
          </cell>
          <cell r="D141">
            <v>1349546890170</v>
          </cell>
          <cell r="E141">
            <v>217073380108</v>
          </cell>
          <cell r="F141">
            <v>474847511826</v>
          </cell>
        </row>
      </sheetData>
      <sheetData sheetId="6" refreshError="1">
        <row r="1">
          <cell r="A1" t="str">
            <v>100</v>
          </cell>
          <cell r="B1" t="str">
            <v>Kasa</v>
          </cell>
          <cell r="C1">
            <v>131529666678</v>
          </cell>
          <cell r="D1">
            <v>131586822902</v>
          </cell>
          <cell r="E1">
            <v>0</v>
          </cell>
          <cell r="F1">
            <v>57156224</v>
          </cell>
        </row>
        <row r="2">
          <cell r="A2" t="str">
            <v>100.01</v>
          </cell>
          <cell r="B2" t="str">
            <v>Kasa</v>
          </cell>
          <cell r="C2">
            <v>131529666678</v>
          </cell>
          <cell r="D2">
            <v>131586822902</v>
          </cell>
          <cell r="E2">
            <v>0</v>
          </cell>
          <cell r="F2">
            <v>57156224</v>
          </cell>
        </row>
        <row r="3">
          <cell r="A3" t="str">
            <v>101</v>
          </cell>
          <cell r="B3" t="str">
            <v>Alınan Çekler</v>
          </cell>
          <cell r="C3">
            <v>79860611800</v>
          </cell>
          <cell r="D3">
            <v>110265398380</v>
          </cell>
          <cell r="E3">
            <v>52910611800</v>
          </cell>
          <cell r="F3">
            <v>83315398380</v>
          </cell>
        </row>
        <row r="4">
          <cell r="A4" t="str">
            <v>101.01</v>
          </cell>
          <cell r="B4" t="str">
            <v>Portföydeki Çekler</v>
          </cell>
          <cell r="C4">
            <v>78235611800</v>
          </cell>
          <cell r="D4">
            <v>50036377500</v>
          </cell>
          <cell r="E4">
            <v>52910611800</v>
          </cell>
          <cell r="F4">
            <v>24711377500</v>
          </cell>
        </row>
        <row r="5">
          <cell r="A5" t="str">
            <v>101.02</v>
          </cell>
          <cell r="B5" t="str">
            <v>Tahsile Verilen Çekler</v>
          </cell>
          <cell r="C5">
            <v>1625000000</v>
          </cell>
          <cell r="D5">
            <v>60229020880</v>
          </cell>
          <cell r="E5">
            <v>0</v>
          </cell>
          <cell r="F5">
            <v>58604020880</v>
          </cell>
        </row>
        <row r="6">
          <cell r="A6" t="str">
            <v>102</v>
          </cell>
          <cell r="B6" t="str">
            <v>Bankalar</v>
          </cell>
          <cell r="C6">
            <v>52003068712801</v>
          </cell>
          <cell r="D6">
            <v>52366844626254</v>
          </cell>
          <cell r="E6">
            <v>1404664142779</v>
          </cell>
          <cell r="F6">
            <v>1768440056232</v>
          </cell>
        </row>
        <row r="7">
          <cell r="A7" t="str">
            <v>102.03</v>
          </cell>
          <cell r="B7" t="str">
            <v>Bankalar</v>
          </cell>
          <cell r="C7">
            <v>35694830143109</v>
          </cell>
          <cell r="D7">
            <v>35633087840988</v>
          </cell>
          <cell r="E7">
            <v>86139655745</v>
          </cell>
          <cell r="F7">
            <v>24397353624</v>
          </cell>
        </row>
        <row r="8">
          <cell r="A8" t="str">
            <v>102.11</v>
          </cell>
          <cell r="B8" t="str">
            <v>Vadeli Mevduatlar</v>
          </cell>
          <cell r="C8">
            <v>16308238569692</v>
          </cell>
          <cell r="D8">
            <v>16733756785266</v>
          </cell>
          <cell r="E8">
            <v>1318524487034</v>
          </cell>
          <cell r="F8">
            <v>1744042702608</v>
          </cell>
        </row>
        <row r="9">
          <cell r="A9" t="str">
            <v>120</v>
          </cell>
          <cell r="B9" t="str">
            <v>Alıcılar</v>
          </cell>
          <cell r="C9">
            <v>1859590022895</v>
          </cell>
          <cell r="D9">
            <v>1910857876910</v>
          </cell>
          <cell r="E9">
            <v>139948125521</v>
          </cell>
          <cell r="F9">
            <v>191215979536</v>
          </cell>
        </row>
        <row r="10">
          <cell r="A10" t="str">
            <v>120.01</v>
          </cell>
          <cell r="B10" t="str">
            <v>Alıcılar</v>
          </cell>
          <cell r="C10">
            <v>1852850034754</v>
          </cell>
          <cell r="D10">
            <v>1904004022383</v>
          </cell>
          <cell r="E10">
            <v>139454164426</v>
          </cell>
          <cell r="F10">
            <v>190608152055</v>
          </cell>
        </row>
        <row r="11">
          <cell r="A11" t="str">
            <v>120.03</v>
          </cell>
          <cell r="B11" t="str">
            <v>Temerrüt Faiz Alacağı</v>
          </cell>
          <cell r="C11">
            <v>3746984976</v>
          </cell>
          <cell r="D11">
            <v>3869354628</v>
          </cell>
          <cell r="E11">
            <v>989284</v>
          </cell>
          <cell r="F11">
            <v>123358936</v>
          </cell>
        </row>
        <row r="12">
          <cell r="A12" t="str">
            <v>120.04</v>
          </cell>
          <cell r="B12" t="str">
            <v>Opsiyon Satış Bedeli</v>
          </cell>
          <cell r="C12">
            <v>731434228</v>
          </cell>
          <cell r="D12">
            <v>743237969</v>
          </cell>
          <cell r="E12">
            <v>241902308</v>
          </cell>
          <cell r="F12">
            <v>253706049</v>
          </cell>
        </row>
        <row r="13">
          <cell r="A13" t="str">
            <v>120.99</v>
          </cell>
          <cell r="B13" t="str">
            <v>Diğer Alıcılar</v>
          </cell>
          <cell r="C13">
            <v>2261568937</v>
          </cell>
          <cell r="D13">
            <v>2241261930</v>
          </cell>
          <cell r="E13">
            <v>251069503</v>
          </cell>
          <cell r="F13">
            <v>230762496</v>
          </cell>
        </row>
        <row r="14">
          <cell r="A14" t="str">
            <v>121</v>
          </cell>
          <cell r="B14" t="str">
            <v>Alacak Senetleri</v>
          </cell>
          <cell r="C14">
            <v>61104384438</v>
          </cell>
          <cell r="D14">
            <v>29105579341</v>
          </cell>
          <cell r="E14">
            <v>36918200777</v>
          </cell>
          <cell r="F14">
            <v>4919395680</v>
          </cell>
        </row>
        <row r="15">
          <cell r="A15" t="str">
            <v>121.04</v>
          </cell>
          <cell r="B15" t="str">
            <v>Tahsile Verilen Alacak Senetleri</v>
          </cell>
          <cell r="C15">
            <v>61104384438</v>
          </cell>
          <cell r="D15">
            <v>29105579341</v>
          </cell>
          <cell r="E15">
            <v>36918200777</v>
          </cell>
          <cell r="F15">
            <v>4919395680</v>
          </cell>
        </row>
        <row r="16">
          <cell r="A16" t="str">
            <v>125</v>
          </cell>
          <cell r="B16" t="str">
            <v>Sigorta Müşterileri</v>
          </cell>
          <cell r="C16">
            <v>5516528669</v>
          </cell>
          <cell r="D16">
            <v>12035356610</v>
          </cell>
          <cell r="E16">
            <v>2215924813</v>
          </cell>
          <cell r="F16">
            <v>8734752754</v>
          </cell>
        </row>
        <row r="17">
          <cell r="A17" t="str">
            <v>125.01</v>
          </cell>
          <cell r="B17" t="str">
            <v>Sigorta Müşterileri</v>
          </cell>
          <cell r="C17">
            <v>5516528669</v>
          </cell>
          <cell r="D17">
            <v>12035356610</v>
          </cell>
          <cell r="E17">
            <v>2215924813</v>
          </cell>
          <cell r="F17">
            <v>8734752754</v>
          </cell>
        </row>
        <row r="18">
          <cell r="A18" t="str">
            <v>136</v>
          </cell>
          <cell r="B18" t="str">
            <v>Diğer Çeşitli Alacaklar</v>
          </cell>
          <cell r="C18">
            <v>0</v>
          </cell>
          <cell r="D18">
            <v>10986400000</v>
          </cell>
          <cell r="E18">
            <v>0</v>
          </cell>
          <cell r="F18">
            <v>10986400000</v>
          </cell>
        </row>
        <row r="19">
          <cell r="A19" t="str">
            <v>136.01</v>
          </cell>
          <cell r="B19" t="str">
            <v>Vergi Dairesinden Alacaklar</v>
          </cell>
          <cell r="C19">
            <v>0</v>
          </cell>
          <cell r="D19">
            <v>10986400000</v>
          </cell>
          <cell r="E19">
            <v>0</v>
          </cell>
          <cell r="F19">
            <v>10986400000</v>
          </cell>
        </row>
        <row r="20">
          <cell r="A20" t="str">
            <v>180</v>
          </cell>
          <cell r="B20" t="str">
            <v>Gelecek Aylara Ait Giderler</v>
          </cell>
          <cell r="C20">
            <v>12369490304</v>
          </cell>
          <cell r="D20">
            <v>8796598841</v>
          </cell>
          <cell r="E20">
            <v>10227346139</v>
          </cell>
          <cell r="F20">
            <v>6654454676</v>
          </cell>
        </row>
        <row r="21">
          <cell r="A21" t="str">
            <v>180.01</v>
          </cell>
          <cell r="B21" t="str">
            <v>Gelecek Aylara Ait Giderler</v>
          </cell>
          <cell r="C21">
            <v>2142144165</v>
          </cell>
          <cell r="D21">
            <v>6241262521</v>
          </cell>
          <cell r="E21">
            <v>0</v>
          </cell>
          <cell r="F21">
            <v>4099118356</v>
          </cell>
        </row>
        <row r="22">
          <cell r="A22" t="str">
            <v>180.02</v>
          </cell>
          <cell r="B22" t="str">
            <v>Uzun Vadeli Kredi Komisyonları</v>
          </cell>
          <cell r="C22">
            <v>7595484042</v>
          </cell>
          <cell r="D22">
            <v>2555336320</v>
          </cell>
          <cell r="E22">
            <v>7595484042</v>
          </cell>
          <cell r="F22">
            <v>2555336320</v>
          </cell>
        </row>
        <row r="23">
          <cell r="A23" t="str">
            <v>180.03</v>
          </cell>
          <cell r="B23" t="str">
            <v>Gelecek Aylara Ait Fin.Kir.Kon.S.Kıymet Sig.Gid.</v>
          </cell>
          <cell r="C23">
            <v>2631862097</v>
          </cell>
          <cell r="D23">
            <v>0</v>
          </cell>
          <cell r="E23">
            <v>2631862097</v>
          </cell>
          <cell r="F23">
            <v>0</v>
          </cell>
        </row>
        <row r="24">
          <cell r="A24" t="str">
            <v>181</v>
          </cell>
          <cell r="B24" t="str">
            <v>Gelir Tahakkukları</v>
          </cell>
          <cell r="C24">
            <v>6251086894</v>
          </cell>
          <cell r="D24">
            <v>52387542567</v>
          </cell>
          <cell r="E24">
            <v>1776353386</v>
          </cell>
          <cell r="F24">
            <v>47912809059</v>
          </cell>
        </row>
        <row r="25">
          <cell r="A25" t="str">
            <v>181.01</v>
          </cell>
          <cell r="B25" t="str">
            <v>Gelir Tahakkukları</v>
          </cell>
          <cell r="C25">
            <v>6251086894</v>
          </cell>
          <cell r="D25">
            <v>52387542567</v>
          </cell>
          <cell r="E25">
            <v>1776353386</v>
          </cell>
          <cell r="F25">
            <v>47912809059</v>
          </cell>
        </row>
        <row r="26">
          <cell r="A26" t="str">
            <v>191</v>
          </cell>
          <cell r="B26" t="str">
            <v>İndirilecek Kdv</v>
          </cell>
          <cell r="C26">
            <v>31104397761</v>
          </cell>
          <cell r="D26">
            <v>31101642843</v>
          </cell>
          <cell r="E26">
            <v>2754918</v>
          </cell>
          <cell r="F26">
            <v>0</v>
          </cell>
        </row>
        <row r="27">
          <cell r="A27" t="str">
            <v>191.01</v>
          </cell>
          <cell r="B27" t="str">
            <v>İndirilecek Kdv</v>
          </cell>
          <cell r="C27">
            <v>31104397761</v>
          </cell>
          <cell r="D27">
            <v>31101642843</v>
          </cell>
          <cell r="E27">
            <v>2754918</v>
          </cell>
          <cell r="F27">
            <v>0</v>
          </cell>
        </row>
        <row r="28">
          <cell r="A28" t="str">
            <v>193</v>
          </cell>
          <cell r="B28" t="str">
            <v>Kesinti Yoluyla Ödenen Vergile</v>
          </cell>
          <cell r="C28">
            <v>3264625076</v>
          </cell>
          <cell r="D28">
            <v>996575676</v>
          </cell>
          <cell r="E28">
            <v>3148064426</v>
          </cell>
          <cell r="F28">
            <v>880015026</v>
          </cell>
        </row>
        <row r="29">
          <cell r="A29" t="str">
            <v>193.01</v>
          </cell>
          <cell r="B29" t="str">
            <v>Kesinti Yoluyla Ödenen Vergile</v>
          </cell>
          <cell r="C29">
            <v>3264625076</v>
          </cell>
          <cell r="D29">
            <v>996575676</v>
          </cell>
          <cell r="E29">
            <v>3148064426</v>
          </cell>
          <cell r="F29">
            <v>880015026</v>
          </cell>
        </row>
        <row r="30">
          <cell r="A30" t="str">
            <v>196</v>
          </cell>
          <cell r="B30" t="str">
            <v>Personel Avansları</v>
          </cell>
          <cell r="C30">
            <v>1500000000</v>
          </cell>
          <cell r="D30">
            <v>1307250000</v>
          </cell>
          <cell r="E30">
            <v>192750000</v>
          </cell>
          <cell r="F30">
            <v>0</v>
          </cell>
        </row>
        <row r="31">
          <cell r="A31" t="str">
            <v>196.02</v>
          </cell>
          <cell r="B31" t="str">
            <v>Personel Avansları</v>
          </cell>
          <cell r="C31">
            <v>1500000000</v>
          </cell>
          <cell r="D31">
            <v>1307250000</v>
          </cell>
          <cell r="E31">
            <v>192750000</v>
          </cell>
          <cell r="F31">
            <v>0</v>
          </cell>
        </row>
        <row r="32">
          <cell r="A32" t="str">
            <v>242</v>
          </cell>
          <cell r="B32" t="str">
            <v>İştirakler</v>
          </cell>
          <cell r="C32">
            <v>34716000</v>
          </cell>
          <cell r="D32">
            <v>0</v>
          </cell>
          <cell r="E32">
            <v>34716000</v>
          </cell>
          <cell r="F32">
            <v>0</v>
          </cell>
        </row>
        <row r="33">
          <cell r="A33" t="str">
            <v>242.01</v>
          </cell>
          <cell r="B33" t="str">
            <v>İştirakler</v>
          </cell>
          <cell r="C33">
            <v>34716000</v>
          </cell>
          <cell r="D33">
            <v>0</v>
          </cell>
          <cell r="E33">
            <v>34716000</v>
          </cell>
          <cell r="F33">
            <v>0</v>
          </cell>
        </row>
        <row r="34">
          <cell r="A34" t="str">
            <v>253</v>
          </cell>
          <cell r="B34" t="str">
            <v>Tesis Makina Cihazlar ve Demirbaşlar</v>
          </cell>
          <cell r="C34">
            <v>1705133723205</v>
          </cell>
          <cell r="D34">
            <v>3585841682323</v>
          </cell>
          <cell r="E34">
            <v>561567991763</v>
          </cell>
          <cell r="F34">
            <v>2442275950881</v>
          </cell>
        </row>
        <row r="35">
          <cell r="A35" t="str">
            <v>253.01</v>
          </cell>
          <cell r="B35" t="str">
            <v>Tesis Makina Cihazlar ve Demirbaşlar</v>
          </cell>
          <cell r="C35">
            <v>1705133723205</v>
          </cell>
          <cell r="D35">
            <v>3585841682323</v>
          </cell>
          <cell r="E35">
            <v>561567991763</v>
          </cell>
          <cell r="F35">
            <v>2442275950881</v>
          </cell>
        </row>
        <row r="36">
          <cell r="A36" t="str">
            <v>254</v>
          </cell>
          <cell r="B36" t="str">
            <v>Taşıtlar</v>
          </cell>
          <cell r="C36">
            <v>96042106397</v>
          </cell>
          <cell r="D36">
            <v>67685242060</v>
          </cell>
          <cell r="E36">
            <v>78128260295</v>
          </cell>
          <cell r="F36">
            <v>49771395958</v>
          </cell>
        </row>
        <row r="37">
          <cell r="A37" t="str">
            <v>254.01</v>
          </cell>
          <cell r="B37" t="str">
            <v>Taşıt Araçları</v>
          </cell>
          <cell r="C37">
            <v>96042106397</v>
          </cell>
          <cell r="D37">
            <v>67685242060</v>
          </cell>
          <cell r="E37">
            <v>78128260295</v>
          </cell>
          <cell r="F37">
            <v>49771395958</v>
          </cell>
        </row>
        <row r="38">
          <cell r="A38" t="str">
            <v>257</v>
          </cell>
          <cell r="B38" t="str">
            <v>Birikmiş Amortismanlar (-)</v>
          </cell>
          <cell r="C38">
            <v>6397480409794</v>
          </cell>
          <cell r="D38">
            <v>5001264906592</v>
          </cell>
          <cell r="E38">
            <v>1396215503202</v>
          </cell>
          <cell r="F38">
            <v>0</v>
          </cell>
        </row>
        <row r="39">
          <cell r="A39" t="str">
            <v>257.10</v>
          </cell>
          <cell r="B39" t="str">
            <v>Birikmiş Amortismanlar (-)</v>
          </cell>
          <cell r="C39">
            <v>6397480409794</v>
          </cell>
          <cell r="D39">
            <v>5001264906592</v>
          </cell>
          <cell r="E39">
            <v>1396215503202</v>
          </cell>
          <cell r="F39">
            <v>0</v>
          </cell>
        </row>
        <row r="40">
          <cell r="A40" t="str">
            <v>258</v>
          </cell>
          <cell r="B40" t="str">
            <v>Yapılmakta Olan Yatırımlar</v>
          </cell>
          <cell r="C40">
            <v>1466582667</v>
          </cell>
          <cell r="D40">
            <v>0</v>
          </cell>
          <cell r="E40">
            <v>1466582667</v>
          </cell>
          <cell r="F40">
            <v>0</v>
          </cell>
        </row>
        <row r="41">
          <cell r="A41" t="str">
            <v>258.01</v>
          </cell>
          <cell r="B41" t="str">
            <v>Yapılmakta Olan Yatırımlar</v>
          </cell>
          <cell r="C41">
            <v>1466582667</v>
          </cell>
          <cell r="D41">
            <v>0</v>
          </cell>
          <cell r="E41">
            <v>1466582667</v>
          </cell>
          <cell r="F41">
            <v>0</v>
          </cell>
        </row>
        <row r="42">
          <cell r="A42" t="str">
            <v>261</v>
          </cell>
          <cell r="B42" t="str">
            <v>Maddi Olmıyan Duran Varlıklar</v>
          </cell>
          <cell r="C42">
            <v>0</v>
          </cell>
          <cell r="D42">
            <v>1681729771</v>
          </cell>
          <cell r="E42">
            <v>0</v>
          </cell>
          <cell r="F42">
            <v>1681729771</v>
          </cell>
        </row>
        <row r="43">
          <cell r="A43" t="str">
            <v>261.01</v>
          </cell>
          <cell r="B43" t="str">
            <v>Haklar</v>
          </cell>
          <cell r="C43">
            <v>0</v>
          </cell>
          <cell r="D43">
            <v>1681729771</v>
          </cell>
          <cell r="E43">
            <v>0</v>
          </cell>
          <cell r="F43">
            <v>1681729771</v>
          </cell>
        </row>
        <row r="44">
          <cell r="A44" t="str">
            <v>268</v>
          </cell>
          <cell r="B44" t="str">
            <v>Birikmiş Amortismanlar (-)</v>
          </cell>
          <cell r="C44">
            <v>9512860249</v>
          </cell>
          <cell r="D44">
            <v>9733702530</v>
          </cell>
          <cell r="E44">
            <v>1401441476</v>
          </cell>
          <cell r="F44">
            <v>1622283757</v>
          </cell>
        </row>
        <row r="45">
          <cell r="A45" t="str">
            <v>268.01</v>
          </cell>
          <cell r="B45" t="str">
            <v>Birikmiş Amortismanlar (-)</v>
          </cell>
          <cell r="C45">
            <v>9512860249</v>
          </cell>
          <cell r="D45">
            <v>9733702530</v>
          </cell>
          <cell r="E45">
            <v>1401441476</v>
          </cell>
          <cell r="F45">
            <v>1622283757</v>
          </cell>
        </row>
        <row r="46">
          <cell r="A46" t="str">
            <v>280</v>
          </cell>
          <cell r="B46" t="str">
            <v>Gelecek Yıllara Aıt Giderler</v>
          </cell>
          <cell r="C46">
            <v>0</v>
          </cell>
          <cell r="D46">
            <v>7595484042</v>
          </cell>
          <cell r="E46">
            <v>0</v>
          </cell>
          <cell r="F46">
            <v>7595484042</v>
          </cell>
        </row>
        <row r="47">
          <cell r="A47" t="str">
            <v>280.01</v>
          </cell>
          <cell r="B47" t="str">
            <v>Gelecek Yıllara Aıt Giderler</v>
          </cell>
          <cell r="C47">
            <v>0</v>
          </cell>
          <cell r="D47">
            <v>7595484042</v>
          </cell>
          <cell r="E47">
            <v>0</v>
          </cell>
          <cell r="F47">
            <v>7595484042</v>
          </cell>
        </row>
        <row r="48">
          <cell r="A48" t="str">
            <v>300</v>
          </cell>
          <cell r="B48" t="str">
            <v>Banka Kredileri</v>
          </cell>
          <cell r="C48">
            <v>1415119998941</v>
          </cell>
          <cell r="D48">
            <v>0</v>
          </cell>
          <cell r="E48">
            <v>1415119998941</v>
          </cell>
          <cell r="F48">
            <v>0</v>
          </cell>
        </row>
        <row r="49">
          <cell r="A49" t="str">
            <v>300.01</v>
          </cell>
          <cell r="B49" t="str">
            <v>Banka Kredileri</v>
          </cell>
          <cell r="C49">
            <v>1415119998941</v>
          </cell>
          <cell r="D49">
            <v>0</v>
          </cell>
          <cell r="E49">
            <v>1415119998941</v>
          </cell>
          <cell r="F49">
            <v>0</v>
          </cell>
        </row>
        <row r="50">
          <cell r="A50" t="str">
            <v>303</v>
          </cell>
          <cell r="B50" t="str">
            <v>Uzun Vd.Kredi Anapara Tak/Faiz</v>
          </cell>
          <cell r="C50">
            <v>512018501497</v>
          </cell>
          <cell r="D50">
            <v>2165714154522</v>
          </cell>
          <cell r="E50">
            <v>88205775293</v>
          </cell>
          <cell r="F50">
            <v>1741901428318</v>
          </cell>
        </row>
        <row r="51">
          <cell r="A51" t="str">
            <v>303.01</v>
          </cell>
          <cell r="B51" t="str">
            <v>Uzun Vd.Kredi Anapara Tak/Faiz</v>
          </cell>
          <cell r="C51">
            <v>512018501497</v>
          </cell>
          <cell r="D51">
            <v>2165714154522</v>
          </cell>
          <cell r="E51">
            <v>88205775293</v>
          </cell>
          <cell r="F51">
            <v>1741901428318</v>
          </cell>
        </row>
        <row r="52">
          <cell r="A52" t="str">
            <v>320</v>
          </cell>
          <cell r="B52" t="str">
            <v>Satıcılar</v>
          </cell>
          <cell r="C52">
            <v>388057738670</v>
          </cell>
          <cell r="D52">
            <v>449254979878</v>
          </cell>
          <cell r="E52">
            <v>71228981536</v>
          </cell>
          <cell r="F52">
            <v>132426222744</v>
          </cell>
        </row>
        <row r="53">
          <cell r="A53" t="str">
            <v>320.01</v>
          </cell>
          <cell r="B53" t="str">
            <v>Satıcılar</v>
          </cell>
          <cell r="C53">
            <v>386678709807</v>
          </cell>
          <cell r="D53">
            <v>417845643810</v>
          </cell>
          <cell r="E53">
            <v>69879772116</v>
          </cell>
          <cell r="F53">
            <v>101046706119</v>
          </cell>
        </row>
        <row r="54">
          <cell r="A54" t="str">
            <v>320.02</v>
          </cell>
          <cell r="B54" t="str">
            <v>Satıcılar (Leasing)</v>
          </cell>
          <cell r="C54">
            <v>0</v>
          </cell>
          <cell r="D54">
            <v>31379516625</v>
          </cell>
          <cell r="E54">
            <v>0</v>
          </cell>
          <cell r="F54">
            <v>31379516625</v>
          </cell>
        </row>
        <row r="55">
          <cell r="A55" t="str">
            <v>320.30</v>
          </cell>
          <cell r="B55" t="str">
            <v>Sigorta Şirketleri</v>
          </cell>
          <cell r="C55">
            <v>1379028863</v>
          </cell>
          <cell r="D55">
            <v>29819443</v>
          </cell>
          <cell r="E55">
            <v>1349209420</v>
          </cell>
          <cell r="F55">
            <v>0</v>
          </cell>
        </row>
        <row r="56">
          <cell r="A56" t="str">
            <v>322</v>
          </cell>
          <cell r="B56" t="str">
            <v>Borç Senetleri Reeskontu</v>
          </cell>
          <cell r="C56">
            <v>4302853956</v>
          </cell>
          <cell r="D56">
            <v>4447080557</v>
          </cell>
          <cell r="E56">
            <v>0</v>
          </cell>
          <cell r="F56">
            <v>144226601</v>
          </cell>
        </row>
        <row r="57">
          <cell r="A57" t="str">
            <v>322.01</v>
          </cell>
          <cell r="B57" t="str">
            <v>Satıcı Borçları Reeskontları</v>
          </cell>
          <cell r="C57">
            <v>4302853956</v>
          </cell>
          <cell r="D57">
            <v>4447080557</v>
          </cell>
          <cell r="E57">
            <v>0</v>
          </cell>
          <cell r="F57">
            <v>144226601</v>
          </cell>
        </row>
        <row r="58">
          <cell r="A58" t="str">
            <v>335</v>
          </cell>
          <cell r="B58" t="str">
            <v>Personele Borçlar</v>
          </cell>
          <cell r="C58">
            <v>20277658036</v>
          </cell>
          <cell r="D58">
            <v>20277658036</v>
          </cell>
          <cell r="E58">
            <v>0</v>
          </cell>
          <cell r="F58">
            <v>0</v>
          </cell>
        </row>
        <row r="59">
          <cell r="A59" t="str">
            <v>335.01</v>
          </cell>
          <cell r="B59" t="str">
            <v>Personele Borçlar</v>
          </cell>
          <cell r="C59">
            <v>20277658036</v>
          </cell>
          <cell r="D59">
            <v>20277658036</v>
          </cell>
          <cell r="E59">
            <v>0</v>
          </cell>
          <cell r="F59">
            <v>0</v>
          </cell>
        </row>
        <row r="60">
          <cell r="A60" t="str">
            <v>340</v>
          </cell>
          <cell r="B60" t="str">
            <v>Alınan Sipariş Avansları</v>
          </cell>
          <cell r="C60">
            <v>242280526696</v>
          </cell>
          <cell r="D60">
            <v>209788397968</v>
          </cell>
          <cell r="E60">
            <v>164263412832</v>
          </cell>
          <cell r="F60">
            <v>131771284104</v>
          </cell>
        </row>
        <row r="61">
          <cell r="A61" t="str">
            <v>340.01</v>
          </cell>
          <cell r="B61" t="str">
            <v>Nakit Finansal Kira Müşteri Avansları</v>
          </cell>
          <cell r="C61">
            <v>104534548975</v>
          </cell>
          <cell r="D61">
            <v>70448401730</v>
          </cell>
          <cell r="E61">
            <v>71928218797</v>
          </cell>
          <cell r="F61">
            <v>37842071552</v>
          </cell>
        </row>
        <row r="62">
          <cell r="A62" t="str">
            <v>340.20</v>
          </cell>
          <cell r="B62" t="str">
            <v>Finan Kira Müş ( Çekler )</v>
          </cell>
          <cell r="C62">
            <v>108640398380</v>
          </cell>
          <cell r="D62">
            <v>78235611800</v>
          </cell>
          <cell r="E62">
            <v>80404786580</v>
          </cell>
          <cell r="F62">
            <v>50000000000</v>
          </cell>
        </row>
        <row r="63">
          <cell r="A63" t="str">
            <v>340.21</v>
          </cell>
          <cell r="B63" t="str">
            <v>Finan Kira Müş ( Senetler)</v>
          </cell>
          <cell r="C63">
            <v>29105579341</v>
          </cell>
          <cell r="D63">
            <v>61104384438</v>
          </cell>
          <cell r="E63">
            <v>11930407455</v>
          </cell>
          <cell r="F63">
            <v>43929212552</v>
          </cell>
        </row>
        <row r="64">
          <cell r="A64" t="str">
            <v>360</v>
          </cell>
          <cell r="B64" t="str">
            <v>Ödenecek Vergiler Ve Fonlar</v>
          </cell>
          <cell r="C64">
            <v>17272657908</v>
          </cell>
          <cell r="D64">
            <v>16579582320</v>
          </cell>
          <cell r="E64">
            <v>3245373381</v>
          </cell>
          <cell r="F64">
            <v>2552297793</v>
          </cell>
        </row>
        <row r="65">
          <cell r="A65" t="str">
            <v>360.01</v>
          </cell>
          <cell r="B65" t="str">
            <v>Ödenecek Vergiler Ve Fonlar</v>
          </cell>
          <cell r="C65">
            <v>14991020000</v>
          </cell>
          <cell r="D65">
            <v>11745646619</v>
          </cell>
          <cell r="E65">
            <v>3245373381</v>
          </cell>
          <cell r="F65">
            <v>0</v>
          </cell>
        </row>
        <row r="66">
          <cell r="A66" t="str">
            <v>360.02</v>
          </cell>
          <cell r="B66" t="str">
            <v>Sorumlu Sıfatıyla Ödenecek Vergiler</v>
          </cell>
          <cell r="C66">
            <v>2281637908</v>
          </cell>
          <cell r="D66">
            <v>4833935701</v>
          </cell>
          <cell r="E66">
            <v>0</v>
          </cell>
          <cell r="F66">
            <v>2552297793</v>
          </cell>
        </row>
        <row r="67">
          <cell r="A67" t="str">
            <v>361</v>
          </cell>
          <cell r="B67" t="str">
            <v>Ödenecek Sosyal Güvenlik Kes.</v>
          </cell>
          <cell r="C67">
            <v>0</v>
          </cell>
          <cell r="D67">
            <v>1427314081</v>
          </cell>
          <cell r="E67">
            <v>0</v>
          </cell>
          <cell r="F67">
            <v>1427314081</v>
          </cell>
        </row>
        <row r="68">
          <cell r="A68" t="str">
            <v>361.01</v>
          </cell>
          <cell r="B68" t="str">
            <v>Ödenecek Sosyal Güvenlik Kes.</v>
          </cell>
          <cell r="C68">
            <v>0</v>
          </cell>
          <cell r="D68">
            <v>1427314081</v>
          </cell>
          <cell r="E68">
            <v>0</v>
          </cell>
          <cell r="F68">
            <v>1427314081</v>
          </cell>
        </row>
        <row r="69">
          <cell r="A69" t="str">
            <v>391</v>
          </cell>
          <cell r="B69" t="str">
            <v>Hesaplanan Kdv</v>
          </cell>
          <cell r="C69">
            <v>42847289462</v>
          </cell>
          <cell r="D69">
            <v>42847289462</v>
          </cell>
          <cell r="E69">
            <v>0</v>
          </cell>
          <cell r="F69">
            <v>0</v>
          </cell>
        </row>
        <row r="70">
          <cell r="A70" t="str">
            <v>391.01</v>
          </cell>
          <cell r="B70" t="str">
            <v>Hesaplanan Kdv</v>
          </cell>
          <cell r="C70">
            <v>42847289462</v>
          </cell>
          <cell r="D70">
            <v>42847289462</v>
          </cell>
          <cell r="E70">
            <v>0</v>
          </cell>
          <cell r="F70">
            <v>0</v>
          </cell>
        </row>
        <row r="71">
          <cell r="A71" t="str">
            <v>400</v>
          </cell>
          <cell r="B71" t="str">
            <v>Banka Kredileri</v>
          </cell>
          <cell r="C71">
            <v>1167402827847</v>
          </cell>
          <cell r="D71">
            <v>1565236823376</v>
          </cell>
          <cell r="E71">
            <v>462384835370</v>
          </cell>
          <cell r="F71">
            <v>860218830899</v>
          </cell>
        </row>
        <row r="72">
          <cell r="A72" t="str">
            <v>400.01</v>
          </cell>
          <cell r="B72" t="str">
            <v>Banka Kredileri</v>
          </cell>
          <cell r="C72">
            <v>1167402827847</v>
          </cell>
          <cell r="D72">
            <v>1565236823376</v>
          </cell>
          <cell r="E72">
            <v>462384835370</v>
          </cell>
          <cell r="F72">
            <v>860218830899</v>
          </cell>
        </row>
        <row r="73">
          <cell r="A73" t="str">
            <v>472</v>
          </cell>
          <cell r="B73" t="str">
            <v>Kıdem Tazminatı Karşılığı</v>
          </cell>
          <cell r="C73">
            <v>7770130959</v>
          </cell>
          <cell r="D73">
            <v>0</v>
          </cell>
          <cell r="E73">
            <v>7770130959</v>
          </cell>
          <cell r="F73">
            <v>0</v>
          </cell>
        </row>
        <row r="74">
          <cell r="A74" t="str">
            <v>472.01</v>
          </cell>
          <cell r="B74" t="str">
            <v>Kıdem Tazminatı Karşılığı</v>
          </cell>
          <cell r="C74">
            <v>7770130959</v>
          </cell>
          <cell r="D74">
            <v>0</v>
          </cell>
          <cell r="E74">
            <v>7770130959</v>
          </cell>
          <cell r="F74">
            <v>0</v>
          </cell>
        </row>
        <row r="75">
          <cell r="A75" t="str">
            <v>600</v>
          </cell>
          <cell r="B75" t="str">
            <v>Yurtiçi Satışlar</v>
          </cell>
          <cell r="C75">
            <v>468082236</v>
          </cell>
          <cell r="D75">
            <v>1548317098361</v>
          </cell>
          <cell r="E75">
            <v>0</v>
          </cell>
          <cell r="F75">
            <v>1547849016125</v>
          </cell>
        </row>
        <row r="76">
          <cell r="A76" t="str">
            <v>600.01</v>
          </cell>
          <cell r="B76" t="str">
            <v>Anapara Gelirleri</v>
          </cell>
          <cell r="C76">
            <v>286271366</v>
          </cell>
          <cell r="D76">
            <v>768654483447</v>
          </cell>
          <cell r="E76">
            <v>0</v>
          </cell>
          <cell r="F76">
            <v>768368212081</v>
          </cell>
        </row>
        <row r="77">
          <cell r="A77" t="str">
            <v>600.02</v>
          </cell>
          <cell r="B77" t="str">
            <v>Faiz Gelirleri</v>
          </cell>
          <cell r="C77">
            <v>0</v>
          </cell>
          <cell r="D77">
            <v>100894662074</v>
          </cell>
          <cell r="E77">
            <v>0</v>
          </cell>
          <cell r="F77">
            <v>100894662074</v>
          </cell>
        </row>
        <row r="78">
          <cell r="A78" t="str">
            <v>600.03</v>
          </cell>
          <cell r="B78" t="str">
            <v>Faiz Kur Farkı Gelirleri</v>
          </cell>
          <cell r="C78">
            <v>2391109</v>
          </cell>
          <cell r="D78">
            <v>77270454055</v>
          </cell>
          <cell r="E78">
            <v>0</v>
          </cell>
          <cell r="F78">
            <v>77268062946</v>
          </cell>
        </row>
        <row r="79">
          <cell r="A79" t="str">
            <v>600.04</v>
          </cell>
          <cell r="B79" t="str">
            <v>Anapara Kur Farkı Gelirleri</v>
          </cell>
          <cell r="C79">
            <v>179419761</v>
          </cell>
          <cell r="D79">
            <v>601497498785</v>
          </cell>
          <cell r="E79">
            <v>0</v>
          </cell>
          <cell r="F79">
            <v>601318079024</v>
          </cell>
        </row>
        <row r="80">
          <cell r="A80" t="str">
            <v>640</v>
          </cell>
          <cell r="B80" t="str">
            <v>İştiraklerden Temettü Gelirleri</v>
          </cell>
          <cell r="C80">
            <v>0</v>
          </cell>
          <cell r="D80">
            <v>34716000</v>
          </cell>
          <cell r="E80">
            <v>0</v>
          </cell>
          <cell r="F80">
            <v>34716000</v>
          </cell>
        </row>
        <row r="81">
          <cell r="A81" t="str">
            <v>640.01</v>
          </cell>
          <cell r="B81" t="str">
            <v>Tekstil Menkul Kıymetler Temettü Geliri</v>
          </cell>
          <cell r="C81">
            <v>0</v>
          </cell>
          <cell r="D81">
            <v>34716000</v>
          </cell>
          <cell r="E81">
            <v>0</v>
          </cell>
          <cell r="F81">
            <v>34716000</v>
          </cell>
        </row>
        <row r="82">
          <cell r="A82" t="str">
            <v>642</v>
          </cell>
          <cell r="B82" t="str">
            <v>Faiz Gelirleri</v>
          </cell>
          <cell r="C82">
            <v>8670910212</v>
          </cell>
          <cell r="D82">
            <v>27013357147</v>
          </cell>
          <cell r="E82">
            <v>0</v>
          </cell>
          <cell r="F82">
            <v>18342446935</v>
          </cell>
        </row>
        <row r="83">
          <cell r="A83" t="str">
            <v>642.02</v>
          </cell>
          <cell r="B83" t="str">
            <v>Faiz Gelirleri</v>
          </cell>
          <cell r="C83">
            <v>8670910212</v>
          </cell>
          <cell r="D83">
            <v>27013357147</v>
          </cell>
          <cell r="E83">
            <v>0</v>
          </cell>
          <cell r="F83">
            <v>18342446935</v>
          </cell>
        </row>
        <row r="84">
          <cell r="A84" t="str">
            <v>647</v>
          </cell>
          <cell r="B84" t="str">
            <v>Sabit Kıymet Satış Karı</v>
          </cell>
          <cell r="C84">
            <v>238550634521</v>
          </cell>
          <cell r="D84">
            <v>268922261</v>
          </cell>
          <cell r="E84">
            <v>238550634521</v>
          </cell>
          <cell r="F84">
            <v>268922261</v>
          </cell>
        </row>
        <row r="85">
          <cell r="A85" t="str">
            <v>647.01</v>
          </cell>
          <cell r="B85" t="str">
            <v>Sabit Kıymet Satış Karı (Leasing)</v>
          </cell>
          <cell r="C85">
            <v>0</v>
          </cell>
          <cell r="D85">
            <v>268922261</v>
          </cell>
          <cell r="E85">
            <v>0</v>
          </cell>
          <cell r="F85">
            <v>268922261</v>
          </cell>
        </row>
        <row r="86">
          <cell r="A86" t="str">
            <v>647.03</v>
          </cell>
          <cell r="B86" t="str">
            <v>Finansal Kira Kon.Mak.D</v>
          </cell>
          <cell r="C86">
            <v>238550634521</v>
          </cell>
          <cell r="D86">
            <v>0</v>
          </cell>
          <cell r="E86">
            <v>238550634521</v>
          </cell>
          <cell r="F86">
            <v>0</v>
          </cell>
        </row>
        <row r="87">
          <cell r="A87" t="str">
            <v>648</v>
          </cell>
          <cell r="B87" t="str">
            <v>Kur Farkı Gelirleri</v>
          </cell>
          <cell r="C87">
            <v>139262300458</v>
          </cell>
          <cell r="D87">
            <v>602676540640</v>
          </cell>
          <cell r="E87">
            <v>44036690663</v>
          </cell>
          <cell r="F87">
            <v>507450930845</v>
          </cell>
        </row>
        <row r="88">
          <cell r="A88" t="str">
            <v>648.01</v>
          </cell>
          <cell r="B88" t="str">
            <v>Kur Farkı Gelirleri</v>
          </cell>
          <cell r="C88">
            <v>139262300458</v>
          </cell>
          <cell r="D88">
            <v>602676540640</v>
          </cell>
          <cell r="E88">
            <v>44036690663</v>
          </cell>
          <cell r="F88">
            <v>507450930845</v>
          </cell>
        </row>
        <row r="89">
          <cell r="A89" t="str">
            <v>649</v>
          </cell>
          <cell r="B89" t="str">
            <v>Faal.İlgi.Diğer Gelir Ve Karla</v>
          </cell>
          <cell r="C89">
            <v>29819443</v>
          </cell>
          <cell r="D89">
            <v>5571750791</v>
          </cell>
          <cell r="E89">
            <v>0</v>
          </cell>
          <cell r="F89">
            <v>5541931348</v>
          </cell>
        </row>
        <row r="90">
          <cell r="A90" t="str">
            <v>649.01</v>
          </cell>
          <cell r="B90" t="str">
            <v>Vade Farkı Gelirleri</v>
          </cell>
          <cell r="C90">
            <v>0</v>
          </cell>
          <cell r="D90">
            <v>3659042259</v>
          </cell>
          <cell r="E90">
            <v>0</v>
          </cell>
          <cell r="F90">
            <v>3659042259</v>
          </cell>
        </row>
        <row r="91">
          <cell r="A91" t="str">
            <v>649.02</v>
          </cell>
          <cell r="B91" t="str">
            <v>Diğer Gelirler</v>
          </cell>
          <cell r="C91">
            <v>0</v>
          </cell>
          <cell r="D91">
            <v>1806447669</v>
          </cell>
          <cell r="E91">
            <v>0</v>
          </cell>
          <cell r="F91">
            <v>1806447669</v>
          </cell>
        </row>
        <row r="92">
          <cell r="A92" t="str">
            <v>649.03</v>
          </cell>
          <cell r="B92" t="str">
            <v>Sigorta Acentalık Komisyonları</v>
          </cell>
          <cell r="C92">
            <v>29819443</v>
          </cell>
          <cell r="D92">
            <v>106260863</v>
          </cell>
          <cell r="E92">
            <v>0</v>
          </cell>
          <cell r="F92">
            <v>76441420</v>
          </cell>
        </row>
        <row r="93">
          <cell r="A93" t="str">
            <v>657</v>
          </cell>
          <cell r="B93" t="str">
            <v>Reeskont Faiz Gideri (-)</v>
          </cell>
          <cell r="C93">
            <v>4447080557</v>
          </cell>
          <cell r="D93">
            <v>4302853956</v>
          </cell>
          <cell r="E93">
            <v>144226601</v>
          </cell>
          <cell r="F93">
            <v>0</v>
          </cell>
        </row>
        <row r="94">
          <cell r="A94" t="str">
            <v>657.01</v>
          </cell>
          <cell r="B94" t="str">
            <v>Reeskont Faiz Gideri (-)</v>
          </cell>
          <cell r="C94">
            <v>4447080557</v>
          </cell>
          <cell r="D94">
            <v>4302853956</v>
          </cell>
          <cell r="E94">
            <v>144226601</v>
          </cell>
          <cell r="F94">
            <v>0</v>
          </cell>
        </row>
        <row r="95">
          <cell r="A95" t="str">
            <v>770</v>
          </cell>
          <cell r="B95" t="str">
            <v>Genel Yönetim Giderleri</v>
          </cell>
          <cell r="C95">
            <v>60821478703</v>
          </cell>
          <cell r="D95">
            <v>4079880152</v>
          </cell>
          <cell r="E95">
            <v>56813302871</v>
          </cell>
          <cell r="F95">
            <v>71704320</v>
          </cell>
        </row>
        <row r="96">
          <cell r="A96" t="str">
            <v>770.01</v>
          </cell>
          <cell r="B96" t="str">
            <v>Kira Giderleri</v>
          </cell>
          <cell r="C96">
            <v>1093583160</v>
          </cell>
          <cell r="D96">
            <v>0</v>
          </cell>
          <cell r="E96">
            <v>1093583160</v>
          </cell>
          <cell r="F96">
            <v>0</v>
          </cell>
        </row>
        <row r="97">
          <cell r="A97" t="str">
            <v>770.05</v>
          </cell>
          <cell r="B97" t="str">
            <v>Binek Araçları Benzin G</v>
          </cell>
          <cell r="C97">
            <v>3266751831</v>
          </cell>
          <cell r="D97">
            <v>2053748297</v>
          </cell>
          <cell r="E97">
            <v>1213003534</v>
          </cell>
          <cell r="F97">
            <v>0</v>
          </cell>
        </row>
        <row r="98">
          <cell r="A98" t="str">
            <v>770.10</v>
          </cell>
          <cell r="B98" t="str">
            <v>Telefon Giderleri</v>
          </cell>
          <cell r="C98">
            <v>21130436</v>
          </cell>
          <cell r="D98">
            <v>0</v>
          </cell>
          <cell r="E98">
            <v>21130436</v>
          </cell>
          <cell r="F98">
            <v>0</v>
          </cell>
        </row>
        <row r="99">
          <cell r="A99" t="str">
            <v>770.11</v>
          </cell>
          <cell r="B99" t="str">
            <v>Posta ve Dağıtım Giderl</v>
          </cell>
          <cell r="C99">
            <v>405902091</v>
          </cell>
          <cell r="D99">
            <v>0</v>
          </cell>
          <cell r="E99">
            <v>405902091</v>
          </cell>
          <cell r="F99">
            <v>0</v>
          </cell>
        </row>
        <row r="100">
          <cell r="A100" t="str">
            <v>770.15</v>
          </cell>
          <cell r="B100" t="str">
            <v>Danışma Müşavirlik Gide</v>
          </cell>
          <cell r="C100">
            <v>30483407949</v>
          </cell>
          <cell r="D100">
            <v>0</v>
          </cell>
          <cell r="E100">
            <v>30483407949</v>
          </cell>
          <cell r="F100">
            <v>0</v>
          </cell>
        </row>
        <row r="101">
          <cell r="A101" t="str">
            <v>770.20</v>
          </cell>
          <cell r="B101" t="str">
            <v>Sigorta Giderleri</v>
          </cell>
          <cell r="C101">
            <v>425698335</v>
          </cell>
          <cell r="D101">
            <v>0</v>
          </cell>
          <cell r="E101">
            <v>425698335</v>
          </cell>
          <cell r="F101">
            <v>0</v>
          </cell>
        </row>
        <row r="102">
          <cell r="A102" t="str">
            <v>770.21</v>
          </cell>
          <cell r="B102" t="str">
            <v>Tescil İlan Gideri</v>
          </cell>
          <cell r="C102">
            <v>441285000</v>
          </cell>
          <cell r="D102">
            <v>0</v>
          </cell>
          <cell r="E102">
            <v>441285000</v>
          </cell>
          <cell r="F102">
            <v>0</v>
          </cell>
        </row>
        <row r="103">
          <cell r="A103" t="str">
            <v>770.22</v>
          </cell>
          <cell r="B103" t="str">
            <v>Dava Takip Giderleri</v>
          </cell>
          <cell r="C103">
            <v>24683719901</v>
          </cell>
          <cell r="D103">
            <v>2026131855</v>
          </cell>
          <cell r="E103">
            <v>22729292366</v>
          </cell>
          <cell r="F103">
            <v>71704320</v>
          </cell>
        </row>
        <row r="104">
          <cell r="A104" t="str">
            <v>776</v>
          </cell>
          <cell r="B104" t="str">
            <v>Personel Giderleri</v>
          </cell>
          <cell r="C104">
            <v>31158911295</v>
          </cell>
          <cell r="D104">
            <v>10179673584</v>
          </cell>
          <cell r="E104">
            <v>21549736887</v>
          </cell>
          <cell r="F104">
            <v>570499176</v>
          </cell>
        </row>
        <row r="105">
          <cell r="A105" t="str">
            <v>776.01</v>
          </cell>
          <cell r="B105" t="str">
            <v>Personel Ücretleri (Brü</v>
          </cell>
          <cell r="C105">
            <v>25601770889</v>
          </cell>
          <cell r="D105">
            <v>7770130959</v>
          </cell>
          <cell r="E105">
            <v>17831639930</v>
          </cell>
          <cell r="F105">
            <v>0</v>
          </cell>
        </row>
        <row r="106">
          <cell r="A106" t="str">
            <v>776.02</v>
          </cell>
          <cell r="B106" t="str">
            <v>İşveren Kesintileri</v>
          </cell>
          <cell r="C106">
            <v>840746650</v>
          </cell>
          <cell r="D106">
            <v>0</v>
          </cell>
          <cell r="E106">
            <v>840746650</v>
          </cell>
          <cell r="F106">
            <v>0</v>
          </cell>
        </row>
        <row r="107">
          <cell r="A107" t="str">
            <v>776.03</v>
          </cell>
          <cell r="B107" t="str">
            <v>Personel Ulaşım Gideri</v>
          </cell>
          <cell r="C107">
            <v>4716393756</v>
          </cell>
          <cell r="D107">
            <v>2409542625</v>
          </cell>
          <cell r="E107">
            <v>2877350307</v>
          </cell>
          <cell r="F107">
            <v>570499176</v>
          </cell>
        </row>
        <row r="108">
          <cell r="A108" t="str">
            <v>779</v>
          </cell>
          <cell r="B108" t="str">
            <v>Diğer Giderler</v>
          </cell>
          <cell r="C108">
            <v>3000000</v>
          </cell>
          <cell r="D108">
            <v>0</v>
          </cell>
          <cell r="E108">
            <v>3000000</v>
          </cell>
          <cell r="F108">
            <v>0</v>
          </cell>
        </row>
        <row r="109">
          <cell r="A109" t="str">
            <v>779.05</v>
          </cell>
          <cell r="B109" t="str">
            <v>Diğer Giderler</v>
          </cell>
          <cell r="C109">
            <v>3000000</v>
          </cell>
          <cell r="D109">
            <v>0</v>
          </cell>
          <cell r="E109">
            <v>3000000</v>
          </cell>
          <cell r="F109">
            <v>0</v>
          </cell>
        </row>
        <row r="110">
          <cell r="A110" t="str">
            <v>780</v>
          </cell>
          <cell r="B110" t="str">
            <v>Finansman Giderleri</v>
          </cell>
          <cell r="C110">
            <v>3032113332978</v>
          </cell>
          <cell r="D110">
            <v>578695591024</v>
          </cell>
          <cell r="E110">
            <v>2453417741954</v>
          </cell>
          <cell r="F110">
            <v>0</v>
          </cell>
        </row>
        <row r="111">
          <cell r="A111" t="str">
            <v>780.01</v>
          </cell>
          <cell r="B111" t="str">
            <v>Finansman Giderleri</v>
          </cell>
          <cell r="C111">
            <v>2823038794</v>
          </cell>
          <cell r="D111">
            <v>0</v>
          </cell>
          <cell r="E111">
            <v>2823038794</v>
          </cell>
          <cell r="F111">
            <v>0</v>
          </cell>
        </row>
        <row r="112">
          <cell r="A112" t="str">
            <v>780.02</v>
          </cell>
          <cell r="B112" t="str">
            <v>Döviz Kredileri Faiz Gi</v>
          </cell>
          <cell r="C112">
            <v>223530972322</v>
          </cell>
          <cell r="D112">
            <v>144792297028</v>
          </cell>
          <cell r="E112">
            <v>78738675294</v>
          </cell>
          <cell r="F112">
            <v>0</v>
          </cell>
        </row>
        <row r="113">
          <cell r="A113" t="str">
            <v>780.03</v>
          </cell>
          <cell r="B113" t="str">
            <v>Banka Masrafları</v>
          </cell>
          <cell r="C113">
            <v>510697470</v>
          </cell>
          <cell r="D113">
            <v>0</v>
          </cell>
          <cell r="E113">
            <v>510697470</v>
          </cell>
          <cell r="F113">
            <v>0</v>
          </cell>
        </row>
        <row r="114">
          <cell r="A114" t="str">
            <v>780.04</v>
          </cell>
          <cell r="B114" t="str">
            <v>Kur Farkları</v>
          </cell>
          <cell r="C114">
            <v>2805159166464</v>
          </cell>
          <cell r="D114">
            <v>433903293996</v>
          </cell>
          <cell r="E114">
            <v>2371255872468</v>
          </cell>
          <cell r="F114">
            <v>0</v>
          </cell>
        </row>
        <row r="115">
          <cell r="A115" t="str">
            <v>780.90</v>
          </cell>
          <cell r="B115" t="str">
            <v>Arbitraj Zararları</v>
          </cell>
          <cell r="C115">
            <v>89457928</v>
          </cell>
          <cell r="D115">
            <v>0</v>
          </cell>
          <cell r="E115">
            <v>89457928</v>
          </cell>
          <cell r="F115">
            <v>0</v>
          </cell>
        </row>
        <row r="116">
          <cell r="A116" t="str">
            <v>784</v>
          </cell>
          <cell r="B116" t="str">
            <v>Amortisman Gideri(İşletme)</v>
          </cell>
          <cell r="C116">
            <v>5012680338892</v>
          </cell>
          <cell r="D116">
            <v>4153776608251</v>
          </cell>
          <cell r="E116">
            <v>858903730641</v>
          </cell>
          <cell r="F116">
            <v>0</v>
          </cell>
        </row>
        <row r="117">
          <cell r="A117" t="str">
            <v>784.04</v>
          </cell>
          <cell r="B117" t="str">
            <v>Kiraya Verilen S.Kıymet</v>
          </cell>
          <cell r="C117">
            <v>5001264906592</v>
          </cell>
          <cell r="D117">
            <v>4144263748002</v>
          </cell>
          <cell r="E117">
            <v>857001158590</v>
          </cell>
          <cell r="F117">
            <v>0</v>
          </cell>
        </row>
        <row r="118">
          <cell r="A118" t="str">
            <v>784.05</v>
          </cell>
          <cell r="B118" t="str">
            <v>Kullanılan S.Kıymet Amo</v>
          </cell>
          <cell r="C118">
            <v>11415432300</v>
          </cell>
          <cell r="D118">
            <v>9512860249</v>
          </cell>
          <cell r="E118">
            <v>1902572051</v>
          </cell>
          <cell r="F118">
            <v>0</v>
          </cell>
        </row>
        <row r="119">
          <cell r="A119" t="str">
            <v>800</v>
          </cell>
          <cell r="B119" t="str">
            <v>Kanunen Kabul Edilmeyen Giderler</v>
          </cell>
          <cell r="C119">
            <v>178691114</v>
          </cell>
          <cell r="D119">
            <v>0</v>
          </cell>
          <cell r="E119">
            <v>178691114</v>
          </cell>
          <cell r="F119">
            <v>0</v>
          </cell>
        </row>
        <row r="120">
          <cell r="A120" t="str">
            <v>800.01</v>
          </cell>
          <cell r="B120" t="str">
            <v>Kanunen Kabul Edilmeyen Giderler</v>
          </cell>
          <cell r="C120">
            <v>178691114</v>
          </cell>
          <cell r="D120">
            <v>0</v>
          </cell>
          <cell r="E120">
            <v>178691114</v>
          </cell>
          <cell r="F120">
            <v>0</v>
          </cell>
        </row>
        <row r="121">
          <cell r="A121" t="str">
            <v>900</v>
          </cell>
          <cell r="B121" t="str">
            <v>F.Kira Alacakları</v>
          </cell>
          <cell r="C121">
            <v>1896790323</v>
          </cell>
          <cell r="D121">
            <v>174379851444</v>
          </cell>
          <cell r="E121">
            <v>1683961022</v>
          </cell>
          <cell r="F121">
            <v>174167022143</v>
          </cell>
        </row>
        <row r="122">
          <cell r="A122" t="str">
            <v>900.01</v>
          </cell>
          <cell r="B122" t="str">
            <v>F.Kira Alacak(Anapara)</v>
          </cell>
          <cell r="C122">
            <v>0</v>
          </cell>
          <cell r="D122">
            <v>139861703388</v>
          </cell>
          <cell r="E122">
            <v>0</v>
          </cell>
          <cell r="F122">
            <v>139861703388</v>
          </cell>
        </row>
        <row r="123">
          <cell r="A123" t="str">
            <v>900.02</v>
          </cell>
          <cell r="B123" t="str">
            <v>F.Kira Alacak(Faiz)</v>
          </cell>
          <cell r="C123">
            <v>1896790323</v>
          </cell>
          <cell r="D123">
            <v>34518148056</v>
          </cell>
          <cell r="E123">
            <v>1683961022</v>
          </cell>
          <cell r="F123">
            <v>34305318755</v>
          </cell>
        </row>
        <row r="124">
          <cell r="A124" t="str">
            <v>905</v>
          </cell>
          <cell r="B124" t="str">
            <v>F.Kira Alacakları(Döviz)</v>
          </cell>
          <cell r="C124">
            <v>917165337279</v>
          </cell>
          <cell r="D124">
            <v>1145409544083</v>
          </cell>
          <cell r="E124">
            <v>373071322614</v>
          </cell>
          <cell r="F124">
            <v>601315529418</v>
          </cell>
        </row>
        <row r="125">
          <cell r="A125" t="str">
            <v>905.01</v>
          </cell>
          <cell r="B125" t="str">
            <v>F.Kira Alacak(Döviz Anapara)</v>
          </cell>
          <cell r="C125">
            <v>841396012022</v>
          </cell>
          <cell r="D125">
            <v>1035966068719</v>
          </cell>
          <cell r="E125">
            <v>322409847171</v>
          </cell>
          <cell r="F125">
            <v>516979903868</v>
          </cell>
        </row>
        <row r="126">
          <cell r="A126" t="str">
            <v>905.02</v>
          </cell>
          <cell r="B126" t="str">
            <v>F.Kira Alacak(Döviz Faiz)</v>
          </cell>
          <cell r="C126">
            <v>75769325257</v>
          </cell>
          <cell r="D126">
            <v>109443475364</v>
          </cell>
          <cell r="E126">
            <v>50661475443</v>
          </cell>
          <cell r="F126">
            <v>84335625550</v>
          </cell>
        </row>
        <row r="127">
          <cell r="A127" t="str">
            <v>910</v>
          </cell>
          <cell r="B127" t="str">
            <v>Müşteriden Alınan Teminatlar</v>
          </cell>
          <cell r="C127">
            <v>5824048020618</v>
          </cell>
          <cell r="D127">
            <v>2779717142666</v>
          </cell>
          <cell r="E127">
            <v>5796876044334</v>
          </cell>
          <cell r="F127">
            <v>2752545166382</v>
          </cell>
        </row>
        <row r="128">
          <cell r="A128" t="str">
            <v>910.02</v>
          </cell>
          <cell r="B128" t="str">
            <v>Alınan İpotekler</v>
          </cell>
          <cell r="C128">
            <v>250000000000</v>
          </cell>
          <cell r="D128">
            <v>1000000000000</v>
          </cell>
          <cell r="E128">
            <v>250000000000</v>
          </cell>
          <cell r="F128">
            <v>1000000000000</v>
          </cell>
        </row>
        <row r="129">
          <cell r="A129" t="str">
            <v>910.21</v>
          </cell>
          <cell r="B129" t="str">
            <v>Alınan Teminat Senetleri</v>
          </cell>
          <cell r="C129">
            <v>5574048020618</v>
          </cell>
          <cell r="D129">
            <v>1779717142666</v>
          </cell>
          <cell r="E129">
            <v>5546876044334</v>
          </cell>
          <cell r="F129">
            <v>1752545166382</v>
          </cell>
        </row>
        <row r="130">
          <cell r="A130" t="str">
            <v>925</v>
          </cell>
          <cell r="B130" t="str">
            <v>Verilen Tem.Mektupları</v>
          </cell>
          <cell r="C130">
            <v>5495000000</v>
          </cell>
          <cell r="D130">
            <v>88365000000</v>
          </cell>
          <cell r="E130">
            <v>5495000000</v>
          </cell>
          <cell r="F130">
            <v>88365000000</v>
          </cell>
        </row>
        <row r="131">
          <cell r="A131" t="str">
            <v>925.90</v>
          </cell>
          <cell r="B131" t="str">
            <v>Gümrüklere Verilen Teminat Mektupları</v>
          </cell>
          <cell r="C131">
            <v>0</v>
          </cell>
          <cell r="D131">
            <v>14300000000</v>
          </cell>
          <cell r="E131">
            <v>0</v>
          </cell>
          <cell r="F131">
            <v>14300000000</v>
          </cell>
        </row>
        <row r="132">
          <cell r="A132" t="str">
            <v>925.92</v>
          </cell>
          <cell r="B132" t="str">
            <v>Mahkemelere Verilen Teminat Mektupları</v>
          </cell>
          <cell r="C132">
            <v>0</v>
          </cell>
          <cell r="D132">
            <v>74065000000</v>
          </cell>
          <cell r="E132">
            <v>0</v>
          </cell>
          <cell r="F132">
            <v>74065000000</v>
          </cell>
        </row>
        <row r="133">
          <cell r="A133" t="str">
            <v>925.93</v>
          </cell>
          <cell r="B133" t="str">
            <v>VERGİ DAİRELERİNE VERİLEN TEM.MEKT.</v>
          </cell>
          <cell r="C133">
            <v>5495000000</v>
          </cell>
          <cell r="D133">
            <v>0</v>
          </cell>
          <cell r="E133">
            <v>5495000000</v>
          </cell>
          <cell r="F133">
            <v>0</v>
          </cell>
        </row>
        <row r="134">
          <cell r="A134" t="str">
            <v>955</v>
          </cell>
          <cell r="B134" t="str">
            <v>Verilen Tem.Mektupları</v>
          </cell>
          <cell r="C134">
            <v>88365000000</v>
          </cell>
          <cell r="D134">
            <v>5495000000</v>
          </cell>
          <cell r="E134">
            <v>82870000000</v>
          </cell>
          <cell r="F134">
            <v>0</v>
          </cell>
        </row>
        <row r="135">
          <cell r="A135" t="str">
            <v>955.01</v>
          </cell>
          <cell r="B135" t="str">
            <v>Verilen Teminat Mektupl</v>
          </cell>
          <cell r="C135">
            <v>88365000000</v>
          </cell>
          <cell r="D135">
            <v>5495000000</v>
          </cell>
          <cell r="E135">
            <v>82870000000</v>
          </cell>
          <cell r="F135">
            <v>0</v>
          </cell>
        </row>
        <row r="136">
          <cell r="A136" t="str">
            <v>960</v>
          </cell>
          <cell r="B136" t="str">
            <v>Müşteriden Alınan Teminatlar</v>
          </cell>
          <cell r="C136">
            <v>4833649775758</v>
          </cell>
          <cell r="D136">
            <v>7877980653710</v>
          </cell>
          <cell r="E136">
            <v>4552504656200</v>
          </cell>
          <cell r="F136">
            <v>7596835534152</v>
          </cell>
        </row>
        <row r="137">
          <cell r="A137" t="str">
            <v>960.02</v>
          </cell>
          <cell r="B137" t="str">
            <v>Alınan İpotekler</v>
          </cell>
          <cell r="C137">
            <v>1000000000000</v>
          </cell>
          <cell r="D137">
            <v>250000000000</v>
          </cell>
          <cell r="E137">
            <v>750000000000</v>
          </cell>
          <cell r="F137">
            <v>0</v>
          </cell>
        </row>
        <row r="138">
          <cell r="A138" t="str">
            <v>960.21</v>
          </cell>
          <cell r="B138" t="str">
            <v>Alınan Teminat Senetler</v>
          </cell>
          <cell r="C138">
            <v>3808899981727</v>
          </cell>
          <cell r="D138">
            <v>7627980653710</v>
          </cell>
          <cell r="E138">
            <v>3777754862169</v>
          </cell>
          <cell r="F138">
            <v>7596835534152</v>
          </cell>
        </row>
        <row r="139">
          <cell r="A139" t="str">
            <v>960.50</v>
          </cell>
          <cell r="B139" t="str">
            <v>Teminata Verilen Senetler</v>
          </cell>
          <cell r="C139">
            <v>24749794031</v>
          </cell>
          <cell r="D139">
            <v>0</v>
          </cell>
          <cell r="E139">
            <v>24749794031</v>
          </cell>
          <cell r="F139">
            <v>0</v>
          </cell>
        </row>
        <row r="140">
          <cell r="A140" t="str">
            <v>980</v>
          </cell>
          <cell r="B140" t="str">
            <v>F.Kira Alacakları(Tl)</v>
          </cell>
          <cell r="C140">
            <v>174379851444</v>
          </cell>
          <cell r="D140">
            <v>1896790323</v>
          </cell>
          <cell r="E140">
            <v>172483061121</v>
          </cell>
          <cell r="F140">
            <v>0</v>
          </cell>
        </row>
        <row r="141">
          <cell r="A141" t="str">
            <v>980.01</v>
          </cell>
          <cell r="B141" t="str">
            <v>F.Kira Alacakları</v>
          </cell>
          <cell r="C141">
            <v>174379851444</v>
          </cell>
          <cell r="D141">
            <v>1896790323</v>
          </cell>
          <cell r="E141">
            <v>172483061121</v>
          </cell>
          <cell r="F141">
            <v>0</v>
          </cell>
        </row>
        <row r="142">
          <cell r="A142" t="str">
            <v>985</v>
          </cell>
          <cell r="B142" t="str">
            <v>F.Kira Alacakları(Döviz)</v>
          </cell>
          <cell r="C142">
            <v>1145123272717</v>
          </cell>
          <cell r="D142">
            <v>916879065913</v>
          </cell>
          <cell r="E142">
            <v>228244206804</v>
          </cell>
          <cell r="F142">
            <v>0</v>
          </cell>
        </row>
        <row r="143">
          <cell r="A143" t="str">
            <v>985.01</v>
          </cell>
          <cell r="B143" t="str">
            <v>F.Kira Alacakları</v>
          </cell>
          <cell r="C143">
            <v>1145123272717</v>
          </cell>
          <cell r="D143">
            <v>916879065913</v>
          </cell>
          <cell r="E143">
            <v>228244206804</v>
          </cell>
          <cell r="F143">
            <v>0</v>
          </cell>
        </row>
      </sheetData>
      <sheetData sheetId="7" refreshError="1">
        <row r="1">
          <cell r="A1" t="str">
            <v>100</v>
          </cell>
          <cell r="B1" t="str">
            <v>Kasa</v>
          </cell>
          <cell r="C1">
            <v>246787202501</v>
          </cell>
          <cell r="D1">
            <v>246373034142</v>
          </cell>
          <cell r="E1">
            <v>414168360</v>
          </cell>
          <cell r="F1">
            <v>1</v>
          </cell>
        </row>
        <row r="2">
          <cell r="A2" t="str">
            <v>100.01</v>
          </cell>
          <cell r="B2" t="str">
            <v>Kasa</v>
          </cell>
          <cell r="C2">
            <v>246787202501</v>
          </cell>
          <cell r="D2">
            <v>246373034142</v>
          </cell>
          <cell r="E2">
            <v>414168360</v>
          </cell>
          <cell r="F2">
            <v>1</v>
          </cell>
        </row>
        <row r="3">
          <cell r="A3" t="str">
            <v>101</v>
          </cell>
          <cell r="B3" t="str">
            <v>Alınan Çekler</v>
          </cell>
          <cell r="C3">
            <v>162170716208</v>
          </cell>
          <cell r="D3">
            <v>151538701600</v>
          </cell>
          <cell r="E3">
            <v>49743326408</v>
          </cell>
          <cell r="F3">
            <v>39111311800</v>
          </cell>
        </row>
        <row r="4">
          <cell r="A4" t="str">
            <v>101.01</v>
          </cell>
          <cell r="B4" t="str">
            <v>Portföydeki Çekler</v>
          </cell>
          <cell r="C4">
            <v>121060104408</v>
          </cell>
          <cell r="D4">
            <v>130696691800</v>
          </cell>
          <cell r="E4">
            <v>28774724408</v>
          </cell>
          <cell r="F4">
            <v>38411311800</v>
          </cell>
        </row>
        <row r="5">
          <cell r="A5" t="str">
            <v>101.02</v>
          </cell>
          <cell r="B5" t="str">
            <v>Tahsile Verilen Çekler</v>
          </cell>
          <cell r="C5">
            <v>40610611800</v>
          </cell>
          <cell r="D5">
            <v>20142009800</v>
          </cell>
          <cell r="E5">
            <v>20468602000</v>
          </cell>
          <cell r="F5">
            <v>0</v>
          </cell>
        </row>
        <row r="6">
          <cell r="A6" t="str">
            <v>101.04</v>
          </cell>
          <cell r="B6" t="str">
            <v>Karşılıksız Çekler</v>
          </cell>
          <cell r="C6">
            <v>500000000</v>
          </cell>
          <cell r="D6">
            <v>700000000</v>
          </cell>
          <cell r="E6">
            <v>500000000</v>
          </cell>
          <cell r="F6">
            <v>700000000</v>
          </cell>
        </row>
        <row r="7">
          <cell r="A7" t="str">
            <v>102</v>
          </cell>
          <cell r="B7" t="str">
            <v>Bankalar</v>
          </cell>
          <cell r="C7">
            <v>68770925502862</v>
          </cell>
          <cell r="D7">
            <v>68880105897057</v>
          </cell>
          <cell r="E7">
            <v>1219941691634</v>
          </cell>
          <cell r="F7">
            <v>1329122085829</v>
          </cell>
        </row>
        <row r="8">
          <cell r="A8" t="str">
            <v>102.03</v>
          </cell>
          <cell r="B8" t="str">
            <v>Bankalar</v>
          </cell>
          <cell r="C8">
            <v>41241778720866</v>
          </cell>
          <cell r="D8">
            <v>41234762035827</v>
          </cell>
          <cell r="E8">
            <v>145145033231</v>
          </cell>
          <cell r="F8">
            <v>138128348192</v>
          </cell>
        </row>
        <row r="9">
          <cell r="A9" t="str">
            <v>102.11</v>
          </cell>
          <cell r="B9" t="str">
            <v>Vadeli Mevduatlar</v>
          </cell>
          <cell r="C9">
            <v>27529146781996</v>
          </cell>
          <cell r="D9">
            <v>27645343861230</v>
          </cell>
          <cell r="E9">
            <v>1074796658403</v>
          </cell>
          <cell r="F9">
            <v>1190993737637</v>
          </cell>
        </row>
        <row r="10">
          <cell r="A10" t="str">
            <v>120</v>
          </cell>
          <cell r="B10" t="str">
            <v>Alıcılar</v>
          </cell>
          <cell r="C10">
            <v>2228427256648</v>
          </cell>
          <cell r="D10">
            <v>2809849416477</v>
          </cell>
          <cell r="E10">
            <v>173525141517</v>
          </cell>
          <cell r="F10">
            <v>754947301346</v>
          </cell>
        </row>
        <row r="11">
          <cell r="A11" t="str">
            <v>120.01</v>
          </cell>
          <cell r="B11" t="str">
            <v>Alıcılar</v>
          </cell>
          <cell r="C11">
            <v>2153848476268</v>
          </cell>
          <cell r="D11">
            <v>2735348556526</v>
          </cell>
          <cell r="E11">
            <v>173071883678</v>
          </cell>
          <cell r="F11">
            <v>754571963936</v>
          </cell>
        </row>
        <row r="12">
          <cell r="A12" t="str">
            <v>120.03</v>
          </cell>
          <cell r="B12" t="str">
            <v>Temerrüt Faiz Alacağı</v>
          </cell>
          <cell r="C12">
            <v>1075517943</v>
          </cell>
          <cell r="D12">
            <v>1076547503</v>
          </cell>
          <cell r="E12">
            <v>6065077</v>
          </cell>
          <cell r="F12">
            <v>7094637</v>
          </cell>
        </row>
        <row r="13">
          <cell r="A13" t="str">
            <v>120.04</v>
          </cell>
          <cell r="B13" t="str">
            <v>Opsiyon Satış Bedeli</v>
          </cell>
          <cell r="C13">
            <v>315071796</v>
          </cell>
          <cell r="D13">
            <v>210304786</v>
          </cell>
          <cell r="E13">
            <v>129030399</v>
          </cell>
          <cell r="F13">
            <v>24263389</v>
          </cell>
        </row>
        <row r="14">
          <cell r="A14" t="str">
            <v>120.06</v>
          </cell>
          <cell r="B14" t="str">
            <v>Bilinmeyen Havaleler</v>
          </cell>
          <cell r="C14">
            <v>0</v>
          </cell>
          <cell r="D14">
            <v>233585100</v>
          </cell>
          <cell r="E14">
            <v>0</v>
          </cell>
          <cell r="F14">
            <v>233585100</v>
          </cell>
        </row>
        <row r="15">
          <cell r="A15" t="str">
            <v>120.99</v>
          </cell>
          <cell r="B15" t="str">
            <v>Diğer Alıcılar</v>
          </cell>
          <cell r="C15">
            <v>73188190641</v>
          </cell>
          <cell r="D15">
            <v>72980422562</v>
          </cell>
          <cell r="E15">
            <v>318162363</v>
          </cell>
          <cell r="F15">
            <v>110394284</v>
          </cell>
        </row>
        <row r="16">
          <cell r="A16" t="str">
            <v>121</v>
          </cell>
          <cell r="B16" t="str">
            <v>Alacak Senetleri</v>
          </cell>
          <cell r="C16">
            <v>33176956083</v>
          </cell>
          <cell r="D16">
            <v>79234045230</v>
          </cell>
          <cell r="E16">
            <v>33176956083</v>
          </cell>
          <cell r="F16">
            <v>79234045230</v>
          </cell>
        </row>
        <row r="17">
          <cell r="A17" t="str">
            <v>121.04</v>
          </cell>
          <cell r="B17" t="str">
            <v>Tahsile Verilen Alacak Senetleri</v>
          </cell>
          <cell r="C17">
            <v>0</v>
          </cell>
          <cell r="D17">
            <v>79234045230</v>
          </cell>
          <cell r="E17">
            <v>0</v>
          </cell>
          <cell r="F17">
            <v>79234045230</v>
          </cell>
        </row>
        <row r="18">
          <cell r="A18" t="str">
            <v>121.05</v>
          </cell>
          <cell r="B18" t="str">
            <v>Protestolu Senetler</v>
          </cell>
          <cell r="C18">
            <v>33176956083</v>
          </cell>
          <cell r="D18">
            <v>0</v>
          </cell>
          <cell r="E18">
            <v>33176956083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4415054486</v>
          </cell>
          <cell r="D19">
            <v>14571770419</v>
          </cell>
          <cell r="E19">
            <v>3300877449</v>
          </cell>
          <cell r="F19">
            <v>13457593382</v>
          </cell>
        </row>
        <row r="20">
          <cell r="A20" t="str">
            <v>125.01</v>
          </cell>
          <cell r="B20" t="str">
            <v>Sigorta Müşterileri</v>
          </cell>
          <cell r="C20">
            <v>4415054486</v>
          </cell>
          <cell r="D20">
            <v>14571770419</v>
          </cell>
          <cell r="E20">
            <v>3300877449</v>
          </cell>
          <cell r="F20">
            <v>13457593382</v>
          </cell>
        </row>
        <row r="21">
          <cell r="A21" t="str">
            <v>127</v>
          </cell>
          <cell r="B21" t="str">
            <v>Diğer Ticari Alacaklar</v>
          </cell>
          <cell r="C21">
            <v>16275485672</v>
          </cell>
          <cell r="D21">
            <v>0</v>
          </cell>
          <cell r="E21">
            <v>16275485672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16275485672</v>
          </cell>
          <cell r="D22">
            <v>0</v>
          </cell>
          <cell r="E22">
            <v>16275485672</v>
          </cell>
          <cell r="F22">
            <v>0</v>
          </cell>
        </row>
        <row r="23">
          <cell r="A23" t="str">
            <v>180</v>
          </cell>
          <cell r="B23" t="str">
            <v>Gelecek Aylara Ait Giderler</v>
          </cell>
          <cell r="C23">
            <v>10630580396</v>
          </cell>
          <cell r="D23">
            <v>6950550677</v>
          </cell>
          <cell r="E23">
            <v>7884069240</v>
          </cell>
          <cell r="F23">
            <v>4204039521</v>
          </cell>
        </row>
        <row r="24">
          <cell r="A24" t="str">
            <v>180.01</v>
          </cell>
          <cell r="B24" t="str">
            <v>Gelecek Aylara Ait Giderler</v>
          </cell>
          <cell r="C24">
            <v>10630580396</v>
          </cell>
          <cell r="D24">
            <v>4156819217</v>
          </cell>
          <cell r="E24">
            <v>7884069240</v>
          </cell>
          <cell r="F24">
            <v>1410308061</v>
          </cell>
        </row>
        <row r="25">
          <cell r="A25" t="str">
            <v>180.02</v>
          </cell>
          <cell r="B25" t="str">
            <v>Uzun Vadeli Kredi Komisyonları</v>
          </cell>
          <cell r="C25">
            <v>0</v>
          </cell>
          <cell r="D25">
            <v>2555336320</v>
          </cell>
          <cell r="E25">
            <v>0</v>
          </cell>
          <cell r="F25">
            <v>2555336320</v>
          </cell>
        </row>
        <row r="26">
          <cell r="A26" t="str">
            <v>180.03</v>
          </cell>
          <cell r="B26" t="str">
            <v>Gelecek Aylara Ait Fin.Kir.Kon.S.Kıymet Sig.Gid.</v>
          </cell>
          <cell r="C26">
            <v>0</v>
          </cell>
          <cell r="D26">
            <v>238395140</v>
          </cell>
          <cell r="E26">
            <v>0</v>
          </cell>
          <cell r="F26">
            <v>238395140</v>
          </cell>
        </row>
        <row r="27">
          <cell r="A27" t="str">
            <v>181</v>
          </cell>
          <cell r="B27" t="str">
            <v>Gelir Tahakkukları</v>
          </cell>
          <cell r="C27">
            <v>809937142</v>
          </cell>
          <cell r="D27">
            <v>6251086894</v>
          </cell>
          <cell r="E27">
            <v>6157880</v>
          </cell>
          <cell r="F27">
            <v>5447307632</v>
          </cell>
        </row>
        <row r="28">
          <cell r="A28" t="str">
            <v>181.01</v>
          </cell>
          <cell r="B28" t="str">
            <v>Gelir Tahakkukları</v>
          </cell>
          <cell r="C28">
            <v>809937142</v>
          </cell>
          <cell r="D28">
            <v>6251086894</v>
          </cell>
          <cell r="E28">
            <v>6157880</v>
          </cell>
          <cell r="F28">
            <v>5447307632</v>
          </cell>
        </row>
        <row r="29">
          <cell r="A29" t="str">
            <v>191</v>
          </cell>
          <cell r="B29" t="str">
            <v>İndirilecek Kdv</v>
          </cell>
          <cell r="C29">
            <v>28267777807</v>
          </cell>
          <cell r="D29">
            <v>28267777807</v>
          </cell>
          <cell r="E29">
            <v>0</v>
          </cell>
          <cell r="F29">
            <v>0</v>
          </cell>
        </row>
        <row r="30">
          <cell r="A30" t="str">
            <v>191.01</v>
          </cell>
          <cell r="B30" t="str">
            <v>İndirilecek Kdv</v>
          </cell>
          <cell r="C30">
            <v>28267777807</v>
          </cell>
          <cell r="D30">
            <v>28267777807</v>
          </cell>
          <cell r="E30">
            <v>0</v>
          </cell>
          <cell r="F30">
            <v>0</v>
          </cell>
        </row>
        <row r="31">
          <cell r="A31" t="str">
            <v>193</v>
          </cell>
          <cell r="B31" t="str">
            <v>Kesinti Yoluyla Ödenen Vergile</v>
          </cell>
          <cell r="C31">
            <v>13191794</v>
          </cell>
          <cell r="D31">
            <v>0</v>
          </cell>
          <cell r="E31">
            <v>13191794</v>
          </cell>
          <cell r="F31">
            <v>0</v>
          </cell>
        </row>
        <row r="32">
          <cell r="A32" t="str">
            <v>193.01</v>
          </cell>
          <cell r="B32" t="str">
            <v>Kesinti Yoluyla Ödenen Vergile</v>
          </cell>
          <cell r="C32">
            <v>13191794</v>
          </cell>
          <cell r="D32">
            <v>0</v>
          </cell>
          <cell r="E32">
            <v>13191794</v>
          </cell>
          <cell r="F32">
            <v>0</v>
          </cell>
        </row>
        <row r="33">
          <cell r="A33" t="str">
            <v>196</v>
          </cell>
          <cell r="B33" t="str">
            <v>Personel Avansları</v>
          </cell>
          <cell r="C33">
            <v>2850000000</v>
          </cell>
          <cell r="D33">
            <v>3216640000</v>
          </cell>
          <cell r="E33">
            <v>150000000</v>
          </cell>
          <cell r="F33">
            <v>516640000</v>
          </cell>
        </row>
        <row r="34">
          <cell r="A34" t="str">
            <v>196.02</v>
          </cell>
          <cell r="B34" t="str">
            <v>Personel Avansları</v>
          </cell>
          <cell r="C34">
            <v>2850000000</v>
          </cell>
          <cell r="D34">
            <v>3216640000</v>
          </cell>
          <cell r="E34">
            <v>150000000</v>
          </cell>
          <cell r="F34">
            <v>516640000</v>
          </cell>
        </row>
        <row r="35">
          <cell r="A35" t="str">
            <v>253</v>
          </cell>
          <cell r="B35" t="str">
            <v>Tesis Makina Cihazlar ve Demirbaşlar</v>
          </cell>
          <cell r="C35">
            <v>3580576996271</v>
          </cell>
          <cell r="D35">
            <v>2688671104750</v>
          </cell>
          <cell r="E35">
            <v>2077587675256</v>
          </cell>
          <cell r="F35">
            <v>1185681783735</v>
          </cell>
        </row>
        <row r="36">
          <cell r="A36" t="str">
            <v>253.01</v>
          </cell>
          <cell r="B36" t="str">
            <v>Tesis Makina Cihazlar ve Demirbaşlar</v>
          </cell>
          <cell r="C36">
            <v>3580576996271</v>
          </cell>
          <cell r="D36">
            <v>2688671104750</v>
          </cell>
          <cell r="E36">
            <v>2077587675256</v>
          </cell>
          <cell r="F36">
            <v>1185681783735</v>
          </cell>
        </row>
        <row r="37">
          <cell r="A37" t="str">
            <v>254</v>
          </cell>
          <cell r="B37" t="str">
            <v>Taşıtlar</v>
          </cell>
          <cell r="C37">
            <v>192699353238</v>
          </cell>
          <cell r="D37">
            <v>2579434359</v>
          </cell>
          <cell r="E37">
            <v>192699353238</v>
          </cell>
          <cell r="F37">
            <v>2579434359</v>
          </cell>
        </row>
        <row r="38">
          <cell r="A38" t="str">
            <v>254.01</v>
          </cell>
          <cell r="B38" t="str">
            <v>Taşıt Araçları</v>
          </cell>
          <cell r="C38">
            <v>192699353238</v>
          </cell>
          <cell r="D38">
            <v>2579434359</v>
          </cell>
          <cell r="E38">
            <v>192699353238</v>
          </cell>
          <cell r="F38">
            <v>2579434359</v>
          </cell>
        </row>
        <row r="39">
          <cell r="A39" t="str">
            <v>257</v>
          </cell>
          <cell r="B39" t="str">
            <v>Birikmiş Amortismanlar (-)</v>
          </cell>
          <cell r="C39">
            <v>6025916522063</v>
          </cell>
          <cell r="D39">
            <v>6349507856527</v>
          </cell>
          <cell r="E39">
            <v>0</v>
          </cell>
          <cell r="F39">
            <v>323591334464</v>
          </cell>
        </row>
        <row r="40">
          <cell r="A40" t="str">
            <v>257.10</v>
          </cell>
          <cell r="B40" t="str">
            <v>Birikmiş Amortismanlar (-)</v>
          </cell>
          <cell r="C40">
            <v>6025916522063</v>
          </cell>
          <cell r="D40">
            <v>6349507856527</v>
          </cell>
          <cell r="E40">
            <v>0</v>
          </cell>
          <cell r="F40">
            <v>323591334464</v>
          </cell>
        </row>
        <row r="41">
          <cell r="A41" t="str">
            <v>258</v>
          </cell>
          <cell r="B41" t="str">
            <v>Yapılmakta Olan Yatırımlar</v>
          </cell>
          <cell r="C41">
            <v>4253125000</v>
          </cell>
          <cell r="D41">
            <v>0</v>
          </cell>
          <cell r="E41">
            <v>4253125000</v>
          </cell>
          <cell r="F41">
            <v>0</v>
          </cell>
        </row>
        <row r="42">
          <cell r="A42" t="str">
            <v>258.01</v>
          </cell>
          <cell r="B42" t="str">
            <v>Yapılmakta Olan Yatırımlar</v>
          </cell>
          <cell r="C42">
            <v>4253125000</v>
          </cell>
          <cell r="D42">
            <v>0</v>
          </cell>
          <cell r="E42">
            <v>4253125000</v>
          </cell>
          <cell r="F42">
            <v>0</v>
          </cell>
        </row>
        <row r="43">
          <cell r="A43" t="str">
            <v>260</v>
          </cell>
          <cell r="B43" t="str">
            <v>İşletme Konusu Sabit Kıymetler</v>
          </cell>
          <cell r="C43">
            <v>0</v>
          </cell>
          <cell r="D43">
            <v>45582058000</v>
          </cell>
          <cell r="E43">
            <v>0</v>
          </cell>
          <cell r="F43">
            <v>45582058000</v>
          </cell>
        </row>
        <row r="44">
          <cell r="A44" t="str">
            <v>260.02</v>
          </cell>
          <cell r="B44" t="str">
            <v>Binalar</v>
          </cell>
          <cell r="C44">
            <v>0</v>
          </cell>
          <cell r="D44">
            <v>45582058000</v>
          </cell>
          <cell r="E44">
            <v>0</v>
          </cell>
          <cell r="F44">
            <v>45582058000</v>
          </cell>
        </row>
        <row r="45">
          <cell r="A45" t="str">
            <v>261</v>
          </cell>
          <cell r="B45" t="str">
            <v>Maddi Olmıyan Duran Varlıklar</v>
          </cell>
          <cell r="C45">
            <v>1681729771</v>
          </cell>
          <cell r="D45">
            <v>0</v>
          </cell>
          <cell r="E45">
            <v>1681729771</v>
          </cell>
          <cell r="F45">
            <v>0</v>
          </cell>
        </row>
        <row r="46">
          <cell r="A46" t="str">
            <v>261.01</v>
          </cell>
          <cell r="B46" t="str">
            <v>Haklar</v>
          </cell>
          <cell r="C46">
            <v>1681729771</v>
          </cell>
          <cell r="D46">
            <v>0</v>
          </cell>
          <cell r="E46">
            <v>1681729771</v>
          </cell>
          <cell r="F46">
            <v>0</v>
          </cell>
        </row>
        <row r="47">
          <cell r="A47" t="str">
            <v>268</v>
          </cell>
          <cell r="B47" t="str">
            <v>Birikmiş Amortismanlar (-)</v>
          </cell>
          <cell r="C47">
            <v>13161473291</v>
          </cell>
          <cell r="D47">
            <v>12334404313</v>
          </cell>
          <cell r="E47">
            <v>4270856507</v>
          </cell>
          <cell r="F47">
            <v>3443787529</v>
          </cell>
        </row>
        <row r="48">
          <cell r="A48" t="str">
            <v>268.01</v>
          </cell>
          <cell r="B48" t="str">
            <v>Birikmiş Amortismanlar (-)</v>
          </cell>
          <cell r="C48">
            <v>13161473291</v>
          </cell>
          <cell r="D48">
            <v>12334404313</v>
          </cell>
          <cell r="E48">
            <v>4270856507</v>
          </cell>
          <cell r="F48">
            <v>3443787529</v>
          </cell>
        </row>
        <row r="49">
          <cell r="A49" t="str">
            <v>280</v>
          </cell>
          <cell r="B49" t="str">
            <v>Gelecek Yıllara Aıt Giderler</v>
          </cell>
          <cell r="C49">
            <v>6103132422</v>
          </cell>
          <cell r="D49">
            <v>0</v>
          </cell>
          <cell r="E49">
            <v>6103132422</v>
          </cell>
          <cell r="F49">
            <v>0</v>
          </cell>
        </row>
        <row r="50">
          <cell r="A50" t="str">
            <v>280.02</v>
          </cell>
          <cell r="B50" t="str">
            <v>Gelecek Yıllara Ait Diger Giderler</v>
          </cell>
          <cell r="C50">
            <v>6103132422</v>
          </cell>
          <cell r="D50">
            <v>0</v>
          </cell>
          <cell r="E50">
            <v>6103132422</v>
          </cell>
          <cell r="F50">
            <v>0</v>
          </cell>
        </row>
        <row r="51">
          <cell r="A51" t="str">
            <v>300</v>
          </cell>
          <cell r="B51" t="str">
            <v>Banka Kredileri</v>
          </cell>
          <cell r="C51">
            <v>1</v>
          </cell>
          <cell r="D51">
            <v>1432314083</v>
          </cell>
          <cell r="E51">
            <v>0</v>
          </cell>
          <cell r="F51">
            <v>1432314082</v>
          </cell>
        </row>
        <row r="52">
          <cell r="A52" t="str">
            <v>300.01</v>
          </cell>
          <cell r="B52" t="str">
            <v>Banka Kredileri</v>
          </cell>
          <cell r="C52">
            <v>0</v>
          </cell>
          <cell r="D52">
            <v>1432314082</v>
          </cell>
          <cell r="E52">
            <v>0</v>
          </cell>
          <cell r="F52">
            <v>1432314082</v>
          </cell>
        </row>
        <row r="53">
          <cell r="A53" t="str">
            <v>300.03</v>
          </cell>
          <cell r="B53" t="str">
            <v>Satıcı Kredileri</v>
          </cell>
          <cell r="C53">
            <v>1</v>
          </cell>
          <cell r="D53">
            <v>1</v>
          </cell>
          <cell r="E53">
            <v>0</v>
          </cell>
          <cell r="F53">
            <v>0</v>
          </cell>
        </row>
        <row r="54">
          <cell r="A54" t="str">
            <v>303</v>
          </cell>
          <cell r="B54" t="str">
            <v>Uzun Vd.Kredi Anapara Tak/Faiz</v>
          </cell>
          <cell r="C54">
            <v>439301274939</v>
          </cell>
          <cell r="D54">
            <v>513532449328</v>
          </cell>
          <cell r="E54">
            <v>256129042575</v>
          </cell>
          <cell r="F54">
            <v>330360216964</v>
          </cell>
        </row>
        <row r="55">
          <cell r="A55" t="str">
            <v>303.01</v>
          </cell>
          <cell r="B55" t="str">
            <v>Uzun Vd.Kredi Anapara Tak/Faiz</v>
          </cell>
          <cell r="C55">
            <v>439301274939</v>
          </cell>
          <cell r="D55">
            <v>513532449328</v>
          </cell>
          <cell r="E55">
            <v>256129042575</v>
          </cell>
          <cell r="F55">
            <v>330360216964</v>
          </cell>
        </row>
        <row r="56">
          <cell r="A56" t="str">
            <v>320</v>
          </cell>
          <cell r="B56" t="str">
            <v>Satıcılar</v>
          </cell>
          <cell r="C56">
            <v>2500857404819</v>
          </cell>
          <cell r="D56">
            <v>2283234029704</v>
          </cell>
          <cell r="E56">
            <v>304814211484</v>
          </cell>
          <cell r="F56">
            <v>87190836369</v>
          </cell>
        </row>
        <row r="57">
          <cell r="A57" t="str">
            <v>320.01</v>
          </cell>
          <cell r="B57" t="str">
            <v>Satıcılar</v>
          </cell>
          <cell r="C57">
            <v>2489328468569</v>
          </cell>
          <cell r="D57">
            <v>2270903960117</v>
          </cell>
          <cell r="E57">
            <v>293285275234</v>
          </cell>
          <cell r="F57">
            <v>74860766782</v>
          </cell>
        </row>
        <row r="58">
          <cell r="A58" t="str">
            <v>320.02</v>
          </cell>
          <cell r="B58" t="str">
            <v>Satıcılar (Leasing)</v>
          </cell>
          <cell r="C58">
            <v>0</v>
          </cell>
          <cell r="D58">
            <v>12330069587</v>
          </cell>
          <cell r="E58">
            <v>0</v>
          </cell>
          <cell r="F58">
            <v>12330069587</v>
          </cell>
        </row>
        <row r="59">
          <cell r="A59" t="str">
            <v>320.30</v>
          </cell>
          <cell r="B59" t="str">
            <v>Sigorta Şirketleri</v>
          </cell>
          <cell r="C59">
            <v>11528936250</v>
          </cell>
          <cell r="D59">
            <v>0</v>
          </cell>
          <cell r="E59">
            <v>11528936250</v>
          </cell>
          <cell r="F59">
            <v>0</v>
          </cell>
        </row>
        <row r="60">
          <cell r="A60" t="str">
            <v>322</v>
          </cell>
          <cell r="B60" t="str">
            <v>Borç Senetleri Reeskontu</v>
          </cell>
          <cell r="C60">
            <v>3614628159</v>
          </cell>
          <cell r="D60">
            <v>4302853956</v>
          </cell>
          <cell r="E60">
            <v>0</v>
          </cell>
          <cell r="F60">
            <v>688225797</v>
          </cell>
        </row>
        <row r="61">
          <cell r="A61" t="str">
            <v>322.01</v>
          </cell>
          <cell r="B61" t="str">
            <v>Satıcı Borçları Reeskontları</v>
          </cell>
          <cell r="C61">
            <v>3614628159</v>
          </cell>
          <cell r="D61">
            <v>4302853956</v>
          </cell>
          <cell r="E61">
            <v>0</v>
          </cell>
          <cell r="F61">
            <v>688225797</v>
          </cell>
        </row>
        <row r="62">
          <cell r="A62" t="str">
            <v>326</v>
          </cell>
          <cell r="B62" t="str">
            <v>Alınan Depozito Ve Teminatlar</v>
          </cell>
          <cell r="C62">
            <v>45000000000</v>
          </cell>
          <cell r="D62">
            <v>0</v>
          </cell>
          <cell r="E62">
            <v>45000000000</v>
          </cell>
          <cell r="F62">
            <v>0</v>
          </cell>
        </row>
        <row r="63">
          <cell r="A63" t="str">
            <v>326.01</v>
          </cell>
          <cell r="B63" t="str">
            <v>Alınan Depozito Ve Teminatlar</v>
          </cell>
          <cell r="C63">
            <v>45000000000</v>
          </cell>
          <cell r="D63">
            <v>0</v>
          </cell>
          <cell r="E63">
            <v>45000000000</v>
          </cell>
          <cell r="F63">
            <v>0</v>
          </cell>
        </row>
        <row r="64">
          <cell r="A64" t="str">
            <v>335</v>
          </cell>
          <cell r="B64" t="str">
            <v>Personele Borçlar</v>
          </cell>
          <cell r="C64">
            <v>2075000000</v>
          </cell>
          <cell r="D64">
            <v>2075000000</v>
          </cell>
          <cell r="E64">
            <v>0</v>
          </cell>
          <cell r="F64">
            <v>0</v>
          </cell>
        </row>
        <row r="65">
          <cell r="A65" t="str">
            <v>335.01</v>
          </cell>
          <cell r="B65" t="str">
            <v>Personele Borçlar</v>
          </cell>
          <cell r="C65">
            <v>2075000000</v>
          </cell>
          <cell r="D65">
            <v>2075000000</v>
          </cell>
          <cell r="E65">
            <v>0</v>
          </cell>
          <cell r="F65">
            <v>0</v>
          </cell>
        </row>
        <row r="66">
          <cell r="A66" t="str">
            <v>340</v>
          </cell>
          <cell r="B66" t="str">
            <v>Alınan Sipariş Avansları</v>
          </cell>
          <cell r="C66">
            <v>306160387400</v>
          </cell>
          <cell r="D66">
            <v>201660553395</v>
          </cell>
          <cell r="E66">
            <v>159680985670</v>
          </cell>
          <cell r="F66">
            <v>55181151665</v>
          </cell>
        </row>
        <row r="67">
          <cell r="A67" t="str">
            <v>340.01</v>
          </cell>
          <cell r="B67" t="str">
            <v>Nakit Finansal Kira Müşteri Avansları</v>
          </cell>
          <cell r="C67">
            <v>152525208453</v>
          </cell>
          <cell r="D67">
            <v>83450448987</v>
          </cell>
          <cell r="E67">
            <v>82076806723</v>
          </cell>
          <cell r="F67">
            <v>13002047257</v>
          </cell>
        </row>
        <row r="68">
          <cell r="A68" t="str">
            <v>340.20</v>
          </cell>
          <cell r="B68" t="str">
            <v>Finan Kira Müş ( Çekler )</v>
          </cell>
          <cell r="C68">
            <v>107578089800</v>
          </cell>
          <cell r="D68">
            <v>118210104408</v>
          </cell>
          <cell r="E68">
            <v>31547089800</v>
          </cell>
          <cell r="F68">
            <v>42179104408</v>
          </cell>
        </row>
        <row r="69">
          <cell r="A69" t="str">
            <v>340.21</v>
          </cell>
          <cell r="B69" t="str">
            <v>Finan Kira Müş ( Senetler)</v>
          </cell>
          <cell r="C69">
            <v>46057089147</v>
          </cell>
          <cell r="D69">
            <v>0</v>
          </cell>
          <cell r="E69">
            <v>46057089147</v>
          </cell>
          <cell r="F69">
            <v>0</v>
          </cell>
        </row>
        <row r="70">
          <cell r="A70" t="str">
            <v>360</v>
          </cell>
          <cell r="B70" t="str">
            <v>Ödenecek Vergiler Ve Fonlar</v>
          </cell>
          <cell r="C70">
            <v>15703436436</v>
          </cell>
          <cell r="D70">
            <v>10966537935</v>
          </cell>
          <cell r="E70">
            <v>4834491414</v>
          </cell>
          <cell r="F70">
            <v>97592913</v>
          </cell>
        </row>
        <row r="71">
          <cell r="A71" t="str">
            <v>360.01</v>
          </cell>
          <cell r="B71" t="str">
            <v>Ödenecek Vergiler Ve Fonlar</v>
          </cell>
          <cell r="C71">
            <v>11745646619</v>
          </cell>
          <cell r="D71">
            <v>10153149258</v>
          </cell>
          <cell r="E71">
            <v>1592497361</v>
          </cell>
          <cell r="F71">
            <v>0</v>
          </cell>
        </row>
        <row r="72">
          <cell r="A72" t="str">
            <v>360.02</v>
          </cell>
          <cell r="B72" t="str">
            <v>Sorumlu Sıfatıyla Ödenecek Vergiler</v>
          </cell>
          <cell r="C72">
            <v>3957789817</v>
          </cell>
          <cell r="D72">
            <v>813388677</v>
          </cell>
          <cell r="E72">
            <v>3241994053</v>
          </cell>
          <cell r="F72">
            <v>97592913</v>
          </cell>
        </row>
        <row r="73">
          <cell r="A73" t="str">
            <v>361</v>
          </cell>
          <cell r="B73" t="str">
            <v>Ödenecek Sosyal Güvenlik Kes.</v>
          </cell>
          <cell r="C73">
            <v>3368786694</v>
          </cell>
          <cell r="D73">
            <v>1027824665</v>
          </cell>
          <cell r="E73">
            <v>2340962029</v>
          </cell>
          <cell r="F73">
            <v>0</v>
          </cell>
        </row>
        <row r="74">
          <cell r="A74" t="str">
            <v>361.01</v>
          </cell>
          <cell r="B74" t="str">
            <v>Ödenecek Sosyal Güvenlik Kes.</v>
          </cell>
          <cell r="C74">
            <v>3368786694</v>
          </cell>
          <cell r="D74">
            <v>1027824665</v>
          </cell>
          <cell r="E74">
            <v>2340962029</v>
          </cell>
          <cell r="F74">
            <v>0</v>
          </cell>
        </row>
        <row r="75">
          <cell r="A75" t="str">
            <v>381</v>
          </cell>
          <cell r="B75" t="str">
            <v>Gider Tahakkukları</v>
          </cell>
          <cell r="C75">
            <v>0</v>
          </cell>
          <cell r="D75">
            <v>9863456961</v>
          </cell>
          <cell r="E75">
            <v>0</v>
          </cell>
          <cell r="F75">
            <v>9863456961</v>
          </cell>
        </row>
        <row r="76">
          <cell r="A76" t="str">
            <v>381.06</v>
          </cell>
          <cell r="B76" t="str">
            <v>Reeskont Gider Tahakkukları</v>
          </cell>
          <cell r="C76">
            <v>0</v>
          </cell>
          <cell r="D76">
            <v>9863456961</v>
          </cell>
          <cell r="E76">
            <v>0</v>
          </cell>
          <cell r="F76">
            <v>9863456961</v>
          </cell>
        </row>
        <row r="77">
          <cell r="A77" t="str">
            <v>391</v>
          </cell>
          <cell r="B77" t="str">
            <v>Hesaplanan Kdv</v>
          </cell>
          <cell r="C77">
            <v>38420927065</v>
          </cell>
          <cell r="D77">
            <v>38420927065</v>
          </cell>
          <cell r="E77">
            <v>0</v>
          </cell>
          <cell r="F77">
            <v>0</v>
          </cell>
        </row>
        <row r="78">
          <cell r="A78" t="str">
            <v>391.01</v>
          </cell>
          <cell r="B78" t="str">
            <v>Hesaplanan Kdv</v>
          </cell>
          <cell r="C78">
            <v>38420927065</v>
          </cell>
          <cell r="D78">
            <v>38420927065</v>
          </cell>
          <cell r="E78">
            <v>0</v>
          </cell>
          <cell r="F78">
            <v>0</v>
          </cell>
        </row>
        <row r="79">
          <cell r="A79" t="str">
            <v>400</v>
          </cell>
          <cell r="B79" t="str">
            <v>Banka Kredileri</v>
          </cell>
          <cell r="C79">
            <v>0</v>
          </cell>
          <cell r="D79">
            <v>617640493403</v>
          </cell>
          <cell r="E79">
            <v>0</v>
          </cell>
          <cell r="F79">
            <v>617640493403</v>
          </cell>
        </row>
        <row r="80">
          <cell r="A80" t="str">
            <v>400.01</v>
          </cell>
          <cell r="B80" t="str">
            <v>Banka Kredileri</v>
          </cell>
          <cell r="C80">
            <v>0</v>
          </cell>
          <cell r="D80">
            <v>617640493403</v>
          </cell>
          <cell r="E80">
            <v>0</v>
          </cell>
          <cell r="F80">
            <v>617640493403</v>
          </cell>
        </row>
        <row r="81">
          <cell r="A81" t="str">
            <v>472</v>
          </cell>
          <cell r="B81" t="str">
            <v>Kıdem Tazminatı Karşılığı</v>
          </cell>
          <cell r="C81">
            <v>0</v>
          </cell>
          <cell r="D81">
            <v>1370211890</v>
          </cell>
          <cell r="E81">
            <v>0</v>
          </cell>
          <cell r="F81">
            <v>1370211890</v>
          </cell>
        </row>
        <row r="82">
          <cell r="A82" t="str">
            <v>472.01</v>
          </cell>
          <cell r="B82" t="str">
            <v>Kıdem Tazminatı Karşılığı</v>
          </cell>
          <cell r="C82">
            <v>0</v>
          </cell>
          <cell r="D82">
            <v>1370211890</v>
          </cell>
          <cell r="E82">
            <v>0</v>
          </cell>
          <cell r="F82">
            <v>1370211890</v>
          </cell>
        </row>
        <row r="83">
          <cell r="A83" t="str">
            <v>500</v>
          </cell>
          <cell r="B83" t="str">
            <v>Sermaye</v>
          </cell>
          <cell r="C83">
            <v>147996000</v>
          </cell>
          <cell r="D83">
            <v>147996000</v>
          </cell>
          <cell r="E83">
            <v>0</v>
          </cell>
          <cell r="F83">
            <v>0</v>
          </cell>
        </row>
        <row r="84">
          <cell r="A84" t="str">
            <v>500.01</v>
          </cell>
          <cell r="B84" t="str">
            <v>Sermaye</v>
          </cell>
          <cell r="C84">
            <v>147996000</v>
          </cell>
          <cell r="D84">
            <v>147996000</v>
          </cell>
          <cell r="E84">
            <v>0</v>
          </cell>
          <cell r="F84">
            <v>0</v>
          </cell>
        </row>
        <row r="85">
          <cell r="A85" t="str">
            <v>600</v>
          </cell>
          <cell r="B85" t="str">
            <v>Yurtiçi Satışlar</v>
          </cell>
          <cell r="C85">
            <v>975921813</v>
          </cell>
          <cell r="D85">
            <v>2082622291557</v>
          </cell>
          <cell r="E85">
            <v>0</v>
          </cell>
          <cell r="F85">
            <v>2081646369744</v>
          </cell>
        </row>
        <row r="86">
          <cell r="A86" t="str">
            <v>600.01</v>
          </cell>
          <cell r="B86" t="str">
            <v>Anapara Gelirleri</v>
          </cell>
          <cell r="C86">
            <v>59184289</v>
          </cell>
          <cell r="D86">
            <v>1034350607420</v>
          </cell>
          <cell r="E86">
            <v>0</v>
          </cell>
          <cell r="F86">
            <v>1034291423131</v>
          </cell>
        </row>
        <row r="87">
          <cell r="A87" t="str">
            <v>600.02</v>
          </cell>
          <cell r="B87" t="str">
            <v>Faiz Gelirleri</v>
          </cell>
          <cell r="C87">
            <v>0</v>
          </cell>
          <cell r="D87">
            <v>113703845337</v>
          </cell>
          <cell r="E87">
            <v>0</v>
          </cell>
          <cell r="F87">
            <v>113703845337</v>
          </cell>
        </row>
        <row r="88">
          <cell r="A88" t="str">
            <v>600.03</v>
          </cell>
          <cell r="B88" t="str">
            <v>Faiz Kur Farkı Gelirleri</v>
          </cell>
          <cell r="C88">
            <v>27076472</v>
          </cell>
          <cell r="D88">
            <v>110854689057</v>
          </cell>
          <cell r="E88">
            <v>0</v>
          </cell>
          <cell r="F88">
            <v>110827612585</v>
          </cell>
        </row>
        <row r="89">
          <cell r="A89" t="str">
            <v>600.04</v>
          </cell>
          <cell r="B89" t="str">
            <v>Anapara Kur Farkı Gelirleri</v>
          </cell>
          <cell r="C89">
            <v>889661052</v>
          </cell>
          <cell r="D89">
            <v>823713149743</v>
          </cell>
          <cell r="E89">
            <v>0</v>
          </cell>
          <cell r="F89">
            <v>822823488691</v>
          </cell>
        </row>
        <row r="90">
          <cell r="A90" t="str">
            <v>642</v>
          </cell>
          <cell r="B90" t="str">
            <v>Faiz Gelirleri</v>
          </cell>
          <cell r="C90">
            <v>1847765084</v>
          </cell>
          <cell r="D90">
            <v>23423913475</v>
          </cell>
          <cell r="E90">
            <v>0</v>
          </cell>
          <cell r="F90">
            <v>21576148391</v>
          </cell>
        </row>
        <row r="91">
          <cell r="A91" t="str">
            <v>642.02</v>
          </cell>
          <cell r="B91" t="str">
            <v>Faiz Gelirleri</v>
          </cell>
          <cell r="C91">
            <v>1847765084</v>
          </cell>
          <cell r="D91">
            <v>23423913475</v>
          </cell>
          <cell r="E91">
            <v>0</v>
          </cell>
          <cell r="F91">
            <v>21576148391</v>
          </cell>
        </row>
        <row r="92">
          <cell r="A92" t="str">
            <v>647</v>
          </cell>
          <cell r="B92" t="str">
            <v>Sabit Kıymet Satış Karı</v>
          </cell>
          <cell r="C92">
            <v>163367707985</v>
          </cell>
          <cell r="D92">
            <v>41707969403</v>
          </cell>
          <cell r="E92">
            <v>163334114625</v>
          </cell>
          <cell r="F92">
            <v>41674376043</v>
          </cell>
        </row>
        <row r="93">
          <cell r="A93" t="str">
            <v>647.01</v>
          </cell>
          <cell r="B93" t="str">
            <v>Sabit Kıymet Satış Karı (Leasing)</v>
          </cell>
          <cell r="C93">
            <v>0</v>
          </cell>
          <cell r="D93">
            <v>35878813</v>
          </cell>
          <cell r="E93">
            <v>0</v>
          </cell>
          <cell r="F93">
            <v>35878813</v>
          </cell>
        </row>
        <row r="94">
          <cell r="A94" t="str">
            <v>647.02</v>
          </cell>
          <cell r="B94" t="str">
            <v>Sabit Kıymet Satış Karı</v>
          </cell>
          <cell r="C94">
            <v>0</v>
          </cell>
          <cell r="D94">
            <v>41638497230</v>
          </cell>
          <cell r="E94">
            <v>0</v>
          </cell>
          <cell r="F94">
            <v>41638497230</v>
          </cell>
        </row>
        <row r="95">
          <cell r="A95" t="str">
            <v>647.03</v>
          </cell>
          <cell r="B95" t="str">
            <v>Finansal Kira Kon.Mak.D</v>
          </cell>
          <cell r="C95">
            <v>163367707985</v>
          </cell>
          <cell r="D95">
            <v>33593360</v>
          </cell>
          <cell r="E95">
            <v>163334114625</v>
          </cell>
          <cell r="F95">
            <v>0</v>
          </cell>
        </row>
        <row r="96">
          <cell r="A96" t="str">
            <v>648</v>
          </cell>
          <cell r="B96" t="str">
            <v>Kur Farkı Gelirleri</v>
          </cell>
          <cell r="C96">
            <v>4403321810</v>
          </cell>
          <cell r="D96">
            <v>122111937977</v>
          </cell>
          <cell r="E96">
            <v>2713227994</v>
          </cell>
          <cell r="F96">
            <v>120421844161</v>
          </cell>
        </row>
        <row r="97">
          <cell r="A97" t="str">
            <v>648.01</v>
          </cell>
          <cell r="B97" t="str">
            <v>Kur Farkı Gelirleri</v>
          </cell>
          <cell r="C97">
            <v>4403321810</v>
          </cell>
          <cell r="D97">
            <v>122111937977</v>
          </cell>
          <cell r="E97">
            <v>2713227994</v>
          </cell>
          <cell r="F97">
            <v>120421844161</v>
          </cell>
        </row>
        <row r="98">
          <cell r="A98" t="str">
            <v>649</v>
          </cell>
          <cell r="B98" t="str">
            <v>Faal.İlgi.Diğer Gelir Ve Karla</v>
          </cell>
          <cell r="C98">
            <v>0</v>
          </cell>
          <cell r="D98">
            <v>2708802114</v>
          </cell>
          <cell r="E98">
            <v>0</v>
          </cell>
          <cell r="F98">
            <v>2708802114</v>
          </cell>
        </row>
        <row r="99">
          <cell r="A99" t="str">
            <v>649.01</v>
          </cell>
          <cell r="B99" t="str">
            <v>Vade Farkı Gelirleri</v>
          </cell>
          <cell r="C99">
            <v>0</v>
          </cell>
          <cell r="D99">
            <v>1607513569</v>
          </cell>
          <cell r="E99">
            <v>0</v>
          </cell>
          <cell r="F99">
            <v>1607513569</v>
          </cell>
        </row>
        <row r="100">
          <cell r="A100" t="str">
            <v>649.02</v>
          </cell>
          <cell r="B100" t="str">
            <v>Diğer Gelirler</v>
          </cell>
          <cell r="C100">
            <v>0</v>
          </cell>
          <cell r="D100">
            <v>1101288545</v>
          </cell>
          <cell r="E100">
            <v>0</v>
          </cell>
          <cell r="F100">
            <v>1101288545</v>
          </cell>
        </row>
        <row r="101">
          <cell r="A101" t="str">
            <v>657</v>
          </cell>
          <cell r="B101" t="str">
            <v>Reeskont Faiz Gideri (-)</v>
          </cell>
          <cell r="C101">
            <v>4302853956</v>
          </cell>
          <cell r="D101">
            <v>3614628159</v>
          </cell>
          <cell r="E101">
            <v>688225797</v>
          </cell>
          <cell r="F101">
            <v>0</v>
          </cell>
        </row>
        <row r="102">
          <cell r="A102" t="str">
            <v>657.01</v>
          </cell>
          <cell r="B102" t="str">
            <v>Reeskont Faiz Gideri (-)</v>
          </cell>
          <cell r="C102">
            <v>4302853956</v>
          </cell>
          <cell r="D102">
            <v>3614628159</v>
          </cell>
          <cell r="E102">
            <v>688225797</v>
          </cell>
          <cell r="F102">
            <v>0</v>
          </cell>
        </row>
        <row r="103">
          <cell r="A103" t="str">
            <v>770</v>
          </cell>
          <cell r="B103" t="str">
            <v>Genel Yönetim Giderleri</v>
          </cell>
          <cell r="C103">
            <v>45590090525</v>
          </cell>
          <cell r="D103">
            <v>3183890511</v>
          </cell>
          <cell r="E103">
            <v>42406200014</v>
          </cell>
          <cell r="F103">
            <v>0</v>
          </cell>
        </row>
        <row r="104">
          <cell r="A104" t="str">
            <v>770.01</v>
          </cell>
          <cell r="B104" t="str">
            <v>Kira Giderleri</v>
          </cell>
          <cell r="C104">
            <v>1734198545</v>
          </cell>
          <cell r="D104">
            <v>7793760</v>
          </cell>
          <cell r="E104">
            <v>1726404785</v>
          </cell>
          <cell r="F104">
            <v>0</v>
          </cell>
        </row>
        <row r="105">
          <cell r="A105" t="str">
            <v>770.05</v>
          </cell>
          <cell r="B105" t="str">
            <v>Binek Araçları Benzin G</v>
          </cell>
          <cell r="C105">
            <v>4001626457</v>
          </cell>
          <cell r="D105">
            <v>2540109121</v>
          </cell>
          <cell r="E105">
            <v>1461517336</v>
          </cell>
          <cell r="F105">
            <v>0</v>
          </cell>
        </row>
        <row r="106">
          <cell r="A106" t="str">
            <v>770.06</v>
          </cell>
          <cell r="B106" t="str">
            <v>Şehir İçi Yol Masraflar</v>
          </cell>
          <cell r="C106">
            <v>55508474</v>
          </cell>
          <cell r="D106">
            <v>0</v>
          </cell>
          <cell r="E106">
            <v>55508474</v>
          </cell>
          <cell r="F106">
            <v>0</v>
          </cell>
        </row>
        <row r="107">
          <cell r="A107" t="str">
            <v>770.08</v>
          </cell>
          <cell r="B107" t="str">
            <v>Demirbaş Bakım Onarım G</v>
          </cell>
          <cell r="C107">
            <v>1090805950</v>
          </cell>
          <cell r="D107">
            <v>0</v>
          </cell>
          <cell r="E107">
            <v>1090805950</v>
          </cell>
          <cell r="F107">
            <v>0</v>
          </cell>
        </row>
        <row r="108">
          <cell r="A108" t="str">
            <v>770.10</v>
          </cell>
          <cell r="B108" t="str">
            <v>Telefon Giderleri</v>
          </cell>
          <cell r="C108">
            <v>15000000</v>
          </cell>
          <cell r="D108">
            <v>0</v>
          </cell>
          <cell r="E108">
            <v>15000000</v>
          </cell>
          <cell r="F108">
            <v>0</v>
          </cell>
        </row>
        <row r="109">
          <cell r="A109" t="str">
            <v>770.11</v>
          </cell>
          <cell r="B109" t="str">
            <v>Posta ve Dağıtım Giderl</v>
          </cell>
          <cell r="C109">
            <v>608314617</v>
          </cell>
          <cell r="D109">
            <v>0</v>
          </cell>
          <cell r="E109">
            <v>608314617</v>
          </cell>
          <cell r="F109">
            <v>0</v>
          </cell>
        </row>
        <row r="110">
          <cell r="A110" t="str">
            <v>770.13</v>
          </cell>
          <cell r="B110" t="str">
            <v>Gazete Dergi Kitap Yayı</v>
          </cell>
          <cell r="C110">
            <v>1650655666</v>
          </cell>
          <cell r="D110">
            <v>0</v>
          </cell>
          <cell r="E110">
            <v>1650655666</v>
          </cell>
          <cell r="F110">
            <v>0</v>
          </cell>
        </row>
        <row r="111">
          <cell r="A111" t="str">
            <v>770.15</v>
          </cell>
          <cell r="B111" t="str">
            <v>Danışma Müşavirlik Gide</v>
          </cell>
          <cell r="C111">
            <v>20304069204</v>
          </cell>
          <cell r="D111">
            <v>0</v>
          </cell>
          <cell r="E111">
            <v>20304069204</v>
          </cell>
          <cell r="F111">
            <v>0</v>
          </cell>
        </row>
        <row r="112">
          <cell r="A112" t="str">
            <v>770.20</v>
          </cell>
          <cell r="B112" t="str">
            <v>Sigorta Giderleri</v>
          </cell>
          <cell r="C112">
            <v>573956735</v>
          </cell>
          <cell r="D112">
            <v>0</v>
          </cell>
          <cell r="E112">
            <v>573956735</v>
          </cell>
          <cell r="F112">
            <v>0</v>
          </cell>
        </row>
        <row r="113">
          <cell r="A113" t="str">
            <v>770.21</v>
          </cell>
          <cell r="B113" t="str">
            <v>Tescil İlan Gideri</v>
          </cell>
          <cell r="C113">
            <v>1736193000</v>
          </cell>
          <cell r="D113">
            <v>0</v>
          </cell>
          <cell r="E113">
            <v>1736193000</v>
          </cell>
          <cell r="F113">
            <v>0</v>
          </cell>
        </row>
        <row r="114">
          <cell r="A114" t="str">
            <v>770.22</v>
          </cell>
          <cell r="B114" t="str">
            <v>Dava Takip Giderleri</v>
          </cell>
          <cell r="C114">
            <v>13612999166</v>
          </cell>
          <cell r="D114">
            <v>635987630</v>
          </cell>
          <cell r="E114">
            <v>12977011536</v>
          </cell>
          <cell r="F114">
            <v>0</v>
          </cell>
        </row>
        <row r="115">
          <cell r="A115" t="str">
            <v>770.23</v>
          </cell>
          <cell r="B115" t="str">
            <v>Dava ve İcra Giderleri</v>
          </cell>
          <cell r="C115">
            <v>206762711</v>
          </cell>
          <cell r="D115">
            <v>0</v>
          </cell>
          <cell r="E115">
            <v>206762711</v>
          </cell>
          <cell r="F115">
            <v>0</v>
          </cell>
        </row>
        <row r="116">
          <cell r="A116" t="str">
            <v>776</v>
          </cell>
          <cell r="B116" t="str">
            <v>Personel Giderleri</v>
          </cell>
          <cell r="C116">
            <v>8609144670</v>
          </cell>
          <cell r="D116">
            <v>2905670208</v>
          </cell>
          <cell r="E116">
            <v>5703474462</v>
          </cell>
          <cell r="F116">
            <v>0</v>
          </cell>
        </row>
        <row r="117">
          <cell r="A117" t="str">
            <v>776.01</v>
          </cell>
          <cell r="B117" t="str">
            <v>Personel Ücretleri (Brü</v>
          </cell>
          <cell r="C117">
            <v>4499551284</v>
          </cell>
          <cell r="D117">
            <v>0</v>
          </cell>
          <cell r="E117">
            <v>4499551284</v>
          </cell>
          <cell r="F117">
            <v>0</v>
          </cell>
        </row>
        <row r="118">
          <cell r="A118" t="str">
            <v>776.02</v>
          </cell>
          <cell r="B118" t="str">
            <v>İşveren Kesintileri</v>
          </cell>
          <cell r="C118">
            <v>605430966</v>
          </cell>
          <cell r="D118">
            <v>0</v>
          </cell>
          <cell r="E118">
            <v>605430966</v>
          </cell>
          <cell r="F118">
            <v>0</v>
          </cell>
        </row>
        <row r="119">
          <cell r="A119" t="str">
            <v>776.03</v>
          </cell>
          <cell r="B119" t="str">
            <v>Personel Ulaşım Gideri</v>
          </cell>
          <cell r="C119">
            <v>3504162420</v>
          </cell>
          <cell r="D119">
            <v>2905670208</v>
          </cell>
          <cell r="E119">
            <v>598492212</v>
          </cell>
          <cell r="F119">
            <v>0</v>
          </cell>
        </row>
        <row r="120">
          <cell r="A120" t="str">
            <v>779</v>
          </cell>
          <cell r="B120" t="str">
            <v>Diğer Giderler</v>
          </cell>
          <cell r="C120">
            <v>5000001</v>
          </cell>
          <cell r="D120">
            <v>0</v>
          </cell>
          <cell r="E120">
            <v>5000001</v>
          </cell>
          <cell r="F120">
            <v>0</v>
          </cell>
        </row>
        <row r="121">
          <cell r="A121" t="str">
            <v>779.05</v>
          </cell>
          <cell r="B121" t="str">
            <v>Diğer Giderler</v>
          </cell>
          <cell r="C121">
            <v>5000001</v>
          </cell>
          <cell r="D121">
            <v>0</v>
          </cell>
          <cell r="E121">
            <v>5000001</v>
          </cell>
          <cell r="F121">
            <v>0</v>
          </cell>
        </row>
        <row r="122">
          <cell r="A122" t="str">
            <v>780</v>
          </cell>
          <cell r="B122" t="str">
            <v>Finansman Giderleri</v>
          </cell>
          <cell r="C122">
            <v>1647810967142</v>
          </cell>
          <cell r="D122">
            <v>618910572986</v>
          </cell>
          <cell r="E122">
            <v>1028900394156</v>
          </cell>
          <cell r="F122">
            <v>0</v>
          </cell>
        </row>
        <row r="123">
          <cell r="A123" t="str">
            <v>780.01</v>
          </cell>
          <cell r="B123" t="str">
            <v>Finansman Giderleri</v>
          </cell>
          <cell r="C123">
            <v>2600964551</v>
          </cell>
          <cell r="D123">
            <v>0</v>
          </cell>
          <cell r="E123">
            <v>2600964551</v>
          </cell>
          <cell r="F123">
            <v>0</v>
          </cell>
        </row>
        <row r="124">
          <cell r="A124" t="str">
            <v>780.02</v>
          </cell>
          <cell r="B124" t="str">
            <v>Döviz Kredileri Faiz Gi</v>
          </cell>
          <cell r="C124">
            <v>234495192646</v>
          </cell>
          <cell r="D124">
            <v>166459980488</v>
          </cell>
          <cell r="E124">
            <v>68035212158</v>
          </cell>
          <cell r="F124">
            <v>0</v>
          </cell>
        </row>
        <row r="125">
          <cell r="A125" t="str">
            <v>780.03</v>
          </cell>
          <cell r="B125" t="str">
            <v>Banka Masrafları</v>
          </cell>
          <cell r="C125">
            <v>703289742</v>
          </cell>
          <cell r="D125">
            <v>0</v>
          </cell>
          <cell r="E125">
            <v>703289742</v>
          </cell>
          <cell r="F125">
            <v>0</v>
          </cell>
        </row>
        <row r="126">
          <cell r="A126" t="str">
            <v>780.04</v>
          </cell>
          <cell r="B126" t="str">
            <v>Kur Farkları</v>
          </cell>
          <cell r="C126">
            <v>1399402889179</v>
          </cell>
          <cell r="D126">
            <v>452450592498</v>
          </cell>
          <cell r="E126">
            <v>946952296681</v>
          </cell>
          <cell r="F126">
            <v>0</v>
          </cell>
        </row>
        <row r="127">
          <cell r="A127" t="str">
            <v>780.90</v>
          </cell>
          <cell r="B127" t="str">
            <v>Arbitraj Zararları</v>
          </cell>
          <cell r="C127">
            <v>10608631024</v>
          </cell>
          <cell r="D127">
            <v>0</v>
          </cell>
          <cell r="E127">
            <v>10608631024</v>
          </cell>
          <cell r="F127">
            <v>0</v>
          </cell>
        </row>
        <row r="128">
          <cell r="A128" t="str">
            <v>784</v>
          </cell>
          <cell r="B128" t="str">
            <v>Amortisman Gideri(İşletme)</v>
          </cell>
          <cell r="C128">
            <v>6361842260840</v>
          </cell>
          <cell r="D128">
            <v>5012680338892</v>
          </cell>
          <cell r="E128">
            <v>1349161921948</v>
          </cell>
          <cell r="F128">
            <v>0</v>
          </cell>
        </row>
        <row r="129">
          <cell r="A129" t="str">
            <v>784.04</v>
          </cell>
          <cell r="B129" t="str">
            <v>Kiraya Verilen S.Kıymet</v>
          </cell>
          <cell r="C129">
            <v>6349507856527</v>
          </cell>
          <cell r="D129">
            <v>5001264906592</v>
          </cell>
          <cell r="E129">
            <v>1348242949935</v>
          </cell>
          <cell r="F129">
            <v>0</v>
          </cell>
        </row>
        <row r="130">
          <cell r="A130" t="str">
            <v>784.05</v>
          </cell>
          <cell r="B130" t="str">
            <v>Kullanılan S.Kıymet Amo</v>
          </cell>
          <cell r="C130">
            <v>12334404313</v>
          </cell>
          <cell r="D130">
            <v>11415432300</v>
          </cell>
          <cell r="E130">
            <v>918972013</v>
          </cell>
          <cell r="F130">
            <v>0</v>
          </cell>
        </row>
        <row r="131">
          <cell r="A131" t="str">
            <v>800</v>
          </cell>
          <cell r="B131" t="str">
            <v>Kanunen Kabul Edilmeyen Giderler</v>
          </cell>
          <cell r="C131">
            <v>2031572925</v>
          </cell>
          <cell r="D131">
            <v>0</v>
          </cell>
          <cell r="E131">
            <v>2031572925</v>
          </cell>
          <cell r="F131">
            <v>0</v>
          </cell>
        </row>
        <row r="132">
          <cell r="A132" t="str">
            <v>800.01</v>
          </cell>
          <cell r="B132" t="str">
            <v>Kanunen Kabul Edilmeyen Giderler</v>
          </cell>
          <cell r="C132">
            <v>2031572925</v>
          </cell>
          <cell r="D132">
            <v>0</v>
          </cell>
          <cell r="E132">
            <v>2031572925</v>
          </cell>
          <cell r="F132">
            <v>0</v>
          </cell>
        </row>
        <row r="133">
          <cell r="A133" t="str">
            <v>900</v>
          </cell>
          <cell r="B133" t="str">
            <v>F.Kira Alacakları</v>
          </cell>
          <cell r="C133">
            <v>20424573282</v>
          </cell>
          <cell r="D133">
            <v>168277551873</v>
          </cell>
          <cell r="E133">
            <v>18520643582</v>
          </cell>
          <cell r="F133">
            <v>166373622173</v>
          </cell>
        </row>
        <row r="134">
          <cell r="A134" t="str">
            <v>900.01</v>
          </cell>
          <cell r="B134" t="str">
            <v>F.Kira Alacak(Anapara)</v>
          </cell>
          <cell r="C134">
            <v>0</v>
          </cell>
          <cell r="D134">
            <v>136545509406</v>
          </cell>
          <cell r="E134">
            <v>0</v>
          </cell>
          <cell r="F134">
            <v>136545509406</v>
          </cell>
        </row>
        <row r="135">
          <cell r="A135" t="str">
            <v>900.02</v>
          </cell>
          <cell r="B135" t="str">
            <v>F.Kira Alacak(Faiz)</v>
          </cell>
          <cell r="C135">
            <v>20424573282</v>
          </cell>
          <cell r="D135">
            <v>31732042467</v>
          </cell>
          <cell r="E135">
            <v>18520643582</v>
          </cell>
          <cell r="F135">
            <v>29828112767</v>
          </cell>
        </row>
        <row r="136">
          <cell r="A136" t="str">
            <v>905</v>
          </cell>
          <cell r="B136" t="str">
            <v>F.Kira Alacakları(Döviz)</v>
          </cell>
          <cell r="C136">
            <v>3307431836229</v>
          </cell>
          <cell r="D136">
            <v>1555669672075</v>
          </cell>
          <cell r="E136">
            <v>2437814650494</v>
          </cell>
          <cell r="F136">
            <v>686052486340</v>
          </cell>
        </row>
        <row r="137">
          <cell r="A137" t="str">
            <v>905.01</v>
          </cell>
          <cell r="B137" t="str">
            <v>F.Kira Alacak(Döviz Anapara)</v>
          </cell>
          <cell r="C137">
            <v>2926722383352</v>
          </cell>
          <cell r="D137">
            <v>1442902044439</v>
          </cell>
          <cell r="E137">
            <v>2099367158465</v>
          </cell>
          <cell r="F137">
            <v>615546819552</v>
          </cell>
        </row>
        <row r="138">
          <cell r="A138" t="str">
            <v>905.02</v>
          </cell>
          <cell r="B138" t="str">
            <v>F.Kira Alacak(Döviz Faiz)</v>
          </cell>
          <cell r="C138">
            <v>380709452877</v>
          </cell>
          <cell r="D138">
            <v>112767627636</v>
          </cell>
          <cell r="E138">
            <v>338447492029</v>
          </cell>
          <cell r="F138">
            <v>70505666788</v>
          </cell>
        </row>
        <row r="139">
          <cell r="A139" t="str">
            <v>910</v>
          </cell>
          <cell r="B139" t="str">
            <v>Müşteriden Alınan Teminatlar</v>
          </cell>
          <cell r="C139">
            <v>4508289331411</v>
          </cell>
          <cell r="D139">
            <v>3861258757821</v>
          </cell>
          <cell r="E139">
            <v>2565255488352</v>
          </cell>
          <cell r="F139">
            <v>1918224914762</v>
          </cell>
        </row>
        <row r="140">
          <cell r="A140" t="str">
            <v>910.02</v>
          </cell>
          <cell r="B140" t="str">
            <v>Alınan İpotekler</v>
          </cell>
          <cell r="C140">
            <v>1400000000000</v>
          </cell>
          <cell r="D140">
            <v>415000000000</v>
          </cell>
          <cell r="E140">
            <v>1400000000000</v>
          </cell>
          <cell r="F140">
            <v>415000000000</v>
          </cell>
        </row>
        <row r="141">
          <cell r="A141" t="str">
            <v>910.21</v>
          </cell>
          <cell r="B141" t="str">
            <v>Alınan Teminat Senetleri</v>
          </cell>
          <cell r="C141">
            <v>3108289331411</v>
          </cell>
          <cell r="D141">
            <v>3446258757821</v>
          </cell>
          <cell r="E141">
            <v>1165255488352</v>
          </cell>
          <cell r="F141">
            <v>1503224914762</v>
          </cell>
        </row>
        <row r="142">
          <cell r="A142" t="str">
            <v>960</v>
          </cell>
          <cell r="B142" t="str">
            <v>Müşteriden Alınan Teminatlar</v>
          </cell>
          <cell r="C142">
            <v>3964849957288</v>
          </cell>
          <cell r="D142">
            <v>4611880530878</v>
          </cell>
          <cell r="E142">
            <v>858476550303</v>
          </cell>
          <cell r="F142">
            <v>1505507123893</v>
          </cell>
        </row>
        <row r="143">
          <cell r="A143" t="str">
            <v>960.02</v>
          </cell>
          <cell r="B143" t="str">
            <v>Alınan İpotekler</v>
          </cell>
          <cell r="C143">
            <v>415000000000</v>
          </cell>
          <cell r="D143">
            <v>1400000000000</v>
          </cell>
          <cell r="E143">
            <v>0</v>
          </cell>
          <cell r="F143">
            <v>985000000000</v>
          </cell>
        </row>
        <row r="144">
          <cell r="A144" t="str">
            <v>960.21</v>
          </cell>
          <cell r="B144" t="str">
            <v>Alınan Teminat Senetler</v>
          </cell>
          <cell r="C144">
            <v>3446258757821</v>
          </cell>
          <cell r="D144">
            <v>3211880530878</v>
          </cell>
          <cell r="E144">
            <v>754885350836</v>
          </cell>
          <cell r="F144">
            <v>520507123893</v>
          </cell>
        </row>
        <row r="145">
          <cell r="A145" t="str">
            <v>960.50</v>
          </cell>
          <cell r="B145" t="str">
            <v>Teminata Verilen Senetler</v>
          </cell>
          <cell r="C145">
            <v>103591199467</v>
          </cell>
          <cell r="D145">
            <v>0</v>
          </cell>
          <cell r="E145">
            <v>103591199467</v>
          </cell>
          <cell r="F145">
            <v>0</v>
          </cell>
        </row>
        <row r="146">
          <cell r="A146" t="str">
            <v>980</v>
          </cell>
          <cell r="B146" t="str">
            <v>F.Kira Alacakları(Tl)</v>
          </cell>
          <cell r="C146">
            <v>168277551873</v>
          </cell>
          <cell r="D146">
            <v>20424573282</v>
          </cell>
          <cell r="E146">
            <v>147852978591</v>
          </cell>
          <cell r="F146">
            <v>0</v>
          </cell>
        </row>
        <row r="147">
          <cell r="A147" t="str">
            <v>980.01</v>
          </cell>
          <cell r="B147" t="str">
            <v>F.Kira Alacakları</v>
          </cell>
          <cell r="C147">
            <v>168277551873</v>
          </cell>
          <cell r="D147">
            <v>20424573282</v>
          </cell>
          <cell r="E147">
            <v>147852978591</v>
          </cell>
          <cell r="F147">
            <v>0</v>
          </cell>
        </row>
        <row r="148">
          <cell r="A148" t="str">
            <v>985</v>
          </cell>
          <cell r="B148" t="str">
            <v>F.Kira Alacakları(Döviz)</v>
          </cell>
          <cell r="C148">
            <v>1555610487786</v>
          </cell>
          <cell r="D148">
            <v>3307372651940</v>
          </cell>
          <cell r="E148">
            <v>6615302672</v>
          </cell>
          <cell r="F148">
            <v>1758377466826</v>
          </cell>
        </row>
        <row r="149">
          <cell r="A149" t="str">
            <v>985.01</v>
          </cell>
          <cell r="B149" t="str">
            <v>F.Kira Alacakları</v>
          </cell>
          <cell r="C149">
            <v>1555610487786</v>
          </cell>
          <cell r="D149">
            <v>3307372651940</v>
          </cell>
          <cell r="E149">
            <v>6615302672</v>
          </cell>
          <cell r="F149">
            <v>1758377466826</v>
          </cell>
        </row>
      </sheetData>
      <sheetData sheetId="8" refreshError="1">
        <row r="1">
          <cell r="A1" t="str">
            <v>100</v>
          </cell>
          <cell r="B1" t="str">
            <v>Kasa</v>
          </cell>
          <cell r="C1">
            <v>135574765419</v>
          </cell>
          <cell r="D1">
            <v>136086793180</v>
          </cell>
          <cell r="E1">
            <v>0</v>
          </cell>
          <cell r="F1">
            <v>512027761</v>
          </cell>
        </row>
        <row r="2">
          <cell r="A2" t="str">
            <v>100.01</v>
          </cell>
          <cell r="B2" t="str">
            <v>Kasa</v>
          </cell>
          <cell r="C2">
            <v>135574765419</v>
          </cell>
          <cell r="D2">
            <v>136086793180</v>
          </cell>
          <cell r="E2">
            <v>0</v>
          </cell>
          <cell r="F2">
            <v>512027761</v>
          </cell>
        </row>
        <row r="3">
          <cell r="A3" t="str">
            <v>101</v>
          </cell>
          <cell r="B3" t="str">
            <v>Alınan Çekler</v>
          </cell>
          <cell r="C3">
            <v>128112938064</v>
          </cell>
          <cell r="D3">
            <v>183925956549</v>
          </cell>
          <cell r="E3">
            <v>1138600000</v>
          </cell>
          <cell r="F3">
            <v>56951618485</v>
          </cell>
        </row>
        <row r="4">
          <cell r="A4" t="str">
            <v>101.01</v>
          </cell>
          <cell r="B4" t="str">
            <v>Portföydeki Çekler</v>
          </cell>
          <cell r="C4">
            <v>71956916624</v>
          </cell>
          <cell r="D4">
            <v>122110133109</v>
          </cell>
          <cell r="E4">
            <v>848600000</v>
          </cell>
          <cell r="F4">
            <v>51001816485</v>
          </cell>
        </row>
        <row r="5">
          <cell r="A5" t="str">
            <v>101.02</v>
          </cell>
          <cell r="B5" t="str">
            <v>Tahsile Verilen Çekler</v>
          </cell>
          <cell r="C5">
            <v>54366021440</v>
          </cell>
          <cell r="D5">
            <v>59815823440</v>
          </cell>
          <cell r="E5">
            <v>0</v>
          </cell>
          <cell r="F5">
            <v>5449802000</v>
          </cell>
        </row>
        <row r="6">
          <cell r="A6" t="str">
            <v>101.04</v>
          </cell>
          <cell r="B6" t="str">
            <v>Karşılıksız Çekler</v>
          </cell>
          <cell r="C6">
            <v>1790000000</v>
          </cell>
          <cell r="D6">
            <v>2000000000</v>
          </cell>
          <cell r="E6">
            <v>290000000</v>
          </cell>
          <cell r="F6">
            <v>500000000</v>
          </cell>
        </row>
        <row r="7">
          <cell r="A7" t="str">
            <v>102</v>
          </cell>
          <cell r="B7" t="str">
            <v>Bankalar</v>
          </cell>
          <cell r="C7">
            <v>84485159845445</v>
          </cell>
          <cell r="D7">
            <v>84018531931789</v>
          </cell>
          <cell r="E7">
            <v>1295588340028</v>
          </cell>
          <cell r="F7">
            <v>828960426372</v>
          </cell>
        </row>
        <row r="8">
          <cell r="A8" t="str">
            <v>102.03</v>
          </cell>
          <cell r="B8" t="str">
            <v>Bankalar</v>
          </cell>
          <cell r="C8">
            <v>49006481550649</v>
          </cell>
          <cell r="D8">
            <v>49071359077847</v>
          </cell>
          <cell r="E8">
            <v>41074868566</v>
          </cell>
          <cell r="F8">
            <v>105952395764</v>
          </cell>
        </row>
        <row r="9">
          <cell r="A9" t="str">
            <v>102.11</v>
          </cell>
          <cell r="B9" t="str">
            <v>Vadeli Mevduatlar</v>
          </cell>
          <cell r="C9">
            <v>35478678294796</v>
          </cell>
          <cell r="D9">
            <v>34947172853942</v>
          </cell>
          <cell r="E9">
            <v>1254513471462</v>
          </cell>
          <cell r="F9">
            <v>723008030608</v>
          </cell>
        </row>
        <row r="10">
          <cell r="A10" t="str">
            <v>120</v>
          </cell>
          <cell r="B10" t="str">
            <v>Alıcılar</v>
          </cell>
          <cell r="C10">
            <v>3211461784504</v>
          </cell>
          <cell r="D10">
            <v>2864027406591</v>
          </cell>
          <cell r="E10">
            <v>580671946804</v>
          </cell>
          <cell r="F10">
            <v>233237568891</v>
          </cell>
        </row>
        <row r="11">
          <cell r="A11" t="str">
            <v>120.01</v>
          </cell>
          <cell r="B11" t="str">
            <v>Alıcılar</v>
          </cell>
          <cell r="C11">
            <v>3205495635239</v>
          </cell>
          <cell r="D11">
            <v>2857414536032</v>
          </cell>
          <cell r="E11">
            <v>580497092979</v>
          </cell>
          <cell r="F11">
            <v>232415993772</v>
          </cell>
        </row>
        <row r="12">
          <cell r="A12" t="str">
            <v>120.03</v>
          </cell>
          <cell r="B12" t="str">
            <v>Temerrüt Faiz Alacağı</v>
          </cell>
          <cell r="C12">
            <v>2444890814</v>
          </cell>
          <cell r="D12">
            <v>2440622901</v>
          </cell>
          <cell r="E12">
            <v>4367903</v>
          </cell>
          <cell r="F12">
            <v>99990</v>
          </cell>
        </row>
        <row r="13">
          <cell r="A13" t="str">
            <v>120.04</v>
          </cell>
          <cell r="B13" t="str">
            <v>Opsiyon Satış Bedeli</v>
          </cell>
          <cell r="C13">
            <v>166059604</v>
          </cell>
          <cell r="D13">
            <v>334123892</v>
          </cell>
          <cell r="E13">
            <v>69349922</v>
          </cell>
          <cell r="F13">
            <v>237414210</v>
          </cell>
        </row>
        <row r="14">
          <cell r="A14" t="str">
            <v>120.06</v>
          </cell>
          <cell r="B14" t="str">
            <v>Bilinmeyen Havaleler</v>
          </cell>
          <cell r="C14">
            <v>200000000</v>
          </cell>
          <cell r="D14">
            <v>98864000</v>
          </cell>
          <cell r="E14">
            <v>101136000</v>
          </cell>
          <cell r="F14">
            <v>0</v>
          </cell>
        </row>
        <row r="15">
          <cell r="A15" t="str">
            <v>120.99</v>
          </cell>
          <cell r="B15" t="str">
            <v>Diğer Alıcılar</v>
          </cell>
          <cell r="C15">
            <v>3155198847</v>
          </cell>
          <cell r="D15">
            <v>3739259766</v>
          </cell>
          <cell r="E15">
            <v>0</v>
          </cell>
          <cell r="F15">
            <v>584060919</v>
          </cell>
        </row>
        <row r="16">
          <cell r="A16" t="str">
            <v>121</v>
          </cell>
          <cell r="B16" t="str">
            <v>Alacak Senetleri</v>
          </cell>
          <cell r="C16">
            <v>9176833800</v>
          </cell>
          <cell r="D16">
            <v>30888696948</v>
          </cell>
          <cell r="E16">
            <v>9176833800</v>
          </cell>
          <cell r="F16">
            <v>30888696948</v>
          </cell>
        </row>
        <row r="17">
          <cell r="A17" t="str">
            <v>121.04</v>
          </cell>
          <cell r="B17" t="str">
            <v>Tahsile Verilen Alacak Senetleri</v>
          </cell>
          <cell r="C17">
            <v>0</v>
          </cell>
          <cell r="D17">
            <v>30888696948</v>
          </cell>
          <cell r="E17">
            <v>0</v>
          </cell>
          <cell r="F17">
            <v>30888696948</v>
          </cell>
        </row>
        <row r="18">
          <cell r="A18" t="str">
            <v>121.05</v>
          </cell>
          <cell r="B18" t="str">
            <v>Protestolu Senetler</v>
          </cell>
          <cell r="C18">
            <v>9176833800</v>
          </cell>
          <cell r="D18">
            <v>0</v>
          </cell>
          <cell r="E18">
            <v>9176833800</v>
          </cell>
          <cell r="F18">
            <v>0</v>
          </cell>
        </row>
        <row r="19">
          <cell r="A19" t="str">
            <v>125</v>
          </cell>
          <cell r="B19" t="str">
            <v>Sigorta Müşterileri</v>
          </cell>
          <cell r="C19">
            <v>13133178050</v>
          </cell>
          <cell r="D19">
            <v>10053534836</v>
          </cell>
          <cell r="E19">
            <v>10162678050</v>
          </cell>
          <cell r="F19">
            <v>7083034836</v>
          </cell>
        </row>
        <row r="20">
          <cell r="A20" t="str">
            <v>125.01</v>
          </cell>
          <cell r="B20" t="str">
            <v>Sigorta Müşterileri</v>
          </cell>
          <cell r="C20">
            <v>13133178050</v>
          </cell>
          <cell r="D20">
            <v>10053534836</v>
          </cell>
          <cell r="E20">
            <v>10162678050</v>
          </cell>
          <cell r="F20">
            <v>7083034836</v>
          </cell>
        </row>
        <row r="21">
          <cell r="A21" t="str">
            <v>127</v>
          </cell>
          <cell r="B21" t="str">
            <v>Diğer Ticari Alacaklar</v>
          </cell>
          <cell r="C21">
            <v>44688878195</v>
          </cell>
          <cell r="D21">
            <v>41794898195</v>
          </cell>
          <cell r="E21">
            <v>2893980000</v>
          </cell>
          <cell r="F21">
            <v>0</v>
          </cell>
        </row>
        <row r="22">
          <cell r="A22" t="str">
            <v>127.03</v>
          </cell>
          <cell r="B22" t="str">
            <v>Diğer Ticari Alacaklar</v>
          </cell>
          <cell r="C22">
            <v>44688878195</v>
          </cell>
          <cell r="D22">
            <v>41794898195</v>
          </cell>
          <cell r="E22">
            <v>2893980000</v>
          </cell>
          <cell r="F22">
            <v>0</v>
          </cell>
        </row>
        <row r="23">
          <cell r="A23" t="str">
            <v>180</v>
          </cell>
          <cell r="B23" t="str">
            <v>Gelecek Aylara Ait Giderler</v>
          </cell>
          <cell r="C23">
            <v>8536717673</v>
          </cell>
          <cell r="D23">
            <v>9454230293</v>
          </cell>
          <cell r="E23">
            <v>5826447501</v>
          </cell>
          <cell r="F23">
            <v>6743960121</v>
          </cell>
        </row>
        <row r="24">
          <cell r="A24" t="str">
            <v>180.01</v>
          </cell>
          <cell r="B24" t="str">
            <v>Gelecek Aylara Ait Giderler</v>
          </cell>
          <cell r="C24">
            <v>8166645908</v>
          </cell>
          <cell r="D24">
            <v>6660498833</v>
          </cell>
          <cell r="E24">
            <v>5456375736</v>
          </cell>
          <cell r="F24">
            <v>3950228661</v>
          </cell>
        </row>
        <row r="25">
          <cell r="A25" t="str">
            <v>180.02</v>
          </cell>
          <cell r="B25" t="str">
            <v>Uzun Vadeli Kredi Komisyonları</v>
          </cell>
          <cell r="C25">
            <v>180810000</v>
          </cell>
          <cell r="D25">
            <v>2555336320</v>
          </cell>
          <cell r="E25">
            <v>180810000</v>
          </cell>
          <cell r="F25">
            <v>2555336320</v>
          </cell>
        </row>
        <row r="26">
          <cell r="A26" t="str">
            <v>180.03</v>
          </cell>
          <cell r="B26" t="str">
            <v>Gelecek Aylara Ait Fin.Kir.Kon.S.Kıymet Sig.Gid.</v>
          </cell>
          <cell r="C26">
            <v>189261765</v>
          </cell>
          <cell r="D26">
            <v>238395140</v>
          </cell>
          <cell r="E26">
            <v>189261765</v>
          </cell>
          <cell r="F26">
            <v>238395140</v>
          </cell>
        </row>
        <row r="27">
          <cell r="A27" t="str">
            <v>181</v>
          </cell>
          <cell r="B27" t="str">
            <v>Gelir Tahakkukları</v>
          </cell>
          <cell r="C27">
            <v>2608376659</v>
          </cell>
          <cell r="D27">
            <v>809937142</v>
          </cell>
          <cell r="E27">
            <v>1801616919</v>
          </cell>
          <cell r="F27">
            <v>3177402</v>
          </cell>
        </row>
        <row r="28">
          <cell r="A28" t="str">
            <v>181.01</v>
          </cell>
          <cell r="B28" t="str">
            <v>Gelir Tahakkukları</v>
          </cell>
          <cell r="C28">
            <v>2608376659</v>
          </cell>
          <cell r="D28">
            <v>809937142</v>
          </cell>
          <cell r="E28">
            <v>1801616919</v>
          </cell>
          <cell r="F28">
            <v>3177402</v>
          </cell>
        </row>
        <row r="29">
          <cell r="A29" t="str">
            <v>191</v>
          </cell>
          <cell r="B29" t="str">
            <v>İndirilecek Kdv</v>
          </cell>
          <cell r="C29">
            <v>23298330750</v>
          </cell>
          <cell r="D29">
            <v>23298330750</v>
          </cell>
          <cell r="E29">
            <v>0</v>
          </cell>
          <cell r="F29">
            <v>0</v>
          </cell>
        </row>
        <row r="30">
          <cell r="A30" t="str">
            <v>191.01</v>
          </cell>
          <cell r="B30" t="str">
            <v>İndirilecek Kdv</v>
          </cell>
          <cell r="C30">
            <v>23298330750</v>
          </cell>
          <cell r="D30">
            <v>23298330750</v>
          </cell>
          <cell r="E30">
            <v>0</v>
          </cell>
          <cell r="F30">
            <v>0</v>
          </cell>
        </row>
        <row r="31">
          <cell r="A31" t="str">
            <v>193</v>
          </cell>
          <cell r="B31" t="str">
            <v>Kesinti Yoluyla Ödenen Vergile</v>
          </cell>
          <cell r="C31">
            <v>28040974</v>
          </cell>
          <cell r="D31">
            <v>0</v>
          </cell>
          <cell r="E31">
            <v>28040974</v>
          </cell>
          <cell r="F31">
            <v>0</v>
          </cell>
        </row>
        <row r="32">
          <cell r="A32" t="str">
            <v>193.01</v>
          </cell>
          <cell r="B32" t="str">
            <v>Kesinti Yoluyla Ödenen Vergile</v>
          </cell>
          <cell r="C32">
            <v>28040974</v>
          </cell>
          <cell r="D32">
            <v>0</v>
          </cell>
          <cell r="E32">
            <v>28040974</v>
          </cell>
          <cell r="F32">
            <v>0</v>
          </cell>
        </row>
        <row r="33">
          <cell r="A33" t="str">
            <v>196</v>
          </cell>
          <cell r="B33" t="str">
            <v>Personel Avansları</v>
          </cell>
          <cell r="C33">
            <v>664794000</v>
          </cell>
          <cell r="D33">
            <v>625000000</v>
          </cell>
          <cell r="E33">
            <v>114794000</v>
          </cell>
          <cell r="F33">
            <v>75000000</v>
          </cell>
        </row>
        <row r="34">
          <cell r="A34" t="str">
            <v>196.02</v>
          </cell>
          <cell r="B34" t="str">
            <v>Personel Avansları</v>
          </cell>
          <cell r="C34">
            <v>664794000</v>
          </cell>
          <cell r="D34">
            <v>625000000</v>
          </cell>
          <cell r="E34">
            <v>114794000</v>
          </cell>
          <cell r="F34">
            <v>75000000</v>
          </cell>
        </row>
        <row r="35">
          <cell r="A35" t="str">
            <v>253</v>
          </cell>
          <cell r="B35" t="str">
            <v>Tesis Makina Cihazlar ve Demirbaşlar</v>
          </cell>
          <cell r="C35">
            <v>3004654148332</v>
          </cell>
          <cell r="D35">
            <v>2001586679247</v>
          </cell>
          <cell r="E35">
            <v>1264381448822</v>
          </cell>
          <cell r="F35">
            <v>261313979737</v>
          </cell>
        </row>
        <row r="36">
          <cell r="A36" t="str">
            <v>253.01</v>
          </cell>
          <cell r="B36" t="str">
            <v>Tesis Makina Cihazlar ve Demirbaşlar</v>
          </cell>
          <cell r="C36">
            <v>3004654148332</v>
          </cell>
          <cell r="D36">
            <v>2001586679247</v>
          </cell>
          <cell r="E36">
            <v>1264381448822</v>
          </cell>
          <cell r="F36">
            <v>261313979737</v>
          </cell>
        </row>
        <row r="37">
          <cell r="A37" t="str">
            <v>254</v>
          </cell>
          <cell r="B37" t="str">
            <v>Taşıtlar</v>
          </cell>
          <cell r="C37">
            <v>118297140072</v>
          </cell>
          <cell r="D37">
            <v>10988763327</v>
          </cell>
          <cell r="E37">
            <v>118297140072</v>
          </cell>
          <cell r="F37">
            <v>10988763327</v>
          </cell>
        </row>
        <row r="38">
          <cell r="A38" t="str">
            <v>254.01</v>
          </cell>
          <cell r="B38" t="str">
            <v>Taşıt Araçları</v>
          </cell>
          <cell r="C38">
            <v>118297140072</v>
          </cell>
          <cell r="D38">
            <v>10988763327</v>
          </cell>
          <cell r="E38">
            <v>118297140072</v>
          </cell>
          <cell r="F38">
            <v>10988763327</v>
          </cell>
        </row>
        <row r="39">
          <cell r="A39" t="str">
            <v>257</v>
          </cell>
          <cell r="B39" t="str">
            <v>Birikmiş Amortismanlar (-)</v>
          </cell>
          <cell r="C39">
            <v>6519730880307</v>
          </cell>
          <cell r="D39">
            <v>7604168889512</v>
          </cell>
          <cell r="E39">
            <v>0</v>
          </cell>
          <cell r="F39">
            <v>1084438009205</v>
          </cell>
        </row>
        <row r="40">
          <cell r="A40" t="str">
            <v>257.10</v>
          </cell>
          <cell r="B40" t="str">
            <v>Birikmiş Amortismanlar (-)</v>
          </cell>
          <cell r="C40">
            <v>6519730880307</v>
          </cell>
          <cell r="D40">
            <v>7604168889512</v>
          </cell>
          <cell r="E40">
            <v>0</v>
          </cell>
          <cell r="F40">
            <v>1084438009205</v>
          </cell>
        </row>
        <row r="41">
          <cell r="A41" t="str">
            <v>258</v>
          </cell>
          <cell r="B41" t="str">
            <v>Yapılmakta Olan Yatırımlar</v>
          </cell>
          <cell r="C41">
            <v>20914599532</v>
          </cell>
          <cell r="D41">
            <v>2017591910</v>
          </cell>
          <cell r="E41">
            <v>20374389888</v>
          </cell>
          <cell r="F41">
            <v>1477382266</v>
          </cell>
        </row>
        <row r="42">
          <cell r="A42" t="str">
            <v>258.01</v>
          </cell>
          <cell r="B42" t="str">
            <v>Yapılmakta Olan Yatırımlar</v>
          </cell>
          <cell r="C42">
            <v>20914599532</v>
          </cell>
          <cell r="D42">
            <v>2017591910</v>
          </cell>
          <cell r="E42">
            <v>20374389888</v>
          </cell>
          <cell r="F42">
            <v>1477382266</v>
          </cell>
        </row>
        <row r="43">
          <cell r="A43" t="str">
            <v>268</v>
          </cell>
          <cell r="B43" t="str">
            <v>Birikmiş Amortismanlar (-)</v>
          </cell>
          <cell r="C43">
            <v>12334404313</v>
          </cell>
          <cell r="D43">
            <v>14096462074</v>
          </cell>
          <cell r="E43">
            <v>0</v>
          </cell>
          <cell r="F43">
            <v>1762057761</v>
          </cell>
        </row>
        <row r="44">
          <cell r="A44" t="str">
            <v>268.01</v>
          </cell>
          <cell r="B44" t="str">
            <v>Birikmiş Amortismanlar (-)</v>
          </cell>
          <cell r="C44">
            <v>12334404313</v>
          </cell>
          <cell r="D44">
            <v>14096462074</v>
          </cell>
          <cell r="E44">
            <v>0</v>
          </cell>
          <cell r="F44">
            <v>1762057761</v>
          </cell>
        </row>
        <row r="45">
          <cell r="A45" t="str">
            <v>280</v>
          </cell>
          <cell r="B45" t="str">
            <v>Gelecek Yıllara Aıt Giderler</v>
          </cell>
          <cell r="C45">
            <v>10199169967</v>
          </cell>
          <cell r="D45">
            <v>0</v>
          </cell>
          <cell r="E45">
            <v>10199169967</v>
          </cell>
          <cell r="F45">
            <v>0</v>
          </cell>
        </row>
        <row r="46">
          <cell r="A46" t="str">
            <v>280.02</v>
          </cell>
          <cell r="B46" t="str">
            <v>Gelecek Yıllara Ait Diger Giderler</v>
          </cell>
          <cell r="C46">
            <v>10199169967</v>
          </cell>
          <cell r="D46">
            <v>0</v>
          </cell>
          <cell r="E46">
            <v>10199169967</v>
          </cell>
          <cell r="F46">
            <v>0</v>
          </cell>
        </row>
        <row r="47">
          <cell r="A47" t="str">
            <v>300</v>
          </cell>
          <cell r="B47" t="str">
            <v>Banka Kredileri</v>
          </cell>
          <cell r="C47">
            <v>1432314082</v>
          </cell>
          <cell r="D47">
            <v>4109723</v>
          </cell>
          <cell r="E47">
            <v>1432314082</v>
          </cell>
          <cell r="F47">
            <v>4109723</v>
          </cell>
        </row>
        <row r="48">
          <cell r="A48" t="str">
            <v>300.01</v>
          </cell>
          <cell r="B48" t="str">
            <v>Banka Kredileri</v>
          </cell>
          <cell r="C48">
            <v>1432314082</v>
          </cell>
          <cell r="D48">
            <v>4109723</v>
          </cell>
          <cell r="E48">
            <v>1432314082</v>
          </cell>
          <cell r="F48">
            <v>4109723</v>
          </cell>
        </row>
        <row r="49">
          <cell r="A49" t="str">
            <v>303</v>
          </cell>
          <cell r="B49" t="str">
            <v>Uzun Vd.Kredi Anapara Tak/Faiz</v>
          </cell>
          <cell r="C49">
            <v>779244089733</v>
          </cell>
          <cell r="D49">
            <v>194981587161</v>
          </cell>
          <cell r="E49">
            <v>584262502572</v>
          </cell>
          <cell r="F49">
            <v>0</v>
          </cell>
        </row>
        <row r="50">
          <cell r="A50" t="str">
            <v>303.01</v>
          </cell>
          <cell r="B50" t="str">
            <v>Uzun Vd.Kredi Anapara Tak/Faiz</v>
          </cell>
          <cell r="C50">
            <v>779244089733</v>
          </cell>
          <cell r="D50">
            <v>194981587161</v>
          </cell>
          <cell r="E50">
            <v>584262502572</v>
          </cell>
          <cell r="F50">
            <v>0</v>
          </cell>
        </row>
        <row r="51">
          <cell r="A51" t="str">
            <v>320</v>
          </cell>
          <cell r="B51" t="str">
            <v>Satıcılar</v>
          </cell>
          <cell r="C51">
            <v>1585219501377</v>
          </cell>
          <cell r="D51">
            <v>1484937947317</v>
          </cell>
          <cell r="E51">
            <v>252668601314</v>
          </cell>
          <cell r="F51">
            <v>152387047254</v>
          </cell>
        </row>
        <row r="52">
          <cell r="A52" t="str">
            <v>320.01</v>
          </cell>
          <cell r="B52" t="str">
            <v>Satıcılar</v>
          </cell>
          <cell r="C52">
            <v>1573874438309</v>
          </cell>
          <cell r="D52">
            <v>1484323164932</v>
          </cell>
          <cell r="E52">
            <v>241429799109</v>
          </cell>
          <cell r="F52">
            <v>151878525732</v>
          </cell>
        </row>
        <row r="53">
          <cell r="A53" t="str">
            <v>320.02</v>
          </cell>
          <cell r="B53" t="str">
            <v>Satıcılar (Leasing)</v>
          </cell>
          <cell r="C53">
            <v>7368902205</v>
          </cell>
          <cell r="D53">
            <v>0</v>
          </cell>
          <cell r="E53">
            <v>7368902205</v>
          </cell>
          <cell r="F53">
            <v>0</v>
          </cell>
        </row>
        <row r="54">
          <cell r="A54" t="str">
            <v>320.30</v>
          </cell>
          <cell r="B54" t="str">
            <v>Sigorta Şirketleri</v>
          </cell>
          <cell r="C54">
            <v>3976160863</v>
          </cell>
          <cell r="D54">
            <v>614782385</v>
          </cell>
          <cell r="E54">
            <v>3869900000</v>
          </cell>
          <cell r="F54">
            <v>508521522</v>
          </cell>
        </row>
        <row r="55">
          <cell r="A55" t="str">
            <v>322</v>
          </cell>
          <cell r="B55" t="str">
            <v>Borç Senetleri Reeskontu</v>
          </cell>
          <cell r="C55">
            <v>2772693397</v>
          </cell>
          <cell r="D55">
            <v>3614628159</v>
          </cell>
          <cell r="E55">
            <v>0</v>
          </cell>
          <cell r="F55">
            <v>841934762</v>
          </cell>
        </row>
        <row r="56">
          <cell r="A56" t="str">
            <v>322.01</v>
          </cell>
          <cell r="B56" t="str">
            <v>Satıcı Borçları Reeskontları</v>
          </cell>
          <cell r="C56">
            <v>2772693397</v>
          </cell>
          <cell r="D56">
            <v>3614628159</v>
          </cell>
          <cell r="E56">
            <v>0</v>
          </cell>
          <cell r="F56">
            <v>841934762</v>
          </cell>
        </row>
        <row r="57">
          <cell r="A57" t="str">
            <v>335</v>
          </cell>
          <cell r="B57" t="str">
            <v>Personele Borçlar</v>
          </cell>
          <cell r="C57">
            <v>2075000000</v>
          </cell>
          <cell r="D57">
            <v>2075000000</v>
          </cell>
          <cell r="E57">
            <v>0</v>
          </cell>
          <cell r="F57">
            <v>0</v>
          </cell>
        </row>
        <row r="58">
          <cell r="A58" t="str">
            <v>335.01</v>
          </cell>
          <cell r="B58" t="str">
            <v>Personele Borçlar</v>
          </cell>
          <cell r="C58">
            <v>2075000000</v>
          </cell>
          <cell r="D58">
            <v>2075000000</v>
          </cell>
          <cell r="E58">
            <v>0</v>
          </cell>
          <cell r="F58">
            <v>0</v>
          </cell>
        </row>
        <row r="59">
          <cell r="A59" t="str">
            <v>340</v>
          </cell>
          <cell r="B59" t="str">
            <v>Alınan Sipariş Avansları</v>
          </cell>
          <cell r="C59">
            <v>311490896917</v>
          </cell>
          <cell r="D59">
            <v>153345220621</v>
          </cell>
          <cell r="E59">
            <v>182846476296</v>
          </cell>
          <cell r="F59">
            <v>24700800000</v>
          </cell>
        </row>
        <row r="60">
          <cell r="A60" t="str">
            <v>340.01</v>
          </cell>
          <cell r="B60" t="str">
            <v>Nakit Finansal Kira Müşteri Avansları</v>
          </cell>
          <cell r="C60">
            <v>162009098660</v>
          </cell>
          <cell r="D60">
            <v>81388303997</v>
          </cell>
          <cell r="E60">
            <v>80620794663</v>
          </cell>
          <cell r="F60">
            <v>0</v>
          </cell>
        </row>
        <row r="61">
          <cell r="A61" t="str">
            <v>340.20</v>
          </cell>
          <cell r="B61" t="str">
            <v>Finan Kira Müş ( Çekler )</v>
          </cell>
          <cell r="C61">
            <v>127769935109</v>
          </cell>
          <cell r="D61">
            <v>71956916624</v>
          </cell>
          <cell r="E61">
            <v>80513818485</v>
          </cell>
          <cell r="F61">
            <v>24700800000</v>
          </cell>
        </row>
        <row r="62">
          <cell r="A62" t="str">
            <v>340.21</v>
          </cell>
          <cell r="B62" t="str">
            <v>Finan Kira Müş ( Senetler)</v>
          </cell>
          <cell r="C62">
            <v>21711863148</v>
          </cell>
          <cell r="D62">
            <v>0</v>
          </cell>
          <cell r="E62">
            <v>21711863148</v>
          </cell>
          <cell r="F62">
            <v>0</v>
          </cell>
        </row>
        <row r="63">
          <cell r="A63" t="str">
            <v>360</v>
          </cell>
          <cell r="B63" t="str">
            <v>Ödenecek Vergiler Ve Fonlar</v>
          </cell>
          <cell r="C63">
            <v>10966537935</v>
          </cell>
          <cell r="D63">
            <v>22336671502</v>
          </cell>
          <cell r="E63">
            <v>97592913</v>
          </cell>
          <cell r="F63">
            <v>11467726480</v>
          </cell>
        </row>
        <row r="64">
          <cell r="A64" t="str">
            <v>360.01</v>
          </cell>
          <cell r="B64" t="str">
            <v>Ödenecek Vergiler Ve Fonlar</v>
          </cell>
          <cell r="C64">
            <v>10153149258</v>
          </cell>
          <cell r="D64">
            <v>21573475725</v>
          </cell>
          <cell r="E64">
            <v>0</v>
          </cell>
          <cell r="F64">
            <v>11420326467</v>
          </cell>
        </row>
        <row r="65">
          <cell r="A65" t="str">
            <v>360.02</v>
          </cell>
          <cell r="B65" t="str">
            <v>Sorumlu Sıfatıyla Ödenecek Vergiler</v>
          </cell>
          <cell r="C65">
            <v>813388677</v>
          </cell>
          <cell r="D65">
            <v>763195777</v>
          </cell>
          <cell r="E65">
            <v>97592913</v>
          </cell>
          <cell r="F65">
            <v>47400013</v>
          </cell>
        </row>
        <row r="66">
          <cell r="A66" t="str">
            <v>361</v>
          </cell>
          <cell r="B66" t="str">
            <v>Ödenecek Sosyal Güvenlik Kes.</v>
          </cell>
          <cell r="C66">
            <v>0</v>
          </cell>
          <cell r="D66">
            <v>1027824665</v>
          </cell>
          <cell r="E66">
            <v>0</v>
          </cell>
          <cell r="F66">
            <v>1027824665</v>
          </cell>
        </row>
        <row r="67">
          <cell r="A67" t="str">
            <v>361.01</v>
          </cell>
          <cell r="B67" t="str">
            <v>Ödenecek Sosyal Güvenlik Kes.</v>
          </cell>
          <cell r="C67">
            <v>0</v>
          </cell>
          <cell r="D67">
            <v>1027824665</v>
          </cell>
          <cell r="E67">
            <v>0</v>
          </cell>
          <cell r="F67">
            <v>1027824665</v>
          </cell>
        </row>
        <row r="68">
          <cell r="A68" t="str">
            <v>381</v>
          </cell>
          <cell r="B68" t="str">
            <v>Gider Tahakkukları</v>
          </cell>
          <cell r="C68">
            <v>9863456961</v>
          </cell>
          <cell r="D68">
            <v>0</v>
          </cell>
          <cell r="E68">
            <v>9863456961</v>
          </cell>
          <cell r="F68">
            <v>0</v>
          </cell>
        </row>
        <row r="69">
          <cell r="A69" t="str">
            <v>381.06</v>
          </cell>
          <cell r="B69" t="str">
            <v>Reeskont Gider Tahakkukları</v>
          </cell>
          <cell r="C69">
            <v>9863456961</v>
          </cell>
          <cell r="D69">
            <v>0</v>
          </cell>
          <cell r="E69">
            <v>9863456961</v>
          </cell>
          <cell r="F69">
            <v>0</v>
          </cell>
        </row>
        <row r="70">
          <cell r="A70" t="str">
            <v>391</v>
          </cell>
          <cell r="B70" t="str">
            <v>Hesaplanan Kdv</v>
          </cell>
          <cell r="C70">
            <v>44871806475</v>
          </cell>
          <cell r="D70">
            <v>44871806475</v>
          </cell>
          <cell r="E70">
            <v>0</v>
          </cell>
          <cell r="F70">
            <v>0</v>
          </cell>
        </row>
        <row r="71">
          <cell r="A71" t="str">
            <v>391.01</v>
          </cell>
          <cell r="B71" t="str">
            <v>Hesaplanan Kdv</v>
          </cell>
          <cell r="C71">
            <v>44871806475</v>
          </cell>
          <cell r="D71">
            <v>44871806475</v>
          </cell>
          <cell r="E71">
            <v>0</v>
          </cell>
          <cell r="F71">
            <v>0</v>
          </cell>
        </row>
        <row r="72">
          <cell r="A72" t="str">
            <v>400</v>
          </cell>
          <cell r="B72" t="str">
            <v>Banka Kredileri</v>
          </cell>
          <cell r="C72">
            <v>368776922878</v>
          </cell>
          <cell r="D72">
            <v>0</v>
          </cell>
          <cell r="E72">
            <v>368776922878</v>
          </cell>
          <cell r="F72">
            <v>0</v>
          </cell>
        </row>
        <row r="73">
          <cell r="A73" t="str">
            <v>400.01</v>
          </cell>
          <cell r="B73" t="str">
            <v>Banka Kredileri</v>
          </cell>
          <cell r="C73">
            <v>368776922878</v>
          </cell>
          <cell r="D73">
            <v>0</v>
          </cell>
          <cell r="E73">
            <v>368776922878</v>
          </cell>
          <cell r="F73">
            <v>0</v>
          </cell>
        </row>
        <row r="74">
          <cell r="A74" t="str">
            <v>472</v>
          </cell>
          <cell r="B74" t="str">
            <v>Kıdem Tazminatı Karşılığı</v>
          </cell>
          <cell r="C74">
            <v>0</v>
          </cell>
          <cell r="D74">
            <v>197066575</v>
          </cell>
          <cell r="E74">
            <v>0</v>
          </cell>
          <cell r="F74">
            <v>197066575</v>
          </cell>
        </row>
        <row r="75">
          <cell r="A75" t="str">
            <v>472.01</v>
          </cell>
          <cell r="B75" t="str">
            <v>Kıdem Tazminatı Karşılığı</v>
          </cell>
          <cell r="C75">
            <v>0</v>
          </cell>
          <cell r="D75">
            <v>197066575</v>
          </cell>
          <cell r="E75">
            <v>0</v>
          </cell>
          <cell r="F75">
            <v>197066575</v>
          </cell>
        </row>
        <row r="76">
          <cell r="A76" t="str">
            <v>600</v>
          </cell>
          <cell r="B76" t="str">
            <v>Yurtiçi Satışlar</v>
          </cell>
          <cell r="C76">
            <v>3760794868</v>
          </cell>
          <cell r="D76">
            <v>2847234459150</v>
          </cell>
          <cell r="E76">
            <v>0</v>
          </cell>
          <cell r="F76">
            <v>2843473664282</v>
          </cell>
        </row>
        <row r="77">
          <cell r="A77" t="str">
            <v>600.01</v>
          </cell>
          <cell r="B77" t="str">
            <v>Anapara Gelirleri</v>
          </cell>
          <cell r="C77">
            <v>0</v>
          </cell>
          <cell r="D77">
            <v>1537888270911</v>
          </cell>
          <cell r="E77">
            <v>0</v>
          </cell>
          <cell r="F77">
            <v>1537888270911</v>
          </cell>
        </row>
        <row r="78">
          <cell r="A78" t="str">
            <v>600.02</v>
          </cell>
          <cell r="B78" t="str">
            <v>Faiz Gelirleri</v>
          </cell>
          <cell r="C78">
            <v>2572269</v>
          </cell>
          <cell r="D78">
            <v>196097309140</v>
          </cell>
          <cell r="E78">
            <v>0</v>
          </cell>
          <cell r="F78">
            <v>196094736871</v>
          </cell>
        </row>
        <row r="79">
          <cell r="A79" t="str">
            <v>600.03</v>
          </cell>
          <cell r="B79" t="str">
            <v>Faiz Kur Farkı Gelirleri</v>
          </cell>
          <cell r="C79">
            <v>598099289</v>
          </cell>
          <cell r="D79">
            <v>159740915185</v>
          </cell>
          <cell r="E79">
            <v>0</v>
          </cell>
          <cell r="F79">
            <v>159142815896</v>
          </cell>
        </row>
        <row r="80">
          <cell r="A80" t="str">
            <v>600.04</v>
          </cell>
          <cell r="B80" t="str">
            <v>Anapara Kur Farkı Gelirleri</v>
          </cell>
          <cell r="C80">
            <v>3160123310</v>
          </cell>
          <cell r="D80">
            <v>953507963914</v>
          </cell>
          <cell r="E80">
            <v>0</v>
          </cell>
          <cell r="F80">
            <v>950347840604</v>
          </cell>
        </row>
        <row r="81">
          <cell r="A81" t="str">
            <v>642</v>
          </cell>
          <cell r="B81" t="str">
            <v>Faiz Gelirleri</v>
          </cell>
          <cell r="C81">
            <v>809937142</v>
          </cell>
          <cell r="D81">
            <v>26160373975</v>
          </cell>
          <cell r="E81">
            <v>0</v>
          </cell>
          <cell r="F81">
            <v>25350436833</v>
          </cell>
        </row>
        <row r="82">
          <cell r="A82" t="str">
            <v>642.02</v>
          </cell>
          <cell r="B82" t="str">
            <v>Faiz Gelirleri</v>
          </cell>
          <cell r="C82">
            <v>809937142</v>
          </cell>
          <cell r="D82">
            <v>26160373975</v>
          </cell>
          <cell r="E82">
            <v>0</v>
          </cell>
          <cell r="F82">
            <v>25350436833</v>
          </cell>
        </row>
        <row r="83">
          <cell r="A83" t="str">
            <v>647</v>
          </cell>
          <cell r="B83" t="str">
            <v>Sabit Kıymet Satış Karı</v>
          </cell>
          <cell r="C83">
            <v>52540591081</v>
          </cell>
          <cell r="D83">
            <v>38727552420</v>
          </cell>
          <cell r="E83">
            <v>52540591081</v>
          </cell>
          <cell r="F83">
            <v>38727552420</v>
          </cell>
        </row>
        <row r="84">
          <cell r="A84" t="str">
            <v>647.01</v>
          </cell>
          <cell r="B84" t="str">
            <v>Sabit Kıymet Satış Karı (Leasing)</v>
          </cell>
          <cell r="C84">
            <v>0</v>
          </cell>
          <cell r="D84">
            <v>37880094793</v>
          </cell>
          <cell r="E84">
            <v>0</v>
          </cell>
          <cell r="F84">
            <v>37880094793</v>
          </cell>
        </row>
        <row r="85">
          <cell r="A85" t="str">
            <v>647.02</v>
          </cell>
          <cell r="B85" t="str">
            <v>Sabit Kıymet Satış Karı</v>
          </cell>
          <cell r="C85">
            <v>0</v>
          </cell>
          <cell r="D85">
            <v>847457627</v>
          </cell>
          <cell r="E85">
            <v>0</v>
          </cell>
          <cell r="F85">
            <v>847457627</v>
          </cell>
        </row>
        <row r="86">
          <cell r="A86" t="str">
            <v>647.03</v>
          </cell>
          <cell r="B86" t="str">
            <v>Finansal Kira Kon.Mak.D</v>
          </cell>
          <cell r="C86">
            <v>52540591081</v>
          </cell>
          <cell r="D86">
            <v>0</v>
          </cell>
          <cell r="E86">
            <v>52540591081</v>
          </cell>
          <cell r="F86">
            <v>0</v>
          </cell>
        </row>
        <row r="87">
          <cell r="A87" t="str">
            <v>648</v>
          </cell>
          <cell r="B87" t="str">
            <v>Kur Farkı Gelirleri</v>
          </cell>
          <cell r="C87">
            <v>0</v>
          </cell>
          <cell r="D87">
            <v>57763309504</v>
          </cell>
          <cell r="E87">
            <v>0</v>
          </cell>
          <cell r="F87">
            <v>57763309504</v>
          </cell>
        </row>
        <row r="88">
          <cell r="A88" t="str">
            <v>648.01</v>
          </cell>
          <cell r="B88" t="str">
            <v>Kur Farkı Gelirleri</v>
          </cell>
          <cell r="C88">
            <v>0</v>
          </cell>
          <cell r="D88">
            <v>57763309504</v>
          </cell>
          <cell r="E88">
            <v>0</v>
          </cell>
          <cell r="F88">
            <v>57763309504</v>
          </cell>
        </row>
        <row r="89">
          <cell r="A89" t="str">
            <v>649</v>
          </cell>
          <cell r="B89" t="str">
            <v>Faal.İlgi.Diğer Gelir Ve Karla</v>
          </cell>
          <cell r="C89">
            <v>0</v>
          </cell>
          <cell r="D89">
            <v>4827570160</v>
          </cell>
          <cell r="E89">
            <v>0</v>
          </cell>
          <cell r="F89">
            <v>4827570160</v>
          </cell>
        </row>
        <row r="90">
          <cell r="A90" t="str">
            <v>649.01</v>
          </cell>
          <cell r="B90" t="str">
            <v>Vade Farkı Gelirleri</v>
          </cell>
          <cell r="C90">
            <v>0</v>
          </cell>
          <cell r="D90">
            <v>2417359808</v>
          </cell>
          <cell r="E90">
            <v>0</v>
          </cell>
          <cell r="F90">
            <v>2417359808</v>
          </cell>
        </row>
        <row r="91">
          <cell r="A91" t="str">
            <v>649.02</v>
          </cell>
          <cell r="B91" t="str">
            <v>Diğer Gelirler</v>
          </cell>
          <cell r="C91">
            <v>0</v>
          </cell>
          <cell r="D91">
            <v>2303949489</v>
          </cell>
          <cell r="E91">
            <v>0</v>
          </cell>
          <cell r="F91">
            <v>2303949489</v>
          </cell>
        </row>
        <row r="92">
          <cell r="A92" t="str">
            <v>649.03</v>
          </cell>
          <cell r="B92" t="str">
            <v>Sigorta Acentalık Komisyonları</v>
          </cell>
          <cell r="C92">
            <v>0</v>
          </cell>
          <cell r="D92">
            <v>106260863</v>
          </cell>
          <cell r="E92">
            <v>0</v>
          </cell>
          <cell r="F92">
            <v>106260863</v>
          </cell>
        </row>
        <row r="93">
          <cell r="A93" t="str">
            <v>657</v>
          </cell>
          <cell r="B93" t="str">
            <v>Reeskont Faiz Gideri (-)</v>
          </cell>
          <cell r="C93">
            <v>3614628159</v>
          </cell>
          <cell r="D93">
            <v>2772693397</v>
          </cell>
          <cell r="E93">
            <v>841934762</v>
          </cell>
          <cell r="F93">
            <v>0</v>
          </cell>
        </row>
        <row r="94">
          <cell r="A94" t="str">
            <v>657.01</v>
          </cell>
          <cell r="B94" t="str">
            <v>Reeskont Faiz Gideri (-)</v>
          </cell>
          <cell r="C94">
            <v>3614628159</v>
          </cell>
          <cell r="D94">
            <v>2772693397</v>
          </cell>
          <cell r="E94">
            <v>841934762</v>
          </cell>
          <cell r="F94">
            <v>0</v>
          </cell>
        </row>
        <row r="95">
          <cell r="A95" t="str">
            <v>770</v>
          </cell>
          <cell r="B95" t="str">
            <v>Genel Yönetim Giderleri</v>
          </cell>
          <cell r="C95">
            <v>47415795407</v>
          </cell>
          <cell r="D95">
            <v>5838928699</v>
          </cell>
          <cell r="E95">
            <v>41582474188</v>
          </cell>
          <cell r="F95">
            <v>5607480</v>
          </cell>
        </row>
        <row r="96">
          <cell r="A96" t="str">
            <v>770.01</v>
          </cell>
          <cell r="B96" t="str">
            <v>Kira Giderleri</v>
          </cell>
          <cell r="C96">
            <v>1231083160</v>
          </cell>
          <cell r="D96">
            <v>11690640</v>
          </cell>
          <cell r="E96">
            <v>1225000000</v>
          </cell>
          <cell r="F96">
            <v>5607480</v>
          </cell>
        </row>
        <row r="97">
          <cell r="A97" t="str">
            <v>770.05</v>
          </cell>
          <cell r="B97" t="str">
            <v>Binek Araçları Benzin G</v>
          </cell>
          <cell r="C97">
            <v>5653249415</v>
          </cell>
          <cell r="D97">
            <v>2625010258</v>
          </cell>
          <cell r="E97">
            <v>3028239157</v>
          </cell>
          <cell r="F97">
            <v>0</v>
          </cell>
        </row>
        <row r="98">
          <cell r="A98" t="str">
            <v>770.06</v>
          </cell>
          <cell r="B98" t="str">
            <v>Şehir İçi Yol Masraflar</v>
          </cell>
          <cell r="C98">
            <v>13113559</v>
          </cell>
          <cell r="D98">
            <v>0</v>
          </cell>
          <cell r="E98">
            <v>13113559</v>
          </cell>
          <cell r="F98">
            <v>0</v>
          </cell>
        </row>
        <row r="99">
          <cell r="A99" t="str">
            <v>770.10</v>
          </cell>
          <cell r="B99" t="str">
            <v>Telefon Giderleri</v>
          </cell>
          <cell r="C99">
            <v>27460872</v>
          </cell>
          <cell r="D99">
            <v>0</v>
          </cell>
          <cell r="E99">
            <v>27460872</v>
          </cell>
          <cell r="F99">
            <v>0</v>
          </cell>
        </row>
        <row r="100">
          <cell r="A100" t="str">
            <v>770.11</v>
          </cell>
          <cell r="B100" t="str">
            <v>Posta ve Dağıtım Giderl</v>
          </cell>
          <cell r="C100">
            <v>776248593</v>
          </cell>
          <cell r="D100">
            <v>0</v>
          </cell>
          <cell r="E100">
            <v>776248593</v>
          </cell>
          <cell r="F100">
            <v>0</v>
          </cell>
        </row>
        <row r="101">
          <cell r="A101" t="str">
            <v>770.13</v>
          </cell>
          <cell r="B101" t="str">
            <v>Gazete Dergi Kitap Yayı</v>
          </cell>
          <cell r="C101">
            <v>1650655666</v>
          </cell>
          <cell r="D101">
            <v>0</v>
          </cell>
          <cell r="E101">
            <v>1650655666</v>
          </cell>
          <cell r="F101">
            <v>0</v>
          </cell>
        </row>
        <row r="102">
          <cell r="A102" t="str">
            <v>770.15</v>
          </cell>
          <cell r="B102" t="str">
            <v>Danışma Müşavirlik Gide</v>
          </cell>
          <cell r="C102">
            <v>16335117054</v>
          </cell>
          <cell r="D102">
            <v>0</v>
          </cell>
          <cell r="E102">
            <v>16335117054</v>
          </cell>
          <cell r="F102">
            <v>0</v>
          </cell>
        </row>
        <row r="103">
          <cell r="A103" t="str">
            <v>770.20</v>
          </cell>
          <cell r="B103" t="str">
            <v>Sigorta Giderleri</v>
          </cell>
          <cell r="C103">
            <v>1714272704</v>
          </cell>
          <cell r="D103">
            <v>0</v>
          </cell>
          <cell r="E103">
            <v>1714272704</v>
          </cell>
          <cell r="F103">
            <v>0</v>
          </cell>
        </row>
        <row r="104">
          <cell r="A104" t="str">
            <v>770.21</v>
          </cell>
          <cell r="B104" t="str">
            <v>Tescil İlan Gideri</v>
          </cell>
          <cell r="C104">
            <v>8376958602</v>
          </cell>
          <cell r="D104">
            <v>0</v>
          </cell>
          <cell r="E104">
            <v>8376958602</v>
          </cell>
          <cell r="F104">
            <v>0</v>
          </cell>
        </row>
        <row r="105">
          <cell r="A105" t="str">
            <v>770.22</v>
          </cell>
          <cell r="B105" t="str">
            <v>Dava Takip Giderleri</v>
          </cell>
          <cell r="C105">
            <v>11637635782</v>
          </cell>
          <cell r="D105">
            <v>3202227801</v>
          </cell>
          <cell r="E105">
            <v>8435407981</v>
          </cell>
          <cell r="F105">
            <v>0</v>
          </cell>
        </row>
        <row r="106">
          <cell r="A106" t="str">
            <v>776</v>
          </cell>
          <cell r="B106" t="str">
            <v>Personel Giderleri</v>
          </cell>
          <cell r="C106">
            <v>7421199356</v>
          </cell>
          <cell r="D106">
            <v>2905670208</v>
          </cell>
          <cell r="E106">
            <v>4515529148</v>
          </cell>
          <cell r="F106">
            <v>0</v>
          </cell>
        </row>
        <row r="107">
          <cell r="A107" t="str">
            <v>776.01</v>
          </cell>
          <cell r="B107" t="str">
            <v>Personel Ücretleri (Brü</v>
          </cell>
          <cell r="C107">
            <v>3326405969</v>
          </cell>
          <cell r="D107">
            <v>0</v>
          </cell>
          <cell r="E107">
            <v>3326405969</v>
          </cell>
          <cell r="F107">
            <v>0</v>
          </cell>
        </row>
        <row r="108">
          <cell r="A108" t="str">
            <v>776.02</v>
          </cell>
          <cell r="B108" t="str">
            <v>İşveren Kesintileri</v>
          </cell>
          <cell r="C108">
            <v>605430966</v>
          </cell>
          <cell r="D108">
            <v>0</v>
          </cell>
          <cell r="E108">
            <v>605430966</v>
          </cell>
          <cell r="F108">
            <v>0</v>
          </cell>
        </row>
        <row r="109">
          <cell r="A109" t="str">
            <v>776.03</v>
          </cell>
          <cell r="B109" t="str">
            <v>Personel Ulaşım Gideri</v>
          </cell>
          <cell r="C109">
            <v>3489362421</v>
          </cell>
          <cell r="D109">
            <v>2905670208</v>
          </cell>
          <cell r="E109">
            <v>583692213</v>
          </cell>
          <cell r="F109">
            <v>0</v>
          </cell>
        </row>
        <row r="110">
          <cell r="A110" t="str">
            <v>779</v>
          </cell>
          <cell r="B110" t="str">
            <v>Diğer Giderler</v>
          </cell>
          <cell r="C110">
            <v>4000000</v>
          </cell>
          <cell r="D110">
            <v>0</v>
          </cell>
          <cell r="E110">
            <v>4000000</v>
          </cell>
          <cell r="F110">
            <v>0</v>
          </cell>
        </row>
        <row r="111">
          <cell r="A111" t="str">
            <v>779.05</v>
          </cell>
          <cell r="B111" t="str">
            <v>Diğer Giderler</v>
          </cell>
          <cell r="C111">
            <v>4000000</v>
          </cell>
          <cell r="D111">
            <v>0</v>
          </cell>
          <cell r="E111">
            <v>4000000</v>
          </cell>
          <cell r="F111">
            <v>0</v>
          </cell>
        </row>
        <row r="112">
          <cell r="A112" t="str">
            <v>780</v>
          </cell>
          <cell r="B112" t="str">
            <v>Finansman Giderleri</v>
          </cell>
          <cell r="C112">
            <v>813654481297</v>
          </cell>
          <cell r="D112">
            <v>1205289785979</v>
          </cell>
          <cell r="E112">
            <v>127444320903</v>
          </cell>
          <cell r="F112">
            <v>519079625585</v>
          </cell>
        </row>
        <row r="113">
          <cell r="A113" t="str">
            <v>780.01</v>
          </cell>
          <cell r="B113" t="str">
            <v>Finansman Giderleri</v>
          </cell>
          <cell r="C113">
            <v>4814018827</v>
          </cell>
          <cell r="D113">
            <v>0</v>
          </cell>
          <cell r="E113">
            <v>4814018827</v>
          </cell>
          <cell r="F113">
            <v>0</v>
          </cell>
        </row>
        <row r="114">
          <cell r="A114" t="str">
            <v>780.02</v>
          </cell>
          <cell r="B114" t="str">
            <v>Döviz Kredileri Faiz Gi</v>
          </cell>
          <cell r="C114">
            <v>240283555862</v>
          </cell>
          <cell r="D114">
            <v>200776084457</v>
          </cell>
          <cell r="E114">
            <v>39507471405</v>
          </cell>
          <cell r="F114">
            <v>0</v>
          </cell>
        </row>
        <row r="115">
          <cell r="A115" t="str">
            <v>780.03</v>
          </cell>
          <cell r="B115" t="str">
            <v>Banka Masrafları</v>
          </cell>
          <cell r="C115">
            <v>1368343842</v>
          </cell>
          <cell r="D115">
            <v>3714756</v>
          </cell>
          <cell r="E115">
            <v>1364629086</v>
          </cell>
          <cell r="F115">
            <v>0</v>
          </cell>
        </row>
        <row r="116">
          <cell r="A116" t="str">
            <v>780.04</v>
          </cell>
          <cell r="B116" t="str">
            <v>Kur Farkları</v>
          </cell>
          <cell r="C116">
            <v>561420468270</v>
          </cell>
          <cell r="D116">
            <v>994646529805</v>
          </cell>
          <cell r="E116">
            <v>81758201585</v>
          </cell>
          <cell r="F116">
            <v>514984263120</v>
          </cell>
        </row>
        <row r="117">
          <cell r="A117" t="str">
            <v>780.90</v>
          </cell>
          <cell r="B117" t="str">
            <v>Arbitraj Zararları</v>
          </cell>
          <cell r="C117">
            <v>5768094496</v>
          </cell>
          <cell r="D117">
            <v>9863456961</v>
          </cell>
          <cell r="E117">
            <v>0</v>
          </cell>
          <cell r="F117">
            <v>4095362465</v>
          </cell>
        </row>
        <row r="118">
          <cell r="A118" t="str">
            <v>784</v>
          </cell>
          <cell r="B118" t="str">
            <v>Amortisman Gideri(İşletme)</v>
          </cell>
          <cell r="C118">
            <v>7618265351586</v>
          </cell>
          <cell r="D118">
            <v>6361842260840</v>
          </cell>
          <cell r="E118">
            <v>1256423090746</v>
          </cell>
          <cell r="F118">
            <v>0</v>
          </cell>
        </row>
        <row r="119">
          <cell r="A119" t="str">
            <v>784.04</v>
          </cell>
          <cell r="B119" t="str">
            <v>Kiraya Verilen S.Kıymet</v>
          </cell>
          <cell r="C119">
            <v>7604168889512</v>
          </cell>
          <cell r="D119">
            <v>6349507856527</v>
          </cell>
          <cell r="E119">
            <v>1254661032985</v>
          </cell>
          <cell r="F119">
            <v>0</v>
          </cell>
        </row>
        <row r="120">
          <cell r="A120" t="str">
            <v>784.05</v>
          </cell>
          <cell r="B120" t="str">
            <v>Kullanılan S.Kıymet Amo</v>
          </cell>
          <cell r="C120">
            <v>14096462074</v>
          </cell>
          <cell r="D120">
            <v>12334404313</v>
          </cell>
          <cell r="E120">
            <v>1762057761</v>
          </cell>
          <cell r="F120">
            <v>0</v>
          </cell>
        </row>
        <row r="121">
          <cell r="A121" t="str">
            <v>800</v>
          </cell>
          <cell r="B121" t="str">
            <v>Kanunen Kabul Edilmeyen Giderler</v>
          </cell>
          <cell r="C121">
            <v>334744166</v>
          </cell>
          <cell r="D121">
            <v>0</v>
          </cell>
          <cell r="E121">
            <v>334744166</v>
          </cell>
          <cell r="F121">
            <v>0</v>
          </cell>
        </row>
        <row r="122">
          <cell r="A122" t="str">
            <v>800.01</v>
          </cell>
          <cell r="B122" t="str">
            <v>Kanunen Kabul Edilmeyen Giderler</v>
          </cell>
          <cell r="C122">
            <v>334744166</v>
          </cell>
          <cell r="D122">
            <v>0</v>
          </cell>
          <cell r="E122">
            <v>334744166</v>
          </cell>
          <cell r="F122">
            <v>0</v>
          </cell>
        </row>
        <row r="123">
          <cell r="A123" t="str">
            <v>900</v>
          </cell>
          <cell r="B123" t="str">
            <v>F.Kira Alacakları</v>
          </cell>
          <cell r="C123">
            <v>45417440797</v>
          </cell>
          <cell r="D123">
            <v>152912386660</v>
          </cell>
          <cell r="E123">
            <v>39442826235</v>
          </cell>
          <cell r="F123">
            <v>146937772098</v>
          </cell>
        </row>
        <row r="124">
          <cell r="A124" t="str">
            <v>900.01</v>
          </cell>
          <cell r="B124" t="str">
            <v>F.Kira Alacak(Anapara)</v>
          </cell>
          <cell r="C124">
            <v>0</v>
          </cell>
          <cell r="D124">
            <v>119554236948</v>
          </cell>
          <cell r="E124">
            <v>0</v>
          </cell>
          <cell r="F124">
            <v>119554236948</v>
          </cell>
        </row>
        <row r="125">
          <cell r="A125" t="str">
            <v>900.02</v>
          </cell>
          <cell r="B125" t="str">
            <v>F.Kira Alacak(Faiz)</v>
          </cell>
          <cell r="C125">
            <v>45417440797</v>
          </cell>
          <cell r="D125">
            <v>33358149712</v>
          </cell>
          <cell r="E125">
            <v>39442826235</v>
          </cell>
          <cell r="F125">
            <v>27383535150</v>
          </cell>
        </row>
        <row r="126">
          <cell r="A126" t="str">
            <v>905</v>
          </cell>
          <cell r="B126" t="str">
            <v>F.Kira Alacakları(Döviz)</v>
          </cell>
          <cell r="C126">
            <v>6375074752217</v>
          </cell>
          <cell r="D126">
            <v>4184517864867</v>
          </cell>
          <cell r="E126">
            <v>2861790689943</v>
          </cell>
          <cell r="F126">
            <v>671233802593</v>
          </cell>
        </row>
        <row r="127">
          <cell r="A127" t="str">
            <v>905.01</v>
          </cell>
          <cell r="B127" t="str">
            <v>F.Kira Alacak(Döviz Anapara)</v>
          </cell>
          <cell r="C127">
            <v>5519696650440</v>
          </cell>
          <cell r="D127">
            <v>3627545166629</v>
          </cell>
          <cell r="E127">
            <v>2489042693826</v>
          </cell>
          <cell r="F127">
            <v>596891210015</v>
          </cell>
        </row>
        <row r="128">
          <cell r="A128" t="str">
            <v>905.02</v>
          </cell>
          <cell r="B128" t="str">
            <v>F.Kira Alacak(Döviz Faiz)</v>
          </cell>
          <cell r="C128">
            <v>855378101777</v>
          </cell>
          <cell r="D128">
            <v>556972698238</v>
          </cell>
          <cell r="E128">
            <v>372747996117</v>
          </cell>
          <cell r="F128">
            <v>74342592578</v>
          </cell>
        </row>
        <row r="129">
          <cell r="A129" t="str">
            <v>910</v>
          </cell>
          <cell r="B129" t="str">
            <v>Müşteriden Alınan Teminatlar</v>
          </cell>
          <cell r="C129">
            <v>3482851351087</v>
          </cell>
          <cell r="D129">
            <v>8496622893819</v>
          </cell>
          <cell r="E129">
            <v>2988724564663</v>
          </cell>
          <cell r="F129">
            <v>8002496107395</v>
          </cell>
        </row>
        <row r="130">
          <cell r="A130" t="str">
            <v>910.01</v>
          </cell>
          <cell r="B130" t="str">
            <v>Alınan Teminat Mektupları</v>
          </cell>
          <cell r="C130">
            <v>0</v>
          </cell>
          <cell r="D130">
            <v>61503058098</v>
          </cell>
          <cell r="E130">
            <v>0</v>
          </cell>
          <cell r="F130">
            <v>61503058098</v>
          </cell>
        </row>
        <row r="131">
          <cell r="A131" t="str">
            <v>910.02</v>
          </cell>
          <cell r="B131" t="str">
            <v>Alınan İpotekler</v>
          </cell>
          <cell r="C131">
            <v>963952760000</v>
          </cell>
          <cell r="D131">
            <v>7130000000000</v>
          </cell>
          <cell r="E131">
            <v>963952760000</v>
          </cell>
          <cell r="F131">
            <v>7130000000000</v>
          </cell>
        </row>
        <row r="132">
          <cell r="A132" t="str">
            <v>910.21</v>
          </cell>
          <cell r="B132" t="str">
            <v>Alınan Teminat Senetleri</v>
          </cell>
          <cell r="C132">
            <v>2518898591087</v>
          </cell>
          <cell r="D132">
            <v>1305119835721</v>
          </cell>
          <cell r="E132">
            <v>2024771804663</v>
          </cell>
          <cell r="F132">
            <v>810993049297</v>
          </cell>
        </row>
        <row r="133">
          <cell r="A133" t="str">
            <v>945</v>
          </cell>
          <cell r="B133" t="str">
            <v>Satılan,Kiraya Verilen Sabit Kıymetler</v>
          </cell>
          <cell r="C133">
            <v>35053276954</v>
          </cell>
          <cell r="D133">
            <v>0</v>
          </cell>
          <cell r="E133">
            <v>35053276954</v>
          </cell>
          <cell r="F133">
            <v>0</v>
          </cell>
        </row>
        <row r="134">
          <cell r="A134" t="str">
            <v>945.01</v>
          </cell>
          <cell r="B134" t="str">
            <v>Satılan,Kiraya verilen Sabit Kıymetler</v>
          </cell>
          <cell r="C134">
            <v>35053276954</v>
          </cell>
          <cell r="D134">
            <v>0</v>
          </cell>
          <cell r="E134">
            <v>35053276954</v>
          </cell>
          <cell r="F134">
            <v>0</v>
          </cell>
        </row>
        <row r="135">
          <cell r="A135" t="str">
            <v>960</v>
          </cell>
          <cell r="B135" t="str">
            <v>Müşteriden Alınan Teminatlar</v>
          </cell>
          <cell r="C135">
            <v>8496622893819</v>
          </cell>
          <cell r="D135">
            <v>3482851351087</v>
          </cell>
          <cell r="E135">
            <v>6841378807240</v>
          </cell>
          <cell r="F135">
            <v>1827607264508</v>
          </cell>
        </row>
        <row r="136">
          <cell r="A136" t="str">
            <v>960.01</v>
          </cell>
          <cell r="B136" t="str">
            <v>Alınan Teminat Mektupla</v>
          </cell>
          <cell r="C136">
            <v>61503058098</v>
          </cell>
          <cell r="D136">
            <v>0</v>
          </cell>
          <cell r="E136">
            <v>61503058098</v>
          </cell>
          <cell r="F136">
            <v>0</v>
          </cell>
        </row>
        <row r="137">
          <cell r="A137" t="str">
            <v>960.02</v>
          </cell>
          <cell r="B137" t="str">
            <v>Alınan İpotekler</v>
          </cell>
          <cell r="C137">
            <v>7130000000000</v>
          </cell>
          <cell r="D137">
            <v>963952760000</v>
          </cell>
          <cell r="E137">
            <v>6166047240000</v>
          </cell>
          <cell r="F137">
            <v>0</v>
          </cell>
        </row>
        <row r="138">
          <cell r="A138" t="str">
            <v>960.21</v>
          </cell>
          <cell r="B138" t="str">
            <v>Alınan Teminat Senetler</v>
          </cell>
          <cell r="C138">
            <v>1305119835721</v>
          </cell>
          <cell r="D138">
            <v>2518898591087</v>
          </cell>
          <cell r="E138">
            <v>613828509142</v>
          </cell>
          <cell r="F138">
            <v>1827607264508</v>
          </cell>
        </row>
        <row r="139">
          <cell r="A139" t="str">
            <v>980</v>
          </cell>
          <cell r="B139" t="str">
            <v>F.Kira Alacakları(Tl)</v>
          </cell>
          <cell r="C139">
            <v>152912386660</v>
          </cell>
          <cell r="D139">
            <v>45417440797</v>
          </cell>
          <cell r="E139">
            <v>107494945863</v>
          </cell>
          <cell r="F139">
            <v>0</v>
          </cell>
        </row>
        <row r="140">
          <cell r="A140" t="str">
            <v>980.01</v>
          </cell>
          <cell r="B140" t="str">
            <v>F.Kira Alacakları</v>
          </cell>
          <cell r="C140">
            <v>152912386660</v>
          </cell>
          <cell r="D140">
            <v>45417440797</v>
          </cell>
          <cell r="E140">
            <v>107494945863</v>
          </cell>
          <cell r="F140">
            <v>0</v>
          </cell>
        </row>
        <row r="141">
          <cell r="A141" t="str">
            <v>985</v>
          </cell>
          <cell r="B141" t="str">
            <v>F.Kira Alacakları(Döviz)</v>
          </cell>
          <cell r="C141">
            <v>4184515292598</v>
          </cell>
          <cell r="D141">
            <v>6375072179948</v>
          </cell>
          <cell r="E141">
            <v>6607823625</v>
          </cell>
          <cell r="F141">
            <v>2197164710975</v>
          </cell>
        </row>
        <row r="142">
          <cell r="A142" t="str">
            <v>985.01</v>
          </cell>
          <cell r="B142" t="str">
            <v>F.Kira Alacakları</v>
          </cell>
          <cell r="C142">
            <v>4184515292598</v>
          </cell>
          <cell r="D142">
            <v>6375072179948</v>
          </cell>
          <cell r="E142">
            <v>6607823625</v>
          </cell>
          <cell r="F142">
            <v>2197164710975</v>
          </cell>
        </row>
        <row r="143">
          <cell r="A143" t="str">
            <v>995</v>
          </cell>
          <cell r="B143" t="str">
            <v>Satılan,Kiraya Verilen Sabit Kıymetler</v>
          </cell>
          <cell r="C143">
            <v>0</v>
          </cell>
          <cell r="D143">
            <v>35053276954</v>
          </cell>
          <cell r="E143">
            <v>0</v>
          </cell>
          <cell r="F143">
            <v>35053276954</v>
          </cell>
        </row>
        <row r="144">
          <cell r="A144" t="str">
            <v>995.01</v>
          </cell>
          <cell r="B144" t="str">
            <v>Satılan, Kiraya Verilen Sabit Kıymetler</v>
          </cell>
          <cell r="C144">
            <v>0</v>
          </cell>
          <cell r="D144">
            <v>35053276954</v>
          </cell>
          <cell r="E144">
            <v>0</v>
          </cell>
          <cell r="F144">
            <v>35053276954</v>
          </cell>
        </row>
      </sheetData>
      <sheetData sheetId="9" refreshError="1">
        <row r="1">
          <cell r="A1" t="str">
            <v>100</v>
          </cell>
          <cell r="B1" t="str">
            <v>Kasa</v>
          </cell>
          <cell r="C1">
            <v>100057962688</v>
          </cell>
          <cell r="D1">
            <v>100268524200</v>
          </cell>
          <cell r="E1">
            <v>0</v>
          </cell>
          <cell r="F1">
            <v>210561512</v>
          </cell>
        </row>
        <row r="2">
          <cell r="A2" t="str">
            <v>100.01</v>
          </cell>
          <cell r="B2" t="str">
            <v>Kasa</v>
          </cell>
          <cell r="C2">
            <v>100057962688</v>
          </cell>
          <cell r="D2">
            <v>100268524200</v>
          </cell>
          <cell r="E2">
            <v>0</v>
          </cell>
          <cell r="F2">
            <v>210561512</v>
          </cell>
        </row>
        <row r="3">
          <cell r="A3" t="str">
            <v>101</v>
          </cell>
          <cell r="B3" t="str">
            <v>Alınan Çekler</v>
          </cell>
          <cell r="C3">
            <v>96364198187</v>
          </cell>
          <cell r="D3">
            <v>65464112106</v>
          </cell>
          <cell r="E3">
            <v>81321398187</v>
          </cell>
          <cell r="F3">
            <v>50421312106</v>
          </cell>
        </row>
        <row r="4">
          <cell r="A4" t="str">
            <v>101.01</v>
          </cell>
          <cell r="B4" t="str">
            <v>Portföydeki Çekler</v>
          </cell>
          <cell r="C4">
            <v>66350886081</v>
          </cell>
          <cell r="D4">
            <v>12000000000</v>
          </cell>
          <cell r="E4">
            <v>54350886081</v>
          </cell>
          <cell r="F4">
            <v>0</v>
          </cell>
        </row>
        <row r="5">
          <cell r="A5" t="str">
            <v>101.02</v>
          </cell>
          <cell r="B5" t="str">
            <v>Tahsile Verilen Çekler</v>
          </cell>
          <cell r="C5">
            <v>0</v>
          </cell>
          <cell r="D5">
            <v>23897800000</v>
          </cell>
          <cell r="E5">
            <v>0</v>
          </cell>
          <cell r="F5">
            <v>23897800000</v>
          </cell>
        </row>
        <row r="6">
          <cell r="A6" t="str">
            <v>101.04</v>
          </cell>
          <cell r="B6" t="str">
            <v>Karşılıksız Çekler</v>
          </cell>
          <cell r="C6">
            <v>24007348106</v>
          </cell>
          <cell r="D6">
            <v>23560348106</v>
          </cell>
          <cell r="E6">
            <v>20964548106</v>
          </cell>
          <cell r="F6">
            <v>20517548106</v>
          </cell>
        </row>
        <row r="7">
          <cell r="A7" t="str">
            <v>101.06</v>
          </cell>
          <cell r="B7" t="str">
            <v>Hukuka Verilen Çekler</v>
          </cell>
          <cell r="C7">
            <v>6005964000</v>
          </cell>
          <cell r="D7">
            <v>6005964000</v>
          </cell>
          <cell r="E7">
            <v>6005964000</v>
          </cell>
          <cell r="F7">
            <v>6005964000</v>
          </cell>
        </row>
        <row r="8">
          <cell r="A8" t="str">
            <v>102</v>
          </cell>
          <cell r="B8" t="str">
            <v>Bankalar</v>
          </cell>
          <cell r="C8">
            <v>11601194386388</v>
          </cell>
          <cell r="D8">
            <v>13323781427141</v>
          </cell>
          <cell r="E8">
            <v>173136965971</v>
          </cell>
          <cell r="F8">
            <v>1895724006724</v>
          </cell>
        </row>
        <row r="9">
          <cell r="A9" t="str">
            <v>102.03</v>
          </cell>
          <cell r="B9" t="str">
            <v>Bankalar</v>
          </cell>
          <cell r="C9">
            <v>9788977061163</v>
          </cell>
          <cell r="D9">
            <v>9655038295510</v>
          </cell>
          <cell r="E9">
            <v>173136965971</v>
          </cell>
          <cell r="F9">
            <v>39198200318</v>
          </cell>
        </row>
        <row r="10">
          <cell r="A10" t="str">
            <v>102.11</v>
          </cell>
          <cell r="B10" t="str">
            <v>Vadeli Mevduatlar</v>
          </cell>
          <cell r="C10">
            <v>1812217325225</v>
          </cell>
          <cell r="D10">
            <v>3668743131631</v>
          </cell>
          <cell r="E10">
            <v>0</v>
          </cell>
          <cell r="F10">
            <v>1856525806406</v>
          </cell>
        </row>
        <row r="11">
          <cell r="A11" t="str">
            <v>120</v>
          </cell>
          <cell r="B11" t="str">
            <v>Alıcılar</v>
          </cell>
          <cell r="C11">
            <v>663685400341</v>
          </cell>
          <cell r="D11">
            <v>696431265627</v>
          </cell>
          <cell r="E11">
            <v>128527503509</v>
          </cell>
          <cell r="F11">
            <v>161273368795</v>
          </cell>
        </row>
        <row r="12">
          <cell r="A12" t="str">
            <v>120.01</v>
          </cell>
          <cell r="B12" t="str">
            <v>Alıcılar</v>
          </cell>
          <cell r="C12">
            <v>654953279425</v>
          </cell>
          <cell r="D12">
            <v>679585882654</v>
          </cell>
          <cell r="E12">
            <v>128268866320</v>
          </cell>
          <cell r="F12">
            <v>152901469549</v>
          </cell>
        </row>
        <row r="13">
          <cell r="A13" t="str">
            <v>120.03</v>
          </cell>
          <cell r="B13" t="str">
            <v>Temerrüt Faiz Alacağı</v>
          </cell>
          <cell r="C13">
            <v>8445269316</v>
          </cell>
          <cell r="D13">
            <v>8445111997</v>
          </cell>
          <cell r="E13">
            <v>14802117</v>
          </cell>
          <cell r="F13">
            <v>14644798</v>
          </cell>
        </row>
        <row r="14">
          <cell r="A14" t="str">
            <v>120.04</v>
          </cell>
          <cell r="B14" t="str">
            <v>Opsiyon Satış Bedeli</v>
          </cell>
          <cell r="C14">
            <v>83311000</v>
          </cell>
          <cell r="D14">
            <v>469818728</v>
          </cell>
          <cell r="E14">
            <v>40294472</v>
          </cell>
          <cell r="F14">
            <v>426802200</v>
          </cell>
        </row>
        <row r="15">
          <cell r="A15" t="str">
            <v>120.06</v>
          </cell>
          <cell r="B15" t="str">
            <v>Bilinmeyen Havaleler</v>
          </cell>
          <cell r="C15">
            <v>0</v>
          </cell>
          <cell r="D15">
            <v>7930452248</v>
          </cell>
          <cell r="E15">
            <v>0</v>
          </cell>
          <cell r="F15">
            <v>7930452248</v>
          </cell>
        </row>
        <row r="16">
          <cell r="A16" t="str">
            <v>120.99</v>
          </cell>
          <cell r="B16" t="str">
            <v>Diğer Alıcılar</v>
          </cell>
          <cell r="C16">
            <v>203540600</v>
          </cell>
          <cell r="D16">
            <v>0</v>
          </cell>
          <cell r="E16">
            <v>203540600</v>
          </cell>
          <cell r="F16">
            <v>0</v>
          </cell>
        </row>
        <row r="17">
          <cell r="A17" t="str">
            <v>121</v>
          </cell>
          <cell r="B17" t="str">
            <v>Alacak Senetleri</v>
          </cell>
          <cell r="C17">
            <v>190933458796</v>
          </cell>
          <cell r="D17">
            <v>164040419120</v>
          </cell>
          <cell r="E17">
            <v>190933458796</v>
          </cell>
          <cell r="F17">
            <v>164040419120</v>
          </cell>
        </row>
        <row r="18">
          <cell r="A18" t="str">
            <v>121.04</v>
          </cell>
          <cell r="B18" t="str">
            <v>Tahsile Verilen Alacak Senetleri</v>
          </cell>
          <cell r="C18">
            <v>33849033300</v>
          </cell>
          <cell r="D18">
            <v>6955993624</v>
          </cell>
          <cell r="E18">
            <v>33849033300</v>
          </cell>
          <cell r="F18">
            <v>6955993624</v>
          </cell>
        </row>
        <row r="19">
          <cell r="A19" t="str">
            <v>121.05</v>
          </cell>
          <cell r="B19" t="str">
            <v>Protestolu Senetler</v>
          </cell>
          <cell r="C19">
            <v>0</v>
          </cell>
          <cell r="D19">
            <v>157084425496</v>
          </cell>
          <cell r="E19">
            <v>0</v>
          </cell>
          <cell r="F19">
            <v>157084425496</v>
          </cell>
        </row>
        <row r="20">
          <cell r="A20" t="str">
            <v>121.06</v>
          </cell>
          <cell r="B20" t="str">
            <v>PROTESTOLU SENETLER</v>
          </cell>
          <cell r="C20">
            <v>157084425496</v>
          </cell>
          <cell r="D20">
            <v>0</v>
          </cell>
          <cell r="E20">
            <v>157084425496</v>
          </cell>
          <cell r="F20">
            <v>0</v>
          </cell>
        </row>
        <row r="21">
          <cell r="A21" t="str">
            <v>125</v>
          </cell>
          <cell r="B21" t="str">
            <v>Sigorta Müşterileri</v>
          </cell>
          <cell r="C21">
            <v>11623904700</v>
          </cell>
          <cell r="D21">
            <v>2029611878</v>
          </cell>
          <cell r="E21">
            <v>11623904700</v>
          </cell>
          <cell r="F21">
            <v>2029611878</v>
          </cell>
        </row>
        <row r="22">
          <cell r="A22" t="str">
            <v>125.01</v>
          </cell>
          <cell r="B22" t="str">
            <v>Sigorta Müşterileri</v>
          </cell>
          <cell r="C22">
            <v>11623904700</v>
          </cell>
          <cell r="D22">
            <v>2029611878</v>
          </cell>
          <cell r="E22">
            <v>11623904700</v>
          </cell>
          <cell r="F22">
            <v>2029611878</v>
          </cell>
        </row>
        <row r="23">
          <cell r="A23" t="str">
            <v>127</v>
          </cell>
          <cell r="B23" t="str">
            <v>Diğer Ticari Alacaklar</v>
          </cell>
          <cell r="C23">
            <v>23393976399</v>
          </cell>
          <cell r="D23">
            <v>1057330943</v>
          </cell>
          <cell r="E23">
            <v>22336645456</v>
          </cell>
          <cell r="F23">
            <v>0</v>
          </cell>
        </row>
        <row r="24">
          <cell r="A24" t="str">
            <v>127.03</v>
          </cell>
          <cell r="B24" t="str">
            <v>Diğer Ticari Alacaklar</v>
          </cell>
          <cell r="C24">
            <v>23393976399</v>
          </cell>
          <cell r="D24">
            <v>1057330943</v>
          </cell>
          <cell r="E24">
            <v>22336645456</v>
          </cell>
          <cell r="F24">
            <v>0</v>
          </cell>
        </row>
        <row r="25">
          <cell r="A25" t="str">
            <v>180</v>
          </cell>
          <cell r="B25" t="str">
            <v>Gelecek Aylara Ait Giderler</v>
          </cell>
          <cell r="C25">
            <v>10077188632</v>
          </cell>
          <cell r="D25">
            <v>2640328582</v>
          </cell>
          <cell r="E25">
            <v>10077188632</v>
          </cell>
          <cell r="F25">
            <v>2640328582</v>
          </cell>
        </row>
        <row r="26">
          <cell r="A26" t="str">
            <v>180.01</v>
          </cell>
          <cell r="B26" t="str">
            <v>Gelecek Aylara Ait Giderler</v>
          </cell>
          <cell r="C26">
            <v>2583175899</v>
          </cell>
          <cell r="D26">
            <v>295995000</v>
          </cell>
          <cell r="E26">
            <v>2583175899</v>
          </cell>
          <cell r="F26">
            <v>295995000</v>
          </cell>
        </row>
        <row r="27">
          <cell r="A27" t="str">
            <v>180.02</v>
          </cell>
          <cell r="B27" t="str">
            <v>Uzun Vadeli Kredi Komisyonları</v>
          </cell>
          <cell r="C27">
            <v>5149679151</v>
          </cell>
          <cell r="D27">
            <v>0</v>
          </cell>
          <cell r="E27">
            <v>5149679151</v>
          </cell>
          <cell r="F27">
            <v>0</v>
          </cell>
        </row>
        <row r="28">
          <cell r="A28" t="str">
            <v>180.03</v>
          </cell>
          <cell r="B28" t="str">
            <v>Gelecek Aylara Ait Fin.Kir.Kon.S.Kıymet Sig.Gid.</v>
          </cell>
          <cell r="C28">
            <v>0</v>
          </cell>
          <cell r="D28">
            <v>2344333582</v>
          </cell>
          <cell r="E28">
            <v>0</v>
          </cell>
          <cell r="F28">
            <v>2344333582</v>
          </cell>
        </row>
        <row r="29">
          <cell r="A29" t="str">
            <v>180.04</v>
          </cell>
          <cell r="B29" t="str">
            <v>Gelecek Aylara Ait Fin.Kir.Kon.S.Kıymet Sig.Gid.</v>
          </cell>
          <cell r="C29">
            <v>2344333582</v>
          </cell>
          <cell r="D29">
            <v>0</v>
          </cell>
          <cell r="E29">
            <v>2344333582</v>
          </cell>
          <cell r="F29">
            <v>0</v>
          </cell>
        </row>
        <row r="30">
          <cell r="A30" t="str">
            <v>181</v>
          </cell>
          <cell r="B30" t="str">
            <v>Gelir Tahakkukları</v>
          </cell>
          <cell r="C30">
            <v>0</v>
          </cell>
          <cell r="D30">
            <v>2608376659</v>
          </cell>
          <cell r="E30">
            <v>0</v>
          </cell>
          <cell r="F30">
            <v>2608376659</v>
          </cell>
        </row>
        <row r="31">
          <cell r="A31" t="str">
            <v>181.01</v>
          </cell>
          <cell r="B31" t="str">
            <v>Gelir Tahakkukları</v>
          </cell>
          <cell r="C31">
            <v>0</v>
          </cell>
          <cell r="D31">
            <v>2608376659</v>
          </cell>
          <cell r="E31">
            <v>0</v>
          </cell>
          <cell r="F31">
            <v>2608376659</v>
          </cell>
        </row>
        <row r="32">
          <cell r="A32" t="str">
            <v>191</v>
          </cell>
          <cell r="B32" t="str">
            <v>İndirilecek Kdv</v>
          </cell>
          <cell r="C32">
            <v>11119240836</v>
          </cell>
          <cell r="D32">
            <v>11119240836</v>
          </cell>
          <cell r="E32">
            <v>0</v>
          </cell>
          <cell r="F32">
            <v>0</v>
          </cell>
        </row>
        <row r="33">
          <cell r="A33" t="str">
            <v>191.01</v>
          </cell>
          <cell r="B33" t="str">
            <v>İndirilecek Kdv</v>
          </cell>
          <cell r="C33">
            <v>11119240836</v>
          </cell>
          <cell r="D33">
            <v>11119240836</v>
          </cell>
          <cell r="E33">
            <v>0</v>
          </cell>
          <cell r="F33">
            <v>0</v>
          </cell>
        </row>
        <row r="34">
          <cell r="A34" t="str">
            <v>196</v>
          </cell>
          <cell r="B34" t="str">
            <v>Personel Avansları</v>
          </cell>
          <cell r="C34">
            <v>725000000</v>
          </cell>
          <cell r="D34">
            <v>400000000</v>
          </cell>
          <cell r="E34">
            <v>575000000</v>
          </cell>
          <cell r="F34">
            <v>250000000</v>
          </cell>
        </row>
        <row r="35">
          <cell r="A35" t="str">
            <v>196.02</v>
          </cell>
          <cell r="B35" t="str">
            <v>Personel Avansları</v>
          </cell>
          <cell r="C35">
            <v>725000000</v>
          </cell>
          <cell r="D35">
            <v>400000000</v>
          </cell>
          <cell r="E35">
            <v>575000000</v>
          </cell>
          <cell r="F35">
            <v>250000000</v>
          </cell>
        </row>
        <row r="36">
          <cell r="A36" t="str">
            <v>253</v>
          </cell>
          <cell r="B36" t="str">
            <v>Tesis Makina Cihazlar ve Demirbaşlar</v>
          </cell>
          <cell r="C36">
            <v>2869808694051</v>
          </cell>
          <cell r="D36">
            <v>4970380862886</v>
          </cell>
          <cell r="E36">
            <v>2353258321229</v>
          </cell>
          <cell r="F36">
            <v>4453830490064</v>
          </cell>
        </row>
        <row r="37">
          <cell r="A37" t="str">
            <v>253.01</v>
          </cell>
          <cell r="B37" t="str">
            <v>Tesis Makina Cihazlar ve Demirbaşlar</v>
          </cell>
          <cell r="C37">
            <v>2869808694051</v>
          </cell>
          <cell r="D37">
            <v>4970380862886</v>
          </cell>
          <cell r="E37">
            <v>2353258321229</v>
          </cell>
          <cell r="F37">
            <v>4453830490064</v>
          </cell>
        </row>
        <row r="38">
          <cell r="A38" t="str">
            <v>257</v>
          </cell>
          <cell r="B38" t="str">
            <v>Birikmiş Amortismanlar (-)</v>
          </cell>
          <cell r="C38">
            <v>10267913879009</v>
          </cell>
          <cell r="D38">
            <v>8658249244343</v>
          </cell>
          <cell r="E38">
            <v>1609664634666</v>
          </cell>
          <cell r="F38">
            <v>0</v>
          </cell>
        </row>
        <row r="39">
          <cell r="A39" t="str">
            <v>257.10</v>
          </cell>
          <cell r="B39" t="str">
            <v>Birikmiş Amortismanlar (-)</v>
          </cell>
          <cell r="C39">
            <v>10267913879009</v>
          </cell>
          <cell r="D39">
            <v>8658249244343</v>
          </cell>
          <cell r="E39">
            <v>1609664634666</v>
          </cell>
          <cell r="F39">
            <v>0</v>
          </cell>
        </row>
        <row r="40">
          <cell r="A40" t="str">
            <v>258</v>
          </cell>
          <cell r="B40" t="str">
            <v>Yapılmakta Olan Yatırımlar</v>
          </cell>
          <cell r="C40">
            <v>3195857825</v>
          </cell>
          <cell r="D40">
            <v>19772111988</v>
          </cell>
          <cell r="E40">
            <v>3195857825</v>
          </cell>
          <cell r="F40">
            <v>19772111988</v>
          </cell>
        </row>
        <row r="41">
          <cell r="A41" t="str">
            <v>258.01</v>
          </cell>
          <cell r="B41" t="str">
            <v>Yapılmakta Olan Yatırımlar</v>
          </cell>
          <cell r="C41">
            <v>3195857825</v>
          </cell>
          <cell r="D41">
            <v>19772111988</v>
          </cell>
          <cell r="E41">
            <v>3195857825</v>
          </cell>
          <cell r="F41">
            <v>19772111988</v>
          </cell>
        </row>
        <row r="42">
          <cell r="A42" t="str">
            <v>268</v>
          </cell>
          <cell r="B42" t="str">
            <v>Birikmiş Amortismanlar (-)</v>
          </cell>
          <cell r="C42">
            <v>14096462074</v>
          </cell>
          <cell r="D42">
            <v>14634148816</v>
          </cell>
          <cell r="E42">
            <v>0</v>
          </cell>
          <cell r="F42">
            <v>537686742</v>
          </cell>
        </row>
        <row r="43">
          <cell r="A43" t="str">
            <v>268.01</v>
          </cell>
          <cell r="B43" t="str">
            <v>Birikmiş Amortismanlar (-)</v>
          </cell>
          <cell r="C43">
            <v>14096462074</v>
          </cell>
          <cell r="D43">
            <v>14634148816</v>
          </cell>
          <cell r="E43">
            <v>0</v>
          </cell>
          <cell r="F43">
            <v>537686742</v>
          </cell>
        </row>
        <row r="44">
          <cell r="A44" t="str">
            <v>280</v>
          </cell>
          <cell r="B44" t="str">
            <v>Gelecek Yıllara Aıt Giderler</v>
          </cell>
          <cell r="C44">
            <v>5823866230</v>
          </cell>
          <cell r="D44">
            <v>5149679151</v>
          </cell>
          <cell r="E44">
            <v>5823866230</v>
          </cell>
          <cell r="F44">
            <v>5149679151</v>
          </cell>
        </row>
        <row r="45">
          <cell r="A45" t="str">
            <v>280.01</v>
          </cell>
          <cell r="B45" t="str">
            <v>Gelecek Yıllara Aıt Giderler</v>
          </cell>
          <cell r="C45">
            <v>0</v>
          </cell>
          <cell r="D45">
            <v>5149679151</v>
          </cell>
          <cell r="E45">
            <v>0</v>
          </cell>
          <cell r="F45">
            <v>5149679151</v>
          </cell>
        </row>
        <row r="46">
          <cell r="A46" t="str">
            <v>280.02</v>
          </cell>
          <cell r="B46" t="str">
            <v>Gelecek Yıllara Ait Diger Giderler</v>
          </cell>
          <cell r="C46">
            <v>5823866230</v>
          </cell>
          <cell r="D46">
            <v>0</v>
          </cell>
          <cell r="E46">
            <v>5823866230</v>
          </cell>
          <cell r="F46">
            <v>0</v>
          </cell>
        </row>
        <row r="47">
          <cell r="A47" t="str">
            <v>300</v>
          </cell>
          <cell r="B47" t="str">
            <v>Banka Kredileri</v>
          </cell>
          <cell r="C47">
            <v>95929109723</v>
          </cell>
          <cell r="D47">
            <v>100558000000</v>
          </cell>
          <cell r="E47">
            <v>4109723</v>
          </cell>
          <cell r="F47">
            <v>4633000000</v>
          </cell>
        </row>
        <row r="48">
          <cell r="A48" t="str">
            <v>300.01</v>
          </cell>
          <cell r="B48" t="str">
            <v>Banka Kredileri</v>
          </cell>
          <cell r="C48">
            <v>95929109723</v>
          </cell>
          <cell r="D48">
            <v>100558000000</v>
          </cell>
          <cell r="E48">
            <v>4109723</v>
          </cell>
          <cell r="F48">
            <v>4633000000</v>
          </cell>
        </row>
        <row r="49">
          <cell r="A49" t="str">
            <v>303</v>
          </cell>
          <cell r="B49" t="str">
            <v>Uzun Vd.Kredi Anapara Tak/Faiz</v>
          </cell>
          <cell r="C49">
            <v>513543485879</v>
          </cell>
          <cell r="D49">
            <v>776476416994</v>
          </cell>
          <cell r="E49">
            <v>346043025588</v>
          </cell>
          <cell r="F49">
            <v>608975956703</v>
          </cell>
        </row>
        <row r="50">
          <cell r="A50" t="str">
            <v>303.01</v>
          </cell>
          <cell r="B50" t="str">
            <v>Uzun Vd.Kredi Anapara Tak/Faiz</v>
          </cell>
          <cell r="C50">
            <v>513543485879</v>
          </cell>
          <cell r="D50">
            <v>776476416994</v>
          </cell>
          <cell r="E50">
            <v>346043025588</v>
          </cell>
          <cell r="F50">
            <v>608975956703</v>
          </cell>
        </row>
        <row r="51">
          <cell r="A51" t="str">
            <v>320</v>
          </cell>
          <cell r="B51" t="str">
            <v>Satıcılar</v>
          </cell>
          <cell r="C51">
            <v>1983777820748</v>
          </cell>
          <cell r="D51">
            <v>2354612710093</v>
          </cell>
          <cell r="E51">
            <v>51532751927</v>
          </cell>
          <cell r="F51">
            <v>422367641272</v>
          </cell>
        </row>
        <row r="52">
          <cell r="A52" t="str">
            <v>320.01</v>
          </cell>
          <cell r="B52" t="str">
            <v>Satıcılar</v>
          </cell>
          <cell r="C52">
            <v>1980866106748</v>
          </cell>
          <cell r="D52">
            <v>2353019325560</v>
          </cell>
          <cell r="E52">
            <v>48621037927</v>
          </cell>
          <cell r="F52">
            <v>420774256739</v>
          </cell>
        </row>
        <row r="53">
          <cell r="A53" t="str">
            <v>320.02</v>
          </cell>
          <cell r="B53" t="str">
            <v>Satıcılar (Leasing)</v>
          </cell>
          <cell r="C53">
            <v>101150000</v>
          </cell>
          <cell r="D53">
            <v>1593384533</v>
          </cell>
          <cell r="E53">
            <v>101150000</v>
          </cell>
          <cell r="F53">
            <v>1593384533</v>
          </cell>
        </row>
        <row r="54">
          <cell r="A54" t="str">
            <v>320.30</v>
          </cell>
          <cell r="B54" t="str">
            <v>Sigorta Şirketleri</v>
          </cell>
          <cell r="C54">
            <v>2810564000</v>
          </cell>
          <cell r="D54">
            <v>0</v>
          </cell>
          <cell r="E54">
            <v>2810564000</v>
          </cell>
          <cell r="F54">
            <v>0</v>
          </cell>
        </row>
        <row r="55">
          <cell r="A55" t="str">
            <v>322</v>
          </cell>
          <cell r="B55" t="str">
            <v>Borç Senetleri Reeskontu</v>
          </cell>
          <cell r="C55">
            <v>9401026307</v>
          </cell>
          <cell r="D55">
            <v>9663693397</v>
          </cell>
          <cell r="E55">
            <v>0</v>
          </cell>
          <cell r="F55">
            <v>262667090</v>
          </cell>
        </row>
        <row r="56">
          <cell r="A56" t="str">
            <v>322.01</v>
          </cell>
          <cell r="B56" t="str">
            <v>Satıcı Borçları Reeskontları</v>
          </cell>
          <cell r="C56">
            <v>9401026307</v>
          </cell>
          <cell r="D56">
            <v>9663693397</v>
          </cell>
          <cell r="E56">
            <v>0</v>
          </cell>
          <cell r="F56">
            <v>262667090</v>
          </cell>
        </row>
        <row r="57">
          <cell r="A57" t="str">
            <v>335</v>
          </cell>
          <cell r="B57" t="str">
            <v>Personele Borçlar</v>
          </cell>
          <cell r="C57">
            <v>0</v>
          </cell>
          <cell r="D57">
            <v>415000000</v>
          </cell>
          <cell r="E57">
            <v>0</v>
          </cell>
          <cell r="F57">
            <v>415000000</v>
          </cell>
        </row>
        <row r="58">
          <cell r="A58" t="str">
            <v>335.01</v>
          </cell>
          <cell r="B58" t="str">
            <v>Personele Borçlar</v>
          </cell>
          <cell r="C58">
            <v>0</v>
          </cell>
          <cell r="D58">
            <v>415000000</v>
          </cell>
          <cell r="E58">
            <v>0</v>
          </cell>
          <cell r="F58">
            <v>415000000</v>
          </cell>
        </row>
        <row r="59">
          <cell r="A59" t="str">
            <v>340</v>
          </cell>
          <cell r="B59" t="str">
            <v>Alınan Sipariş Avansları</v>
          </cell>
          <cell r="C59">
            <v>212666566500</v>
          </cell>
          <cell r="D59">
            <v>233539902405</v>
          </cell>
          <cell r="E59">
            <v>138290947176</v>
          </cell>
          <cell r="F59">
            <v>159164283081</v>
          </cell>
        </row>
        <row r="60">
          <cell r="A60" t="str">
            <v>340.01</v>
          </cell>
          <cell r="B60" t="str">
            <v>Nakit Finansal Kira Müşteri Avansları</v>
          </cell>
          <cell r="C60">
            <v>116113839969</v>
          </cell>
          <cell r="D60">
            <v>79194050117</v>
          </cell>
          <cell r="E60">
            <v>53738220654</v>
          </cell>
          <cell r="F60">
            <v>16818430802</v>
          </cell>
        </row>
        <row r="61">
          <cell r="A61" t="str">
            <v>340.20</v>
          </cell>
          <cell r="B61" t="str">
            <v>Finan Kira Müş ( Çekler )</v>
          </cell>
          <cell r="C61">
            <v>52923500983</v>
          </cell>
          <cell r="D61">
            <v>83823587064</v>
          </cell>
          <cell r="E61">
            <v>40923500982</v>
          </cell>
          <cell r="F61">
            <v>71823587063</v>
          </cell>
        </row>
        <row r="62">
          <cell r="A62" t="str">
            <v>340.21</v>
          </cell>
          <cell r="B62" t="str">
            <v>Finan Kira Müş ( Senetler)</v>
          </cell>
          <cell r="C62">
            <v>43629225548</v>
          </cell>
          <cell r="D62">
            <v>70522265224</v>
          </cell>
          <cell r="E62">
            <v>43629225540</v>
          </cell>
          <cell r="F62">
            <v>70522265216</v>
          </cell>
        </row>
        <row r="63">
          <cell r="A63" t="str">
            <v>360</v>
          </cell>
          <cell r="B63" t="str">
            <v>Ödenecek Vergiler Ve Fonlar</v>
          </cell>
          <cell r="C63">
            <v>898682965</v>
          </cell>
          <cell r="D63">
            <v>544681357996</v>
          </cell>
          <cell r="E63">
            <v>898682965</v>
          </cell>
          <cell r="F63">
            <v>544681357996</v>
          </cell>
        </row>
        <row r="64">
          <cell r="A64" t="str">
            <v>360.01</v>
          </cell>
          <cell r="B64" t="str">
            <v>Ödenecek Vergiler Ve Fonlar</v>
          </cell>
          <cell r="C64">
            <v>898682965</v>
          </cell>
          <cell r="D64">
            <v>544542735225</v>
          </cell>
          <cell r="E64">
            <v>898682965</v>
          </cell>
          <cell r="F64">
            <v>544542735225</v>
          </cell>
        </row>
        <row r="65">
          <cell r="A65" t="str">
            <v>360.02</v>
          </cell>
          <cell r="B65" t="str">
            <v>Sorumlu Sıfatıyla Ödenecek Vergiler</v>
          </cell>
          <cell r="C65">
            <v>0</v>
          </cell>
          <cell r="D65">
            <v>138622771</v>
          </cell>
          <cell r="E65">
            <v>0</v>
          </cell>
          <cell r="F65">
            <v>138622771</v>
          </cell>
        </row>
        <row r="66">
          <cell r="A66" t="str">
            <v>361</v>
          </cell>
          <cell r="B66" t="str">
            <v>Ödenecek Sosyal Güvenlik Kes.</v>
          </cell>
          <cell r="C66">
            <v>1027824665</v>
          </cell>
          <cell r="D66">
            <v>205564932</v>
          </cell>
          <cell r="E66">
            <v>822259733</v>
          </cell>
          <cell r="F66">
            <v>0</v>
          </cell>
        </row>
        <row r="67">
          <cell r="A67" t="str">
            <v>361.01</v>
          </cell>
          <cell r="B67" t="str">
            <v>Ödenecek Sosyal Güvenlik Kes.</v>
          </cell>
          <cell r="C67">
            <v>1027824665</v>
          </cell>
          <cell r="D67">
            <v>205564932</v>
          </cell>
          <cell r="E67">
            <v>822259733</v>
          </cell>
          <cell r="F67">
            <v>0</v>
          </cell>
        </row>
        <row r="68">
          <cell r="A68" t="str">
            <v>381</v>
          </cell>
          <cell r="B68" t="str">
            <v>Gider Tahakkukları</v>
          </cell>
          <cell r="C68">
            <v>42216000000</v>
          </cell>
          <cell r="D68">
            <v>768022079734</v>
          </cell>
          <cell r="E68">
            <v>0</v>
          </cell>
          <cell r="F68">
            <v>725806079734</v>
          </cell>
        </row>
        <row r="69">
          <cell r="A69" t="str">
            <v>381.02</v>
          </cell>
          <cell r="B69" t="str">
            <v>VERGİ KARŞILIĞI</v>
          </cell>
          <cell r="C69">
            <v>42216000000</v>
          </cell>
          <cell r="D69">
            <v>42216000000</v>
          </cell>
          <cell r="E69">
            <v>0</v>
          </cell>
          <cell r="F69">
            <v>0</v>
          </cell>
        </row>
        <row r="70">
          <cell r="A70" t="str">
            <v>381.06</v>
          </cell>
          <cell r="B70" t="str">
            <v>Reeskont Gider Tahakkukları</v>
          </cell>
          <cell r="C70">
            <v>0</v>
          </cell>
          <cell r="D70">
            <v>725806079734</v>
          </cell>
          <cell r="E70">
            <v>0</v>
          </cell>
          <cell r="F70">
            <v>725806079734</v>
          </cell>
        </row>
        <row r="71">
          <cell r="A71" t="str">
            <v>391</v>
          </cell>
          <cell r="B71" t="str">
            <v>Hesaplanan Kdv</v>
          </cell>
          <cell r="C71">
            <v>10220557871</v>
          </cell>
          <cell r="D71">
            <v>10220557871</v>
          </cell>
          <cell r="E71">
            <v>0</v>
          </cell>
          <cell r="F71">
            <v>0</v>
          </cell>
        </row>
        <row r="72">
          <cell r="A72" t="str">
            <v>391.01</v>
          </cell>
          <cell r="B72" t="str">
            <v>Hesaplanan Kdv</v>
          </cell>
          <cell r="C72">
            <v>10220557871</v>
          </cell>
          <cell r="D72">
            <v>10220557871</v>
          </cell>
          <cell r="E72">
            <v>0</v>
          </cell>
          <cell r="F72">
            <v>0</v>
          </cell>
        </row>
        <row r="73">
          <cell r="A73" t="str">
            <v>400</v>
          </cell>
          <cell r="B73" t="str">
            <v>Banka Kredileri</v>
          </cell>
          <cell r="C73">
            <v>573479393874</v>
          </cell>
          <cell r="D73">
            <v>74529668251</v>
          </cell>
          <cell r="E73">
            <v>566948588228</v>
          </cell>
          <cell r="F73">
            <v>67998862605</v>
          </cell>
        </row>
        <row r="74">
          <cell r="A74" t="str">
            <v>400.01</v>
          </cell>
          <cell r="B74" t="str">
            <v>Banka Kredileri</v>
          </cell>
          <cell r="C74">
            <v>573479393874</v>
          </cell>
          <cell r="D74">
            <v>25934161672</v>
          </cell>
          <cell r="E74">
            <v>566948588228</v>
          </cell>
          <cell r="F74">
            <v>19403356026</v>
          </cell>
        </row>
        <row r="75">
          <cell r="A75" t="str">
            <v>400.90</v>
          </cell>
          <cell r="B75" t="str">
            <v>Orta ve Uz.Vd.Krd.K.Far</v>
          </cell>
          <cell r="C75">
            <v>0</v>
          </cell>
          <cell r="D75">
            <v>48595506579</v>
          </cell>
          <cell r="E75">
            <v>0</v>
          </cell>
          <cell r="F75">
            <v>48595506579</v>
          </cell>
        </row>
        <row r="76">
          <cell r="A76" t="str">
            <v>436</v>
          </cell>
          <cell r="B76" t="str">
            <v>DİĞER ÇEŞİTLİ BORÇLAR</v>
          </cell>
          <cell r="C76">
            <v>0</v>
          </cell>
          <cell r="D76">
            <v>252028000000</v>
          </cell>
          <cell r="E76">
            <v>0</v>
          </cell>
          <cell r="F76">
            <v>252028000000</v>
          </cell>
        </row>
        <row r="77">
          <cell r="A77" t="str">
            <v>436.01</v>
          </cell>
          <cell r="B77" t="str">
            <v>VERGİ DAİRESİNE BORÇLAR</v>
          </cell>
          <cell r="C77">
            <v>0</v>
          </cell>
          <cell r="D77">
            <v>252028000000</v>
          </cell>
          <cell r="E77">
            <v>0</v>
          </cell>
          <cell r="F77">
            <v>252028000000</v>
          </cell>
        </row>
        <row r="78">
          <cell r="A78" t="str">
            <v>472</v>
          </cell>
          <cell r="B78" t="str">
            <v>Kıdem Tazminatı Karşılığı</v>
          </cell>
          <cell r="C78">
            <v>0</v>
          </cell>
          <cell r="D78">
            <v>57212877</v>
          </cell>
          <cell r="E78">
            <v>0</v>
          </cell>
          <cell r="F78">
            <v>57212877</v>
          </cell>
        </row>
        <row r="79">
          <cell r="A79" t="str">
            <v>472.01</v>
          </cell>
          <cell r="B79" t="str">
            <v>Kıdem Tazminatı Karşılığı</v>
          </cell>
          <cell r="C79">
            <v>0</v>
          </cell>
          <cell r="D79">
            <v>57212877</v>
          </cell>
          <cell r="E79">
            <v>0</v>
          </cell>
          <cell r="F79">
            <v>57212877</v>
          </cell>
        </row>
        <row r="80">
          <cell r="A80" t="str">
            <v>580</v>
          </cell>
          <cell r="B80" t="str">
            <v>Geçmiş Yıllar Zararları</v>
          </cell>
          <cell r="C80">
            <v>3754625000000</v>
          </cell>
          <cell r="D80">
            <v>0</v>
          </cell>
          <cell r="E80">
            <v>3754625000000</v>
          </cell>
          <cell r="F80">
            <v>0</v>
          </cell>
        </row>
        <row r="81">
          <cell r="A81" t="str">
            <v>580.01</v>
          </cell>
          <cell r="B81" t="str">
            <v>Geçmiş Yıllar Zararları</v>
          </cell>
          <cell r="C81">
            <v>3754625000000</v>
          </cell>
          <cell r="D81">
            <v>0</v>
          </cell>
          <cell r="E81">
            <v>3754625000000</v>
          </cell>
          <cell r="F81">
            <v>0</v>
          </cell>
        </row>
        <row r="82">
          <cell r="A82" t="str">
            <v>600</v>
          </cell>
          <cell r="B82" t="str">
            <v>Yurtiçi Satışlar</v>
          </cell>
          <cell r="C82">
            <v>729703822451</v>
          </cell>
          <cell r="D82">
            <v>1328014361591</v>
          </cell>
          <cell r="E82">
            <v>0</v>
          </cell>
          <cell r="F82">
            <v>598310539140</v>
          </cell>
        </row>
        <row r="83">
          <cell r="A83" t="str">
            <v>600.01</v>
          </cell>
          <cell r="B83" t="str">
            <v>Anapara Gelirleri</v>
          </cell>
          <cell r="C83">
            <v>725806079734</v>
          </cell>
          <cell r="D83">
            <v>1030079811564</v>
          </cell>
          <cell r="E83">
            <v>0</v>
          </cell>
          <cell r="F83">
            <v>304273731830</v>
          </cell>
        </row>
        <row r="84">
          <cell r="A84" t="str">
            <v>600.02</v>
          </cell>
          <cell r="B84" t="str">
            <v>Faiz Gelirleri</v>
          </cell>
          <cell r="C84">
            <v>3425176103</v>
          </cell>
          <cell r="D84">
            <v>53148629539</v>
          </cell>
          <cell r="E84">
            <v>0</v>
          </cell>
          <cell r="F84">
            <v>49723453436</v>
          </cell>
        </row>
        <row r="85">
          <cell r="A85" t="str">
            <v>600.03</v>
          </cell>
          <cell r="B85" t="str">
            <v>Faiz Kur Farkı Gelirleri</v>
          </cell>
          <cell r="C85">
            <v>42367699</v>
          </cell>
          <cell r="D85">
            <v>32648854526</v>
          </cell>
          <cell r="E85">
            <v>0</v>
          </cell>
          <cell r="F85">
            <v>32606486827</v>
          </cell>
        </row>
        <row r="86">
          <cell r="A86" t="str">
            <v>600.04</v>
          </cell>
          <cell r="B86" t="str">
            <v>Anapara Kur Farkı Gelirleri</v>
          </cell>
          <cell r="C86">
            <v>430198915</v>
          </cell>
          <cell r="D86">
            <v>212137065962</v>
          </cell>
          <cell r="E86">
            <v>0</v>
          </cell>
          <cell r="F86">
            <v>211706867047</v>
          </cell>
        </row>
        <row r="87">
          <cell r="A87" t="str">
            <v>642</v>
          </cell>
          <cell r="B87" t="str">
            <v>Faiz Gelirleri</v>
          </cell>
          <cell r="C87">
            <v>2608376659</v>
          </cell>
          <cell r="D87">
            <v>5130776171</v>
          </cell>
          <cell r="E87">
            <v>0</v>
          </cell>
          <cell r="F87">
            <v>2522399512</v>
          </cell>
        </row>
        <row r="88">
          <cell r="A88" t="str">
            <v>642.02</v>
          </cell>
          <cell r="B88" t="str">
            <v>Faiz Gelirleri</v>
          </cell>
          <cell r="C88">
            <v>2608376659</v>
          </cell>
          <cell r="D88">
            <v>5130776171</v>
          </cell>
          <cell r="E88">
            <v>0</v>
          </cell>
          <cell r="F88">
            <v>2522399512</v>
          </cell>
        </row>
        <row r="89">
          <cell r="A89" t="str">
            <v>644</v>
          </cell>
          <cell r="B89" t="str">
            <v>KONUSU KALMAYAN KARŞILIKLAR</v>
          </cell>
          <cell r="C89">
            <v>0</v>
          </cell>
          <cell r="D89">
            <v>13803000000</v>
          </cell>
          <cell r="E89">
            <v>0</v>
          </cell>
          <cell r="F89">
            <v>13803000000</v>
          </cell>
        </row>
        <row r="90">
          <cell r="A90" t="str">
            <v>644.01</v>
          </cell>
          <cell r="B90" t="str">
            <v>ŞÜPHELİ ALACAK KARŞILIĞI İPTAL KARLARI</v>
          </cell>
          <cell r="C90">
            <v>0</v>
          </cell>
          <cell r="D90">
            <v>13803000000</v>
          </cell>
          <cell r="E90">
            <v>0</v>
          </cell>
          <cell r="F90">
            <v>13803000000</v>
          </cell>
        </row>
        <row r="91">
          <cell r="A91" t="str">
            <v>647</v>
          </cell>
          <cell r="B91" t="str">
            <v>Sabit Kıymet Satış Karı</v>
          </cell>
          <cell r="C91">
            <v>852499104</v>
          </cell>
          <cell r="D91">
            <v>19842366466</v>
          </cell>
          <cell r="E91">
            <v>852499104</v>
          </cell>
          <cell r="F91">
            <v>19842366466</v>
          </cell>
        </row>
        <row r="92">
          <cell r="A92" t="str">
            <v>647.01</v>
          </cell>
          <cell r="B92" t="str">
            <v>Sabit Kıymet Satış Karı (Leasing)</v>
          </cell>
          <cell r="C92">
            <v>0</v>
          </cell>
          <cell r="D92">
            <v>19842366466</v>
          </cell>
          <cell r="E92">
            <v>0</v>
          </cell>
          <cell r="F92">
            <v>19842366466</v>
          </cell>
        </row>
        <row r="93">
          <cell r="A93" t="str">
            <v>647.03</v>
          </cell>
          <cell r="B93" t="str">
            <v>Finansal Kira Kon.Mak.D</v>
          </cell>
          <cell r="C93">
            <v>852499104</v>
          </cell>
          <cell r="D93">
            <v>0</v>
          </cell>
          <cell r="E93">
            <v>852499104</v>
          </cell>
          <cell r="F93">
            <v>0</v>
          </cell>
        </row>
        <row r="94">
          <cell r="A94" t="str">
            <v>648</v>
          </cell>
          <cell r="B94" t="str">
            <v>Kur Farkı Gelirleri</v>
          </cell>
          <cell r="C94">
            <v>50312057</v>
          </cell>
          <cell r="D94">
            <v>73364401001</v>
          </cell>
          <cell r="E94">
            <v>0</v>
          </cell>
          <cell r="F94">
            <v>73314088944</v>
          </cell>
        </row>
        <row r="95">
          <cell r="A95" t="str">
            <v>648.01</v>
          </cell>
          <cell r="B95" t="str">
            <v>Kur Farkı Gelirleri</v>
          </cell>
          <cell r="C95">
            <v>50312057</v>
          </cell>
          <cell r="D95">
            <v>73364401001</v>
          </cell>
          <cell r="E95">
            <v>0</v>
          </cell>
          <cell r="F95">
            <v>73314088944</v>
          </cell>
        </row>
        <row r="96">
          <cell r="A96" t="str">
            <v>649</v>
          </cell>
          <cell r="B96" t="str">
            <v>Faal.İlgi.Diğer Gelir Ve Karla</v>
          </cell>
          <cell r="C96">
            <v>0</v>
          </cell>
          <cell r="D96">
            <v>26480100203</v>
          </cell>
          <cell r="E96">
            <v>0</v>
          </cell>
          <cell r="F96">
            <v>26480100203</v>
          </cell>
        </row>
        <row r="97">
          <cell r="A97" t="str">
            <v>649.01</v>
          </cell>
          <cell r="B97" t="str">
            <v>Vade Farkı Gelirleri</v>
          </cell>
          <cell r="C97">
            <v>0</v>
          </cell>
          <cell r="D97">
            <v>26446096297</v>
          </cell>
          <cell r="E97">
            <v>0</v>
          </cell>
          <cell r="F97">
            <v>26446096297</v>
          </cell>
        </row>
        <row r="98">
          <cell r="A98" t="str">
            <v>649.02</v>
          </cell>
          <cell r="B98" t="str">
            <v>Diğer Gelirler</v>
          </cell>
          <cell r="C98">
            <v>0</v>
          </cell>
          <cell r="D98">
            <v>34003906</v>
          </cell>
          <cell r="E98">
            <v>0</v>
          </cell>
          <cell r="F98">
            <v>34003906</v>
          </cell>
        </row>
        <row r="99">
          <cell r="A99" t="str">
            <v>657</v>
          </cell>
          <cell r="B99" t="str">
            <v>Reeskont Faiz Gideri (-)</v>
          </cell>
          <cell r="C99">
            <v>9663693397</v>
          </cell>
          <cell r="D99">
            <v>2510026307</v>
          </cell>
          <cell r="E99">
            <v>7153667090</v>
          </cell>
          <cell r="F99">
            <v>0</v>
          </cell>
        </row>
        <row r="100">
          <cell r="A100" t="str">
            <v>657.01</v>
          </cell>
          <cell r="B100" t="str">
            <v>Reeskont Faiz Gideri (-)</v>
          </cell>
          <cell r="C100">
            <v>9663693397</v>
          </cell>
          <cell r="D100">
            <v>2510026307</v>
          </cell>
          <cell r="E100">
            <v>7153667090</v>
          </cell>
          <cell r="F100">
            <v>0</v>
          </cell>
        </row>
        <row r="101">
          <cell r="A101" t="str">
            <v>690</v>
          </cell>
          <cell r="B101" t="str">
            <v>DÖNEM KAR/ZARARI</v>
          </cell>
          <cell r="C101">
            <v>544542735225</v>
          </cell>
          <cell r="D101">
            <v>42216000000</v>
          </cell>
          <cell r="E101">
            <v>502326735225</v>
          </cell>
          <cell r="F101">
            <v>0</v>
          </cell>
        </row>
        <row r="102">
          <cell r="A102" t="str">
            <v>690.01</v>
          </cell>
          <cell r="B102" t="str">
            <v>2002 YILI KAR/ZARARI</v>
          </cell>
          <cell r="C102">
            <v>544542735225</v>
          </cell>
          <cell r="D102">
            <v>42216000000</v>
          </cell>
          <cell r="E102">
            <v>502326735225</v>
          </cell>
          <cell r="F102">
            <v>0</v>
          </cell>
        </row>
        <row r="103">
          <cell r="A103" t="str">
            <v>770</v>
          </cell>
          <cell r="B103" t="str">
            <v>Genel Yönetim Giderleri</v>
          </cell>
          <cell r="C103">
            <v>12432297105</v>
          </cell>
          <cell r="D103">
            <v>6123526347</v>
          </cell>
          <cell r="E103">
            <v>12171062698</v>
          </cell>
          <cell r="F103">
            <v>5862291940</v>
          </cell>
        </row>
        <row r="104">
          <cell r="A104" t="str">
            <v>770.01</v>
          </cell>
          <cell r="B104" t="str">
            <v>Kira Giderleri</v>
          </cell>
          <cell r="C104">
            <v>1225000000</v>
          </cell>
          <cell r="D104">
            <v>0</v>
          </cell>
          <cell r="E104">
            <v>1225000000</v>
          </cell>
          <cell r="F104">
            <v>0</v>
          </cell>
        </row>
        <row r="105">
          <cell r="A105" t="str">
            <v>770.05</v>
          </cell>
          <cell r="B105" t="str">
            <v>Binek Araçları Benzin G</v>
          </cell>
          <cell r="C105">
            <v>734075712</v>
          </cell>
          <cell r="D105">
            <v>261234407</v>
          </cell>
          <cell r="E105">
            <v>472841305</v>
          </cell>
          <cell r="F105">
            <v>0</v>
          </cell>
        </row>
        <row r="106">
          <cell r="A106" t="str">
            <v>770.11</v>
          </cell>
          <cell r="B106" t="str">
            <v>Posta ve Dağıtım Giderl</v>
          </cell>
          <cell r="C106">
            <v>125767119</v>
          </cell>
          <cell r="D106">
            <v>0</v>
          </cell>
          <cell r="E106">
            <v>125767119</v>
          </cell>
          <cell r="F106">
            <v>0</v>
          </cell>
        </row>
        <row r="107">
          <cell r="A107" t="str">
            <v>770.15</v>
          </cell>
          <cell r="B107" t="str">
            <v>Danışma Müşavirlik Gide</v>
          </cell>
          <cell r="C107">
            <v>6250000000</v>
          </cell>
          <cell r="D107">
            <v>0</v>
          </cell>
          <cell r="E107">
            <v>6250000000</v>
          </cell>
          <cell r="F107">
            <v>0</v>
          </cell>
        </row>
        <row r="108">
          <cell r="A108" t="str">
            <v>770.17</v>
          </cell>
          <cell r="B108" t="str">
            <v>Üyelik ve Abonelik Giderleri</v>
          </cell>
          <cell r="C108">
            <v>0</v>
          </cell>
          <cell r="D108">
            <v>700000000</v>
          </cell>
          <cell r="E108">
            <v>0</v>
          </cell>
          <cell r="F108">
            <v>700000000</v>
          </cell>
        </row>
        <row r="109">
          <cell r="A109" t="str">
            <v>770.20</v>
          </cell>
          <cell r="B109" t="str">
            <v>Sigorta Giderleri</v>
          </cell>
          <cell r="C109">
            <v>1925661474</v>
          </cell>
          <cell r="D109">
            <v>0</v>
          </cell>
          <cell r="E109">
            <v>1925661474</v>
          </cell>
          <cell r="F109">
            <v>0</v>
          </cell>
        </row>
        <row r="110">
          <cell r="A110" t="str">
            <v>770.21</v>
          </cell>
          <cell r="B110" t="str">
            <v>Tescil İlan Gideri</v>
          </cell>
          <cell r="C110">
            <v>692630000</v>
          </cell>
          <cell r="D110">
            <v>0</v>
          </cell>
          <cell r="E110">
            <v>692630000</v>
          </cell>
          <cell r="F110">
            <v>0</v>
          </cell>
        </row>
        <row r="111">
          <cell r="A111" t="str">
            <v>770.22</v>
          </cell>
          <cell r="B111" t="str">
            <v>Dava Takip Giderleri</v>
          </cell>
          <cell r="C111">
            <v>1479162800</v>
          </cell>
          <cell r="D111">
            <v>5162291940</v>
          </cell>
          <cell r="E111">
            <v>1479162800</v>
          </cell>
          <cell r="F111">
            <v>5162291940</v>
          </cell>
        </row>
        <row r="112">
          <cell r="A112" t="str">
            <v>776</v>
          </cell>
          <cell r="B112" t="str">
            <v>Personel Giderleri</v>
          </cell>
          <cell r="C112">
            <v>856822667</v>
          </cell>
          <cell r="D112">
            <v>11157422087</v>
          </cell>
          <cell r="E112">
            <v>759187703</v>
          </cell>
          <cell r="F112">
            <v>11059787123</v>
          </cell>
        </row>
        <row r="113">
          <cell r="A113" t="str">
            <v>776.01</v>
          </cell>
          <cell r="B113" t="str">
            <v>Personel Ücretleri (Brü</v>
          </cell>
          <cell r="C113">
            <v>683080756</v>
          </cell>
          <cell r="D113">
            <v>11117000000</v>
          </cell>
          <cell r="E113">
            <v>625867879</v>
          </cell>
          <cell r="F113">
            <v>11059787123</v>
          </cell>
        </row>
        <row r="114">
          <cell r="A114" t="str">
            <v>776.02</v>
          </cell>
          <cell r="B114" t="str">
            <v>İşveren Kesintileri</v>
          </cell>
          <cell r="C114">
            <v>121086192</v>
          </cell>
          <cell r="D114">
            <v>0</v>
          </cell>
          <cell r="E114">
            <v>121086192</v>
          </cell>
          <cell r="F114">
            <v>0</v>
          </cell>
        </row>
        <row r="115">
          <cell r="A115" t="str">
            <v>776.03</v>
          </cell>
          <cell r="B115" t="str">
            <v>Personel Ulaşım Gideri</v>
          </cell>
          <cell r="C115">
            <v>52655719</v>
          </cell>
          <cell r="D115">
            <v>40422087</v>
          </cell>
          <cell r="E115">
            <v>12233632</v>
          </cell>
          <cell r="F115">
            <v>0</v>
          </cell>
        </row>
        <row r="116">
          <cell r="A116" t="str">
            <v>779</v>
          </cell>
          <cell r="B116" t="str">
            <v>Diğer Giderler</v>
          </cell>
          <cell r="C116">
            <v>1000000</v>
          </cell>
          <cell r="D116">
            <v>0</v>
          </cell>
          <cell r="E116">
            <v>1000000</v>
          </cell>
          <cell r="F116">
            <v>0</v>
          </cell>
        </row>
        <row r="117">
          <cell r="A117" t="str">
            <v>779.05</v>
          </cell>
          <cell r="B117" t="str">
            <v>Diğer Giderler</v>
          </cell>
          <cell r="C117">
            <v>1000000</v>
          </cell>
          <cell r="D117">
            <v>0</v>
          </cell>
          <cell r="E117">
            <v>1000000</v>
          </cell>
          <cell r="F117">
            <v>0</v>
          </cell>
        </row>
        <row r="118">
          <cell r="A118" t="str">
            <v>780</v>
          </cell>
          <cell r="B118" t="str">
            <v>Finansman Giderleri</v>
          </cell>
          <cell r="C118">
            <v>879134750358</v>
          </cell>
          <cell r="D118">
            <v>784849171035</v>
          </cell>
          <cell r="E118">
            <v>100759783269</v>
          </cell>
          <cell r="F118">
            <v>6474203946</v>
          </cell>
        </row>
        <row r="119">
          <cell r="A119" t="str">
            <v>780.02</v>
          </cell>
          <cell r="B119" t="str">
            <v>Döviz Kredileri Faiz Gi</v>
          </cell>
          <cell r="C119">
            <v>296197922894</v>
          </cell>
          <cell r="D119">
            <v>216556739362</v>
          </cell>
          <cell r="E119">
            <v>79641183532</v>
          </cell>
          <cell r="F119">
            <v>0</v>
          </cell>
        </row>
        <row r="120">
          <cell r="A120" t="str">
            <v>780.03</v>
          </cell>
          <cell r="B120" t="str">
            <v>Banka Masrafları</v>
          </cell>
          <cell r="C120">
            <v>1270199437</v>
          </cell>
          <cell r="D120">
            <v>27754753</v>
          </cell>
          <cell r="E120">
            <v>1242444684</v>
          </cell>
          <cell r="F120">
            <v>0</v>
          </cell>
        </row>
        <row r="121">
          <cell r="A121" t="str">
            <v>780.04</v>
          </cell>
          <cell r="B121" t="str">
            <v>Kur Farkları</v>
          </cell>
          <cell r="C121">
            <v>581617907954</v>
          </cell>
          <cell r="D121">
            <v>568264676920</v>
          </cell>
          <cell r="E121">
            <v>19827434980</v>
          </cell>
          <cell r="F121">
            <v>6474203946</v>
          </cell>
        </row>
        <row r="122">
          <cell r="A122" t="str">
            <v>780.90</v>
          </cell>
          <cell r="B122" t="str">
            <v>Arbitraj Zararları</v>
          </cell>
          <cell r="C122">
            <v>48720073</v>
          </cell>
          <cell r="D122">
            <v>0</v>
          </cell>
          <cell r="E122">
            <v>48720073</v>
          </cell>
          <cell r="F122">
            <v>0</v>
          </cell>
        </row>
        <row r="123">
          <cell r="A123" t="str">
            <v>784</v>
          </cell>
          <cell r="B123" t="str">
            <v>Amortisman Gideri(İşletme)</v>
          </cell>
          <cell r="C123">
            <v>8672883393159</v>
          </cell>
          <cell r="D123">
            <v>8444717993843</v>
          </cell>
          <cell r="E123">
            <v>228165399316</v>
          </cell>
          <cell r="F123">
            <v>0</v>
          </cell>
        </row>
        <row r="124">
          <cell r="A124" t="str">
            <v>784.04</v>
          </cell>
          <cell r="B124" t="str">
            <v>Kiraya Verilen S.Kıymet</v>
          </cell>
          <cell r="C124">
            <v>8658249244343</v>
          </cell>
          <cell r="D124">
            <v>8430621531769</v>
          </cell>
          <cell r="E124">
            <v>227627712574</v>
          </cell>
          <cell r="F124">
            <v>0</v>
          </cell>
        </row>
        <row r="125">
          <cell r="A125" t="str">
            <v>784.05</v>
          </cell>
          <cell r="B125" t="str">
            <v>Kullanılan S.Kıymet Amo</v>
          </cell>
          <cell r="C125">
            <v>14634148816</v>
          </cell>
          <cell r="D125">
            <v>14096462074</v>
          </cell>
          <cell r="E125">
            <v>537686742</v>
          </cell>
          <cell r="F125">
            <v>0</v>
          </cell>
        </row>
        <row r="126">
          <cell r="A126" t="str">
            <v>800</v>
          </cell>
          <cell r="B126" t="str">
            <v>Kanunen Kabul Edilmeyen Giderler</v>
          </cell>
          <cell r="C126">
            <v>717347007</v>
          </cell>
          <cell r="D126">
            <v>0</v>
          </cell>
          <cell r="E126">
            <v>717347007</v>
          </cell>
          <cell r="F126">
            <v>0</v>
          </cell>
        </row>
        <row r="127">
          <cell r="A127" t="str">
            <v>800.01</v>
          </cell>
          <cell r="B127" t="str">
            <v>Kanunen Kabul Edilmeyen Giderler</v>
          </cell>
          <cell r="C127">
            <v>717347007</v>
          </cell>
          <cell r="D127">
            <v>0</v>
          </cell>
          <cell r="E127">
            <v>717347007</v>
          </cell>
          <cell r="F127">
            <v>0</v>
          </cell>
        </row>
        <row r="128">
          <cell r="A128" t="str">
            <v>900</v>
          </cell>
          <cell r="B128" t="str">
            <v>F.Kira Alacakları</v>
          </cell>
          <cell r="C128">
            <v>21800974230</v>
          </cell>
          <cell r="D128">
            <v>32493729893</v>
          </cell>
          <cell r="E128">
            <v>20382902480</v>
          </cell>
          <cell r="F128">
            <v>31075658143</v>
          </cell>
        </row>
        <row r="129">
          <cell r="A129" t="str">
            <v>900.01</v>
          </cell>
          <cell r="B129" t="str">
            <v>F.Kira Alacak(Anapara)</v>
          </cell>
          <cell r="C129">
            <v>0</v>
          </cell>
          <cell r="D129">
            <v>24081880416</v>
          </cell>
          <cell r="E129">
            <v>0</v>
          </cell>
          <cell r="F129">
            <v>24081880416</v>
          </cell>
        </row>
        <row r="130">
          <cell r="A130" t="str">
            <v>900.02</v>
          </cell>
          <cell r="B130" t="str">
            <v>F.Kira Alacak(Faiz)</v>
          </cell>
          <cell r="C130">
            <v>21800974230</v>
          </cell>
          <cell r="D130">
            <v>8411849477</v>
          </cell>
          <cell r="E130">
            <v>20382902480</v>
          </cell>
          <cell r="F130">
            <v>6993777727</v>
          </cell>
        </row>
        <row r="131">
          <cell r="A131" t="str">
            <v>905</v>
          </cell>
          <cell r="B131" t="str">
            <v>F.Kira Alacakları(Döviz)</v>
          </cell>
          <cell r="C131">
            <v>326977499348</v>
          </cell>
          <cell r="D131">
            <v>286810711210</v>
          </cell>
          <cell r="E131">
            <v>291517740826</v>
          </cell>
          <cell r="F131">
            <v>251350952688</v>
          </cell>
        </row>
        <row r="132">
          <cell r="A132" t="str">
            <v>905.01</v>
          </cell>
          <cell r="B132" t="str">
            <v>F.Kira Alacak(Döviz Anapara)</v>
          </cell>
          <cell r="C132">
            <v>280663104307</v>
          </cell>
          <cell r="D132">
            <v>242073931148</v>
          </cell>
          <cell r="E132">
            <v>251749051041</v>
          </cell>
          <cell r="F132">
            <v>213159877882</v>
          </cell>
        </row>
        <row r="133">
          <cell r="A133" t="str">
            <v>905.02</v>
          </cell>
          <cell r="B133" t="str">
            <v>F.Kira Alacak(Döviz Faiz)</v>
          </cell>
          <cell r="C133">
            <v>46314395041</v>
          </cell>
          <cell r="D133">
            <v>44736780062</v>
          </cell>
          <cell r="E133">
            <v>39768689785</v>
          </cell>
          <cell r="F133">
            <v>38191074806</v>
          </cell>
        </row>
        <row r="134">
          <cell r="A134" t="str">
            <v>910</v>
          </cell>
          <cell r="B134" t="str">
            <v>Müşteriden Alınan Teminatlar</v>
          </cell>
          <cell r="C134">
            <v>241434017236</v>
          </cell>
          <cell r="D134">
            <v>328019959694</v>
          </cell>
          <cell r="E134">
            <v>241434017236</v>
          </cell>
          <cell r="F134">
            <v>328019959694</v>
          </cell>
        </row>
        <row r="135">
          <cell r="A135" t="str">
            <v>910.21</v>
          </cell>
          <cell r="B135" t="str">
            <v>Alınan Teminat Senetleri</v>
          </cell>
          <cell r="C135">
            <v>241434017236</v>
          </cell>
          <cell r="D135">
            <v>328019959694</v>
          </cell>
          <cell r="E135">
            <v>241434017236</v>
          </cell>
          <cell r="F135">
            <v>328019959694</v>
          </cell>
        </row>
        <row r="136">
          <cell r="A136" t="str">
            <v>925</v>
          </cell>
          <cell r="B136" t="str">
            <v>Verilen Tem.Mektupları</v>
          </cell>
          <cell r="C136">
            <v>15541551661373</v>
          </cell>
          <cell r="D136">
            <v>19279097805541</v>
          </cell>
          <cell r="E136">
            <v>8456941025704</v>
          </cell>
          <cell r="F136">
            <v>12194487169872</v>
          </cell>
        </row>
        <row r="137">
          <cell r="A137" t="str">
            <v>925.02</v>
          </cell>
          <cell r="B137" t="str">
            <v>Verilen Tem.Mektupları</v>
          </cell>
          <cell r="C137">
            <v>15541551661373</v>
          </cell>
          <cell r="D137">
            <v>19279097805541</v>
          </cell>
          <cell r="E137">
            <v>8456941025704</v>
          </cell>
          <cell r="F137">
            <v>12194487169872</v>
          </cell>
        </row>
        <row r="138">
          <cell r="A138" t="str">
            <v>955</v>
          </cell>
          <cell r="B138" t="str">
            <v>Verilen Tem.Mektupları</v>
          </cell>
          <cell r="C138">
            <v>19279097805541</v>
          </cell>
          <cell r="D138">
            <v>15541551661373</v>
          </cell>
          <cell r="E138">
            <v>3737546144168</v>
          </cell>
          <cell r="F138">
            <v>0</v>
          </cell>
        </row>
        <row r="139">
          <cell r="A139" t="str">
            <v>955.02</v>
          </cell>
          <cell r="B139" t="str">
            <v>Alınan Harici Garantile</v>
          </cell>
          <cell r="C139">
            <v>19279097805541</v>
          </cell>
          <cell r="D139">
            <v>15541551661373</v>
          </cell>
          <cell r="E139">
            <v>3737546144168</v>
          </cell>
          <cell r="F139">
            <v>0</v>
          </cell>
        </row>
        <row r="140">
          <cell r="A140" t="str">
            <v>960</v>
          </cell>
          <cell r="B140" t="str">
            <v>Müşteriden Alınan Teminatlar</v>
          </cell>
          <cell r="C140">
            <v>328019959694</v>
          </cell>
          <cell r="D140">
            <v>241434017236</v>
          </cell>
          <cell r="E140">
            <v>294170926394</v>
          </cell>
          <cell r="F140">
            <v>207584983936</v>
          </cell>
        </row>
        <row r="141">
          <cell r="A141" t="str">
            <v>960.21</v>
          </cell>
          <cell r="B141" t="str">
            <v>Alınan Teminat Senetler</v>
          </cell>
          <cell r="C141">
            <v>328019959694</v>
          </cell>
          <cell r="D141">
            <v>241434017236</v>
          </cell>
          <cell r="E141">
            <v>294170926394</v>
          </cell>
          <cell r="F141">
            <v>207584983936</v>
          </cell>
        </row>
        <row r="142">
          <cell r="A142" t="str">
            <v>980</v>
          </cell>
          <cell r="B142" t="str">
            <v>F.Kira Alacakları(Tl)</v>
          </cell>
          <cell r="C142">
            <v>32493729893</v>
          </cell>
          <cell r="D142">
            <v>21800974230</v>
          </cell>
          <cell r="E142">
            <v>10692755663</v>
          </cell>
          <cell r="F142">
            <v>0</v>
          </cell>
        </row>
        <row r="143">
          <cell r="A143" t="str">
            <v>980.01</v>
          </cell>
          <cell r="B143" t="str">
            <v>F.Kira Alacakları</v>
          </cell>
          <cell r="C143">
            <v>32493729893</v>
          </cell>
          <cell r="D143">
            <v>21800974230</v>
          </cell>
          <cell r="E143">
            <v>10692755663</v>
          </cell>
          <cell r="F143">
            <v>0</v>
          </cell>
        </row>
        <row r="144">
          <cell r="A144" t="str">
            <v>985</v>
          </cell>
          <cell r="B144" t="str">
            <v>F.Kira Alacakları(Döviz)</v>
          </cell>
          <cell r="C144">
            <v>283385535107</v>
          </cell>
          <cell r="D144">
            <v>323552323245</v>
          </cell>
          <cell r="E144">
            <v>45240720658</v>
          </cell>
          <cell r="F144">
            <v>85407508796</v>
          </cell>
        </row>
        <row r="145">
          <cell r="A145" t="str">
            <v>985.01</v>
          </cell>
          <cell r="B145" t="str">
            <v>F.Kira Alacakları</v>
          </cell>
          <cell r="C145">
            <v>283385535107</v>
          </cell>
          <cell r="D145">
            <v>323552323245</v>
          </cell>
          <cell r="E145">
            <v>45240720658</v>
          </cell>
          <cell r="F145">
            <v>85407508796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#REF"/>
    </sheetNames>
    <sheetDataSet>
      <sheetData sheetId="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KB Fiyatları"/>
      <sheetName val="TCMB Fiyatları"/>
      <sheetName val="Iskontolu"/>
      <sheetName val="CouponDetails"/>
      <sheetName val="CouponCashFlow"/>
      <sheetName val="CFSheet"/>
      <sheetName val="IMKB VALUATION"/>
      <sheetName val="MAIN GATE"/>
      <sheetName val="IMKB VE RAPOR DEĞERLEME FARKI"/>
      <sheetName val="Portföy Ayırımı"/>
      <sheetName val="Name List"/>
      <sheetName val="Simulasyon4"/>
      <sheetName val="IMKB Fiyatlari"/>
      <sheetName val="TCMB Fiyatlari"/>
      <sheetName val="IMKB VE RAPOR DEGERLEME FARKI"/>
      <sheetName val="Portföy Ayirimi"/>
      <sheetName val="1999"/>
      <sheetName val="PL"/>
      <sheetName val="8001"/>
      <sheetName val="MONT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6">
          <cell r="D6">
            <v>36885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mizan"/>
      <sheetName val="TB"/>
      <sheetName val="Detay 04"/>
      <sheetName val="Detay 05"/>
      <sheetName val="Detay 06"/>
      <sheetName val="cogs"/>
      <sheetName val="1999"/>
      <sheetName val="Cimbeton Enflasyon Muhasebesi D"/>
      <sheetName val="CFSheet"/>
      <sheetName val="DENETİM MİZANI"/>
    </sheetNames>
    <sheetDataSet>
      <sheetData sheetId="0" refreshError="1"/>
      <sheetData sheetId="1" refreshError="1"/>
      <sheetData sheetId="2" refreshError="1">
        <row r="1">
          <cell r="A1" t="str">
            <v xml:space="preserve"> </v>
          </cell>
        </row>
        <row r="2">
          <cell r="A2" t="str">
            <v>2004/6 ACTUAL</v>
          </cell>
        </row>
        <row r="4">
          <cell r="A4" t="str">
            <v>ASSETS</v>
          </cell>
          <cell r="R4" t="str">
            <v>AY KODU</v>
          </cell>
        </row>
        <row r="5">
          <cell r="R5">
            <v>6</v>
          </cell>
        </row>
        <row r="6">
          <cell r="E6" t="str">
            <v>ÇİMBETON</v>
          </cell>
          <cell r="F6" t="str">
            <v>ÇİMBETON</v>
          </cell>
          <cell r="G6" t="str">
            <v>ÇİMBETON</v>
          </cell>
          <cell r="H6" t="str">
            <v>ÇİMBETON</v>
          </cell>
          <cell r="I6" t="str">
            <v>ÇİMBETON</v>
          </cell>
          <cell r="J6" t="str">
            <v>ÇİMBETON</v>
          </cell>
          <cell r="K6" t="str">
            <v>ÇİMBETON</v>
          </cell>
          <cell r="L6" t="str">
            <v>ÇİMBETON</v>
          </cell>
          <cell r="M6" t="str">
            <v>ÇİMBETON</v>
          </cell>
          <cell r="N6" t="str">
            <v>ÇİMBETON</v>
          </cell>
          <cell r="O6" t="str">
            <v>ÇİMBETON</v>
          </cell>
          <cell r="P6" t="str">
            <v>ÇİMBETON</v>
          </cell>
        </row>
        <row r="7">
          <cell r="A7" t="str">
            <v>#</v>
          </cell>
          <cell r="B7" t="str">
            <v>Account Name</v>
          </cell>
          <cell r="C7" t="str">
            <v>Account Name</v>
          </cell>
          <cell r="D7" t="str">
            <v>Lead</v>
          </cell>
          <cell r="E7" t="str">
            <v>31.01.2004</v>
          </cell>
          <cell r="F7" t="str">
            <v>28.02.2004</v>
          </cell>
          <cell r="G7" t="str">
            <v>31.03.2004</v>
          </cell>
          <cell r="H7" t="str">
            <v>30.04.2004</v>
          </cell>
          <cell r="I7" t="str">
            <v>31.05.2004</v>
          </cell>
          <cell r="J7" t="str">
            <v>30.06.2004</v>
          </cell>
          <cell r="K7" t="str">
            <v>31.07.2004</v>
          </cell>
          <cell r="L7" t="str">
            <v>31.08.2004</v>
          </cell>
          <cell r="M7" t="str">
            <v>30.09.2004</v>
          </cell>
          <cell r="N7" t="str">
            <v>31.10.2004</v>
          </cell>
          <cell r="O7" t="str">
            <v>30.11.2004</v>
          </cell>
          <cell r="P7" t="str">
            <v>31.12.2004</v>
          </cell>
          <cell r="R7" t="str">
            <v>30.06.2004</v>
          </cell>
        </row>
        <row r="8">
          <cell r="A8">
            <v>100</v>
          </cell>
          <cell r="B8" t="str">
            <v>Cash</v>
          </cell>
          <cell r="C8" t="str">
            <v>Kasa</v>
          </cell>
          <cell r="D8" t="str">
            <v>D-1</v>
          </cell>
          <cell r="E8">
            <v>6229.7239959999997</v>
          </cell>
          <cell r="F8">
            <v>14395.10116</v>
          </cell>
          <cell r="G8">
            <v>10461.811087</v>
          </cell>
          <cell r="H8">
            <v>9250.1702249999998</v>
          </cell>
          <cell r="I8">
            <v>11940.736643</v>
          </cell>
          <cell r="J8">
            <v>955.25513000000001</v>
          </cell>
          <cell r="R8">
            <v>955.25513000000001</v>
          </cell>
        </row>
        <row r="9">
          <cell r="A9">
            <v>101</v>
          </cell>
          <cell r="B9" t="str">
            <v>Cheques Received</v>
          </cell>
          <cell r="C9" t="str">
            <v>Alınan Çekler</v>
          </cell>
          <cell r="D9" t="str">
            <v>D-1</v>
          </cell>
          <cell r="E9">
            <v>339864.93787800003</v>
          </cell>
          <cell r="F9">
            <v>411220.79784499999</v>
          </cell>
          <cell r="G9">
            <v>193055.44076999999</v>
          </cell>
          <cell r="H9">
            <v>416772.36404999997</v>
          </cell>
          <cell r="I9">
            <v>421087.51610000001</v>
          </cell>
          <cell r="J9">
            <v>257479.22349999999</v>
          </cell>
          <cell r="R9">
            <v>257479.22349999999</v>
          </cell>
        </row>
        <row r="10">
          <cell r="A10">
            <v>102</v>
          </cell>
          <cell r="B10" t="str">
            <v>Banks</v>
          </cell>
          <cell r="C10" t="str">
            <v>Bankalar</v>
          </cell>
          <cell r="D10" t="str">
            <v>D-1</v>
          </cell>
          <cell r="E10">
            <v>3518438.9816049999</v>
          </cell>
          <cell r="F10">
            <v>3294597.2556369998</v>
          </cell>
          <cell r="G10">
            <v>5481352.9393069996</v>
          </cell>
          <cell r="H10">
            <v>5126605.4457170004</v>
          </cell>
          <cell r="I10">
            <v>5960956.6757110003</v>
          </cell>
          <cell r="J10">
            <v>6832914.5635639997</v>
          </cell>
          <cell r="R10">
            <v>6832914.5635639997</v>
          </cell>
        </row>
        <row r="11">
          <cell r="A11">
            <v>103</v>
          </cell>
          <cell r="B11" t="str">
            <v>Cheques in Collection</v>
          </cell>
          <cell r="C11" t="str">
            <v>Verilen Çekler ve Ödeme Emirleri (-)</v>
          </cell>
          <cell r="D11" t="str">
            <v>D-1</v>
          </cell>
          <cell r="E11">
            <v>0</v>
          </cell>
          <cell r="R11">
            <v>0</v>
          </cell>
        </row>
        <row r="12">
          <cell r="A12">
            <v>105</v>
          </cell>
          <cell r="B12" t="str">
            <v>TC. Central Bank</v>
          </cell>
          <cell r="C12" t="str">
            <v>Brüt Satış Karı</v>
          </cell>
          <cell r="D12" t="str">
            <v>D-1</v>
          </cell>
          <cell r="E12">
            <v>0</v>
          </cell>
          <cell r="R12">
            <v>0</v>
          </cell>
        </row>
        <row r="13">
          <cell r="A13">
            <v>108</v>
          </cell>
          <cell r="B13" t="str">
            <v>Other Current Assets</v>
          </cell>
          <cell r="C13" t="str">
            <v>Diğer Hazır Değerler</v>
          </cell>
          <cell r="D13" t="str">
            <v>D-1</v>
          </cell>
          <cell r="E13">
            <v>0</v>
          </cell>
          <cell r="R13">
            <v>0</v>
          </cell>
        </row>
        <row r="14">
          <cell r="A14">
            <v>110</v>
          </cell>
          <cell r="B14" t="str">
            <v>Marketable Securities</v>
          </cell>
          <cell r="C14" t="str">
            <v>Hisse Senetleri</v>
          </cell>
          <cell r="D14" t="str">
            <v>D-2</v>
          </cell>
          <cell r="E14">
            <v>194488.86204000001</v>
          </cell>
          <cell r="F14">
            <v>194488.86204000001</v>
          </cell>
          <cell r="G14">
            <v>216020.76605999999</v>
          </cell>
          <cell r="H14">
            <v>196705</v>
          </cell>
          <cell r="I14">
            <v>196705</v>
          </cell>
          <cell r="J14">
            <v>175882.28702292521</v>
          </cell>
          <cell r="R14">
            <v>175882.28702292521</v>
          </cell>
        </row>
        <row r="15">
          <cell r="A15">
            <v>111</v>
          </cell>
          <cell r="B15" t="str">
            <v>Private Sector Bonds</v>
          </cell>
          <cell r="C15" t="str">
            <v>Özel Kesim Tahvil Senet</v>
          </cell>
          <cell r="D15" t="str">
            <v>D-2</v>
          </cell>
          <cell r="E15">
            <v>0</v>
          </cell>
          <cell r="R15">
            <v>0</v>
          </cell>
        </row>
        <row r="16">
          <cell r="A16">
            <v>112</v>
          </cell>
          <cell r="B16" t="str">
            <v>Public Sector Bonds</v>
          </cell>
          <cell r="C16" t="str">
            <v>Kamu Kesimi Tahvil Senet</v>
          </cell>
          <cell r="D16" t="str">
            <v>D-2</v>
          </cell>
          <cell r="E16">
            <v>0</v>
          </cell>
          <cell r="R16">
            <v>0</v>
          </cell>
        </row>
        <row r="17">
          <cell r="A17">
            <v>118</v>
          </cell>
          <cell r="B17" t="str">
            <v>Other Marketable Securities</v>
          </cell>
          <cell r="C17" t="str">
            <v>Diğer Menkul Kıymetler</v>
          </cell>
          <cell r="D17" t="str">
            <v>D-2</v>
          </cell>
          <cell r="E17">
            <v>0</v>
          </cell>
          <cell r="R17">
            <v>0</v>
          </cell>
        </row>
        <row r="18">
          <cell r="A18">
            <v>119</v>
          </cell>
          <cell r="B18" t="str">
            <v>Provision for Marketable Securities</v>
          </cell>
          <cell r="C18" t="str">
            <v>Menkul Kıymetler Değer Düşüklüğü (-)</v>
          </cell>
          <cell r="D18" t="str">
            <v>D-2</v>
          </cell>
          <cell r="E18">
            <v>0</v>
          </cell>
          <cell r="R18">
            <v>0</v>
          </cell>
        </row>
        <row r="19">
          <cell r="A19">
            <v>120</v>
          </cell>
          <cell r="B19" t="str">
            <v>Trade Receivable</v>
          </cell>
          <cell r="C19" t="str">
            <v>Alıcılar</v>
          </cell>
          <cell r="D19" t="str">
            <v>A-3</v>
          </cell>
          <cell r="E19">
            <v>7331582.0164219998</v>
          </cell>
          <cell r="F19">
            <v>7133531.340508</v>
          </cell>
          <cell r="G19">
            <v>9012829.8631529994</v>
          </cell>
          <cell r="H19">
            <v>10560699.495414</v>
          </cell>
          <cell r="I19">
            <v>10517513.732631</v>
          </cell>
          <cell r="J19">
            <v>10271953.024367999</v>
          </cell>
          <cell r="R19">
            <v>10271953.024367999</v>
          </cell>
        </row>
        <row r="20">
          <cell r="C20" t="str">
            <v>Grup Dışı Y.İçi Müşterilerden Tic.Alacaklar</v>
          </cell>
          <cell r="D20" t="str">
            <v>A-3</v>
          </cell>
          <cell r="E20">
            <v>7331582.0164219998</v>
          </cell>
          <cell r="F20">
            <v>7133531.340508</v>
          </cell>
          <cell r="G20">
            <v>9012829.8631529994</v>
          </cell>
          <cell r="H20">
            <v>10560699.495414</v>
          </cell>
          <cell r="I20">
            <v>10517513.732631</v>
          </cell>
          <cell r="J20">
            <v>10271953.024367999</v>
          </cell>
          <cell r="R20">
            <v>10271953.024367999</v>
          </cell>
        </row>
        <row r="21">
          <cell r="C21" t="str">
            <v>Grup Şirketlerinden Tic.Alacaklar</v>
          </cell>
          <cell r="D21" t="str">
            <v>A-3</v>
          </cell>
          <cell r="E21">
            <v>0</v>
          </cell>
          <cell r="R21">
            <v>0</v>
          </cell>
        </row>
        <row r="22">
          <cell r="C22" t="str">
            <v>Yurt Dışı Müşterilerden Tic.Alacaklar</v>
          </cell>
          <cell r="E22">
            <v>0</v>
          </cell>
          <cell r="R22">
            <v>0</v>
          </cell>
        </row>
        <row r="23">
          <cell r="A23">
            <v>121</v>
          </cell>
          <cell r="B23" t="str">
            <v>Notes Receivable</v>
          </cell>
          <cell r="C23" t="str">
            <v>Alacak Senetleri</v>
          </cell>
          <cell r="D23" t="str">
            <v>A-3</v>
          </cell>
          <cell r="E23">
            <v>2707200.3463639999</v>
          </cell>
          <cell r="F23">
            <v>2364198.2095499998</v>
          </cell>
          <cell r="G23">
            <v>2283547.7053430001</v>
          </cell>
          <cell r="H23">
            <v>2279934.9694659999</v>
          </cell>
          <cell r="I23">
            <v>2661118.5141850002</v>
          </cell>
          <cell r="J23">
            <v>3003283.4021370001</v>
          </cell>
          <cell r="R23">
            <v>3003283.4021370001</v>
          </cell>
        </row>
        <row r="24">
          <cell r="C24" t="str">
            <v>Grup Dışı Y.İçi Müşterilerden Tic.Alacaklar</v>
          </cell>
          <cell r="E24">
            <v>2707200.3463639999</v>
          </cell>
          <cell r="F24">
            <v>2364198.2095499998</v>
          </cell>
          <cell r="G24">
            <v>2283547.7053430001</v>
          </cell>
          <cell r="H24">
            <v>2279934.9694659999</v>
          </cell>
          <cell r="I24">
            <v>2661118.5141850002</v>
          </cell>
          <cell r="J24">
            <v>3003283.4021370001</v>
          </cell>
          <cell r="R24">
            <v>3003283.4021370001</v>
          </cell>
        </row>
        <row r="25">
          <cell r="C25" t="str">
            <v>Grup Şirketlerinden Tic.Alacaklar</v>
          </cell>
          <cell r="E25">
            <v>0</v>
          </cell>
        </row>
        <row r="26">
          <cell r="C26" t="str">
            <v>Yurt Dışı Müşterilerden Tic.Alacaklar</v>
          </cell>
          <cell r="E26">
            <v>0</v>
          </cell>
          <cell r="R26">
            <v>0</v>
          </cell>
        </row>
        <row r="27">
          <cell r="A27">
            <v>122</v>
          </cell>
          <cell r="B27" t="str">
            <v>Rediscount of notes rec.</v>
          </cell>
          <cell r="C27" t="str">
            <v>Alacak Senetleri Reeskontu (-)</v>
          </cell>
          <cell r="D27" t="str">
            <v>A-3</v>
          </cell>
          <cell r="E27">
            <v>-81156.685247999994</v>
          </cell>
          <cell r="F27">
            <v>-64875.252667000001</v>
          </cell>
          <cell r="G27">
            <v>-72481.203045000002</v>
          </cell>
          <cell r="H27">
            <v>-63338.385915999999</v>
          </cell>
          <cell r="I27">
            <v>-80577.850554000004</v>
          </cell>
          <cell r="J27">
            <v>-80671.155127999999</v>
          </cell>
          <cell r="R27">
            <v>-80671.155127999999</v>
          </cell>
        </row>
        <row r="28">
          <cell r="A28">
            <v>126</v>
          </cell>
          <cell r="B28" t="str">
            <v>Deposits &amp; Guarantees Given</v>
          </cell>
          <cell r="C28" t="str">
            <v>Verilen Depozito ve Teminatlar</v>
          </cell>
          <cell r="D28" t="str">
            <v>L-3</v>
          </cell>
          <cell r="E28">
            <v>0</v>
          </cell>
          <cell r="R28">
            <v>0</v>
          </cell>
        </row>
        <row r="29">
          <cell r="A29">
            <v>127</v>
          </cell>
          <cell r="B29" t="str">
            <v>Other Trade Receivable</v>
          </cell>
          <cell r="C29" t="str">
            <v>Diğer Ticari Alacaklar</v>
          </cell>
          <cell r="D29" t="str">
            <v>A-3</v>
          </cell>
          <cell r="E29">
            <v>0</v>
          </cell>
          <cell r="R29">
            <v>0</v>
          </cell>
        </row>
        <row r="30">
          <cell r="A30">
            <v>128</v>
          </cell>
          <cell r="B30" t="str">
            <v>Doubtful Trade Receivable</v>
          </cell>
          <cell r="C30" t="str">
            <v>Şüpheli Ticari Alacaklar</v>
          </cell>
          <cell r="D30" t="str">
            <v>A-3</v>
          </cell>
          <cell r="E30">
            <v>269291.53903500002</v>
          </cell>
          <cell r="F30">
            <v>269291.53903500002</v>
          </cell>
          <cell r="G30">
            <v>269291.53903500002</v>
          </cell>
          <cell r="H30">
            <v>269291.53903500002</v>
          </cell>
          <cell r="I30">
            <v>269291.53903500002</v>
          </cell>
          <cell r="J30">
            <v>269291.53903500002</v>
          </cell>
          <cell r="R30">
            <v>269291.53903500002</v>
          </cell>
        </row>
        <row r="31">
          <cell r="A31">
            <v>129</v>
          </cell>
          <cell r="B31" t="str">
            <v>Provision for Doubtful Trade Rec.</v>
          </cell>
          <cell r="C31" t="str">
            <v>Şüpheli Ticari Alacaklar Karşılığı (-)</v>
          </cell>
          <cell r="D31" t="str">
            <v>A-3</v>
          </cell>
          <cell r="E31">
            <v>-210291.80647400001</v>
          </cell>
          <cell r="F31">
            <v>-210291.80647400001</v>
          </cell>
          <cell r="G31">
            <v>-210291.80647400001</v>
          </cell>
          <cell r="H31">
            <v>-210291.80647400001</v>
          </cell>
          <cell r="I31">
            <v>-210291.80647400001</v>
          </cell>
          <cell r="J31">
            <v>-210291.80647400001</v>
          </cell>
          <cell r="R31">
            <v>-210291.80647400001</v>
          </cell>
        </row>
        <row r="32">
          <cell r="A32">
            <v>130</v>
          </cell>
          <cell r="B32" t="str">
            <v>Net-offed taxes</v>
          </cell>
          <cell r="C32" t="str">
            <v>Ortaklardan Alacaklar</v>
          </cell>
          <cell r="D32" t="str">
            <v>L-1</v>
          </cell>
          <cell r="E32">
            <v>585</v>
          </cell>
          <cell r="J32">
            <v>13687</v>
          </cell>
          <cell r="R32">
            <v>13687</v>
          </cell>
        </row>
        <row r="33">
          <cell r="A33">
            <v>132</v>
          </cell>
          <cell r="B33" t="str">
            <v>Receivable from Affiliates</v>
          </cell>
          <cell r="C33" t="str">
            <v>İştiraklerden Alacaklar</v>
          </cell>
          <cell r="D33" t="str">
            <v>L-1</v>
          </cell>
          <cell r="E33">
            <v>0</v>
          </cell>
          <cell r="R33">
            <v>0</v>
          </cell>
        </row>
        <row r="34">
          <cell r="A34">
            <v>133</v>
          </cell>
          <cell r="B34" t="str">
            <v>Rec. from Related Companies</v>
          </cell>
          <cell r="C34" t="str">
            <v>Bağlı Ortaklıklardan Alacaklar</v>
          </cell>
          <cell r="D34" t="str">
            <v>L-1</v>
          </cell>
          <cell r="E34">
            <v>0</v>
          </cell>
          <cell r="R34">
            <v>0</v>
          </cell>
        </row>
        <row r="35">
          <cell r="A35">
            <v>135</v>
          </cell>
          <cell r="B35" t="str">
            <v>Receivable from Personnel</v>
          </cell>
          <cell r="C35" t="str">
            <v>Personelden Alacaklar</v>
          </cell>
          <cell r="D35" t="str">
            <v>L-1</v>
          </cell>
          <cell r="E35">
            <v>0</v>
          </cell>
          <cell r="R35">
            <v>0</v>
          </cell>
        </row>
        <row r="36">
          <cell r="A36">
            <v>136</v>
          </cell>
          <cell r="B36" t="str">
            <v>Other Receivable</v>
          </cell>
          <cell r="C36" t="str">
            <v>Diğer Çeşitli Alacaklar</v>
          </cell>
          <cell r="D36" t="str">
            <v>L-1</v>
          </cell>
          <cell r="E36">
            <v>621845.33741599997</v>
          </cell>
          <cell r="F36">
            <v>561262.404828</v>
          </cell>
          <cell r="G36">
            <v>486312.94540600001</v>
          </cell>
          <cell r="H36">
            <v>442973.23937299999</v>
          </cell>
          <cell r="I36">
            <v>377582.83106300002</v>
          </cell>
          <cell r="J36">
            <v>335049.93743300001</v>
          </cell>
          <cell r="R36">
            <v>335049.93743300001</v>
          </cell>
        </row>
        <row r="37">
          <cell r="A37">
            <v>137</v>
          </cell>
          <cell r="B37" t="str">
            <v>Rediscount of Other Notes Rec.</v>
          </cell>
          <cell r="C37" t="str">
            <v>Diğer Alacak Senetleri Reeskontu (-)</v>
          </cell>
          <cell r="D37" t="str">
            <v>L-1</v>
          </cell>
          <cell r="E37">
            <v>-26681.146014000002</v>
          </cell>
          <cell r="F37">
            <v>-17172.814747</v>
          </cell>
          <cell r="G37">
            <v>-14565.779651000001</v>
          </cell>
          <cell r="H37">
            <v>-8096.6829040000002</v>
          </cell>
          <cell r="I37">
            <v>-4786.6169760000002</v>
          </cell>
          <cell r="J37">
            <v>-12928.027958000001</v>
          </cell>
          <cell r="R37">
            <v>-12928.027958000001</v>
          </cell>
        </row>
        <row r="38">
          <cell r="A38">
            <v>138</v>
          </cell>
          <cell r="B38" t="str">
            <v>Doubtful Other Receivable</v>
          </cell>
          <cell r="C38" t="str">
            <v>Şüpheli Diğer Alacaklar</v>
          </cell>
          <cell r="D38" t="str">
            <v>L-1</v>
          </cell>
          <cell r="E38">
            <v>0</v>
          </cell>
          <cell r="R38">
            <v>0</v>
          </cell>
        </row>
        <row r="39">
          <cell r="A39">
            <v>139</v>
          </cell>
          <cell r="B39" t="str">
            <v>Provision for Doubtful Other Rec.</v>
          </cell>
          <cell r="C39" t="str">
            <v>Şüpheli Diğer Alacaklar Karşılığı (-)</v>
          </cell>
          <cell r="D39" t="str">
            <v>L-1</v>
          </cell>
          <cell r="E39">
            <v>0</v>
          </cell>
          <cell r="R39">
            <v>0</v>
          </cell>
        </row>
        <row r="40">
          <cell r="A40">
            <v>150</v>
          </cell>
          <cell r="B40" t="str">
            <v>Raw Materials</v>
          </cell>
          <cell r="C40" t="str">
            <v>İlk Madde ve Malzeme</v>
          </cell>
          <cell r="D40" t="str">
            <v>B-3</v>
          </cell>
          <cell r="E40">
            <v>430253.63591700001</v>
          </cell>
          <cell r="F40">
            <v>395305</v>
          </cell>
          <cell r="G40">
            <v>410271</v>
          </cell>
          <cell r="H40">
            <v>436201.12621164112</v>
          </cell>
          <cell r="I40">
            <v>442342.32629099995</v>
          </cell>
          <cell r="J40">
            <v>411154.76003900002</v>
          </cell>
          <cell r="R40">
            <v>411154.76003900002</v>
          </cell>
        </row>
        <row r="41">
          <cell r="C41" t="str">
            <v>İlk Madde ve Malzeme</v>
          </cell>
          <cell r="E41">
            <v>430253.63591700001</v>
          </cell>
          <cell r="F41">
            <v>395305</v>
          </cell>
          <cell r="G41">
            <v>410271</v>
          </cell>
          <cell r="H41">
            <v>436201.12621164112</v>
          </cell>
          <cell r="I41">
            <v>442342.32629099995</v>
          </cell>
          <cell r="J41">
            <v>411154.76003900002</v>
          </cell>
          <cell r="R41">
            <v>411154.76003900002</v>
          </cell>
        </row>
        <row r="42">
          <cell r="C42" t="str">
            <v>Enflasyon Farkı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R42">
            <v>0</v>
          </cell>
        </row>
        <row r="44">
          <cell r="A44">
            <v>151</v>
          </cell>
          <cell r="B44" t="str">
            <v>Semi Finished Goods</v>
          </cell>
          <cell r="C44" t="str">
            <v>Yarı Mamuller-Üretim</v>
          </cell>
          <cell r="D44" t="str">
            <v>B-3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R44">
            <v>0</v>
          </cell>
        </row>
        <row r="45">
          <cell r="C45" t="str">
            <v>Yarı Mamuller-Üretim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R45">
            <v>0</v>
          </cell>
        </row>
        <row r="46">
          <cell r="C46" t="str">
            <v>Enflasyon Farkı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R46">
            <v>0</v>
          </cell>
        </row>
        <row r="47">
          <cell r="A47">
            <v>152</v>
          </cell>
          <cell r="B47" t="str">
            <v>Finished Goods</v>
          </cell>
          <cell r="C47" t="str">
            <v>Mamuller</v>
          </cell>
          <cell r="D47" t="str">
            <v>B-3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R47">
            <v>0</v>
          </cell>
        </row>
        <row r="48">
          <cell r="C48" t="str">
            <v>Mamuller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R48">
            <v>0</v>
          </cell>
        </row>
        <row r="49">
          <cell r="C49" t="str">
            <v>Enflasyon Farkı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R49">
            <v>0</v>
          </cell>
        </row>
        <row r="51">
          <cell r="A51">
            <v>153</v>
          </cell>
          <cell r="B51" t="str">
            <v>Trade goods</v>
          </cell>
          <cell r="C51" t="str">
            <v>Ticari Mallar</v>
          </cell>
          <cell r="D51" t="str">
            <v>B-3</v>
          </cell>
          <cell r="E51">
            <v>0</v>
          </cell>
          <cell r="R51">
            <v>0</v>
          </cell>
        </row>
        <row r="52">
          <cell r="A52">
            <v>155</v>
          </cell>
          <cell r="B52" t="str">
            <v>Outside Stocks</v>
          </cell>
          <cell r="D52" t="str">
            <v>B-3</v>
          </cell>
          <cell r="E52">
            <v>0</v>
          </cell>
          <cell r="R52">
            <v>0</v>
          </cell>
        </row>
        <row r="53">
          <cell r="A53">
            <v>156</v>
          </cell>
          <cell r="B53" t="str">
            <v>Goods in transit</v>
          </cell>
          <cell r="D53" t="str">
            <v>B-3</v>
          </cell>
          <cell r="E53">
            <v>0</v>
          </cell>
          <cell r="R53">
            <v>0</v>
          </cell>
        </row>
        <row r="54">
          <cell r="A54">
            <v>157</v>
          </cell>
          <cell r="B54" t="str">
            <v>Other Stocks</v>
          </cell>
          <cell r="C54" t="str">
            <v>Diğer Stoklar</v>
          </cell>
          <cell r="D54" t="str">
            <v>B-3</v>
          </cell>
          <cell r="E54">
            <v>0</v>
          </cell>
          <cell r="R54">
            <v>0</v>
          </cell>
        </row>
        <row r="55">
          <cell r="A55">
            <v>158</v>
          </cell>
          <cell r="B55" t="str">
            <v>Prov. for Inventory Obsolescence</v>
          </cell>
          <cell r="C55" t="str">
            <v>Stok DDK (-)</v>
          </cell>
          <cell r="D55" t="str">
            <v>B-3</v>
          </cell>
          <cell r="E55">
            <v>0</v>
          </cell>
          <cell r="R55">
            <v>0</v>
          </cell>
        </row>
        <row r="56">
          <cell r="A56">
            <v>159</v>
          </cell>
          <cell r="B56" t="str">
            <v>Order Advances Given</v>
          </cell>
          <cell r="C56" t="str">
            <v>Verilen Sipariş Avansları</v>
          </cell>
          <cell r="D56" t="str">
            <v>B-3</v>
          </cell>
          <cell r="E56">
            <v>735.73603200000002</v>
          </cell>
          <cell r="F56">
            <v>30735.736032000001</v>
          </cell>
          <cell r="G56">
            <v>12798.88552</v>
          </cell>
          <cell r="H56">
            <v>5300</v>
          </cell>
          <cell r="I56">
            <v>7755.24</v>
          </cell>
          <cell r="J56">
            <v>83922.816000000006</v>
          </cell>
          <cell r="R56">
            <v>83922.816000000006</v>
          </cell>
        </row>
        <row r="57">
          <cell r="A57" t="str">
            <v>170-179</v>
          </cell>
          <cell r="B57" t="str">
            <v>Repair &amp; Maint. Cost For the Years</v>
          </cell>
          <cell r="C57" t="str">
            <v>Yıllara Yaygın İnşaat ve Onarım Maliyetleri</v>
          </cell>
          <cell r="D57" t="str">
            <v>L-1</v>
          </cell>
          <cell r="R57">
            <v>0</v>
          </cell>
        </row>
        <row r="58">
          <cell r="A58">
            <v>180</v>
          </cell>
          <cell r="B58" t="str">
            <v>Prepaid Expenses</v>
          </cell>
          <cell r="C58" t="str">
            <v>Gelecek Aylara Ait Giderler</v>
          </cell>
          <cell r="D58" t="str">
            <v>L-3</v>
          </cell>
          <cell r="E58">
            <v>154170.92373499999</v>
          </cell>
          <cell r="F58">
            <v>297840.94694699999</v>
          </cell>
          <cell r="G58">
            <v>249018.11495799999</v>
          </cell>
          <cell r="H58">
            <v>251376</v>
          </cell>
          <cell r="I58">
            <v>223379</v>
          </cell>
          <cell r="J58">
            <v>190963</v>
          </cell>
          <cell r="R58">
            <v>190963</v>
          </cell>
        </row>
        <row r="59">
          <cell r="C59" t="str">
            <v>Gelecek Aylara Ait Giderler</v>
          </cell>
          <cell r="H59">
            <v>251376</v>
          </cell>
          <cell r="I59">
            <v>223379</v>
          </cell>
          <cell r="J59">
            <v>190963</v>
          </cell>
        </row>
        <row r="60">
          <cell r="C60" t="str">
            <v>Enflasyon Farkı</v>
          </cell>
          <cell r="H60">
            <v>0</v>
          </cell>
          <cell r="I60">
            <v>0</v>
          </cell>
          <cell r="J60">
            <v>0</v>
          </cell>
        </row>
        <row r="61">
          <cell r="A61">
            <v>181</v>
          </cell>
          <cell r="B61" t="str">
            <v>Accrued Income</v>
          </cell>
          <cell r="C61" t="str">
            <v>Gelir Tahakkukları</v>
          </cell>
          <cell r="D61" t="str">
            <v>L-3</v>
          </cell>
          <cell r="E61">
            <v>0</v>
          </cell>
          <cell r="G61">
            <v>11274.149034</v>
          </cell>
          <cell r="H61">
            <v>207488.76883300001</v>
          </cell>
          <cell r="I61">
            <v>25742.454833</v>
          </cell>
          <cell r="J61">
            <v>26800.22553</v>
          </cell>
          <cell r="R61">
            <v>26800.22553</v>
          </cell>
        </row>
        <row r="62">
          <cell r="A62">
            <v>190</v>
          </cell>
          <cell r="B62" t="str">
            <v>Transferred VAT</v>
          </cell>
          <cell r="C62" t="str">
            <v>Devreden KDV</v>
          </cell>
          <cell r="D62" t="str">
            <v>L-3</v>
          </cell>
          <cell r="E62">
            <v>0</v>
          </cell>
          <cell r="R62">
            <v>0</v>
          </cell>
        </row>
        <row r="63">
          <cell r="A63">
            <v>191</v>
          </cell>
          <cell r="B63" t="str">
            <v>Deductible VAT</v>
          </cell>
          <cell r="C63" t="str">
            <v>İndirilecek KDV</v>
          </cell>
          <cell r="D63" t="str">
            <v>L-3</v>
          </cell>
          <cell r="E63">
            <v>0</v>
          </cell>
          <cell r="R63">
            <v>0</v>
          </cell>
        </row>
        <row r="64">
          <cell r="A64">
            <v>192</v>
          </cell>
          <cell r="B64" t="str">
            <v>Other VAT</v>
          </cell>
          <cell r="C64" t="str">
            <v>Diğer KDV</v>
          </cell>
          <cell r="D64" t="str">
            <v>L-3</v>
          </cell>
          <cell r="E64">
            <v>0</v>
          </cell>
          <cell r="R64">
            <v>0</v>
          </cell>
        </row>
        <row r="65">
          <cell r="A65">
            <v>193</v>
          </cell>
          <cell r="B65" t="str">
            <v>Prepaid Taxes and Funds</v>
          </cell>
          <cell r="C65" t="str">
            <v>Peşin Ödenen Vergiler ve Fonlar</v>
          </cell>
          <cell r="D65" t="str">
            <v>L-3</v>
          </cell>
          <cell r="E65">
            <v>5376.890609</v>
          </cell>
          <cell r="F65">
            <v>9493.9791989999994</v>
          </cell>
          <cell r="G65">
            <v>16033.441902</v>
          </cell>
          <cell r="H65">
            <v>23512.894004999998</v>
          </cell>
          <cell r="I65">
            <v>448834.60594699997</v>
          </cell>
          <cell r="J65">
            <v>457343.18359700002</v>
          </cell>
          <cell r="R65">
            <v>457343.18359700002</v>
          </cell>
        </row>
        <row r="66">
          <cell r="A66">
            <v>194</v>
          </cell>
          <cell r="B66" t="str">
            <v>Service Advances</v>
          </cell>
          <cell r="D66" t="str">
            <v>L-3</v>
          </cell>
          <cell r="E66">
            <v>0</v>
          </cell>
          <cell r="R66">
            <v>0</v>
          </cell>
        </row>
        <row r="67">
          <cell r="A67">
            <v>195</v>
          </cell>
          <cell r="B67" t="str">
            <v>Job Advances (debit balance)</v>
          </cell>
          <cell r="C67" t="str">
            <v>İş Avansları</v>
          </cell>
          <cell r="D67" t="str">
            <v>L-3</v>
          </cell>
          <cell r="E67">
            <v>100</v>
          </cell>
          <cell r="F67">
            <v>100</v>
          </cell>
          <cell r="G67">
            <v>100</v>
          </cell>
          <cell r="H67">
            <v>100</v>
          </cell>
          <cell r="I67">
            <v>15664.43</v>
          </cell>
          <cell r="J67">
            <v>14524.49</v>
          </cell>
          <cell r="R67">
            <v>14524.49</v>
          </cell>
        </row>
        <row r="68">
          <cell r="A68">
            <v>196</v>
          </cell>
          <cell r="B68" t="str">
            <v>Personnel Advances</v>
          </cell>
          <cell r="C68" t="str">
            <v>Personel Avansları</v>
          </cell>
          <cell r="D68" t="str">
            <v>L-3</v>
          </cell>
          <cell r="G68">
            <v>807.02919299999996</v>
          </cell>
          <cell r="H68">
            <v>1591.5075939999999</v>
          </cell>
          <cell r="I68">
            <v>1086.627594</v>
          </cell>
          <cell r="J68">
            <v>2982.4175949999999</v>
          </cell>
          <cell r="R68">
            <v>2982.4175949999999</v>
          </cell>
        </row>
        <row r="69">
          <cell r="A69">
            <v>197</v>
          </cell>
          <cell r="B69" t="str">
            <v>Stock Count Difference</v>
          </cell>
          <cell r="C69" t="str">
            <v>Sayım ve Tesselüm Avansları</v>
          </cell>
          <cell r="D69" t="str">
            <v>L-3</v>
          </cell>
          <cell r="E69">
            <v>0</v>
          </cell>
          <cell r="R69">
            <v>0</v>
          </cell>
        </row>
        <row r="70">
          <cell r="A70">
            <v>198</v>
          </cell>
          <cell r="B70" t="str">
            <v>Other Current Assets</v>
          </cell>
          <cell r="C70" t="str">
            <v>Diğer Çeşitli Dönen Varlıklar</v>
          </cell>
          <cell r="D70" t="str">
            <v>L-1</v>
          </cell>
          <cell r="E70">
            <v>0</v>
          </cell>
          <cell r="R70">
            <v>0</v>
          </cell>
        </row>
        <row r="71">
          <cell r="A71">
            <v>199</v>
          </cell>
          <cell r="B71" t="str">
            <v>Prov. for Other Current Assets</v>
          </cell>
          <cell r="C71" t="str">
            <v>Diğer Dönen Varlıklar Karşılığı (-)</v>
          </cell>
          <cell r="D71" t="str">
            <v>L-1</v>
          </cell>
          <cell r="E71">
            <v>0</v>
          </cell>
          <cell r="R71">
            <v>0</v>
          </cell>
        </row>
        <row r="72">
          <cell r="A72">
            <v>220</v>
          </cell>
          <cell r="B72" t="str">
            <v>Trade Receivable</v>
          </cell>
          <cell r="C72" t="str">
            <v>Alıcılar</v>
          </cell>
          <cell r="D72" t="str">
            <v>A-3</v>
          </cell>
          <cell r="E72">
            <v>0</v>
          </cell>
          <cell r="R72">
            <v>0</v>
          </cell>
        </row>
        <row r="73">
          <cell r="A73">
            <v>221</v>
          </cell>
          <cell r="B73" t="str">
            <v>Notes Receivable</v>
          </cell>
          <cell r="C73" t="str">
            <v>Alacak Senetleri</v>
          </cell>
          <cell r="D73" t="str">
            <v>A-3</v>
          </cell>
          <cell r="E73">
            <v>0</v>
          </cell>
          <cell r="R73">
            <v>0</v>
          </cell>
        </row>
        <row r="74">
          <cell r="A74">
            <v>222</v>
          </cell>
          <cell r="B74" t="str">
            <v>Rediscount of Notes Rec.</v>
          </cell>
          <cell r="C74" t="str">
            <v>Alacak Senetleri Reeskontu (-)</v>
          </cell>
          <cell r="D74" t="str">
            <v>A-3</v>
          </cell>
          <cell r="E74">
            <v>0</v>
          </cell>
          <cell r="R74">
            <v>0</v>
          </cell>
        </row>
        <row r="75">
          <cell r="A75">
            <v>226</v>
          </cell>
          <cell r="B75" t="str">
            <v>Deposits and Guarantees Given</v>
          </cell>
          <cell r="C75" t="str">
            <v>Verilen Depozito ve Teminatlar</v>
          </cell>
          <cell r="D75" t="str">
            <v>L-2</v>
          </cell>
          <cell r="E75">
            <v>2249.3087770000002</v>
          </cell>
          <cell r="F75">
            <v>2249.3087770000002</v>
          </cell>
          <cell r="G75">
            <v>2249.3087770000002</v>
          </cell>
          <cell r="H75">
            <v>2249.3087770000002</v>
          </cell>
          <cell r="I75">
            <v>2249.3087770000002</v>
          </cell>
          <cell r="J75">
            <v>2249.3087770000002</v>
          </cell>
          <cell r="R75">
            <v>2249.3087770000002</v>
          </cell>
        </row>
        <row r="76">
          <cell r="A76">
            <v>229</v>
          </cell>
          <cell r="B76" t="str">
            <v>Provision for Doubtful Rec.</v>
          </cell>
          <cell r="C76" t="str">
            <v>Şüpheli Alacaklar Karşılığı (-)</v>
          </cell>
          <cell r="D76" t="str">
            <v>A-3</v>
          </cell>
          <cell r="E76">
            <v>0</v>
          </cell>
          <cell r="R76">
            <v>0</v>
          </cell>
        </row>
        <row r="77">
          <cell r="A77">
            <v>230</v>
          </cell>
          <cell r="B77" t="str">
            <v>Rec. from PA</v>
          </cell>
          <cell r="C77" t="str">
            <v>Ortaklardan Alacaklar</v>
          </cell>
          <cell r="D77" t="str">
            <v>L-2</v>
          </cell>
          <cell r="E77">
            <v>0</v>
          </cell>
          <cell r="R77">
            <v>0</v>
          </cell>
        </row>
        <row r="78">
          <cell r="A78">
            <v>232</v>
          </cell>
          <cell r="B78" t="str">
            <v>Receivable from Affiliates</v>
          </cell>
          <cell r="C78" t="str">
            <v>İştiraklerden Alacaklar</v>
          </cell>
          <cell r="D78" t="str">
            <v>L-2</v>
          </cell>
          <cell r="E78">
            <v>0</v>
          </cell>
          <cell r="R78">
            <v>0</v>
          </cell>
        </row>
        <row r="79">
          <cell r="A79">
            <v>233</v>
          </cell>
          <cell r="B79" t="str">
            <v>Rec. from Related Company</v>
          </cell>
          <cell r="C79" t="str">
            <v>Bağlı Ortaklıklardan Alacaklar</v>
          </cell>
          <cell r="D79" t="str">
            <v>L-2</v>
          </cell>
          <cell r="E79">
            <v>0</v>
          </cell>
          <cell r="R79">
            <v>0</v>
          </cell>
        </row>
        <row r="80">
          <cell r="A80">
            <v>235</v>
          </cell>
          <cell r="B80" t="str">
            <v>Receivable from Personnel</v>
          </cell>
          <cell r="C80" t="str">
            <v>Personelden Alacaklar</v>
          </cell>
          <cell r="D80" t="str">
            <v>L-2</v>
          </cell>
          <cell r="E80">
            <v>0</v>
          </cell>
          <cell r="R80">
            <v>0</v>
          </cell>
        </row>
        <row r="81">
          <cell r="A81">
            <v>236</v>
          </cell>
          <cell r="B81" t="str">
            <v>Other Receivable</v>
          </cell>
          <cell r="C81" t="str">
            <v>Diğer Çeşitli Alacaklar</v>
          </cell>
          <cell r="D81" t="str">
            <v>L-2</v>
          </cell>
          <cell r="E81">
            <v>117000</v>
          </cell>
          <cell r="F81">
            <v>99000</v>
          </cell>
          <cell r="G81">
            <v>90000</v>
          </cell>
          <cell r="H81">
            <v>81000</v>
          </cell>
          <cell r="I81">
            <v>72000</v>
          </cell>
          <cell r="J81">
            <v>72000</v>
          </cell>
          <cell r="R81">
            <v>72000</v>
          </cell>
        </row>
        <row r="82">
          <cell r="A82">
            <v>237</v>
          </cell>
          <cell r="B82" t="str">
            <v>Prov. for Other Notes Rec.</v>
          </cell>
          <cell r="C82" t="str">
            <v>Diğer Alacak Senetleri Reeskontu (-)</v>
          </cell>
          <cell r="D82" t="str">
            <v>L-2</v>
          </cell>
          <cell r="E82">
            <v>-44602.664315000002</v>
          </cell>
          <cell r="F82">
            <v>-41239.500556999999</v>
          </cell>
          <cell r="G82">
            <v>-40458.804252000002</v>
          </cell>
          <cell r="H82">
            <v>-38172.644262000002</v>
          </cell>
          <cell r="I82">
            <v>-35750.521896999999</v>
          </cell>
          <cell r="J82">
            <v>-19800.162971999998</v>
          </cell>
          <cell r="R82">
            <v>-19800.162971999998</v>
          </cell>
        </row>
        <row r="83">
          <cell r="A83">
            <v>239</v>
          </cell>
          <cell r="B83" t="str">
            <v>Prov. for Other Doubtful Rec.</v>
          </cell>
          <cell r="C83" t="str">
            <v>Şüpheli Diğer Alacaklar Karşılığı (-)</v>
          </cell>
          <cell r="D83" t="str">
            <v>L-2</v>
          </cell>
          <cell r="E83">
            <v>0</v>
          </cell>
          <cell r="R83">
            <v>0</v>
          </cell>
        </row>
        <row r="84">
          <cell r="A84">
            <v>240</v>
          </cell>
          <cell r="B84" t="str">
            <v>Marketable Sec. of Affiliates</v>
          </cell>
          <cell r="C84" t="str">
            <v>Bağlı Menkul Kıymetler</v>
          </cell>
          <cell r="D84" t="str">
            <v>E</v>
          </cell>
          <cell r="E84">
            <v>3164.9791</v>
          </cell>
          <cell r="F84">
            <v>3164.9791</v>
          </cell>
          <cell r="G84">
            <v>3164.9791</v>
          </cell>
          <cell r="H84">
            <v>127689.64550918371</v>
          </cell>
          <cell r="I84">
            <v>127689.64550918371</v>
          </cell>
          <cell r="J84">
            <v>127690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R84">
            <v>127690</v>
          </cell>
        </row>
        <row r="85">
          <cell r="C85" t="str">
            <v>Bağlı Menkul Kıymetler</v>
          </cell>
          <cell r="H85">
            <v>3165</v>
          </cell>
          <cell r="I85">
            <v>3165</v>
          </cell>
          <cell r="J85">
            <v>3165</v>
          </cell>
        </row>
        <row r="86">
          <cell r="C86" t="str">
            <v>Enflasyon Farkı</v>
          </cell>
          <cell r="H86">
            <v>124524.64550918371</v>
          </cell>
          <cell r="I86">
            <v>124524.64550918371</v>
          </cell>
          <cell r="J86">
            <v>124525</v>
          </cell>
        </row>
        <row r="87">
          <cell r="A87">
            <v>241</v>
          </cell>
          <cell r="B87" t="str">
            <v>Prov. for Mrkt Sec. of Affiliates</v>
          </cell>
          <cell r="C87" t="str">
            <v>BMK Değer Düşüklüğü Karşılığı (-)</v>
          </cell>
          <cell r="D87" t="str">
            <v>E</v>
          </cell>
          <cell r="E87">
            <v>0</v>
          </cell>
          <cell r="R87">
            <v>0</v>
          </cell>
        </row>
        <row r="88">
          <cell r="A88">
            <v>242</v>
          </cell>
          <cell r="B88" t="str">
            <v>Investments</v>
          </cell>
          <cell r="C88" t="str">
            <v>İştirakler</v>
          </cell>
          <cell r="D88" t="str">
            <v>E</v>
          </cell>
          <cell r="E88">
            <v>0</v>
          </cell>
          <cell r="R88">
            <v>0</v>
          </cell>
        </row>
        <row r="89">
          <cell r="A89">
            <v>243</v>
          </cell>
          <cell r="B89" t="str">
            <v>Capital Commitments</v>
          </cell>
          <cell r="C89" t="str">
            <v>İştirakler Sermaye Taahütleri (-)</v>
          </cell>
          <cell r="D89" t="str">
            <v>E</v>
          </cell>
          <cell r="E89">
            <v>4.0000000000000001E-3</v>
          </cell>
          <cell r="R89">
            <v>0</v>
          </cell>
        </row>
        <row r="90">
          <cell r="A90">
            <v>244</v>
          </cell>
          <cell r="B90" t="str">
            <v>Provision for Capital Investments</v>
          </cell>
          <cell r="C90" t="str">
            <v>İştirakler Sermaye Payları DDK (-)</v>
          </cell>
          <cell r="D90" t="str">
            <v>E</v>
          </cell>
          <cell r="E90">
            <v>0</v>
          </cell>
          <cell r="R90">
            <v>0</v>
          </cell>
        </row>
        <row r="91">
          <cell r="A91">
            <v>245</v>
          </cell>
          <cell r="B91" t="str">
            <v>Related Companies</v>
          </cell>
          <cell r="C91" t="str">
            <v>Bağlı Ortaklıklar</v>
          </cell>
          <cell r="D91" t="str">
            <v>E</v>
          </cell>
          <cell r="E91">
            <v>0</v>
          </cell>
          <cell r="R91">
            <v>0</v>
          </cell>
        </row>
        <row r="92">
          <cell r="C92" t="str">
            <v>Bağlı Ortaklıklar</v>
          </cell>
        </row>
        <row r="93">
          <cell r="C93" t="str">
            <v>Enflasyon Farkı</v>
          </cell>
        </row>
        <row r="94">
          <cell r="A94">
            <v>246</v>
          </cell>
          <cell r="B94" t="str">
            <v>Related Co. Capital Commitments</v>
          </cell>
          <cell r="C94" t="str">
            <v>BO Sermaye Taahütleri (-)</v>
          </cell>
          <cell r="D94" t="str">
            <v>E</v>
          </cell>
          <cell r="E94">
            <v>0</v>
          </cell>
          <cell r="R94">
            <v>0</v>
          </cell>
        </row>
        <row r="95">
          <cell r="A95">
            <v>247</v>
          </cell>
          <cell r="B95" t="str">
            <v>Related Co. Capital Investments</v>
          </cell>
          <cell r="C95" t="str">
            <v>BO Sermaye Payları DDK (-)</v>
          </cell>
          <cell r="D95" t="str">
            <v>E</v>
          </cell>
          <cell r="E95">
            <v>0</v>
          </cell>
          <cell r="R95">
            <v>0</v>
          </cell>
        </row>
        <row r="96">
          <cell r="A96">
            <v>248</v>
          </cell>
          <cell r="B96" t="str">
            <v>Other Non-Current Assets</v>
          </cell>
          <cell r="C96" t="str">
            <v>Diğer Mali Duran Varlıklar</v>
          </cell>
          <cell r="D96" t="str">
            <v>E</v>
          </cell>
          <cell r="E96">
            <v>0</v>
          </cell>
          <cell r="R96">
            <v>0</v>
          </cell>
        </row>
        <row r="97">
          <cell r="A97">
            <v>249</v>
          </cell>
          <cell r="B97" t="str">
            <v>Prov. for Other Non-Current Assets</v>
          </cell>
          <cell r="C97" t="str">
            <v>Diğer Mali Duran Varlıklar Karşılığı (-)</v>
          </cell>
          <cell r="D97" t="str">
            <v>E</v>
          </cell>
          <cell r="E97">
            <v>0</v>
          </cell>
          <cell r="R97">
            <v>0</v>
          </cell>
        </row>
        <row r="98">
          <cell r="A98">
            <v>250</v>
          </cell>
          <cell r="B98" t="str">
            <v>Land</v>
          </cell>
          <cell r="C98" t="str">
            <v>Arazi ve Arsalar</v>
          </cell>
          <cell r="D98" t="str">
            <v>C-1</v>
          </cell>
          <cell r="E98">
            <v>184538.669895</v>
          </cell>
          <cell r="F98">
            <v>184538.669895</v>
          </cell>
          <cell r="G98">
            <v>184538.669895</v>
          </cell>
          <cell r="H98">
            <v>5615878.9947593296</v>
          </cell>
          <cell r="I98">
            <v>5615878.9947593296</v>
          </cell>
          <cell r="J98">
            <v>5615878.9947593296</v>
          </cell>
          <cell r="R98">
            <v>5615878.9947593296</v>
          </cell>
        </row>
        <row r="99">
          <cell r="C99" t="str">
            <v>Arazi ve Arsalar</v>
          </cell>
          <cell r="H99">
            <v>184538.66989500169</v>
          </cell>
          <cell r="I99">
            <v>184538.66989500169</v>
          </cell>
          <cell r="J99">
            <v>184538.66989500169</v>
          </cell>
        </row>
        <row r="100">
          <cell r="C100" t="str">
            <v>Enflasyon Farkı</v>
          </cell>
          <cell r="H100">
            <v>5431340.3248643279</v>
          </cell>
          <cell r="I100">
            <v>5431340.3248643279</v>
          </cell>
          <cell r="J100">
            <v>5431340.3248643279</v>
          </cell>
        </row>
        <row r="101">
          <cell r="A101">
            <v>251</v>
          </cell>
          <cell r="B101" t="str">
            <v>Land Improvements</v>
          </cell>
          <cell r="C101" t="str">
            <v>Yeraltı ve Yerüstü Düzenleri</v>
          </cell>
          <cell r="D101" t="str">
            <v>C-1</v>
          </cell>
          <cell r="E101">
            <v>1191334.881426</v>
          </cell>
          <cell r="F101">
            <v>1191077.260859</v>
          </cell>
          <cell r="G101">
            <v>1203043.722784</v>
          </cell>
          <cell r="H101">
            <v>1163626.37487599</v>
          </cell>
          <cell r="I101">
            <v>1163626.37487599</v>
          </cell>
          <cell r="J101">
            <v>1163736.3670090032</v>
          </cell>
          <cell r="R101">
            <v>1163736.3670090032</v>
          </cell>
        </row>
        <row r="102">
          <cell r="C102" t="str">
            <v>Yeraltı ve Yerüstü Düzenleri</v>
          </cell>
          <cell r="H102">
            <v>1166056.4768140032</v>
          </cell>
          <cell r="I102">
            <v>1166056.4768140032</v>
          </cell>
          <cell r="J102">
            <v>1166056.4768140032</v>
          </cell>
        </row>
        <row r="103">
          <cell r="C103" t="str">
            <v>Enflasyon Farkı</v>
          </cell>
          <cell r="H103">
            <v>-2430.1019380131834</v>
          </cell>
          <cell r="I103">
            <v>-2430.1019380131834</v>
          </cell>
          <cell r="J103">
            <v>-2320.1098049999778</v>
          </cell>
        </row>
        <row r="104">
          <cell r="A104">
            <v>252</v>
          </cell>
          <cell r="B104" t="str">
            <v>Buildings</v>
          </cell>
          <cell r="C104" t="str">
            <v>Binalar</v>
          </cell>
          <cell r="D104" t="str">
            <v>C-1</v>
          </cell>
          <cell r="E104">
            <v>2973172.7796200002</v>
          </cell>
          <cell r="F104">
            <v>2966547.1169850002</v>
          </cell>
          <cell r="G104">
            <v>2993774.5465279999</v>
          </cell>
          <cell r="H104">
            <v>2464372.1073055598</v>
          </cell>
          <cell r="I104">
            <v>2464372.1073055598</v>
          </cell>
          <cell r="J104">
            <v>2464401.085785002</v>
          </cell>
          <cell r="R104">
            <v>2464401.085785002</v>
          </cell>
        </row>
        <row r="105">
          <cell r="C105" t="str">
            <v>Binalar</v>
          </cell>
          <cell r="H105">
            <v>2909617.0369710024</v>
          </cell>
          <cell r="I105">
            <v>2909617.0369710024</v>
          </cell>
          <cell r="J105">
            <v>2909617.0369710024</v>
          </cell>
        </row>
        <row r="106">
          <cell r="C106" t="str">
            <v>Enflasyon Farkı</v>
          </cell>
          <cell r="H106">
            <v>-445244.92966544238</v>
          </cell>
          <cell r="I106">
            <v>-445244.92966544238</v>
          </cell>
          <cell r="J106">
            <v>-445215.95118600037</v>
          </cell>
        </row>
        <row r="107">
          <cell r="A107">
            <v>253</v>
          </cell>
          <cell r="B107" t="str">
            <v>Machinery &amp; Equipment</v>
          </cell>
          <cell r="C107" t="str">
            <v>Tesis, Makina ve Cihazlar</v>
          </cell>
          <cell r="D107" t="str">
            <v>C-1</v>
          </cell>
          <cell r="E107">
            <v>4269552.60329</v>
          </cell>
          <cell r="F107">
            <v>4263860.7383679999</v>
          </cell>
          <cell r="G107">
            <v>4287270.9094860004</v>
          </cell>
          <cell r="H107">
            <v>9857158.6971474309</v>
          </cell>
          <cell r="I107">
            <v>9866715.5437164307</v>
          </cell>
          <cell r="J107">
            <v>9873702.5102635734</v>
          </cell>
          <cell r="R107">
            <v>9873702.5102635734</v>
          </cell>
        </row>
        <row r="108">
          <cell r="C108" t="str">
            <v>Tesis, Makina ve Cihazlar</v>
          </cell>
          <cell r="H108">
            <v>4224446.1077760048</v>
          </cell>
          <cell r="I108">
            <v>4234002.9543450046</v>
          </cell>
          <cell r="J108">
            <v>4241070.1077760048</v>
          </cell>
        </row>
        <row r="109">
          <cell r="C109" t="str">
            <v>Enflasyon Farkı</v>
          </cell>
          <cell r="H109">
            <v>5632712.589371426</v>
          </cell>
          <cell r="I109">
            <v>5632712.589371426</v>
          </cell>
          <cell r="J109">
            <v>5632632.4024875676</v>
          </cell>
        </row>
        <row r="110">
          <cell r="A110">
            <v>254</v>
          </cell>
          <cell r="B110" t="str">
            <v>Motor Vehicles</v>
          </cell>
          <cell r="C110" t="str">
            <v>Taşıtlar</v>
          </cell>
          <cell r="D110" t="str">
            <v>C-1</v>
          </cell>
          <cell r="E110">
            <v>7528975.857543</v>
          </cell>
          <cell r="F110">
            <v>7525926.394785</v>
          </cell>
          <cell r="G110">
            <v>7556495.0748399999</v>
          </cell>
          <cell r="H110">
            <v>19836110.581197601</v>
          </cell>
          <cell r="I110">
            <v>19404618.105651535</v>
          </cell>
          <cell r="J110">
            <v>19374205.599918749</v>
          </cell>
          <cell r="R110">
            <v>19374205.599918749</v>
          </cell>
        </row>
        <row r="111">
          <cell r="C111" t="str">
            <v>Taşıtlar</v>
          </cell>
          <cell r="H111">
            <v>7477910.0637030238</v>
          </cell>
          <cell r="I111">
            <v>7497485.4887310239</v>
          </cell>
          <cell r="J111">
            <v>7508708.8664650237</v>
          </cell>
        </row>
        <row r="112">
          <cell r="C112" t="str">
            <v>Enflasyon Farkı</v>
          </cell>
          <cell r="H112">
            <v>12358200.517494578</v>
          </cell>
          <cell r="I112">
            <v>11907132.616920512</v>
          </cell>
          <cell r="J112">
            <v>11865496.733453726</v>
          </cell>
        </row>
        <row r="113">
          <cell r="A113">
            <v>255</v>
          </cell>
          <cell r="B113" t="str">
            <v>Furniture &amp; Fixtures</v>
          </cell>
          <cell r="C113" t="str">
            <v>Demirbaşlar</v>
          </cell>
          <cell r="D113" t="str">
            <v>C-1</v>
          </cell>
          <cell r="E113">
            <v>1135045.8868199999</v>
          </cell>
          <cell r="F113">
            <v>1133951.5670370001</v>
          </cell>
          <cell r="G113">
            <v>1141532.4762820001</v>
          </cell>
          <cell r="H113">
            <v>2557801.7577556903</v>
          </cell>
          <cell r="I113">
            <v>2557801.7577536902</v>
          </cell>
          <cell r="J113">
            <v>2558788.0094686905</v>
          </cell>
          <cell r="R113">
            <v>2558788.0094686905</v>
          </cell>
        </row>
        <row r="114">
          <cell r="C114" t="str">
            <v>Demirbaşlar</v>
          </cell>
          <cell r="H114">
            <v>1131503.4030460012</v>
          </cell>
          <cell r="I114">
            <v>1131503.4030440012</v>
          </cell>
          <cell r="J114">
            <v>1132460.7821630011</v>
          </cell>
        </row>
        <row r="115">
          <cell r="C115" t="str">
            <v>Enflasyon Farkı</v>
          </cell>
          <cell r="H115">
            <v>1426298.354709689</v>
          </cell>
          <cell r="I115">
            <v>1426298.354709689</v>
          </cell>
          <cell r="J115">
            <v>1426327.2273056891</v>
          </cell>
        </row>
        <row r="116">
          <cell r="A116">
            <v>256</v>
          </cell>
          <cell r="B116" t="str">
            <v>Other Fixed Assets</v>
          </cell>
          <cell r="C116" t="str">
            <v>Diğer Maddi Duran Varlıklar</v>
          </cell>
          <cell r="D116" t="str">
            <v>C-1</v>
          </cell>
          <cell r="E116">
            <v>0</v>
          </cell>
          <cell r="H116">
            <v>0</v>
          </cell>
          <cell r="I116">
            <v>0</v>
          </cell>
          <cell r="J116">
            <v>0</v>
          </cell>
          <cell r="R116">
            <v>0</v>
          </cell>
        </row>
        <row r="117">
          <cell r="C117" t="str">
            <v>Diğer Maddi Duran Varlıklar</v>
          </cell>
          <cell r="H117">
            <v>0</v>
          </cell>
          <cell r="I117">
            <v>0</v>
          </cell>
          <cell r="J117">
            <v>0</v>
          </cell>
        </row>
        <row r="118">
          <cell r="C118" t="str">
            <v>Enflasyon Farkı</v>
          </cell>
          <cell r="H118">
            <v>0</v>
          </cell>
          <cell r="I118">
            <v>0</v>
          </cell>
          <cell r="J118">
            <v>0</v>
          </cell>
        </row>
        <row r="119">
          <cell r="A119">
            <v>257</v>
          </cell>
          <cell r="B119" t="str">
            <v>Accumulated Fixed Assets</v>
          </cell>
          <cell r="C119" t="str">
            <v>Birikmiş Amortismanlar (-)</v>
          </cell>
          <cell r="D119" t="str">
            <v>C-3</v>
          </cell>
          <cell r="E119">
            <v>-11244107.871665999</v>
          </cell>
          <cell r="F119">
            <v>-11324252.416890999</v>
          </cell>
          <cell r="G119">
            <v>-11453291.265714001</v>
          </cell>
          <cell r="H119">
            <v>-30718924.953073777</v>
          </cell>
          <cell r="I119">
            <v>-30358686.835296713</v>
          </cell>
          <cell r="J119">
            <v>-30456282.282994993</v>
          </cell>
          <cell r="R119">
            <v>-30456282.282994993</v>
          </cell>
        </row>
        <row r="120">
          <cell r="C120" t="str">
            <v>Birikmiş Amortismanlar (-)</v>
          </cell>
          <cell r="H120">
            <v>-11434809.85491878</v>
          </cell>
          <cell r="I120">
            <v>-11525639.637715777</v>
          </cell>
          <cell r="J120">
            <v>-11620987.526734067</v>
          </cell>
        </row>
        <row r="121">
          <cell r="C121" t="str">
            <v>Enflasyon Farkı</v>
          </cell>
          <cell r="H121">
            <v>-19284115.098154999</v>
          </cell>
          <cell r="I121">
            <v>-18833047.197580934</v>
          </cell>
          <cell r="J121">
            <v>-18835294.756260928</v>
          </cell>
        </row>
        <row r="122">
          <cell r="A122">
            <v>258</v>
          </cell>
          <cell r="B122" t="str">
            <v>CIP</v>
          </cell>
          <cell r="C122" t="str">
            <v>Yapılmakta Olan Yatırımlar</v>
          </cell>
          <cell r="D122" t="str">
            <v>C-1</v>
          </cell>
          <cell r="E122">
            <v>0</v>
          </cell>
          <cell r="F122">
            <v>2250</v>
          </cell>
          <cell r="G122">
            <v>4676.8010000000004</v>
          </cell>
          <cell r="H122">
            <v>10851.917745000001</v>
          </cell>
          <cell r="I122">
            <v>14263.829223000001</v>
          </cell>
          <cell r="J122">
            <v>9311.0051275960268</v>
          </cell>
          <cell r="R122">
            <v>9311.0051275960268</v>
          </cell>
        </row>
        <row r="123">
          <cell r="C123" t="str">
            <v>Yapılmakta Olan Yatırımlar</v>
          </cell>
          <cell r="H123">
            <v>10851.917745000001</v>
          </cell>
          <cell r="I123">
            <v>14263.829223000001</v>
          </cell>
          <cell r="J123">
            <v>9289.1268650000002</v>
          </cell>
        </row>
        <row r="124">
          <cell r="C124" t="str">
            <v>Enflasyon Farkı</v>
          </cell>
          <cell r="H124">
            <v>0</v>
          </cell>
          <cell r="I124">
            <v>0</v>
          </cell>
          <cell r="J124">
            <v>21.878262596027373</v>
          </cell>
        </row>
        <row r="125">
          <cell r="A125">
            <v>259</v>
          </cell>
          <cell r="B125" t="str">
            <v>Advances Given</v>
          </cell>
          <cell r="C125" t="str">
            <v>Verilen Avanslar</v>
          </cell>
          <cell r="D125" t="str">
            <v>L-3</v>
          </cell>
          <cell r="E125">
            <v>0</v>
          </cell>
          <cell r="R125">
            <v>0</v>
          </cell>
        </row>
        <row r="126">
          <cell r="C126" t="str">
            <v>Verilen Avanslar</v>
          </cell>
        </row>
        <row r="127">
          <cell r="C127" t="str">
            <v>Enflasyon Farkı</v>
          </cell>
        </row>
        <row r="128">
          <cell r="A128">
            <v>260</v>
          </cell>
          <cell r="B128" t="str">
            <v>Rights</v>
          </cell>
          <cell r="C128" t="str">
            <v>Haklar</v>
          </cell>
          <cell r="D128" t="str">
            <v>C-1</v>
          </cell>
          <cell r="E128">
            <v>0</v>
          </cell>
          <cell r="R128">
            <v>0</v>
          </cell>
        </row>
        <row r="129">
          <cell r="C129" t="str">
            <v>Haklar</v>
          </cell>
        </row>
        <row r="130">
          <cell r="C130" t="str">
            <v>Enflasyon Farkı</v>
          </cell>
        </row>
        <row r="131">
          <cell r="A131">
            <v>261</v>
          </cell>
          <cell r="B131" t="str">
            <v>Intangible Rights</v>
          </cell>
          <cell r="C131" t="str">
            <v>Şerefiye</v>
          </cell>
          <cell r="D131" t="str">
            <v>C-1</v>
          </cell>
          <cell r="E131">
            <v>0</v>
          </cell>
          <cell r="R131">
            <v>0</v>
          </cell>
        </row>
        <row r="132">
          <cell r="A132">
            <v>262</v>
          </cell>
          <cell r="B132" t="str">
            <v>Organization expenses</v>
          </cell>
          <cell r="C132" t="str">
            <v>Kuruluş ve Örgütlenme Giderleri</v>
          </cell>
          <cell r="E132">
            <v>0</v>
          </cell>
          <cell r="R132">
            <v>0</v>
          </cell>
        </row>
        <row r="133">
          <cell r="A133">
            <v>263</v>
          </cell>
          <cell r="B133" t="str">
            <v>R&amp;D Expenses</v>
          </cell>
          <cell r="C133" t="str">
            <v>AR-GE Giderleri</v>
          </cell>
          <cell r="D133" t="str">
            <v>C-1</v>
          </cell>
          <cell r="E133">
            <v>0</v>
          </cell>
          <cell r="R133">
            <v>0</v>
          </cell>
        </row>
        <row r="134">
          <cell r="A134" t="str">
            <v>264+265</v>
          </cell>
          <cell r="B134" t="str">
            <v>Special Costs</v>
          </cell>
          <cell r="C134" t="str">
            <v>Özel Maliyetler</v>
          </cell>
          <cell r="D134" t="str">
            <v>C-1</v>
          </cell>
          <cell r="E134">
            <v>526417.01615100005</v>
          </cell>
          <cell r="F134">
            <v>525054.69267899997</v>
          </cell>
          <cell r="G134">
            <v>530049.87869799999</v>
          </cell>
          <cell r="H134">
            <v>1791554.0856915</v>
          </cell>
          <cell r="I134">
            <v>1791554.0856915</v>
          </cell>
          <cell r="J134">
            <v>1943362.0856915</v>
          </cell>
          <cell r="R134">
            <v>1943362.0856915</v>
          </cell>
        </row>
        <row r="135">
          <cell r="C135" t="str">
            <v>Özel Maliyetler</v>
          </cell>
          <cell r="H135">
            <v>514610.21280099661</v>
          </cell>
          <cell r="I135">
            <v>514610.21280099661</v>
          </cell>
          <cell r="J135">
            <v>520659.21280099661</v>
          </cell>
        </row>
        <row r="136">
          <cell r="C136" t="str">
            <v>Enflasyon Farkı</v>
          </cell>
          <cell r="H136">
            <v>1276943.8728905034</v>
          </cell>
          <cell r="I136">
            <v>1276943.8728905034</v>
          </cell>
          <cell r="J136">
            <v>1422702.8728905034</v>
          </cell>
        </row>
        <row r="137">
          <cell r="A137">
            <v>267</v>
          </cell>
          <cell r="B137" t="str">
            <v>Other non-Current Assets</v>
          </cell>
          <cell r="C137" t="str">
            <v>Diğer Maddi Olmayan Duran Varlıklar</v>
          </cell>
          <cell r="D137" t="str">
            <v>C-1</v>
          </cell>
          <cell r="E137">
            <v>74006.82084</v>
          </cell>
          <cell r="F137">
            <v>73893.932375000004</v>
          </cell>
          <cell r="G137">
            <v>76683.120527999999</v>
          </cell>
          <cell r="H137">
            <v>247973.17509999999</v>
          </cell>
          <cell r="I137">
            <v>247973.17509999999</v>
          </cell>
          <cell r="J137">
            <v>268756</v>
          </cell>
          <cell r="R137">
            <v>268756</v>
          </cell>
        </row>
        <row r="138">
          <cell r="C138" t="str">
            <v>Diğer Maddi Olmayan Duran Varlıklar</v>
          </cell>
          <cell r="H138">
            <v>68179.175099999993</v>
          </cell>
          <cell r="I138">
            <v>68179.175099999993</v>
          </cell>
          <cell r="J138">
            <v>70109</v>
          </cell>
        </row>
        <row r="139">
          <cell r="C139" t="str">
            <v>Enflasyon Farkı</v>
          </cell>
          <cell r="H139">
            <v>179794</v>
          </cell>
          <cell r="I139">
            <v>179794</v>
          </cell>
          <cell r="J139">
            <v>198647</v>
          </cell>
        </row>
        <row r="140">
          <cell r="A140">
            <v>268</v>
          </cell>
          <cell r="B140" t="str">
            <v>Accumulated Depreciation</v>
          </cell>
          <cell r="C140" t="str">
            <v>Birikmiş Amortismanlar (-)</v>
          </cell>
          <cell r="D140" t="str">
            <v>C-3</v>
          </cell>
          <cell r="E140">
            <v>-209809.88983</v>
          </cell>
          <cell r="F140">
            <v>-215190.49039200001</v>
          </cell>
          <cell r="G140">
            <v>-222588.33859199999</v>
          </cell>
          <cell r="H140">
            <v>-1285546.1601567299</v>
          </cell>
          <cell r="I140">
            <v>-1293637.01618073</v>
          </cell>
          <cell r="J140">
            <v>-1404587.1612917313</v>
          </cell>
          <cell r="R140">
            <v>-1404587.1612917313</v>
          </cell>
        </row>
        <row r="141">
          <cell r="C141" t="str">
            <v>Birikmiş Amortismanlar (-)</v>
          </cell>
          <cell r="H141">
            <v>-233624.37585299861</v>
          </cell>
          <cell r="I141">
            <v>-241715.23187699862</v>
          </cell>
          <cell r="J141">
            <v>-242243.84838873125</v>
          </cell>
        </row>
        <row r="142">
          <cell r="C142" t="str">
            <v>Enflasyon Farkı</v>
          </cell>
          <cell r="H142">
            <v>-1051921.7843037313</v>
          </cell>
          <cell r="I142">
            <v>-1051921.7843037313</v>
          </cell>
          <cell r="J142">
            <v>-1162343.312903</v>
          </cell>
        </row>
        <row r="143">
          <cell r="A143">
            <v>269</v>
          </cell>
          <cell r="B143" t="str">
            <v>Advances Given</v>
          </cell>
          <cell r="C143" t="str">
            <v>Verilen Avanslar</v>
          </cell>
          <cell r="D143" t="str">
            <v>L-3</v>
          </cell>
          <cell r="E143">
            <v>0</v>
          </cell>
          <cell r="R143">
            <v>0</v>
          </cell>
        </row>
        <row r="144">
          <cell r="A144">
            <v>271</v>
          </cell>
          <cell r="B144" t="str">
            <v>R&amp;D Expenses</v>
          </cell>
          <cell r="D144" t="str">
            <v>C-3</v>
          </cell>
          <cell r="E144">
            <v>0</v>
          </cell>
          <cell r="R144">
            <v>0</v>
          </cell>
        </row>
        <row r="145">
          <cell r="A145">
            <v>277</v>
          </cell>
          <cell r="B145" t="str">
            <v>Other Special Depreciable Assets</v>
          </cell>
          <cell r="C145" t="str">
            <v>Diğer Özel Tükenmeye Tabi Varlıklar</v>
          </cell>
          <cell r="D145" t="str">
            <v>C-1</v>
          </cell>
          <cell r="E145">
            <v>0</v>
          </cell>
          <cell r="R145">
            <v>0</v>
          </cell>
        </row>
        <row r="146">
          <cell r="A146">
            <v>278</v>
          </cell>
          <cell r="B146" t="str">
            <v>Accumulated Amortization</v>
          </cell>
          <cell r="C146" t="str">
            <v>Birikmiş Tükenme Payları (-)</v>
          </cell>
          <cell r="D146" t="str">
            <v>C-3</v>
          </cell>
          <cell r="E146">
            <v>0</v>
          </cell>
          <cell r="R146">
            <v>0</v>
          </cell>
        </row>
        <row r="147">
          <cell r="A147">
            <v>279</v>
          </cell>
          <cell r="B147" t="str">
            <v>Advances Given</v>
          </cell>
          <cell r="C147" t="str">
            <v>Verilen Avanslar</v>
          </cell>
          <cell r="D147" t="str">
            <v>L-3</v>
          </cell>
          <cell r="E147">
            <v>0</v>
          </cell>
          <cell r="R147">
            <v>0</v>
          </cell>
        </row>
        <row r="148">
          <cell r="A148">
            <v>280</v>
          </cell>
          <cell r="B148" t="str">
            <v>Prepaid Expenses</v>
          </cell>
          <cell r="C148" t="str">
            <v>Gelecek Yıllara Ait Giderler</v>
          </cell>
          <cell r="D148" t="str">
            <v>L-3</v>
          </cell>
          <cell r="E148">
            <v>442.56519800000001</v>
          </cell>
          <cell r="F148">
            <v>442.56519800000001</v>
          </cell>
          <cell r="G148">
            <v>442.56519800000001</v>
          </cell>
          <cell r="H148">
            <v>443</v>
          </cell>
          <cell r="I148">
            <v>443</v>
          </cell>
          <cell r="J148">
            <v>1213.5</v>
          </cell>
          <cell r="R148">
            <v>1213.5</v>
          </cell>
        </row>
        <row r="149">
          <cell r="A149">
            <v>281</v>
          </cell>
          <cell r="B149" t="str">
            <v>Income accruals</v>
          </cell>
          <cell r="C149" t="str">
            <v>Gelir Tahakkukları</v>
          </cell>
          <cell r="D149" t="str">
            <v>L-3</v>
          </cell>
          <cell r="E149">
            <v>0</v>
          </cell>
          <cell r="R149">
            <v>0</v>
          </cell>
        </row>
        <row r="150">
          <cell r="A150">
            <v>290</v>
          </cell>
          <cell r="B150" t="str">
            <v>Interunit account</v>
          </cell>
          <cell r="D150" t="str">
            <v>L-3</v>
          </cell>
          <cell r="E150">
            <v>0</v>
          </cell>
          <cell r="R150">
            <v>0</v>
          </cell>
        </row>
        <row r="151">
          <cell r="A151">
            <v>291</v>
          </cell>
          <cell r="B151" t="str">
            <v>Deductible VAT</v>
          </cell>
          <cell r="C151" t="str">
            <v>Gelecek Yıllarda İndirilecek KDV</v>
          </cell>
          <cell r="D151" t="str">
            <v>L-3</v>
          </cell>
          <cell r="E151">
            <v>0</v>
          </cell>
          <cell r="R151">
            <v>0</v>
          </cell>
        </row>
        <row r="152">
          <cell r="A152">
            <v>292</v>
          </cell>
          <cell r="B152" t="str">
            <v>Other VAT</v>
          </cell>
          <cell r="C152" t="str">
            <v>Diğer KDV</v>
          </cell>
          <cell r="D152" t="str">
            <v>L-3</v>
          </cell>
          <cell r="E152">
            <v>0</v>
          </cell>
          <cell r="R152">
            <v>0</v>
          </cell>
        </row>
        <row r="153">
          <cell r="A153" t="str">
            <v>293+299</v>
          </cell>
          <cell r="B153" t="str">
            <v>Other Tangible Assets</v>
          </cell>
          <cell r="C153" t="str">
            <v>Gelecek Yıllar İhtiyacı Stoklar</v>
          </cell>
          <cell r="D153" t="str">
            <v>L-3</v>
          </cell>
          <cell r="E153">
            <v>0</v>
          </cell>
          <cell r="R153">
            <v>0</v>
          </cell>
        </row>
        <row r="154">
          <cell r="A154">
            <v>294</v>
          </cell>
          <cell r="B154" t="str">
            <v>Stocks &amp; Fixed Assets to Sell</v>
          </cell>
          <cell r="C154" t="str">
            <v>Elden Çıkarılacak Stoklar ve M.D.V.</v>
          </cell>
          <cell r="D154" t="str">
            <v>L-3</v>
          </cell>
          <cell r="E154">
            <v>0</v>
          </cell>
          <cell r="R154">
            <v>0</v>
          </cell>
        </row>
        <row r="155">
          <cell r="A155">
            <v>295</v>
          </cell>
          <cell r="B155" t="str">
            <v>Prepaid Taxes &amp; funds</v>
          </cell>
          <cell r="C155" t="str">
            <v>Peşin Ödenen Vergiler ve Fonlar</v>
          </cell>
          <cell r="D155" t="str">
            <v>L-3</v>
          </cell>
          <cell r="E155">
            <v>0</v>
          </cell>
          <cell r="R155">
            <v>0</v>
          </cell>
        </row>
        <row r="156">
          <cell r="A156">
            <v>297</v>
          </cell>
          <cell r="B156" t="str">
            <v>Other non current assets</v>
          </cell>
          <cell r="C156" t="str">
            <v>Diğer Çeşitli Duran Varlıklar</v>
          </cell>
          <cell r="D156" t="str">
            <v>L-3</v>
          </cell>
          <cell r="E156">
            <v>0</v>
          </cell>
          <cell r="R156">
            <v>0</v>
          </cell>
        </row>
        <row r="157">
          <cell r="A157">
            <v>298</v>
          </cell>
          <cell r="B157" t="str">
            <v>Provision for obselete stocks(-)</v>
          </cell>
          <cell r="C157" t="str">
            <v>Stok DDK (-)</v>
          </cell>
          <cell r="E157">
            <v>0</v>
          </cell>
          <cell r="R157">
            <v>0</v>
          </cell>
        </row>
        <row r="158">
          <cell r="A158">
            <v>299</v>
          </cell>
          <cell r="B158" t="str">
            <v>Acc. Depn. (-)</v>
          </cell>
          <cell r="C158" t="str">
            <v>Birikmiş Amortismanlar (-)</v>
          </cell>
          <cell r="E158">
            <v>0</v>
          </cell>
          <cell r="R158">
            <v>0</v>
          </cell>
        </row>
        <row r="159">
          <cell r="R159">
            <v>0</v>
          </cell>
        </row>
        <row r="160">
          <cell r="B160" t="str">
            <v>TOTAL</v>
          </cell>
          <cell r="C160" t="str">
            <v/>
          </cell>
          <cell r="E160">
            <v>21769415.240162</v>
          </cell>
          <cell r="F160">
            <v>21075396.117110997</v>
          </cell>
          <cell r="G160">
            <v>24713420.486156005</v>
          </cell>
          <cell r="H160">
            <v>31660141.533001415</v>
          </cell>
          <cell r="I160">
            <v>32926456.51101777</v>
          </cell>
          <cell r="J160">
            <v>33638920.994932637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R160">
            <v>33638920.994932637</v>
          </cell>
        </row>
        <row r="161">
          <cell r="R161">
            <v>0</v>
          </cell>
        </row>
        <row r="162">
          <cell r="R162">
            <v>0</v>
          </cell>
        </row>
        <row r="163">
          <cell r="A163" t="str">
            <v xml:space="preserve"> </v>
          </cell>
          <cell r="R163">
            <v>0</v>
          </cell>
        </row>
        <row r="165">
          <cell r="A165" t="str">
            <v>31.12.2001      TL</v>
          </cell>
          <cell r="H165">
            <v>2.3048744164407253</v>
          </cell>
          <cell r="I165">
            <v>2.1284097693860531</v>
          </cell>
          <cell r="J165">
            <v>18196.328022636473</v>
          </cell>
          <cell r="R165">
            <v>18196.328022636473</v>
          </cell>
        </row>
        <row r="166">
          <cell r="J166" t="str">
            <v>Cimentas temettü ödemesi</v>
          </cell>
        </row>
        <row r="167">
          <cell r="A167" t="str">
            <v>LIABILITIES &amp; SHAREHOLDERS' EQUITY</v>
          </cell>
          <cell r="J167" t="str">
            <v>Haziran için kayıt sonradan atıldı</v>
          </cell>
        </row>
        <row r="169">
          <cell r="E169" t="str">
            <v>ÇİMBETON</v>
          </cell>
          <cell r="F169" t="str">
            <v>ÇİMBETON</v>
          </cell>
          <cell r="G169" t="str">
            <v>ÇİMBETON</v>
          </cell>
          <cell r="H169" t="str">
            <v>ÇİMBETON</v>
          </cell>
          <cell r="I169" t="str">
            <v>ÇİMBETON</v>
          </cell>
          <cell r="J169" t="str">
            <v>ÇİMBETON</v>
          </cell>
          <cell r="K169" t="str">
            <v>ÇİMBETON</v>
          </cell>
          <cell r="L169" t="str">
            <v>ÇİMBETON</v>
          </cell>
          <cell r="M169" t="str">
            <v>ÇİMBETON</v>
          </cell>
          <cell r="N169" t="str">
            <v>ÇİMBETON</v>
          </cell>
          <cell r="O169" t="str">
            <v>ÇİMBETON</v>
          </cell>
          <cell r="P169" t="str">
            <v>ÇİMBETON</v>
          </cell>
        </row>
        <row r="170">
          <cell r="A170" t="str">
            <v>#</v>
          </cell>
          <cell r="B170" t="str">
            <v>Account Name</v>
          </cell>
          <cell r="C170" t="str">
            <v>Account Name</v>
          </cell>
          <cell r="D170" t="str">
            <v>Lead</v>
          </cell>
          <cell r="E170" t="str">
            <v>31.01.2004</v>
          </cell>
          <cell r="F170" t="str">
            <v>28.02.2004</v>
          </cell>
          <cell r="G170" t="str">
            <v>31.03.2004</v>
          </cell>
          <cell r="H170" t="str">
            <v>30.04.2004</v>
          </cell>
          <cell r="I170" t="str">
            <v>31.05.2004</v>
          </cell>
          <cell r="J170" t="str">
            <v>30.06.2004</v>
          </cell>
          <cell r="K170" t="str">
            <v>31.07.2004</v>
          </cell>
          <cell r="L170" t="str">
            <v>31.08.2004</v>
          </cell>
          <cell r="M170" t="str">
            <v>30.09.2004</v>
          </cell>
          <cell r="N170" t="str">
            <v>31.10.2004</v>
          </cell>
          <cell r="O170" t="str">
            <v>30.11.2004</v>
          </cell>
          <cell r="P170" t="str">
            <v>31.12.2004</v>
          </cell>
          <cell r="R170" t="str">
            <v>30.06.2004</v>
          </cell>
        </row>
        <row r="171">
          <cell r="A171">
            <v>300</v>
          </cell>
          <cell r="B171" t="str">
            <v>Bank Borrowings</v>
          </cell>
          <cell r="C171" t="str">
            <v>Banka Kredileri</v>
          </cell>
          <cell r="D171" t="str">
            <v>H-1</v>
          </cell>
          <cell r="E171">
            <v>0</v>
          </cell>
          <cell r="R171">
            <v>0</v>
          </cell>
        </row>
        <row r="172">
          <cell r="A172">
            <v>303</v>
          </cell>
          <cell r="B172" t="str">
            <v>L/T Borrowings Installments &amp; Intr.</v>
          </cell>
          <cell r="C172" t="str">
            <v>Uzun Vadeli Kredi Anapara Taksit ve Faiz</v>
          </cell>
          <cell r="D172" t="str">
            <v>H-1</v>
          </cell>
          <cell r="E172">
            <v>0</v>
          </cell>
          <cell r="R172">
            <v>0</v>
          </cell>
        </row>
        <row r="173">
          <cell r="A173">
            <v>304</v>
          </cell>
          <cell r="B173" t="str">
            <v>Curr. Portion &amp; Intr. of Bonds Pay.</v>
          </cell>
          <cell r="C173" t="str">
            <v>Tahvil Anapara Borç Taksit ve Faizleri</v>
          </cell>
          <cell r="D173" t="str">
            <v>H-1</v>
          </cell>
          <cell r="E173">
            <v>0</v>
          </cell>
          <cell r="R173">
            <v>0</v>
          </cell>
        </row>
        <row r="174">
          <cell r="A174">
            <v>305</v>
          </cell>
          <cell r="B174" t="str">
            <v>Bonds &amp; Notes Payable</v>
          </cell>
          <cell r="C174" t="str">
            <v>Çıkarılmış Bonolar ve Senetler</v>
          </cell>
          <cell r="D174" t="str">
            <v>H-1</v>
          </cell>
          <cell r="E174">
            <v>0</v>
          </cell>
          <cell r="R174">
            <v>0</v>
          </cell>
        </row>
        <row r="175">
          <cell r="A175">
            <v>306</v>
          </cell>
          <cell r="B175" t="str">
            <v>Other Marketable Securities</v>
          </cell>
          <cell r="C175" t="str">
            <v>Çıkarılmış Diğer Menkul Kıymetler</v>
          </cell>
          <cell r="D175" t="str">
            <v>H-1</v>
          </cell>
          <cell r="E175">
            <v>0</v>
          </cell>
          <cell r="R175">
            <v>0</v>
          </cell>
        </row>
        <row r="176">
          <cell r="A176">
            <v>308</v>
          </cell>
          <cell r="B176" t="str">
            <v>Mrkt. Sec. Transfer Difference</v>
          </cell>
          <cell r="C176" t="str">
            <v>Menkul Kıymetler İhraç Farkı (-)</v>
          </cell>
          <cell r="D176" t="str">
            <v>H-1</v>
          </cell>
          <cell r="E176">
            <v>0</v>
          </cell>
          <cell r="R176">
            <v>0</v>
          </cell>
        </row>
        <row r="177">
          <cell r="A177">
            <v>309</v>
          </cell>
          <cell r="B177" t="str">
            <v>Other Financial Liabilities</v>
          </cell>
          <cell r="C177" t="str">
            <v>Diğer Mali Borçlar</v>
          </cell>
          <cell r="D177" t="str">
            <v>H-1</v>
          </cell>
          <cell r="E177">
            <v>59024.742194999999</v>
          </cell>
          <cell r="F177">
            <v>165448.69093499999</v>
          </cell>
          <cell r="G177">
            <v>36610.061744999999</v>
          </cell>
          <cell r="H177">
            <v>95328.498514999999</v>
          </cell>
          <cell r="I177">
            <v>55475.609906999998</v>
          </cell>
          <cell r="J177">
            <v>156508.51209199999</v>
          </cell>
          <cell r="R177">
            <v>156508.51209199999</v>
          </cell>
        </row>
        <row r="178">
          <cell r="A178">
            <v>320</v>
          </cell>
          <cell r="B178" t="str">
            <v>Trade Payable</v>
          </cell>
          <cell r="C178" t="str">
            <v>Satıcılar</v>
          </cell>
          <cell r="D178" t="str">
            <v>F</v>
          </cell>
          <cell r="E178">
            <v>2798427.2827890003</v>
          </cell>
          <cell r="F178">
            <v>3376547.4744770001</v>
          </cell>
          <cell r="G178">
            <v>4314266.4082479998</v>
          </cell>
          <cell r="H178">
            <v>4025215.5325870002</v>
          </cell>
          <cell r="I178">
            <v>4396643.7502560001</v>
          </cell>
          <cell r="J178">
            <v>4545773.6708070002</v>
          </cell>
          <cell r="R178">
            <v>4545773.6708070002</v>
          </cell>
        </row>
        <row r="179">
          <cell r="C179" t="str">
            <v>Grup Dışı Satıcılara Tic.Borçlar</v>
          </cell>
          <cell r="D179" t="str">
            <v>F</v>
          </cell>
          <cell r="E179">
            <v>2698877.6619970002</v>
          </cell>
          <cell r="F179">
            <v>3233635.853685</v>
          </cell>
          <cell r="G179">
            <v>4217684.7874560002</v>
          </cell>
          <cell r="H179">
            <v>3895414.9117950001</v>
          </cell>
          <cell r="I179">
            <v>4309827.1294640005</v>
          </cell>
          <cell r="J179">
            <v>4443432.0500150006</v>
          </cell>
          <cell r="R179">
            <v>4443432.0500150006</v>
          </cell>
        </row>
        <row r="180">
          <cell r="C180" t="str">
            <v>Grup Şirketlerine Tic.Borçlar</v>
          </cell>
          <cell r="D180" t="str">
            <v>F</v>
          </cell>
          <cell r="E180">
            <v>99549.620792000002</v>
          </cell>
          <cell r="F180">
            <v>142911.620792</v>
          </cell>
          <cell r="G180">
            <v>96581.620792000002</v>
          </cell>
          <cell r="H180">
            <v>129800.620792</v>
          </cell>
          <cell r="I180">
            <v>86816.620792000002</v>
          </cell>
          <cell r="J180">
            <v>102341.620792</v>
          </cell>
          <cell r="R180">
            <v>102341.620792</v>
          </cell>
        </row>
        <row r="181">
          <cell r="A181">
            <v>321</v>
          </cell>
          <cell r="B181" t="str">
            <v>Notes Payable</v>
          </cell>
          <cell r="C181" t="str">
            <v>Borç Senetleri</v>
          </cell>
          <cell r="D181" t="str">
            <v>F</v>
          </cell>
          <cell r="E181">
            <v>2715750.2898880001</v>
          </cell>
          <cell r="F181">
            <v>1539230.1178919999</v>
          </cell>
          <cell r="G181">
            <v>3488343.6375719998</v>
          </cell>
          <cell r="H181">
            <v>4225991.8827919997</v>
          </cell>
          <cell r="I181">
            <v>4520641.5845750002</v>
          </cell>
          <cell r="J181">
            <v>4818099.7918880004</v>
          </cell>
          <cell r="R181">
            <v>4818099.7918880004</v>
          </cell>
        </row>
        <row r="182">
          <cell r="A182">
            <v>323</v>
          </cell>
          <cell r="B182" t="str">
            <v>Payable to Treasury</v>
          </cell>
          <cell r="C182" t="str">
            <v>Borç Senetleri Reeskontu (-)</v>
          </cell>
          <cell r="D182" t="str">
            <v>F</v>
          </cell>
          <cell r="E182">
            <v>-95830.508199000004</v>
          </cell>
          <cell r="F182">
            <v>-61810.349934999998</v>
          </cell>
          <cell r="G182">
            <v>-124314.797895</v>
          </cell>
          <cell r="H182">
            <v>-139768.60187000001</v>
          </cell>
          <cell r="I182">
            <v>-138316.442518</v>
          </cell>
          <cell r="J182">
            <v>-130425.08089100001</v>
          </cell>
          <cell r="R182">
            <v>-130425.08089100001</v>
          </cell>
        </row>
        <row r="183">
          <cell r="A183">
            <v>326</v>
          </cell>
          <cell r="B183" t="str">
            <v>Other Trade Payable</v>
          </cell>
          <cell r="C183" t="str">
            <v>Alınan Depozito ve Teminatlar</v>
          </cell>
          <cell r="D183" t="str">
            <v>F</v>
          </cell>
          <cell r="E183">
            <v>5000</v>
          </cell>
          <cell r="F183">
            <v>5000</v>
          </cell>
          <cell r="G183">
            <v>5000</v>
          </cell>
          <cell r="H183">
            <v>5000</v>
          </cell>
          <cell r="I183">
            <v>0</v>
          </cell>
          <cell r="J183">
            <v>0</v>
          </cell>
          <cell r="R183">
            <v>0</v>
          </cell>
        </row>
        <row r="184">
          <cell r="A184">
            <v>329</v>
          </cell>
          <cell r="B184" t="str">
            <v>Deposits &amp; Guarantees Received</v>
          </cell>
          <cell r="C184" t="str">
            <v>Diğer Ticari Borçlar</v>
          </cell>
          <cell r="D184" t="str">
            <v>F</v>
          </cell>
          <cell r="E184">
            <v>0</v>
          </cell>
          <cell r="R184">
            <v>0</v>
          </cell>
        </row>
        <row r="185">
          <cell r="A185">
            <v>331</v>
          </cell>
          <cell r="B185" t="str">
            <v>Payable to Intercompanies</v>
          </cell>
          <cell r="C185" t="str">
            <v>Ortaklara Borçlar</v>
          </cell>
          <cell r="D185" t="str">
            <v>M-1</v>
          </cell>
          <cell r="E185">
            <v>21111.085010999999</v>
          </cell>
          <cell r="F185">
            <v>35476.079808000002</v>
          </cell>
          <cell r="G185">
            <v>31474.297664999998</v>
          </cell>
          <cell r="H185">
            <v>47600.940255000001</v>
          </cell>
          <cell r="I185">
            <v>62506.351139999999</v>
          </cell>
          <cell r="J185">
            <v>580605.89706300001</v>
          </cell>
          <cell r="R185">
            <v>580605.89706300001</v>
          </cell>
        </row>
        <row r="186">
          <cell r="A186">
            <v>333</v>
          </cell>
          <cell r="B186" t="str">
            <v>Payable to Affiliates</v>
          </cell>
          <cell r="C186" t="str">
            <v>İştiraklere Borçlar</v>
          </cell>
          <cell r="D186" t="str">
            <v>M-1</v>
          </cell>
          <cell r="E186">
            <v>0</v>
          </cell>
          <cell r="R186">
            <v>0</v>
          </cell>
        </row>
        <row r="187">
          <cell r="A187">
            <v>334</v>
          </cell>
          <cell r="B187" t="str">
            <v>Payable to Telsiz Genel Müd.</v>
          </cell>
          <cell r="C187" t="str">
            <v>Bağlı Ortaklara Borçlar</v>
          </cell>
          <cell r="D187" t="str">
            <v>M-1</v>
          </cell>
          <cell r="E187">
            <v>0</v>
          </cell>
          <cell r="R187">
            <v>0</v>
          </cell>
        </row>
        <row r="188">
          <cell r="A188">
            <v>335</v>
          </cell>
          <cell r="B188" t="str">
            <v>Payable to Personnel</v>
          </cell>
          <cell r="C188" t="str">
            <v>Personele Borçlar</v>
          </cell>
          <cell r="D188" t="str">
            <v>M-1</v>
          </cell>
          <cell r="E188">
            <v>0</v>
          </cell>
          <cell r="R188">
            <v>0</v>
          </cell>
        </row>
        <row r="189">
          <cell r="A189">
            <v>336</v>
          </cell>
          <cell r="B189" t="str">
            <v>Other Payable</v>
          </cell>
          <cell r="C189" t="str">
            <v>Diğer Çeşitli Borçlar</v>
          </cell>
          <cell r="D189" t="str">
            <v>M-1</v>
          </cell>
          <cell r="E189">
            <v>0</v>
          </cell>
          <cell r="R189">
            <v>0</v>
          </cell>
        </row>
        <row r="190">
          <cell r="A190">
            <v>337</v>
          </cell>
          <cell r="B190" t="str">
            <v>Rediscount of other payables</v>
          </cell>
          <cell r="C190" t="str">
            <v>Diğer Borç Senetleri Reeskontu (-)</v>
          </cell>
          <cell r="D190" t="str">
            <v>M-1</v>
          </cell>
          <cell r="E190">
            <v>0</v>
          </cell>
          <cell r="R190">
            <v>0</v>
          </cell>
        </row>
        <row r="191">
          <cell r="A191">
            <v>339</v>
          </cell>
          <cell r="C191" t="str">
            <v>Personele Borçlar</v>
          </cell>
          <cell r="D191" t="str">
            <v>M-1</v>
          </cell>
          <cell r="E191">
            <v>0</v>
          </cell>
          <cell r="R191">
            <v>0</v>
          </cell>
        </row>
        <row r="192">
          <cell r="A192">
            <v>340</v>
          </cell>
          <cell r="B192" t="str">
            <v>Order Advances Received</v>
          </cell>
          <cell r="C192" t="str">
            <v>Alınan Sipariş Avansları</v>
          </cell>
          <cell r="D192" t="str">
            <v>M-3</v>
          </cell>
          <cell r="E192">
            <v>174367.984963</v>
          </cell>
          <cell r="F192">
            <v>181669.44162999999</v>
          </cell>
          <cell r="G192">
            <v>168107.41753000001</v>
          </cell>
          <cell r="H192">
            <v>567952.13575599995</v>
          </cell>
          <cell r="I192">
            <v>524287.50073999999</v>
          </cell>
          <cell r="J192">
            <v>332863.498395</v>
          </cell>
          <cell r="R192">
            <v>332863.498395</v>
          </cell>
        </row>
        <row r="193">
          <cell r="A193">
            <v>350</v>
          </cell>
          <cell r="B193" t="str">
            <v>Acceleration for Repair &amp; Maint.</v>
          </cell>
          <cell r="C193" t="str">
            <v>Yıllara Yaygın İnşaat Onarım Hakediş Bedeli</v>
          </cell>
          <cell r="D193" t="str">
            <v>M-1</v>
          </cell>
          <cell r="E193">
            <v>0</v>
          </cell>
          <cell r="R193">
            <v>0</v>
          </cell>
        </row>
        <row r="194">
          <cell r="A194">
            <v>360</v>
          </cell>
          <cell r="B194" t="str">
            <v>Taxes Payable</v>
          </cell>
          <cell r="C194" t="str">
            <v>Ödenecek Vergi ve Fonlar</v>
          </cell>
          <cell r="D194" t="str">
            <v>M-2</v>
          </cell>
          <cell r="E194">
            <v>638630.64557500009</v>
          </cell>
          <cell r="F194">
            <v>164132.57021199999</v>
          </cell>
          <cell r="G194">
            <v>218890.45846300002</v>
          </cell>
          <cell r="H194">
            <v>151729.459822</v>
          </cell>
          <cell r="I194">
            <v>134243.364802</v>
          </cell>
          <cell r="J194">
            <v>73097.835408999992</v>
          </cell>
          <cell r="R194">
            <v>73097.835408999992</v>
          </cell>
        </row>
        <row r="195">
          <cell r="A195">
            <v>361</v>
          </cell>
          <cell r="B195" t="str">
            <v>Withholdings Payable</v>
          </cell>
          <cell r="C195" t="str">
            <v>Ödenecek Sosyal Güvenlik Kesintileri</v>
          </cell>
          <cell r="D195" t="str">
            <v>M-2</v>
          </cell>
          <cell r="E195">
            <v>37121.390935000003</v>
          </cell>
          <cell r="F195">
            <v>36490.861745000002</v>
          </cell>
          <cell r="G195">
            <v>63740.398515000001</v>
          </cell>
          <cell r="H195">
            <v>55355.609906999998</v>
          </cell>
          <cell r="I195">
            <v>41371.062092</v>
          </cell>
          <cell r="J195">
            <v>68061.529647000003</v>
          </cell>
          <cell r="R195">
            <v>68061.529647000003</v>
          </cell>
        </row>
        <row r="196">
          <cell r="A196">
            <v>362</v>
          </cell>
          <cell r="B196" t="str">
            <v>Withholdings Payable to 3rd Parties</v>
          </cell>
          <cell r="C196" t="str">
            <v>Vadesi Geçmiş Vergi ve Diğer Yükümlülükler</v>
          </cell>
          <cell r="D196" t="str">
            <v>M-2</v>
          </cell>
          <cell r="E196">
            <v>0</v>
          </cell>
          <cell r="R196">
            <v>0</v>
          </cell>
        </row>
        <row r="197">
          <cell r="A197">
            <v>369</v>
          </cell>
          <cell r="B197" t="str">
            <v>Other payables</v>
          </cell>
          <cell r="C197" t="str">
            <v>Ödenecek Diğer Yükümlülükler</v>
          </cell>
          <cell r="D197" t="str">
            <v>M-3</v>
          </cell>
          <cell r="E197">
            <v>0</v>
          </cell>
          <cell r="R197">
            <v>0</v>
          </cell>
        </row>
        <row r="198">
          <cell r="A198">
            <v>370</v>
          </cell>
          <cell r="B198" t="str">
            <v>Period Income Tax Provision</v>
          </cell>
          <cell r="C198" t="str">
            <v>D.Karı Vergi ve Diğer Yasal Yükümlülük K.lığı</v>
          </cell>
          <cell r="D198" t="str">
            <v>K</v>
          </cell>
          <cell r="E198">
            <v>100045.13547996001</v>
          </cell>
          <cell r="F198">
            <v>143961.80565789001</v>
          </cell>
          <cell r="G198">
            <v>436873.27842147002</v>
          </cell>
          <cell r="H198">
            <v>672215.28910734004</v>
          </cell>
          <cell r="I198">
            <v>898244.90199807007</v>
          </cell>
          <cell r="J198">
            <v>858212.38270647009</v>
          </cell>
          <cell r="R198">
            <v>858212.38270647009</v>
          </cell>
          <cell r="T198">
            <v>-760173.21811547014</v>
          </cell>
        </row>
        <row r="199">
          <cell r="A199">
            <v>371</v>
          </cell>
          <cell r="B199" t="str">
            <v>Period Prepaid Tax Portion</v>
          </cell>
          <cell r="C199" t="str">
            <v>D.Karı Peşin Ödenen Vergi Diğer Yükümlülük (-)</v>
          </cell>
          <cell r="D199" t="str">
            <v>K</v>
          </cell>
          <cell r="E199">
            <v>0</v>
          </cell>
          <cell r="R199">
            <v>0</v>
          </cell>
        </row>
        <row r="200">
          <cell r="A200">
            <v>372</v>
          </cell>
          <cell r="B200" t="str">
            <v>ETB Provision</v>
          </cell>
          <cell r="C200" t="str">
            <v>Kıdem Tazminatı Karşılığı</v>
          </cell>
          <cell r="D200" t="str">
            <v>G</v>
          </cell>
          <cell r="E200">
            <v>0</v>
          </cell>
          <cell r="R200">
            <v>0</v>
          </cell>
        </row>
        <row r="201">
          <cell r="A201">
            <v>373</v>
          </cell>
          <cell r="B201" t="str">
            <v>Provision for Cost Expenses</v>
          </cell>
          <cell r="C201" t="str">
            <v>Maliyet Giderleri Karşılığı</v>
          </cell>
          <cell r="D201" t="str">
            <v>M-3</v>
          </cell>
          <cell r="E201">
            <v>32933.333333000002</v>
          </cell>
          <cell r="F201">
            <v>65866.666666000005</v>
          </cell>
          <cell r="H201">
            <v>37070</v>
          </cell>
          <cell r="I201">
            <v>73238.333333000002</v>
          </cell>
          <cell r="J201">
            <v>0</v>
          </cell>
          <cell r="R201">
            <v>0</v>
          </cell>
        </row>
        <row r="202">
          <cell r="A202">
            <v>379</v>
          </cell>
          <cell r="B202" t="str">
            <v>Prov. for Other Liabilities &amp; Exp.</v>
          </cell>
          <cell r="C202" t="str">
            <v>Diğer Borç ve Gider Karşılıkları</v>
          </cell>
          <cell r="D202" t="str">
            <v>M-3</v>
          </cell>
          <cell r="E202">
            <v>39417.186045000002</v>
          </cell>
          <cell r="F202">
            <v>39417.186045000002</v>
          </cell>
          <cell r="G202">
            <v>39417.186045000002</v>
          </cell>
          <cell r="H202">
            <v>39417.186045000002</v>
          </cell>
          <cell r="I202">
            <v>39417.186045000002</v>
          </cell>
          <cell r="J202">
            <v>38613.186045000002</v>
          </cell>
          <cell r="R202">
            <v>38613.186045000002</v>
          </cell>
        </row>
        <row r="203">
          <cell r="A203">
            <v>380</v>
          </cell>
          <cell r="B203" t="str">
            <v>Prepaid Expenses</v>
          </cell>
          <cell r="C203" t="str">
            <v>Gelecek Aylara Ait Giderler</v>
          </cell>
          <cell r="D203" t="str">
            <v>M-3</v>
          </cell>
          <cell r="E203">
            <v>0</v>
          </cell>
          <cell r="R203">
            <v>0</v>
          </cell>
        </row>
        <row r="204">
          <cell r="A204" t="str">
            <v>381+389</v>
          </cell>
          <cell r="B204" t="str">
            <v>Expense Accruals</v>
          </cell>
          <cell r="C204" t="str">
            <v>Gider Taahakkukları</v>
          </cell>
          <cell r="D204" t="str">
            <v>M-3</v>
          </cell>
          <cell r="E204">
            <v>84974.106052999996</v>
          </cell>
          <cell r="F204">
            <v>163479.77476299999</v>
          </cell>
          <cell r="G204">
            <v>88275.004239999995</v>
          </cell>
          <cell r="H204">
            <v>14941.637656000001</v>
          </cell>
          <cell r="I204">
            <v>16330.204567000001</v>
          </cell>
          <cell r="J204">
            <v>104825.21398</v>
          </cell>
          <cell r="R204">
            <v>104825.21398</v>
          </cell>
        </row>
        <row r="205">
          <cell r="A205">
            <v>391</v>
          </cell>
          <cell r="B205" t="str">
            <v>Calculated VAT</v>
          </cell>
          <cell r="C205" t="str">
            <v>Hesaplanan KDV</v>
          </cell>
          <cell r="D205" t="str">
            <v>M-3</v>
          </cell>
          <cell r="E205">
            <v>0</v>
          </cell>
          <cell r="R205">
            <v>0</v>
          </cell>
        </row>
        <row r="206">
          <cell r="A206">
            <v>392</v>
          </cell>
          <cell r="B206" t="str">
            <v>Other VAT</v>
          </cell>
          <cell r="C206" t="str">
            <v>Diğer KDV</v>
          </cell>
          <cell r="D206" t="str">
            <v>M-3</v>
          </cell>
          <cell r="E206">
            <v>0</v>
          </cell>
          <cell r="R206">
            <v>0</v>
          </cell>
        </row>
        <row r="207">
          <cell r="A207">
            <v>393</v>
          </cell>
          <cell r="B207" t="str">
            <v>Interunit account</v>
          </cell>
          <cell r="C207" t="str">
            <v>Merkez ve Şubeler Cari Hesabı</v>
          </cell>
          <cell r="D207" t="str">
            <v>M-3</v>
          </cell>
          <cell r="E207">
            <v>0</v>
          </cell>
          <cell r="R207">
            <v>0</v>
          </cell>
        </row>
        <row r="208">
          <cell r="A208">
            <v>397</v>
          </cell>
          <cell r="B208" t="str">
            <v>Stock Count Difference</v>
          </cell>
          <cell r="C208" t="str">
            <v>Sayım ve Tesselüm Fazlası</v>
          </cell>
          <cell r="D208" t="str">
            <v>M-3</v>
          </cell>
          <cell r="E208">
            <v>0</v>
          </cell>
          <cell r="R208">
            <v>0</v>
          </cell>
        </row>
        <row r="209">
          <cell r="A209">
            <v>399</v>
          </cell>
          <cell r="B209" t="str">
            <v>Other Liabilities</v>
          </cell>
          <cell r="C209" t="str">
            <v>Diğer Çeşitli Yabancı Kaynaklar</v>
          </cell>
          <cell r="D209" t="str">
            <v>M-1</v>
          </cell>
          <cell r="E209">
            <v>653.18886799999996</v>
          </cell>
          <cell r="F209">
            <v>585.36386800000002</v>
          </cell>
          <cell r="G209">
            <v>933.14886799999999</v>
          </cell>
          <cell r="H209">
            <v>734.10386800000003</v>
          </cell>
          <cell r="I209">
            <v>712</v>
          </cell>
          <cell r="J209">
            <v>703.96886800000004</v>
          </cell>
          <cell r="R209">
            <v>703.96886800000004</v>
          </cell>
        </row>
        <row r="210">
          <cell r="A210">
            <v>400</v>
          </cell>
          <cell r="B210" t="str">
            <v>Bank Borrowings</v>
          </cell>
          <cell r="C210" t="str">
            <v>Banka Kredileri</v>
          </cell>
          <cell r="D210" t="str">
            <v>H-1</v>
          </cell>
          <cell r="E210">
            <v>0</v>
          </cell>
          <cell r="R210">
            <v>0</v>
          </cell>
        </row>
        <row r="211">
          <cell r="A211">
            <v>405</v>
          </cell>
          <cell r="B211" t="str">
            <v>Bonds Payable</v>
          </cell>
          <cell r="C211" t="str">
            <v>Çıkarılmış Tahviller</v>
          </cell>
          <cell r="D211" t="str">
            <v>H-1</v>
          </cell>
          <cell r="E211">
            <v>0</v>
          </cell>
          <cell r="R211">
            <v>0</v>
          </cell>
        </row>
        <row r="212">
          <cell r="A212">
            <v>407</v>
          </cell>
          <cell r="B212" t="str">
            <v>Other Marketable Sec. Payable</v>
          </cell>
          <cell r="C212" t="str">
            <v>Çıkarılmış Diğer Menkul Kıymetler</v>
          </cell>
          <cell r="D212" t="str">
            <v>H-1</v>
          </cell>
          <cell r="E212">
            <v>0</v>
          </cell>
          <cell r="R212">
            <v>0</v>
          </cell>
        </row>
        <row r="213">
          <cell r="A213">
            <v>408</v>
          </cell>
          <cell r="B213" t="str">
            <v>Mrkt. Sec. Transfer Difference</v>
          </cell>
          <cell r="C213" t="str">
            <v>Menkul Kıymetler İhraç Farkı (-)</v>
          </cell>
          <cell r="D213" t="str">
            <v>H-1</v>
          </cell>
          <cell r="E213">
            <v>0</v>
          </cell>
          <cell r="R213">
            <v>0</v>
          </cell>
        </row>
        <row r="214">
          <cell r="A214">
            <v>409</v>
          </cell>
          <cell r="B214" t="str">
            <v>Other Financial Liabilities</v>
          </cell>
          <cell r="C214" t="str">
            <v>Diğer Mali Borçlar</v>
          </cell>
          <cell r="D214" t="str">
            <v>H-1</v>
          </cell>
          <cell r="E214">
            <v>0</v>
          </cell>
          <cell r="R214">
            <v>0</v>
          </cell>
        </row>
        <row r="215">
          <cell r="A215">
            <v>420</v>
          </cell>
          <cell r="B215" t="str">
            <v>Trade Payable</v>
          </cell>
          <cell r="C215" t="str">
            <v>Satıcılar</v>
          </cell>
          <cell r="D215" t="str">
            <v>F</v>
          </cell>
          <cell r="E215">
            <v>0</v>
          </cell>
          <cell r="R215">
            <v>0</v>
          </cell>
        </row>
        <row r="216">
          <cell r="A216">
            <v>421</v>
          </cell>
          <cell r="B216" t="str">
            <v>Notes Payable</v>
          </cell>
          <cell r="C216" t="str">
            <v>Borç Senetleri</v>
          </cell>
          <cell r="D216" t="str">
            <v>F</v>
          </cell>
          <cell r="E216">
            <v>0</v>
          </cell>
          <cell r="R216">
            <v>0</v>
          </cell>
        </row>
        <row r="217">
          <cell r="A217">
            <v>422</v>
          </cell>
          <cell r="B217" t="str">
            <v>Rediscount of Notes Payable</v>
          </cell>
          <cell r="C217" t="str">
            <v>Borç Senetleri Reeskontu (-)</v>
          </cell>
          <cell r="D217" t="str">
            <v>F</v>
          </cell>
          <cell r="E217">
            <v>0</v>
          </cell>
          <cell r="R217">
            <v>0</v>
          </cell>
        </row>
        <row r="218">
          <cell r="A218">
            <v>426</v>
          </cell>
          <cell r="B218" t="str">
            <v>Deposits &amp; Guarantees Received</v>
          </cell>
          <cell r="C218" t="str">
            <v>Alınan Depozito ve Teminatlar</v>
          </cell>
          <cell r="D218" t="str">
            <v>M-3</v>
          </cell>
          <cell r="E218">
            <v>0</v>
          </cell>
          <cell r="R218">
            <v>0</v>
          </cell>
        </row>
        <row r="219">
          <cell r="A219">
            <v>429</v>
          </cell>
          <cell r="B219" t="str">
            <v>Other Trade Payable</v>
          </cell>
          <cell r="C219" t="str">
            <v>Diğer Ticari Borçlar</v>
          </cell>
          <cell r="D219" t="str">
            <v>F</v>
          </cell>
          <cell r="E219">
            <v>0</v>
          </cell>
          <cell r="R219">
            <v>0</v>
          </cell>
        </row>
        <row r="220">
          <cell r="A220">
            <v>431</v>
          </cell>
          <cell r="B220" t="str">
            <v>Payable to Intercompanies</v>
          </cell>
          <cell r="C220" t="str">
            <v>Ortaklara Borçlar</v>
          </cell>
          <cell r="D220" t="str">
            <v>M-1</v>
          </cell>
          <cell r="E220">
            <v>0</v>
          </cell>
          <cell r="R220">
            <v>0</v>
          </cell>
        </row>
        <row r="221">
          <cell r="A221">
            <v>432</v>
          </cell>
          <cell r="B221" t="str">
            <v>Payable to Affiliates</v>
          </cell>
          <cell r="C221" t="str">
            <v>İştiraklere Borçlar</v>
          </cell>
          <cell r="D221" t="str">
            <v>M-1</v>
          </cell>
          <cell r="E221">
            <v>0</v>
          </cell>
          <cell r="R221">
            <v>0</v>
          </cell>
        </row>
        <row r="222">
          <cell r="A222">
            <v>433</v>
          </cell>
          <cell r="B222" t="str">
            <v>Payable to Related Companies</v>
          </cell>
          <cell r="C222" t="str">
            <v>Bağlı Ortaklara Borçlar</v>
          </cell>
          <cell r="D222" t="str">
            <v>M-1</v>
          </cell>
          <cell r="E222">
            <v>0</v>
          </cell>
          <cell r="R222">
            <v>0</v>
          </cell>
        </row>
        <row r="223">
          <cell r="A223">
            <v>436</v>
          </cell>
          <cell r="B223" t="str">
            <v>Other Payable</v>
          </cell>
          <cell r="C223" t="str">
            <v>Diğer Çeşitli Borçlar</v>
          </cell>
          <cell r="D223" t="str">
            <v>M-1</v>
          </cell>
          <cell r="E223">
            <v>0</v>
          </cell>
          <cell r="R223">
            <v>0</v>
          </cell>
        </row>
        <row r="224">
          <cell r="A224">
            <v>437</v>
          </cell>
          <cell r="B224" t="str">
            <v>Rediscount of Other Notes pay.</v>
          </cell>
          <cell r="C224" t="str">
            <v>Diğer Borç Senetleri Reeskontu (-)</v>
          </cell>
          <cell r="D224" t="str">
            <v>M-1</v>
          </cell>
          <cell r="E224">
            <v>0</v>
          </cell>
          <cell r="R224">
            <v>0</v>
          </cell>
        </row>
        <row r="225">
          <cell r="A225">
            <v>438</v>
          </cell>
          <cell r="B225" t="str">
            <v>Deferred Payable to the Public</v>
          </cell>
          <cell r="C225" t="str">
            <v>Kamuya Olan Ertelenmiş Borçlar</v>
          </cell>
          <cell r="D225" t="str">
            <v>M-1</v>
          </cell>
          <cell r="E225">
            <v>23166.824838</v>
          </cell>
          <cell r="F225">
            <v>23166.824838</v>
          </cell>
          <cell r="G225">
            <v>30272.353164599997</v>
          </cell>
          <cell r="H225">
            <v>23166.824838</v>
          </cell>
          <cell r="I225">
            <v>23166.824838</v>
          </cell>
          <cell r="J225">
            <v>23166.824838</v>
          </cell>
          <cell r="R225">
            <v>23166.824838</v>
          </cell>
          <cell r="T225">
            <v>213957</v>
          </cell>
          <cell r="U225">
            <v>190790.175162</v>
          </cell>
        </row>
        <row r="226">
          <cell r="A226">
            <v>440</v>
          </cell>
          <cell r="B226" t="str">
            <v>Advances Received</v>
          </cell>
          <cell r="C226" t="str">
            <v>Alınan Sipariş Avansları</v>
          </cell>
          <cell r="D226" t="str">
            <v>M-3</v>
          </cell>
          <cell r="E226">
            <v>0</v>
          </cell>
          <cell r="R226">
            <v>0</v>
          </cell>
          <cell r="U226">
            <v>190790.175162</v>
          </cell>
        </row>
        <row r="227">
          <cell r="A227">
            <v>449</v>
          </cell>
          <cell r="B227" t="str">
            <v>Other Advances Received</v>
          </cell>
          <cell r="C227" t="str">
            <v>Alınan Diğer Avanslar</v>
          </cell>
          <cell r="D227" t="str">
            <v>M-3</v>
          </cell>
          <cell r="E227">
            <v>0</v>
          </cell>
          <cell r="R227">
            <v>0</v>
          </cell>
          <cell r="U227">
            <v>-667422.20754447009</v>
          </cell>
        </row>
        <row r="228">
          <cell r="A228">
            <v>472</v>
          </cell>
          <cell r="B228" t="str">
            <v>ETB Provision</v>
          </cell>
          <cell r="C228" t="str">
            <v>Kıdem Tazminatı Karşılığı</v>
          </cell>
          <cell r="D228" t="str">
            <v>G</v>
          </cell>
          <cell r="E228">
            <v>721946.69394100003</v>
          </cell>
          <cell r="F228">
            <v>729843.94295399997</v>
          </cell>
          <cell r="G228">
            <v>738338.35695599997</v>
          </cell>
          <cell r="H228">
            <v>785399.35856199998</v>
          </cell>
          <cell r="I228">
            <v>780570.33693700004</v>
          </cell>
          <cell r="J228">
            <v>791182.08642599999</v>
          </cell>
          <cell r="R228">
            <v>791182.08642599999</v>
          </cell>
        </row>
        <row r="229">
          <cell r="A229">
            <v>479</v>
          </cell>
          <cell r="B229" t="str">
            <v>Prov. for Other Liabilities &amp; Exp.</v>
          </cell>
          <cell r="C229" t="str">
            <v>Diğer Borç ve Gider Karşılıkları</v>
          </cell>
          <cell r="D229" t="str">
            <v>M-3</v>
          </cell>
          <cell r="E229">
            <v>0</v>
          </cell>
          <cell r="R229">
            <v>0</v>
          </cell>
        </row>
        <row r="230">
          <cell r="A230">
            <v>480</v>
          </cell>
          <cell r="B230" t="str">
            <v>Accrued Income</v>
          </cell>
          <cell r="C230" t="str">
            <v>Gelecek Yıllara Ait Gelirler</v>
          </cell>
          <cell r="D230" t="str">
            <v>M-3</v>
          </cell>
          <cell r="E230">
            <v>0</v>
          </cell>
          <cell r="R230">
            <v>0</v>
          </cell>
        </row>
        <row r="231">
          <cell r="A231">
            <v>481</v>
          </cell>
          <cell r="B231" t="str">
            <v>Expense Accrual</v>
          </cell>
          <cell r="C231" t="str">
            <v>Gider Taahakkukları</v>
          </cell>
          <cell r="D231" t="str">
            <v>M-3</v>
          </cell>
          <cell r="E231">
            <v>0</v>
          </cell>
          <cell r="R231">
            <v>0</v>
          </cell>
        </row>
        <row r="232">
          <cell r="A232">
            <v>492</v>
          </cell>
          <cell r="B232" t="str">
            <v>Deferred VAT</v>
          </cell>
          <cell r="C232" t="str">
            <v>Gelecek Yıllara Ertelenen, Terkin Edilecek KDV</v>
          </cell>
          <cell r="D232" t="str">
            <v>M-3</v>
          </cell>
          <cell r="E232">
            <v>0</v>
          </cell>
          <cell r="R232">
            <v>0</v>
          </cell>
        </row>
        <row r="233">
          <cell r="A233">
            <v>493</v>
          </cell>
          <cell r="B233" t="str">
            <v>Tesise Katılma Payları</v>
          </cell>
          <cell r="C233" t="str">
            <v>Tesise Katılma Payları</v>
          </cell>
          <cell r="E233">
            <v>0</v>
          </cell>
          <cell r="R233">
            <v>0</v>
          </cell>
        </row>
        <row r="234">
          <cell r="A234">
            <v>499</v>
          </cell>
          <cell r="B234" t="str">
            <v>Other L/T Liabilities</v>
          </cell>
          <cell r="C234" t="str">
            <v>Diğer Çeşitli Uzun Vadeli Yabancı Kaynaklar</v>
          </cell>
          <cell r="D234" t="str">
            <v>M-1</v>
          </cell>
          <cell r="E234">
            <v>0</v>
          </cell>
          <cell r="R234">
            <v>0</v>
          </cell>
        </row>
        <row r="235">
          <cell r="A235">
            <v>500</v>
          </cell>
          <cell r="B235" t="str">
            <v>Capital</v>
          </cell>
          <cell r="C235" t="str">
            <v>Sermaye</v>
          </cell>
          <cell r="D235" t="str">
            <v>H-2</v>
          </cell>
          <cell r="E235">
            <v>1770000</v>
          </cell>
          <cell r="F235">
            <v>1770000</v>
          </cell>
          <cell r="G235">
            <v>1770000</v>
          </cell>
          <cell r="H235">
            <v>1770000</v>
          </cell>
          <cell r="I235">
            <v>1770000</v>
          </cell>
          <cell r="J235">
            <v>1770000</v>
          </cell>
          <cell r="R235">
            <v>1770000</v>
          </cell>
        </row>
        <row r="236">
          <cell r="A236">
            <v>501</v>
          </cell>
          <cell r="B236" t="str">
            <v>Paid-in-Capital</v>
          </cell>
          <cell r="C236" t="str">
            <v>Ödenmiş Sermaye (-)</v>
          </cell>
          <cell r="D236" t="str">
            <v>H-2</v>
          </cell>
          <cell r="E236">
            <v>0</v>
          </cell>
          <cell r="F236">
            <v>0</v>
          </cell>
          <cell r="R236">
            <v>0</v>
          </cell>
        </row>
        <row r="237">
          <cell r="A237">
            <v>502</v>
          </cell>
          <cell r="C237" t="str">
            <v>Sermaye Enflasyon Düz.Farkı</v>
          </cell>
          <cell r="H237">
            <v>29616232.352295265</v>
          </cell>
          <cell r="I237">
            <v>29616232.352295265</v>
          </cell>
          <cell r="J237">
            <v>29616232.352295265</v>
          </cell>
          <cell r="R237">
            <v>29616232.352295265</v>
          </cell>
        </row>
        <row r="238">
          <cell r="A238">
            <v>520</v>
          </cell>
          <cell r="B238" t="str">
            <v>Share Premium</v>
          </cell>
          <cell r="C238" t="str">
            <v>Hisse Senetleri İhraç Primi</v>
          </cell>
          <cell r="D238" t="str">
            <v>H-2</v>
          </cell>
          <cell r="E238">
            <v>256578.08687500001</v>
          </cell>
          <cell r="F238">
            <v>256578.08687500001</v>
          </cell>
          <cell r="G238">
            <v>256578.08687500001</v>
          </cell>
          <cell r="H238">
            <v>2533553.3958640001</v>
          </cell>
          <cell r="I238">
            <v>2533553.3958640001</v>
          </cell>
          <cell r="J238">
            <v>2533553.3958640001</v>
          </cell>
          <cell r="R238">
            <v>2533553.3958640001</v>
          </cell>
        </row>
        <row r="239">
          <cell r="C239" t="str">
            <v>Hisse Senetleri İhraç Primi</v>
          </cell>
          <cell r="H239">
            <v>256578.08687523566</v>
          </cell>
          <cell r="I239">
            <v>256578.08687523566</v>
          </cell>
          <cell r="J239">
            <v>256578.08687523566</v>
          </cell>
        </row>
        <row r="240">
          <cell r="C240" t="str">
            <v>Enflasyon Farkı</v>
          </cell>
          <cell r="H240">
            <v>2276975.3089887644</v>
          </cell>
          <cell r="I240">
            <v>2276975.3089887644</v>
          </cell>
          <cell r="J240">
            <v>2276975.3089887644</v>
          </cell>
        </row>
        <row r="241">
          <cell r="A241">
            <v>521</v>
          </cell>
          <cell r="B241" t="str">
            <v>Hisse Senedi İptal Karları</v>
          </cell>
          <cell r="C241" t="str">
            <v>Hisse Senedi İptal Karları</v>
          </cell>
          <cell r="D241" t="str">
            <v>H-2</v>
          </cell>
          <cell r="E241">
            <v>0</v>
          </cell>
          <cell r="R241">
            <v>0</v>
          </cell>
        </row>
        <row r="242">
          <cell r="A242">
            <v>522</v>
          </cell>
          <cell r="B242" t="str">
            <v>Revaluation Fund</v>
          </cell>
          <cell r="C242" t="str">
            <v>M.D.V. Yeniden Değerleme Artışları</v>
          </cell>
          <cell r="D242" t="str">
            <v>H-2</v>
          </cell>
          <cell r="E242">
            <v>6035776.5361700002</v>
          </cell>
          <cell r="F242">
            <v>6018605.4365750002</v>
          </cell>
          <cell r="G242">
            <v>6081566.1350739999</v>
          </cell>
          <cell r="H242">
            <v>0</v>
          </cell>
          <cell r="I242">
            <v>0</v>
          </cell>
          <cell r="J242">
            <v>0</v>
          </cell>
          <cell r="R242">
            <v>0</v>
          </cell>
        </row>
        <row r="243">
          <cell r="A243">
            <v>523</v>
          </cell>
          <cell r="B243" t="str">
            <v>Revaluation of investments</v>
          </cell>
          <cell r="C243" t="str">
            <v>İştirakler Yeniden Değerleme Artışları</v>
          </cell>
          <cell r="D243" t="str">
            <v>H-2</v>
          </cell>
          <cell r="E243">
            <v>25601.847551999999</v>
          </cell>
          <cell r="F243">
            <v>25601.847551999999</v>
          </cell>
          <cell r="G243">
            <v>25601.847551999999</v>
          </cell>
          <cell r="H243">
            <v>0</v>
          </cell>
          <cell r="I243">
            <v>0</v>
          </cell>
          <cell r="J243">
            <v>0</v>
          </cell>
          <cell r="R243">
            <v>0</v>
          </cell>
        </row>
        <row r="244">
          <cell r="A244">
            <v>526</v>
          </cell>
          <cell r="B244" t="str">
            <v>Other Capital Reserves</v>
          </cell>
          <cell r="C244" t="str">
            <v>Diğer Sermaye Yedekleri</v>
          </cell>
          <cell r="D244" t="str">
            <v>H-2</v>
          </cell>
          <cell r="E244">
            <v>0</v>
          </cell>
          <cell r="R244">
            <v>0</v>
          </cell>
        </row>
        <row r="245">
          <cell r="A245">
            <v>540</v>
          </cell>
          <cell r="B245" t="str">
            <v>Legal Reserves</v>
          </cell>
          <cell r="C245" t="str">
            <v>Yasal Yedekler</v>
          </cell>
          <cell r="D245" t="str">
            <v>H-2</v>
          </cell>
          <cell r="E245">
            <v>154605.30648500001</v>
          </cell>
          <cell r="F245">
            <v>154605.30648500001</v>
          </cell>
          <cell r="G245">
            <v>154605.30648500001</v>
          </cell>
          <cell r="H245">
            <v>154605</v>
          </cell>
          <cell r="I245">
            <v>312725.79191899998</v>
          </cell>
          <cell r="J245">
            <v>312725.79191899998</v>
          </cell>
          <cell r="R245">
            <v>312725.79191899998</v>
          </cell>
        </row>
        <row r="246">
          <cell r="C246" t="str">
            <v>Yasal Yedekler</v>
          </cell>
          <cell r="H246">
            <v>154605</v>
          </cell>
          <cell r="I246">
            <v>154605</v>
          </cell>
          <cell r="J246">
            <v>154605</v>
          </cell>
        </row>
        <row r="247">
          <cell r="C247" t="str">
            <v>Enflasyon Farkı</v>
          </cell>
          <cell r="H247">
            <v>0</v>
          </cell>
          <cell r="I247">
            <v>158120.79191900001</v>
          </cell>
          <cell r="J247">
            <v>158120.79191900001</v>
          </cell>
        </row>
        <row r="248">
          <cell r="A248">
            <v>524</v>
          </cell>
          <cell r="B248" t="str">
            <v>Cost increase fund</v>
          </cell>
          <cell r="C248" t="str">
            <v>MAF</v>
          </cell>
          <cell r="D248" t="str">
            <v>H-2</v>
          </cell>
          <cell r="E248">
            <v>1680203.628544</v>
          </cell>
          <cell r="F248">
            <v>1680203.628544</v>
          </cell>
          <cell r="G248">
            <v>1680203.628544</v>
          </cell>
          <cell r="H248">
            <v>0</v>
          </cell>
          <cell r="I248">
            <v>0</v>
          </cell>
          <cell r="J248">
            <v>0</v>
          </cell>
          <cell r="R248">
            <v>0</v>
          </cell>
        </row>
        <row r="249">
          <cell r="A249">
            <v>542</v>
          </cell>
          <cell r="B249" t="str">
            <v>Extraordinary Reserves</v>
          </cell>
          <cell r="C249" t="str">
            <v>Olağanüstü Yedekler</v>
          </cell>
          <cell r="D249" t="str">
            <v>H-2</v>
          </cell>
          <cell r="E249">
            <v>1172115.6710969999</v>
          </cell>
          <cell r="F249">
            <v>1172115.6710969999</v>
          </cell>
          <cell r="G249">
            <v>1172115.6710969999</v>
          </cell>
          <cell r="H249">
            <v>1172116</v>
          </cell>
          <cell r="I249">
            <v>4176411.0464670002</v>
          </cell>
          <cell r="J249">
            <v>4176411.0464670002</v>
          </cell>
          <cell r="R249">
            <v>4176411.0464670002</v>
          </cell>
        </row>
        <row r="250">
          <cell r="C250" t="str">
            <v>Olağanüstü Yedekler</v>
          </cell>
          <cell r="H250">
            <v>1172116</v>
          </cell>
          <cell r="I250">
            <v>1172116</v>
          </cell>
          <cell r="J250">
            <v>1172116</v>
          </cell>
        </row>
        <row r="251">
          <cell r="C251" t="str">
            <v>Enflasyon Farkı</v>
          </cell>
          <cell r="H251">
            <v>0</v>
          </cell>
          <cell r="I251">
            <v>3004295.0464670002</v>
          </cell>
          <cell r="J251">
            <v>3004295.0464670002</v>
          </cell>
        </row>
        <row r="252">
          <cell r="A252">
            <v>548</v>
          </cell>
          <cell r="B252" t="str">
            <v>Other Reserves</v>
          </cell>
          <cell r="C252" t="str">
            <v>Diğer Kar Yedekleri</v>
          </cell>
          <cell r="D252" t="str">
            <v>H-2</v>
          </cell>
          <cell r="E252">
            <v>0</v>
          </cell>
          <cell r="R252">
            <v>0</v>
          </cell>
        </row>
        <row r="253">
          <cell r="A253">
            <v>549</v>
          </cell>
          <cell r="B253" t="str">
            <v>Special Funds</v>
          </cell>
          <cell r="C253" t="str">
            <v>Özel Fonlar</v>
          </cell>
          <cell r="D253" t="str">
            <v>H-2</v>
          </cell>
          <cell r="E253">
            <v>4450.1194409999998</v>
          </cell>
          <cell r="F253">
            <v>4450.1194409999998</v>
          </cell>
          <cell r="G253">
            <v>4450.1194409999998</v>
          </cell>
          <cell r="H253">
            <v>20052</v>
          </cell>
          <cell r="I253">
            <v>20052</v>
          </cell>
          <cell r="J253">
            <v>20052</v>
          </cell>
          <cell r="R253">
            <v>20052</v>
          </cell>
        </row>
        <row r="254">
          <cell r="A254">
            <v>570</v>
          </cell>
          <cell r="B254" t="str">
            <v>Accumulated Profit</v>
          </cell>
          <cell r="C254" t="str">
            <v>Geçmiş Yıllar Karı</v>
          </cell>
          <cell r="D254" t="str">
            <v>H-2</v>
          </cell>
          <cell r="E254">
            <v>3162415.8383860001</v>
          </cell>
          <cell r="F254">
            <v>3162415.8383860001</v>
          </cell>
          <cell r="G254">
            <v>3162415.8383860001</v>
          </cell>
          <cell r="H254">
            <v>3162415.8383860001</v>
          </cell>
          <cell r="I254">
            <v>0</v>
          </cell>
          <cell r="J254">
            <v>0</v>
          </cell>
          <cell r="R254">
            <v>0</v>
          </cell>
        </row>
        <row r="255">
          <cell r="A255">
            <v>580</v>
          </cell>
          <cell r="B255" t="str">
            <v>Accumulated Loss</v>
          </cell>
          <cell r="C255" t="str">
            <v>Geçmiş Yıllar Zararı (-)</v>
          </cell>
          <cell r="D255" t="str">
            <v>H-2</v>
          </cell>
          <cell r="E255">
            <v>0</v>
          </cell>
          <cell r="H255">
            <v>-25275581.752446808</v>
          </cell>
          <cell r="I255">
            <v>-25275581.752446808</v>
          </cell>
          <cell r="J255">
            <v>-27331976.870437562</v>
          </cell>
          <cell r="R255">
            <v>-27331976.870437562</v>
          </cell>
        </row>
        <row r="256">
          <cell r="A256">
            <v>590</v>
          </cell>
          <cell r="B256" t="str">
            <v>Profit for the Period</v>
          </cell>
          <cell r="C256" t="str">
            <v>D.Net Karı</v>
          </cell>
          <cell r="D256" t="str">
            <v>H-2</v>
          </cell>
          <cell r="E256">
            <v>150929.54373103971</v>
          </cell>
          <cell r="F256">
            <v>222313.50038510814</v>
          </cell>
          <cell r="G256">
            <v>869656.28006592952</v>
          </cell>
          <cell r="H256">
            <v>1297476.1738356599</v>
          </cell>
          <cell r="I256">
            <v>1742608.6835769308</v>
          </cell>
          <cell r="J256">
            <v>1617809</v>
          </cell>
          <cell r="R256">
            <v>1617809</v>
          </cell>
        </row>
        <row r="257">
          <cell r="A257">
            <v>591</v>
          </cell>
          <cell r="B257" t="str">
            <v>Loss for the Period</v>
          </cell>
          <cell r="C257" t="str">
            <v>D.Net Zararı (-)</v>
          </cell>
          <cell r="D257" t="str">
            <v>H-2</v>
          </cell>
          <cell r="E257">
            <v>0</v>
          </cell>
          <cell r="R257">
            <v>0</v>
          </cell>
        </row>
        <row r="258">
          <cell r="R258">
            <v>0</v>
          </cell>
        </row>
        <row r="259">
          <cell r="B259" t="str">
            <v>TOTAL</v>
          </cell>
          <cell r="C259" t="str">
            <v/>
          </cell>
          <cell r="E259">
            <v>21769415.959996</v>
          </cell>
          <cell r="F259">
            <v>21075395.886895992</v>
          </cell>
          <cell r="G259">
            <v>24713420.123057999</v>
          </cell>
          <cell r="H259">
            <v>25058218.865774456</v>
          </cell>
          <cell r="I259">
            <v>26324534.086387459</v>
          </cell>
          <cell r="J259">
            <v>24976096.033381172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R259">
            <v>24976096.033381172</v>
          </cell>
        </row>
        <row r="260">
          <cell r="E260">
            <v>-0.71983399987220764</v>
          </cell>
          <cell r="F260">
            <v>0.23021500557661057</v>
          </cell>
          <cell r="G260">
            <v>0.36309800669550896</v>
          </cell>
          <cell r="H260">
            <v>6601922.667226959</v>
          </cell>
          <cell r="I260">
            <v>6601922.4246303104</v>
          </cell>
          <cell r="J260">
            <v>8662824.9615514651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R260">
            <v>8662824.9615514651</v>
          </cell>
        </row>
        <row r="261">
          <cell r="R261">
            <v>0</v>
          </cell>
        </row>
        <row r="262">
          <cell r="A262" t="str">
            <v xml:space="preserve"> </v>
          </cell>
          <cell r="R262">
            <v>0</v>
          </cell>
        </row>
        <row r="263">
          <cell r="A263" t="str">
            <v>31.12.2001      TL</v>
          </cell>
        </row>
        <row r="265">
          <cell r="A265" t="str">
            <v>PROFIT &amp; LOSS ACCOUNTS</v>
          </cell>
          <cell r="F265" t="str">
            <v xml:space="preserve"> </v>
          </cell>
        </row>
        <row r="267">
          <cell r="E267" t="str">
            <v>ÇİMBETON</v>
          </cell>
          <cell r="F267" t="str">
            <v>ÇİMBETON</v>
          </cell>
          <cell r="G267" t="str">
            <v>ÇİMBETON</v>
          </cell>
          <cell r="H267" t="str">
            <v>ÇİMBETON</v>
          </cell>
          <cell r="I267" t="str">
            <v>ÇİMBETON</v>
          </cell>
          <cell r="J267" t="str">
            <v>ÇİMBETON</v>
          </cell>
          <cell r="K267" t="str">
            <v>ÇİMBETON</v>
          </cell>
          <cell r="L267" t="str">
            <v>ÇİMBETON</v>
          </cell>
          <cell r="M267" t="str">
            <v>ÇİMBETON</v>
          </cell>
          <cell r="N267" t="str">
            <v>ÇİMBETON</v>
          </cell>
          <cell r="O267" t="str">
            <v>ÇİMBETON</v>
          </cell>
          <cell r="P267" t="str">
            <v>ÇİMBETON</v>
          </cell>
        </row>
        <row r="268">
          <cell r="A268" t="str">
            <v>#</v>
          </cell>
          <cell r="B268" t="str">
            <v>Account Name</v>
          </cell>
          <cell r="C268" t="str">
            <v>Account Name</v>
          </cell>
          <cell r="D268" t="str">
            <v>Lead</v>
          </cell>
          <cell r="E268" t="str">
            <v>31.01.2004</v>
          </cell>
          <cell r="F268" t="str">
            <v>28.02.2004</v>
          </cell>
          <cell r="G268" t="str">
            <v>31.03.2004</v>
          </cell>
          <cell r="H268" t="str">
            <v>30.04.2004</v>
          </cell>
          <cell r="I268" t="str">
            <v>31.05.2004</v>
          </cell>
          <cell r="J268" t="str">
            <v>30.06.2004</v>
          </cell>
          <cell r="K268" t="str">
            <v>31.07.2004</v>
          </cell>
          <cell r="L268" t="str">
            <v>31.08.2004</v>
          </cell>
          <cell r="M268" t="str">
            <v>30.09.2004</v>
          </cell>
          <cell r="N268" t="str">
            <v>31.10.2004</v>
          </cell>
          <cell r="O268" t="str">
            <v>30.11.2004</v>
          </cell>
          <cell r="P268" t="str">
            <v>31.12.2004</v>
          </cell>
        </row>
        <row r="269">
          <cell r="A269">
            <v>600</v>
          </cell>
          <cell r="B269" t="str">
            <v>Domestic Sales</v>
          </cell>
          <cell r="C269" t="str">
            <v>Yurtiçi Satışlar</v>
          </cell>
          <cell r="D269" t="str">
            <v>A-1</v>
          </cell>
          <cell r="E269">
            <v>4108078.9825109998</v>
          </cell>
          <cell r="F269">
            <v>7813426.4959349995</v>
          </cell>
          <cell r="G269">
            <v>14106857.912363</v>
          </cell>
          <cell r="H269">
            <v>20063121.110925999</v>
          </cell>
          <cell r="I269">
            <v>26326411.541997999</v>
          </cell>
          <cell r="J269">
            <v>32451521.722576</v>
          </cell>
          <cell r="R269">
            <v>32451521.722576</v>
          </cell>
        </row>
        <row r="270">
          <cell r="C270" t="str">
            <v>Hazırbeton Satış Geliri</v>
          </cell>
          <cell r="E270">
            <v>4108078.9825109998</v>
          </cell>
          <cell r="F270">
            <v>7813426.4959349995</v>
          </cell>
          <cell r="G270">
            <v>14106857.912363</v>
          </cell>
          <cell r="H270">
            <v>20063121.110925999</v>
          </cell>
          <cell r="I270">
            <v>26326411.541997999</v>
          </cell>
          <cell r="J270">
            <v>32451521.722576</v>
          </cell>
        </row>
        <row r="271">
          <cell r="C271" t="str">
            <v>Enflasyon Farkı</v>
          </cell>
          <cell r="H271">
            <v>0</v>
          </cell>
          <cell r="I271">
            <v>0</v>
          </cell>
          <cell r="J271">
            <v>0</v>
          </cell>
        </row>
        <row r="272">
          <cell r="A272">
            <v>601</v>
          </cell>
          <cell r="B272" t="str">
            <v>Export sales</v>
          </cell>
          <cell r="C272" t="str">
            <v>Yurtdışı Satışlar</v>
          </cell>
          <cell r="D272" t="str">
            <v>A-1</v>
          </cell>
          <cell r="E272">
            <v>49649</v>
          </cell>
          <cell r="F272">
            <v>73952.296845000004</v>
          </cell>
          <cell r="G272">
            <v>158852.296845</v>
          </cell>
          <cell r="H272">
            <v>192739.296845</v>
          </cell>
          <cell r="I272">
            <v>202022.796845</v>
          </cell>
          <cell r="J272">
            <v>219167.796845</v>
          </cell>
          <cell r="R272">
            <v>219167.796845</v>
          </cell>
        </row>
        <row r="273">
          <cell r="C273" t="str">
            <v>Hazırbeton Satış Geliri</v>
          </cell>
          <cell r="E273">
            <v>49649</v>
          </cell>
          <cell r="F273">
            <v>73952.296845000004</v>
          </cell>
          <cell r="G273">
            <v>158852.296845</v>
          </cell>
          <cell r="H273">
            <v>192739.296845</v>
          </cell>
          <cell r="I273">
            <v>202022.796845</v>
          </cell>
          <cell r="J273">
            <v>219167.796845</v>
          </cell>
        </row>
        <row r="274">
          <cell r="C274" t="str">
            <v>Enflasyon Farkı</v>
          </cell>
          <cell r="H274">
            <v>0</v>
          </cell>
          <cell r="I274">
            <v>0</v>
          </cell>
          <cell r="J274">
            <v>0</v>
          </cell>
        </row>
        <row r="275">
          <cell r="A275">
            <v>602</v>
          </cell>
          <cell r="B275" t="str">
            <v>Other Income</v>
          </cell>
          <cell r="C275" t="str">
            <v>Diğer Gelirler</v>
          </cell>
          <cell r="D275" t="str">
            <v>A-1</v>
          </cell>
          <cell r="E275">
            <v>11039.566207</v>
          </cell>
          <cell r="F275">
            <v>33194.047616999997</v>
          </cell>
          <cell r="G275">
            <v>61575.479647</v>
          </cell>
          <cell r="H275">
            <v>80451.233087999994</v>
          </cell>
          <cell r="I275">
            <v>98852.665695999996</v>
          </cell>
          <cell r="J275">
            <v>132039.524416</v>
          </cell>
          <cell r="R275">
            <v>132039.524416</v>
          </cell>
        </row>
        <row r="276">
          <cell r="C276" t="str">
            <v>Vade Farkı Geliri</v>
          </cell>
          <cell r="E276">
            <v>11039.566207</v>
          </cell>
          <cell r="F276">
            <v>33194.047616999997</v>
          </cell>
          <cell r="G276">
            <v>61575.479647</v>
          </cell>
          <cell r="H276">
            <v>80451.233087999994</v>
          </cell>
          <cell r="I276">
            <v>98852.665695999996</v>
          </cell>
          <cell r="J276">
            <v>132039.524416</v>
          </cell>
        </row>
        <row r="277">
          <cell r="C277" t="str">
            <v>Diğer Gelirler</v>
          </cell>
          <cell r="H277">
            <v>0</v>
          </cell>
          <cell r="I277">
            <v>0</v>
          </cell>
          <cell r="J277">
            <v>0</v>
          </cell>
        </row>
        <row r="278">
          <cell r="C278" t="str">
            <v>Enflasyon Farkı</v>
          </cell>
          <cell r="H278">
            <v>0</v>
          </cell>
          <cell r="I278">
            <v>0</v>
          </cell>
          <cell r="J278">
            <v>0</v>
          </cell>
        </row>
        <row r="279">
          <cell r="A279">
            <v>603</v>
          </cell>
          <cell r="B279" t="str">
            <v>TURPAK</v>
          </cell>
          <cell r="D279" t="str">
            <v>A-1</v>
          </cell>
          <cell r="E279">
            <v>0</v>
          </cell>
          <cell r="R279">
            <v>0</v>
          </cell>
        </row>
        <row r="280">
          <cell r="A280">
            <v>604</v>
          </cell>
          <cell r="B280" t="str">
            <v>TURKSAT</v>
          </cell>
          <cell r="D280" t="str">
            <v>A-1</v>
          </cell>
          <cell r="E280">
            <v>0</v>
          </cell>
          <cell r="R280">
            <v>0</v>
          </cell>
        </row>
        <row r="281">
          <cell r="A281">
            <v>605</v>
          </cell>
          <cell r="B281" t="str">
            <v>GSM Income</v>
          </cell>
          <cell r="D281" t="str">
            <v>A-1</v>
          </cell>
          <cell r="E281">
            <v>0</v>
          </cell>
          <cell r="R281">
            <v>0</v>
          </cell>
        </row>
        <row r="282">
          <cell r="A282">
            <v>606</v>
          </cell>
          <cell r="B282" t="str">
            <v>Cable TV Income</v>
          </cell>
          <cell r="D282" t="str">
            <v>A-1</v>
          </cell>
          <cell r="E282">
            <v>0</v>
          </cell>
          <cell r="R282">
            <v>0</v>
          </cell>
        </row>
        <row r="283">
          <cell r="A283">
            <v>607</v>
          </cell>
          <cell r="B283" t="str">
            <v>Paging revenue</v>
          </cell>
          <cell r="D283" t="str">
            <v>a-1</v>
          </cell>
          <cell r="E283">
            <v>0</v>
          </cell>
          <cell r="R283">
            <v>0</v>
          </cell>
        </row>
        <row r="284">
          <cell r="A284">
            <v>608</v>
          </cell>
          <cell r="B284" t="str">
            <v>Mobile(CAR) revenue</v>
          </cell>
          <cell r="D284" t="str">
            <v>a-1</v>
          </cell>
          <cell r="E284">
            <v>0</v>
          </cell>
          <cell r="R284">
            <v>0</v>
          </cell>
        </row>
        <row r="285">
          <cell r="A285">
            <v>609</v>
          </cell>
          <cell r="B285" t="str">
            <v>VSAT and TURNET Income</v>
          </cell>
          <cell r="D285" t="str">
            <v>A-1</v>
          </cell>
          <cell r="E285">
            <v>0</v>
          </cell>
          <cell r="R285">
            <v>0</v>
          </cell>
        </row>
        <row r="286">
          <cell r="A286">
            <v>610</v>
          </cell>
          <cell r="B286" t="str">
            <v>Sales Returns</v>
          </cell>
          <cell r="C286" t="str">
            <v>Satıştan İadeler (-)</v>
          </cell>
          <cell r="D286" t="str">
            <v>A-1</v>
          </cell>
          <cell r="E286">
            <v>0</v>
          </cell>
          <cell r="R286">
            <v>0</v>
          </cell>
        </row>
        <row r="287">
          <cell r="C287" t="str">
            <v>Enflasyon Farkı</v>
          </cell>
        </row>
        <row r="288">
          <cell r="A288">
            <v>611</v>
          </cell>
          <cell r="B288" t="str">
            <v>Sales Discounts</v>
          </cell>
          <cell r="C288" t="str">
            <v>Satış İskontoları (-)</v>
          </cell>
          <cell r="D288" t="str">
            <v>A-1</v>
          </cell>
          <cell r="E288">
            <v>-182418.78979499999</v>
          </cell>
          <cell r="F288">
            <v>-344129.98826800002</v>
          </cell>
          <cell r="G288">
            <v>-622320.867371</v>
          </cell>
          <cell r="H288">
            <v>-877752.35060899996</v>
          </cell>
          <cell r="I288">
            <v>-1155660.850047</v>
          </cell>
          <cell r="J288">
            <v>-1425197.5486099999</v>
          </cell>
          <cell r="R288">
            <v>-1425197.5486099999</v>
          </cell>
        </row>
        <row r="289">
          <cell r="C289" t="str">
            <v>Hazırbeton İskontoları</v>
          </cell>
          <cell r="E289">
            <v>-182418.78979499999</v>
          </cell>
          <cell r="F289">
            <v>-344129.98826800002</v>
          </cell>
          <cell r="G289">
            <v>-622320.867371</v>
          </cell>
          <cell r="H289">
            <v>-877752.35060899996</v>
          </cell>
          <cell r="I289">
            <v>-1155660.850047</v>
          </cell>
          <cell r="J289">
            <v>-1425197.5486099999</v>
          </cell>
        </row>
        <row r="290">
          <cell r="C290" t="str">
            <v>Enflasyon Farkı</v>
          </cell>
          <cell r="H290">
            <v>0</v>
          </cell>
          <cell r="I290">
            <v>0</v>
          </cell>
          <cell r="J290">
            <v>0</v>
          </cell>
        </row>
        <row r="291">
          <cell r="A291">
            <v>612</v>
          </cell>
          <cell r="B291" t="str">
            <v>Other Discounts</v>
          </cell>
          <cell r="C291" t="str">
            <v>Diğer İndirimler (-)</v>
          </cell>
          <cell r="D291" t="str">
            <v>A-1</v>
          </cell>
          <cell r="E291">
            <v>0</v>
          </cell>
          <cell r="R291">
            <v>0</v>
          </cell>
        </row>
        <row r="292">
          <cell r="C292" t="str">
            <v>Hazırbeton İndirimleri</v>
          </cell>
        </row>
        <row r="293">
          <cell r="C293" t="str">
            <v>Enflasyon Farkı</v>
          </cell>
        </row>
        <row r="294">
          <cell r="C294" t="str">
            <v>NET SATIŞLAR</v>
          </cell>
          <cell r="E294">
            <v>3986348.7589229997</v>
          </cell>
          <cell r="F294">
            <v>7576442.8521289993</v>
          </cell>
          <cell r="G294">
            <v>13704964.821483999</v>
          </cell>
          <cell r="H294">
            <v>19458559.29025</v>
          </cell>
          <cell r="I294">
            <v>25471626.154491998</v>
          </cell>
          <cell r="J294">
            <v>31377531.495227002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</row>
        <row r="296">
          <cell r="A296">
            <v>620</v>
          </cell>
          <cell r="C296" t="str">
            <v>Satılan malın maliyeti (-)</v>
          </cell>
          <cell r="E296">
            <v>-3378592.1104959999</v>
          </cell>
          <cell r="F296">
            <v>-6455559.0027130004</v>
          </cell>
          <cell r="G296">
            <v>-11705743.078315999</v>
          </cell>
          <cell r="H296">
            <v>-16768811.077117</v>
          </cell>
          <cell r="I296">
            <v>-22140596.119805001</v>
          </cell>
          <cell r="J296">
            <v>-27554231.200773001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</row>
        <row r="297">
          <cell r="B297" t="str">
            <v>Cost of Goods Sold (-) Depr.and Pers.excluded</v>
          </cell>
          <cell r="C297" t="str">
            <v>Hammadde / Malzeme ve Diğer Giderler</v>
          </cell>
          <cell r="D297" t="str">
            <v>B-1</v>
          </cell>
          <cell r="E297">
            <v>-3173946.3552515148</v>
          </cell>
          <cell r="F297">
            <v>-6054059.6354095927</v>
          </cell>
          <cell r="G297">
            <v>-11087636.69147303</v>
          </cell>
          <cell r="H297">
            <v>-15877162.156861899</v>
          </cell>
          <cell r="I297">
            <v>-21020521.133173876</v>
          </cell>
          <cell r="J297">
            <v>-26202148.570939202</v>
          </cell>
          <cell r="R297">
            <v>-26202148.570939202</v>
          </cell>
        </row>
        <row r="298">
          <cell r="B298" t="str">
            <v>Cost of Goods Sold/Personnel</v>
          </cell>
          <cell r="C298" t="str">
            <v>İşçilik Payı</v>
          </cell>
          <cell r="E298">
            <v>-121956.31650868428</v>
          </cell>
          <cell r="F298">
            <v>-236535.79993349069</v>
          </cell>
          <cell r="G298">
            <v>-368091.43206779426</v>
          </cell>
          <cell r="H298">
            <v>-535554.01089074695</v>
          </cell>
          <cell r="I298">
            <v>-675032.13798104797</v>
          </cell>
          <cell r="J298">
            <v>-818360.74014269758</v>
          </cell>
          <cell r="R298">
            <v>-818360.74014269758</v>
          </cell>
        </row>
        <row r="299">
          <cell r="B299" t="str">
            <v>Cost of Goods Sold/Depreciaiton</v>
          </cell>
          <cell r="C299" t="str">
            <v>Amortisman Payı</v>
          </cell>
          <cell r="E299">
            <v>-82689.438735800912</v>
          </cell>
          <cell r="F299">
            <v>-164963.56736991741</v>
          </cell>
          <cell r="G299">
            <v>-250014.95477517584</v>
          </cell>
          <cell r="H299">
            <v>-356094.90936435305</v>
          </cell>
          <cell r="I299">
            <v>-445042.84865007433</v>
          </cell>
          <cell r="J299">
            <v>-533721.88969109999</v>
          </cell>
          <cell r="R299">
            <v>-533721.88969109999</v>
          </cell>
        </row>
        <row r="300">
          <cell r="C300" t="str">
            <v>Satılan malın maliyeti/Kıdem Tazminatı Payı</v>
          </cell>
          <cell r="E300">
            <v>0</v>
          </cell>
          <cell r="R300">
            <v>0</v>
          </cell>
        </row>
        <row r="301">
          <cell r="C301" t="str">
            <v>Enflasyon Farkı</v>
          </cell>
          <cell r="J301">
            <v>0</v>
          </cell>
        </row>
        <row r="302">
          <cell r="A302">
            <v>621</v>
          </cell>
          <cell r="B302" t="str">
            <v>Cost of Commercial Goods Sold</v>
          </cell>
          <cell r="C302" t="str">
            <v>Satılan Ticari Mallar Maliyeti (-)</v>
          </cell>
          <cell r="D302" t="str">
            <v>B-1</v>
          </cell>
          <cell r="E302">
            <v>0</v>
          </cell>
          <cell r="H302">
            <v>0</v>
          </cell>
          <cell r="I302">
            <v>0</v>
          </cell>
          <cell r="J302">
            <v>0</v>
          </cell>
          <cell r="R302">
            <v>0</v>
          </cell>
        </row>
        <row r="303">
          <cell r="C303" t="str">
            <v>Satılan Ticari Mallar Maliyeti (-)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</row>
        <row r="304">
          <cell r="C304" t="str">
            <v>Enflasyon Farkı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</row>
        <row r="305">
          <cell r="A305">
            <v>622</v>
          </cell>
          <cell r="B305" t="str">
            <v>Cost of Services Given</v>
          </cell>
          <cell r="C305" t="str">
            <v>Satılan Hizmet Maliyeti (-)</v>
          </cell>
          <cell r="D305" t="str">
            <v>B-1</v>
          </cell>
          <cell r="E305">
            <v>0</v>
          </cell>
          <cell r="H305">
            <v>0</v>
          </cell>
          <cell r="I305">
            <v>0</v>
          </cell>
          <cell r="J305">
            <v>0</v>
          </cell>
          <cell r="R305">
            <v>0</v>
          </cell>
        </row>
        <row r="306">
          <cell r="A306">
            <v>624</v>
          </cell>
          <cell r="B306" t="str">
            <v>Cost of Other Sales(Verici İst.)</v>
          </cell>
          <cell r="C306" t="str">
            <v>Diğer Satışların Maliyeti (-)</v>
          </cell>
          <cell r="D306" t="str">
            <v>B-1</v>
          </cell>
          <cell r="E306">
            <v>0</v>
          </cell>
          <cell r="R306">
            <v>0</v>
          </cell>
        </row>
        <row r="307">
          <cell r="C307" t="str">
            <v>Satılan Hizmet Maliyeti (-)</v>
          </cell>
          <cell r="H307">
            <v>0</v>
          </cell>
          <cell r="I307">
            <v>0</v>
          </cell>
          <cell r="J307">
            <v>0</v>
          </cell>
        </row>
        <row r="308">
          <cell r="C308" t="str">
            <v>Enflasyon Farkı</v>
          </cell>
          <cell r="H308">
            <v>0</v>
          </cell>
          <cell r="I308">
            <v>0</v>
          </cell>
          <cell r="J308">
            <v>0</v>
          </cell>
        </row>
        <row r="309">
          <cell r="A309">
            <v>624</v>
          </cell>
          <cell r="B309" t="str">
            <v>Cost of other Sales</v>
          </cell>
          <cell r="C309" t="str">
            <v>Diğer Satışların Maliyeti (-)</v>
          </cell>
          <cell r="D309" t="str">
            <v>B-1</v>
          </cell>
          <cell r="E309">
            <v>0</v>
          </cell>
          <cell r="H309">
            <v>0</v>
          </cell>
          <cell r="I309">
            <v>0</v>
          </cell>
          <cell r="J309">
            <v>0</v>
          </cell>
          <cell r="R309">
            <v>0</v>
          </cell>
        </row>
        <row r="310">
          <cell r="C310" t="str">
            <v>Diğer Satışların Maliyeti (-)</v>
          </cell>
          <cell r="H310">
            <v>0</v>
          </cell>
          <cell r="I310">
            <v>0</v>
          </cell>
          <cell r="J310">
            <v>0</v>
          </cell>
        </row>
        <row r="311">
          <cell r="C311" t="str">
            <v>Enflasyon Farkı</v>
          </cell>
          <cell r="H311">
            <v>0</v>
          </cell>
          <cell r="I311">
            <v>0</v>
          </cell>
          <cell r="J311">
            <v>0</v>
          </cell>
        </row>
        <row r="312">
          <cell r="C312" t="str">
            <v>BRUT KAR</v>
          </cell>
          <cell r="E312">
            <v>607756.6484269998</v>
          </cell>
          <cell r="F312">
            <v>1120883.8494159989</v>
          </cell>
          <cell r="G312">
            <v>1999221.7431680001</v>
          </cell>
          <cell r="H312">
            <v>2689748.2131329998</v>
          </cell>
          <cell r="I312">
            <v>3331030.0346869975</v>
          </cell>
          <cell r="J312">
            <v>3823300.2944540009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</row>
        <row r="313">
          <cell r="A313">
            <v>630</v>
          </cell>
          <cell r="B313" t="str">
            <v>R &amp; D Expenses</v>
          </cell>
          <cell r="C313" t="str">
            <v>AR-GE Giderleri (-)</v>
          </cell>
          <cell r="D313" t="str">
            <v>PL</v>
          </cell>
          <cell r="E313">
            <v>0</v>
          </cell>
          <cell r="R313">
            <v>0</v>
          </cell>
        </row>
        <row r="314">
          <cell r="A314">
            <v>631</v>
          </cell>
          <cell r="C314" t="str">
            <v>Satış Pazarlama Giderleri</v>
          </cell>
          <cell r="E314">
            <v>-53536.292017</v>
          </cell>
          <cell r="F314">
            <v>-103750.57642899999</v>
          </cell>
          <cell r="G314">
            <v>-154750.468586</v>
          </cell>
          <cell r="H314">
            <v>-215521.814904</v>
          </cell>
          <cell r="I314">
            <v>-262069.39196800001</v>
          </cell>
          <cell r="J314">
            <v>-321362.01634199999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</row>
        <row r="315">
          <cell r="B315" t="str">
            <v>Sales and Promotion Expenses Depr.and Pers.excluded</v>
          </cell>
          <cell r="C315" t="str">
            <v>Satış Pazarlama Giderleri Amort.ve Pers.hariç</v>
          </cell>
          <cell r="D315" t="str">
            <v>PL</v>
          </cell>
          <cell r="E315">
            <v>-25520.573969000005</v>
          </cell>
          <cell r="F315">
            <v>-49955.409352999995</v>
          </cell>
          <cell r="G315">
            <v>-73295.957811999993</v>
          </cell>
          <cell r="H315">
            <v>-95625.44542199999</v>
          </cell>
          <cell r="I315">
            <v>-113478.42525100001</v>
          </cell>
          <cell r="J315">
            <v>-140159.74889200003</v>
          </cell>
          <cell r="R315">
            <v>-140159.74889200003</v>
          </cell>
        </row>
        <row r="316">
          <cell r="B316" t="str">
            <v>Sales and Promotion Expenses/Personnel</v>
          </cell>
          <cell r="C316" t="str">
            <v>Satış Pazarlama Giderleri/Personel Payı</v>
          </cell>
          <cell r="E316">
            <v>-26312.179966999996</v>
          </cell>
          <cell r="F316">
            <v>-50304.887948999996</v>
          </cell>
          <cell r="G316">
            <v>-76135.339533000006</v>
          </cell>
          <cell r="H316">
            <v>-112693.35067000001</v>
          </cell>
          <cell r="I316">
            <v>-139425.540741</v>
          </cell>
          <cell r="J316">
            <v>-170067.88492899996</v>
          </cell>
          <cell r="R316">
            <v>-170067.88492899996</v>
          </cell>
        </row>
        <row r="317">
          <cell r="B317" t="str">
            <v>Sales and Promotion Expenses/Depreciaiton</v>
          </cell>
          <cell r="C317" t="str">
            <v>Satış Pazarlama Giderleri/Amortisman Payı</v>
          </cell>
          <cell r="E317">
            <v>-1703.5380809999999</v>
          </cell>
          <cell r="F317">
            <v>-3490.2791269999998</v>
          </cell>
          <cell r="G317">
            <v>-5319.171241</v>
          </cell>
          <cell r="H317">
            <v>-7203.0188120000003</v>
          </cell>
          <cell r="I317">
            <v>-9165.4259760000004</v>
          </cell>
          <cell r="J317">
            <v>-11134.382521</v>
          </cell>
          <cell r="R317">
            <v>-11134.382521</v>
          </cell>
        </row>
        <row r="318">
          <cell r="C318" t="str">
            <v>Satış Pazarlama Giderleri/Kıdem Taz.Payı</v>
          </cell>
          <cell r="R318">
            <v>0</v>
          </cell>
        </row>
        <row r="319">
          <cell r="C319" t="str">
            <v>Enflasyon Farkı</v>
          </cell>
          <cell r="H319">
            <v>0</v>
          </cell>
          <cell r="I319">
            <v>0</v>
          </cell>
          <cell r="J319">
            <v>0</v>
          </cell>
        </row>
        <row r="320">
          <cell r="A320">
            <v>632</v>
          </cell>
          <cell r="C320" t="str">
            <v>Genel yönetim giderleri</v>
          </cell>
          <cell r="E320">
            <v>-294509.90274500003</v>
          </cell>
          <cell r="F320">
            <v>-535151.0729289999</v>
          </cell>
          <cell r="G320">
            <v>-581854.182393</v>
          </cell>
          <cell r="H320">
            <v>-826263.22764199995</v>
          </cell>
          <cell r="I320">
            <v>-1024514.923958</v>
          </cell>
          <cell r="J320">
            <v>-1671714.8596650001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</row>
        <row r="321">
          <cell r="B321" t="str">
            <v>General Administration Expenses Depr.and Pers.excluded</v>
          </cell>
          <cell r="C321" t="str">
            <v>Genel yönetim giderleri Amort.ve Pers.hariç</v>
          </cell>
          <cell r="D321" t="str">
            <v>PL</v>
          </cell>
          <cell r="E321">
            <v>-189419.04079200001</v>
          </cell>
          <cell r="F321">
            <v>-368548.29177199997</v>
          </cell>
          <cell r="G321">
            <v>-349074.53147099994</v>
          </cell>
          <cell r="H321">
            <v>-468205.92134200002</v>
          </cell>
          <cell r="I321">
            <v>-597274.970891</v>
          </cell>
          <cell r="J321">
            <v>-1166057.4034270002</v>
          </cell>
          <cell r="R321">
            <v>-1166057.4034270002</v>
          </cell>
        </row>
        <row r="322">
          <cell r="B322" t="str">
            <v>General Administration Expenses/Personnel</v>
          </cell>
          <cell r="C322" t="str">
            <v>Genel yönetim giderleri/Personel Payı</v>
          </cell>
          <cell r="E322">
            <v>-59438.076371000003</v>
          </cell>
          <cell r="F322">
            <v>-107170.418699</v>
          </cell>
          <cell r="G322">
            <v>-159057.75924300001</v>
          </cell>
          <cell r="H322">
            <v>-229932.90903999997</v>
          </cell>
          <cell r="I322">
            <v>-282713.11502700002</v>
          </cell>
          <cell r="J322">
            <v>-342978.77713100001</v>
          </cell>
          <cell r="R322">
            <v>-342978.77713100001</v>
          </cell>
        </row>
        <row r="323">
          <cell r="B323" t="str">
            <v>General Administration Expenses/Depreciaiton</v>
          </cell>
          <cell r="C323" t="str">
            <v>Genel yönetim giderleri/Amortisman Payı</v>
          </cell>
          <cell r="E323">
            <v>-5469.2110380000004</v>
          </cell>
          <cell r="F323">
            <v>-11125.859504</v>
          </cell>
          <cell r="G323">
            <v>-16920.974722999999</v>
          </cell>
          <cell r="H323">
            <v>-24262.478697999999</v>
          </cell>
          <cell r="I323">
            <v>-31787.288391999999</v>
          </cell>
          <cell r="J323">
            <v>-39327.379970000002</v>
          </cell>
          <cell r="R323">
            <v>-39327.379970000002</v>
          </cell>
        </row>
        <row r="324">
          <cell r="B324" t="str">
            <v>General Administration Expenses/ETB</v>
          </cell>
          <cell r="C324" t="str">
            <v>Genel yönetim giderleri/Kıdem Tazminatı Payı</v>
          </cell>
          <cell r="E324">
            <v>-40183.574544000003</v>
          </cell>
          <cell r="F324">
            <v>-48306.502954000003</v>
          </cell>
          <cell r="G324">
            <v>-56800.916956000001</v>
          </cell>
          <cell r="H324">
            <v>-103861.91856200001</v>
          </cell>
          <cell r="I324">
            <v>-112739.549648</v>
          </cell>
          <cell r="J324">
            <v>-123351.29913699999</v>
          </cell>
          <cell r="Q324" t="str">
            <v xml:space="preserve"> </v>
          </cell>
          <cell r="R324">
            <v>-123351.29913699999</v>
          </cell>
        </row>
        <row r="325">
          <cell r="C325" t="str">
            <v>Enflasyon Farkı</v>
          </cell>
          <cell r="H325">
            <v>0</v>
          </cell>
          <cell r="I325">
            <v>0</v>
          </cell>
          <cell r="J325">
            <v>0</v>
          </cell>
        </row>
        <row r="326">
          <cell r="C326" t="str">
            <v>FAALİYET KARI</v>
          </cell>
          <cell r="E326">
            <v>259710.45366499975</v>
          </cell>
          <cell r="F326">
            <v>481982.200057999</v>
          </cell>
          <cell r="G326">
            <v>1262617.0921890002</v>
          </cell>
          <cell r="H326">
            <v>1647963.1705869997</v>
          </cell>
          <cell r="I326">
            <v>2044445.7187609973</v>
          </cell>
          <cell r="J326">
            <v>1830223.4184470007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</row>
        <row r="327">
          <cell r="A327">
            <v>640</v>
          </cell>
          <cell r="B327" t="str">
            <v>Dividends from Participation</v>
          </cell>
          <cell r="C327" t="str">
            <v>İştiraklerden Temettü Gelirleri</v>
          </cell>
          <cell r="D327" t="str">
            <v>PL</v>
          </cell>
          <cell r="E327">
            <v>0</v>
          </cell>
          <cell r="H327">
            <v>0</v>
          </cell>
          <cell r="I327">
            <v>0</v>
          </cell>
          <cell r="J327">
            <v>13687</v>
          </cell>
          <cell r="R327">
            <v>13687</v>
          </cell>
        </row>
        <row r="328">
          <cell r="C328" t="str">
            <v>İştiraklerden Temettü Gelirleri</v>
          </cell>
          <cell r="H328">
            <v>0</v>
          </cell>
          <cell r="I328">
            <v>0</v>
          </cell>
          <cell r="J328">
            <v>13687</v>
          </cell>
        </row>
        <row r="329">
          <cell r="C329" t="str">
            <v>Enflasyon Farkı</v>
          </cell>
          <cell r="H329">
            <v>0</v>
          </cell>
          <cell r="I329">
            <v>0</v>
          </cell>
          <cell r="J329">
            <v>0</v>
          </cell>
        </row>
        <row r="330">
          <cell r="A330">
            <v>641</v>
          </cell>
          <cell r="B330" t="str">
            <v>Dividends from Subsidiaries</v>
          </cell>
          <cell r="C330" t="str">
            <v>Bağlı Ortaklıklardan Temmetü Gelirleri</v>
          </cell>
          <cell r="D330" t="str">
            <v>PL</v>
          </cell>
          <cell r="E330">
            <v>0</v>
          </cell>
          <cell r="H330">
            <v>0</v>
          </cell>
          <cell r="I330">
            <v>0</v>
          </cell>
          <cell r="J330">
            <v>0</v>
          </cell>
          <cell r="R330">
            <v>0</v>
          </cell>
        </row>
        <row r="331">
          <cell r="C331" t="str">
            <v>Bağlı Ortaklıklardan Temmetü Gelirleri</v>
          </cell>
          <cell r="H331">
            <v>0</v>
          </cell>
          <cell r="I331">
            <v>0</v>
          </cell>
          <cell r="J331">
            <v>0</v>
          </cell>
        </row>
        <row r="332">
          <cell r="C332" t="str">
            <v>Enflasyon Farkı</v>
          </cell>
          <cell r="H332">
            <v>0</v>
          </cell>
          <cell r="I332">
            <v>0</v>
          </cell>
          <cell r="J332">
            <v>0</v>
          </cell>
        </row>
        <row r="333">
          <cell r="A333">
            <v>642</v>
          </cell>
          <cell r="B333" t="str">
            <v>Interest Income</v>
          </cell>
          <cell r="C333" t="str">
            <v>Faiz Gelirleri</v>
          </cell>
          <cell r="D333" t="str">
            <v>PL</v>
          </cell>
          <cell r="E333">
            <v>24516.023803</v>
          </cell>
          <cell r="F333">
            <v>44540.591421999998</v>
          </cell>
          <cell r="G333">
            <v>83556.799461999995</v>
          </cell>
          <cell r="H333">
            <v>116437.01891499999</v>
          </cell>
          <cell r="I333">
            <v>151392.158138</v>
          </cell>
          <cell r="J333">
            <v>198302.68158199999</v>
          </cell>
          <cell r="R333">
            <v>198302.68158199999</v>
          </cell>
        </row>
        <row r="334">
          <cell r="C334" t="str">
            <v>Faiz Gelirleri</v>
          </cell>
          <cell r="E334">
            <v>24516.023803</v>
          </cell>
          <cell r="F334">
            <v>44540.591421999998</v>
          </cell>
          <cell r="G334">
            <v>83556.799461999995</v>
          </cell>
          <cell r="H334">
            <v>116437.01891499999</v>
          </cell>
          <cell r="I334">
            <v>151392.158138</v>
          </cell>
          <cell r="J334">
            <v>198302.68158199999</v>
          </cell>
        </row>
        <row r="335">
          <cell r="C335" t="str">
            <v>Enflasyon Farkı</v>
          </cell>
          <cell r="H335">
            <v>0</v>
          </cell>
          <cell r="I335">
            <v>0</v>
          </cell>
          <cell r="J335">
            <v>0</v>
          </cell>
        </row>
        <row r="336">
          <cell r="A336">
            <v>643</v>
          </cell>
          <cell r="B336" t="str">
            <v>Commission Income</v>
          </cell>
          <cell r="C336" t="str">
            <v>Komisyon Gelirleri</v>
          </cell>
          <cell r="D336" t="str">
            <v>PL</v>
          </cell>
          <cell r="E336">
            <v>0</v>
          </cell>
          <cell r="H336">
            <v>0</v>
          </cell>
          <cell r="I336">
            <v>0</v>
          </cell>
          <cell r="J336">
            <v>0</v>
          </cell>
          <cell r="R336">
            <v>0</v>
          </cell>
        </row>
        <row r="337">
          <cell r="C337" t="str">
            <v>Komisyon Gelirleri</v>
          </cell>
          <cell r="H337">
            <v>0</v>
          </cell>
          <cell r="I337">
            <v>0</v>
          </cell>
          <cell r="J337">
            <v>0</v>
          </cell>
        </row>
        <row r="338">
          <cell r="C338" t="str">
            <v>Enflasyon Farkı</v>
          </cell>
          <cell r="H338">
            <v>0</v>
          </cell>
          <cell r="I338">
            <v>0</v>
          </cell>
          <cell r="J338">
            <v>0</v>
          </cell>
        </row>
        <row r="339">
          <cell r="A339">
            <v>644</v>
          </cell>
          <cell r="B339" t="str">
            <v>Terminated Provisions</v>
          </cell>
          <cell r="C339" t="str">
            <v>Konusu Kalmayan Karşılıklar</v>
          </cell>
          <cell r="D339" t="str">
            <v>PL</v>
          </cell>
          <cell r="E339">
            <v>2500</v>
          </cell>
          <cell r="F339">
            <v>2500</v>
          </cell>
          <cell r="G339">
            <v>2500</v>
          </cell>
          <cell r="H339">
            <v>2500</v>
          </cell>
          <cell r="I339">
            <v>2500</v>
          </cell>
          <cell r="J339">
            <v>2500</v>
          </cell>
          <cell r="R339">
            <v>2500</v>
          </cell>
        </row>
        <row r="340">
          <cell r="C340" t="str">
            <v>Konusu Kalmayan Karşılıklar</v>
          </cell>
          <cell r="E340">
            <v>2500</v>
          </cell>
          <cell r="F340">
            <v>2500</v>
          </cell>
          <cell r="G340">
            <v>2500</v>
          </cell>
          <cell r="H340">
            <v>2500</v>
          </cell>
          <cell r="I340">
            <v>2500</v>
          </cell>
          <cell r="J340">
            <v>2500</v>
          </cell>
        </row>
        <row r="341">
          <cell r="C341" t="str">
            <v>Enflasyon Farkı</v>
          </cell>
          <cell r="H341">
            <v>0</v>
          </cell>
          <cell r="I341">
            <v>0</v>
          </cell>
          <cell r="J341">
            <v>0</v>
          </cell>
        </row>
        <row r="342">
          <cell r="A342">
            <v>645</v>
          </cell>
          <cell r="B342" t="str">
            <v>Marketable Securities Sales Profit</v>
          </cell>
          <cell r="C342" t="str">
            <v>Menkul Kıymet Satış Karı</v>
          </cell>
          <cell r="D342" t="str">
            <v>PL</v>
          </cell>
          <cell r="E342">
            <v>0</v>
          </cell>
          <cell r="H342">
            <v>0</v>
          </cell>
          <cell r="I342">
            <v>0</v>
          </cell>
          <cell r="J342">
            <v>0</v>
          </cell>
          <cell r="R342">
            <v>0</v>
          </cell>
        </row>
        <row r="343">
          <cell r="C343" t="str">
            <v>Menkul Kıymet Satış Karı</v>
          </cell>
          <cell r="H343">
            <v>0</v>
          </cell>
          <cell r="I343">
            <v>0</v>
          </cell>
          <cell r="J343">
            <v>0</v>
          </cell>
        </row>
        <row r="344">
          <cell r="C344" t="str">
            <v>Enflasyon Farkı</v>
          </cell>
          <cell r="H344">
            <v>0</v>
          </cell>
          <cell r="I344">
            <v>0</v>
          </cell>
          <cell r="J344">
            <v>0</v>
          </cell>
        </row>
        <row r="345">
          <cell r="A345">
            <v>646</v>
          </cell>
          <cell r="B345" t="str">
            <v>F/X Income</v>
          </cell>
          <cell r="C345" t="str">
            <v>Kambiyo Karları</v>
          </cell>
          <cell r="D345" t="str">
            <v>PL</v>
          </cell>
          <cell r="E345">
            <v>0</v>
          </cell>
          <cell r="F345">
            <v>86.916953000000007</v>
          </cell>
          <cell r="G345">
            <v>65388.801459000002</v>
          </cell>
          <cell r="H345">
            <v>291681.28337299998</v>
          </cell>
          <cell r="I345">
            <v>639907.17737299995</v>
          </cell>
          <cell r="J345">
            <v>635098.30553999997</v>
          </cell>
          <cell r="R345">
            <v>635098.30553999997</v>
          </cell>
        </row>
        <row r="346">
          <cell r="C346" t="str">
            <v>Kambiyo Karları</v>
          </cell>
          <cell r="E346">
            <v>0</v>
          </cell>
          <cell r="F346">
            <v>86.916953000000007</v>
          </cell>
          <cell r="G346">
            <v>65388.801459000002</v>
          </cell>
          <cell r="H346">
            <v>291681.28337299998</v>
          </cell>
          <cell r="I346">
            <v>639907.17737299995</v>
          </cell>
          <cell r="J346">
            <v>635098.30553999997</v>
          </cell>
        </row>
        <row r="347">
          <cell r="C347" t="str">
            <v>Enflasyon Farkı</v>
          </cell>
          <cell r="H347">
            <v>0</v>
          </cell>
          <cell r="I347">
            <v>0</v>
          </cell>
          <cell r="J347">
            <v>0</v>
          </cell>
        </row>
        <row r="348">
          <cell r="A348">
            <v>647</v>
          </cell>
          <cell r="B348" t="str">
            <v>Rediscounted Interest Income</v>
          </cell>
          <cell r="C348" t="str">
            <v>Reeskont Faiz Gelirleri</v>
          </cell>
          <cell r="D348" t="str">
            <v>PL</v>
          </cell>
          <cell r="E348">
            <v>274264.342297</v>
          </cell>
          <cell r="F348">
            <v>240244.184033</v>
          </cell>
          <cell r="G348">
            <v>302748.63199299999</v>
          </cell>
          <cell r="H348">
            <v>318202.43596799998</v>
          </cell>
          <cell r="I348">
            <v>316750.27661599999</v>
          </cell>
          <cell r="J348">
            <v>308858.91498900001</v>
          </cell>
          <cell r="R348">
            <v>308858.91498900001</v>
          </cell>
        </row>
        <row r="349">
          <cell r="C349" t="str">
            <v>Reeskont Faiz Gelirleri</v>
          </cell>
          <cell r="E349">
            <v>274264.342297</v>
          </cell>
          <cell r="F349">
            <v>240244.184033</v>
          </cell>
          <cell r="G349">
            <v>302748.63199299999</v>
          </cell>
          <cell r="H349">
            <v>318202.43596799998</v>
          </cell>
          <cell r="I349">
            <v>316750.27661599999</v>
          </cell>
          <cell r="J349">
            <v>308858.91498900001</v>
          </cell>
        </row>
        <row r="350">
          <cell r="C350" t="str">
            <v>Enflasyon Farkı</v>
          </cell>
          <cell r="H350">
            <v>0</v>
          </cell>
          <cell r="I350">
            <v>0</v>
          </cell>
          <cell r="J350">
            <v>0</v>
          </cell>
        </row>
        <row r="351">
          <cell r="A351">
            <v>648</v>
          </cell>
          <cell r="C351" t="str">
            <v>Enflasyon Düzeltmesi Karları</v>
          </cell>
          <cell r="H351">
            <v>0</v>
          </cell>
          <cell r="I351">
            <v>0</v>
          </cell>
          <cell r="J351">
            <v>0</v>
          </cell>
        </row>
        <row r="352">
          <cell r="A352">
            <v>649</v>
          </cell>
          <cell r="B352" t="str">
            <v>Other Income</v>
          </cell>
          <cell r="C352" t="str">
            <v>Faaliyet ile İlgili Diğer Gelir ve Karlar</v>
          </cell>
          <cell r="D352" t="str">
            <v>PL</v>
          </cell>
          <cell r="E352">
            <v>1132.2493770000001</v>
          </cell>
          <cell r="F352">
            <v>1722.3031430000001</v>
          </cell>
          <cell r="G352">
            <v>42898.095329000003</v>
          </cell>
          <cell r="H352">
            <v>21616.138585000001</v>
          </cell>
          <cell r="I352">
            <v>23641.556035000001</v>
          </cell>
          <cell r="J352">
            <v>25103.148792</v>
          </cell>
          <cell r="R352">
            <v>25103.148792</v>
          </cell>
        </row>
        <row r="353">
          <cell r="C353" t="str">
            <v>Faaliyet ile İlgili Diğer Gelir ve Karlar</v>
          </cell>
          <cell r="E353">
            <v>1132.2493770000001</v>
          </cell>
          <cell r="F353">
            <v>1722.3031430000001</v>
          </cell>
          <cell r="G353">
            <v>42898.095329000003</v>
          </cell>
          <cell r="H353">
            <v>21616.138585000001</v>
          </cell>
          <cell r="I353">
            <v>23641.556035000001</v>
          </cell>
          <cell r="J353">
            <v>25103.148792</v>
          </cell>
        </row>
        <row r="354">
          <cell r="C354" t="str">
            <v>Enflasyon Farkı</v>
          </cell>
          <cell r="H354">
            <v>0</v>
          </cell>
          <cell r="I354">
            <v>0</v>
          </cell>
          <cell r="J354">
            <v>0</v>
          </cell>
        </row>
        <row r="355">
          <cell r="C355" t="str">
            <v>DİĞER OLAĞAN GELİR VE KARLAR</v>
          </cell>
          <cell r="E355">
            <v>302412.61547700001</v>
          </cell>
          <cell r="F355">
            <v>289093.995551</v>
          </cell>
          <cell r="G355">
            <v>497092.32824299997</v>
          </cell>
          <cell r="H355">
            <v>750436.87684099993</v>
          </cell>
          <cell r="I355">
            <v>1134191.1681619999</v>
          </cell>
          <cell r="J355">
            <v>1183550.0509029999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</row>
        <row r="356">
          <cell r="A356">
            <v>653</v>
          </cell>
          <cell r="B356" t="str">
            <v>Commission Expense</v>
          </cell>
          <cell r="C356" t="str">
            <v>Komisyon Giderleri (-)</v>
          </cell>
          <cell r="D356" t="str">
            <v>PL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R356">
            <v>0</v>
          </cell>
        </row>
        <row r="357">
          <cell r="C357" t="str">
            <v>Komisyon Giderleri (-)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</row>
        <row r="358">
          <cell r="C358" t="str">
            <v>Enflasyon Farkı</v>
          </cell>
          <cell r="H358">
            <v>0</v>
          </cell>
          <cell r="I358">
            <v>0</v>
          </cell>
          <cell r="J358">
            <v>0</v>
          </cell>
        </row>
        <row r="359">
          <cell r="A359">
            <v>654</v>
          </cell>
          <cell r="B359" t="str">
            <v>Provision Expenses</v>
          </cell>
          <cell r="C359" t="str">
            <v>Karşılık Giderleri (-)</v>
          </cell>
          <cell r="D359" t="str">
            <v>PL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R359">
            <v>0</v>
          </cell>
        </row>
        <row r="360">
          <cell r="C360" t="str">
            <v>Karşılık Giderleri (-)</v>
          </cell>
          <cell r="H360">
            <v>0</v>
          </cell>
          <cell r="I360">
            <v>0</v>
          </cell>
          <cell r="J360">
            <v>0</v>
          </cell>
        </row>
        <row r="361">
          <cell r="C361" t="str">
            <v>Enflasyon Farkı</v>
          </cell>
          <cell r="H361">
            <v>0</v>
          </cell>
          <cell r="I361">
            <v>0</v>
          </cell>
          <cell r="J361">
            <v>0</v>
          </cell>
        </row>
        <row r="362">
          <cell r="A362">
            <v>655</v>
          </cell>
          <cell r="B362" t="str">
            <v>Marketable Securities Sales Loss</v>
          </cell>
          <cell r="C362" t="str">
            <v>Menkul Kıymet Satış Zararları (-)</v>
          </cell>
          <cell r="D362" t="str">
            <v>PL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R362">
            <v>0</v>
          </cell>
        </row>
        <row r="363">
          <cell r="C363" t="str">
            <v>Menkul Kıymet Satış Zararları (-)</v>
          </cell>
          <cell r="H363">
            <v>0</v>
          </cell>
          <cell r="I363">
            <v>0</v>
          </cell>
          <cell r="J363">
            <v>0</v>
          </cell>
        </row>
        <row r="364">
          <cell r="C364" t="str">
            <v>Enflasyon Farkı</v>
          </cell>
          <cell r="H364">
            <v>0</v>
          </cell>
          <cell r="I364">
            <v>0</v>
          </cell>
          <cell r="J364">
            <v>0</v>
          </cell>
        </row>
        <row r="365">
          <cell r="A365">
            <v>656</v>
          </cell>
          <cell r="B365" t="str">
            <v>F/X Loss</v>
          </cell>
          <cell r="C365" t="str">
            <v>Kambiyo Zararları (-)</v>
          </cell>
          <cell r="D365" t="str">
            <v>PL</v>
          </cell>
          <cell r="E365">
            <v>-55713.084088000003</v>
          </cell>
          <cell r="F365">
            <v>-166858.23375300001</v>
          </cell>
          <cell r="G365">
            <v>-191372.60780900001</v>
          </cell>
          <cell r="H365">
            <v>-191372.60780900001</v>
          </cell>
          <cell r="I365">
            <v>-228035.50345799999</v>
          </cell>
          <cell r="J365">
            <v>-275751.28425899998</v>
          </cell>
          <cell r="R365">
            <v>-275751.28425899998</v>
          </cell>
        </row>
        <row r="366">
          <cell r="C366" t="str">
            <v>Kambiyo Zararları (-)</v>
          </cell>
          <cell r="E366">
            <v>-55713.084088000003</v>
          </cell>
          <cell r="F366">
            <v>-166858.23375300001</v>
          </cell>
          <cell r="G366">
            <v>-191372.60780900001</v>
          </cell>
          <cell r="H366">
            <v>-191372.60780900001</v>
          </cell>
          <cell r="I366">
            <v>-228035.50345799999</v>
          </cell>
          <cell r="J366">
            <v>-275751.28425899998</v>
          </cell>
        </row>
        <row r="367">
          <cell r="C367" t="str">
            <v>Enflasyon Farkı</v>
          </cell>
          <cell r="H367">
            <v>0</v>
          </cell>
          <cell r="I367">
            <v>0</v>
          </cell>
          <cell r="J367">
            <v>0</v>
          </cell>
        </row>
        <row r="368">
          <cell r="A368">
            <v>657</v>
          </cell>
          <cell r="B368" t="str">
            <v>Rediscount expense</v>
          </cell>
          <cell r="C368" t="str">
            <v>Reeskont Faiz Giderleri (-)</v>
          </cell>
          <cell r="D368" t="str">
            <v>PL</v>
          </cell>
          <cell r="E368">
            <v>-274161.26453699998</v>
          </cell>
          <cell r="F368">
            <v>-245008.336931</v>
          </cell>
          <cell r="G368">
            <v>-249226.55590800001</v>
          </cell>
          <cell r="H368">
            <v>-231328.48204199999</v>
          </cell>
          <cell r="I368">
            <v>-242835.75838700001</v>
          </cell>
          <cell r="J368">
            <v>-235120.11501800001</v>
          </cell>
          <cell r="R368">
            <v>-235120.11501800001</v>
          </cell>
        </row>
        <row r="369">
          <cell r="C369" t="str">
            <v>Reeskont Faiz Giderleri (-)</v>
          </cell>
          <cell r="E369">
            <v>-274161.26453699998</v>
          </cell>
          <cell r="F369">
            <v>-245008.336931</v>
          </cell>
          <cell r="G369">
            <v>-249226.55590800001</v>
          </cell>
          <cell r="H369">
            <v>-231328.48204199999</v>
          </cell>
          <cell r="I369">
            <v>-242835.75838700001</v>
          </cell>
          <cell r="J369">
            <v>-235120.11501800001</v>
          </cell>
        </row>
        <row r="370">
          <cell r="C370" t="str">
            <v>Enflasyon Farkı</v>
          </cell>
          <cell r="H370">
            <v>0</v>
          </cell>
          <cell r="I370">
            <v>0</v>
          </cell>
          <cell r="J370">
            <v>0</v>
          </cell>
        </row>
        <row r="371">
          <cell r="A371">
            <v>658</v>
          </cell>
          <cell r="C371" t="str">
            <v>Enflasyon Düzeltmesi Zararları</v>
          </cell>
          <cell r="H371">
            <v>0</v>
          </cell>
          <cell r="I371">
            <v>0</v>
          </cell>
          <cell r="J371">
            <v>0</v>
          </cell>
        </row>
        <row r="372">
          <cell r="A372">
            <v>659</v>
          </cell>
          <cell r="B372" t="str">
            <v>Other Expenses</v>
          </cell>
          <cell r="C372" t="str">
            <v>Diğer Gider ve Zararlar (-)</v>
          </cell>
          <cell r="D372" t="str">
            <v>PL</v>
          </cell>
          <cell r="E372">
            <v>-2001.4247800000001</v>
          </cell>
          <cell r="F372">
            <v>-2663.5467760000001</v>
          </cell>
          <cell r="G372">
            <v>-3702.1790769999998</v>
          </cell>
          <cell r="H372">
            <v>-3834.6328669999998</v>
          </cell>
          <cell r="I372">
            <v>-8169.435821</v>
          </cell>
          <cell r="J372">
            <v>-23146.897418</v>
          </cell>
          <cell r="R372">
            <v>-23146.897418</v>
          </cell>
        </row>
        <row r="373">
          <cell r="C373" t="str">
            <v>Diğer Gider ve Zararlar (-)</v>
          </cell>
          <cell r="E373">
            <v>-2001.4247800000001</v>
          </cell>
          <cell r="F373">
            <v>-2663.5467760000001</v>
          </cell>
          <cell r="G373">
            <v>-3702.1790769999998</v>
          </cell>
          <cell r="H373">
            <v>-3834.6328669999998</v>
          </cell>
          <cell r="I373">
            <v>-8169.435821</v>
          </cell>
          <cell r="J373">
            <v>-23146.897418</v>
          </cell>
        </row>
        <row r="374">
          <cell r="C374" t="str">
            <v>Enflasyon Farkı</v>
          </cell>
          <cell r="H374">
            <v>0</v>
          </cell>
          <cell r="I374">
            <v>0</v>
          </cell>
          <cell r="J374">
            <v>0</v>
          </cell>
        </row>
        <row r="375">
          <cell r="C375" t="str">
            <v>DİĞER OLAĞAN GİDER VE ZARARLAR</v>
          </cell>
          <cell r="E375">
            <v>-331875.77340499999</v>
          </cell>
          <cell r="F375">
            <v>-414530.11746000004</v>
          </cell>
          <cell r="G375">
            <v>-444301.34279400005</v>
          </cell>
          <cell r="H375">
            <v>-426535.722718</v>
          </cell>
          <cell r="I375">
            <v>-479040.69766599999</v>
          </cell>
          <cell r="J375">
            <v>-534018.29669500003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</row>
        <row r="376">
          <cell r="A376">
            <v>660</v>
          </cell>
          <cell r="B376" t="str">
            <v>S/T Borrowing Cost</v>
          </cell>
          <cell r="C376" t="str">
            <v>Kısa Vadeli Borçlanma Gideri (-)</v>
          </cell>
          <cell r="D376" t="str">
            <v>PL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R376">
            <v>0</v>
          </cell>
        </row>
        <row r="377">
          <cell r="C377" t="str">
            <v>Kısa Vadeli Borçlanma Gideri (-)</v>
          </cell>
          <cell r="H377">
            <v>0</v>
          </cell>
          <cell r="I377">
            <v>0</v>
          </cell>
          <cell r="J377">
            <v>0</v>
          </cell>
        </row>
        <row r="378">
          <cell r="C378" t="str">
            <v>Enflasyon Farkı</v>
          </cell>
          <cell r="H378">
            <v>0</v>
          </cell>
          <cell r="I378">
            <v>0</v>
          </cell>
          <cell r="J378">
            <v>0</v>
          </cell>
        </row>
        <row r="379">
          <cell r="A379">
            <v>661</v>
          </cell>
          <cell r="B379" t="str">
            <v>L/T Borrowing Cost</v>
          </cell>
          <cell r="C379" t="str">
            <v>Uzun Vadeli Borçlanma Gideri (-)</v>
          </cell>
          <cell r="D379" t="str">
            <v>PL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R379">
            <v>0</v>
          </cell>
        </row>
        <row r="380">
          <cell r="C380" t="str">
            <v>Uzun Vadeli Borçlanma Gideri (-)</v>
          </cell>
          <cell r="H380">
            <v>0</v>
          </cell>
          <cell r="I380">
            <v>0</v>
          </cell>
          <cell r="J380">
            <v>0</v>
          </cell>
        </row>
        <row r="381">
          <cell r="C381" t="str">
            <v>Enflasyon Farkı</v>
          </cell>
          <cell r="H381">
            <v>0</v>
          </cell>
          <cell r="I381">
            <v>0</v>
          </cell>
          <cell r="J381">
            <v>0</v>
          </cell>
        </row>
        <row r="382">
          <cell r="C382" t="str">
            <v>FİNANSMAN GİDERLERİ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</row>
        <row r="383">
          <cell r="A383">
            <v>671</v>
          </cell>
          <cell r="B383" t="str">
            <v>Prior Period Income</v>
          </cell>
          <cell r="C383" t="str">
            <v>Önceki Dönem Gelir ve Karı</v>
          </cell>
          <cell r="D383" t="str">
            <v>PL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R383">
            <v>0</v>
          </cell>
        </row>
        <row r="384">
          <cell r="C384" t="str">
            <v>Önceki Dönem Gelir ve Karı</v>
          </cell>
          <cell r="H384">
            <v>0</v>
          </cell>
          <cell r="I384">
            <v>0</v>
          </cell>
          <cell r="J384">
            <v>0</v>
          </cell>
        </row>
        <row r="385">
          <cell r="C385" t="str">
            <v>Enflasyon Farkı</v>
          </cell>
          <cell r="H385">
            <v>0</v>
          </cell>
          <cell r="I385">
            <v>0</v>
          </cell>
          <cell r="J385">
            <v>0</v>
          </cell>
        </row>
        <row r="386">
          <cell r="A386">
            <v>679</v>
          </cell>
          <cell r="B386" t="str">
            <v>Other Extraordinary Income</v>
          </cell>
          <cell r="C386" t="str">
            <v>Diğer Olağandışı Gelir ve Karlar</v>
          </cell>
          <cell r="D386" t="str">
            <v>PL</v>
          </cell>
          <cell r="E386">
            <v>38898.300000000003</v>
          </cell>
          <cell r="F386">
            <v>38928.400000000001</v>
          </cell>
          <cell r="G386">
            <v>38928.400000000001</v>
          </cell>
          <cell r="H386">
            <v>38928.400000000001</v>
          </cell>
          <cell r="I386">
            <v>84464.382045999999</v>
          </cell>
          <cell r="J386">
            <v>85268.382045999999</v>
          </cell>
          <cell r="R386">
            <v>85268.382045999999</v>
          </cell>
        </row>
        <row r="387">
          <cell r="C387" t="str">
            <v>Diğer Olağandışı Gelir ve Karlar</v>
          </cell>
          <cell r="E387">
            <v>38898.300000000003</v>
          </cell>
          <cell r="F387">
            <v>38928.400000000001</v>
          </cell>
          <cell r="G387">
            <v>38928.400000000001</v>
          </cell>
          <cell r="H387">
            <v>38928.400000000001</v>
          </cell>
          <cell r="I387">
            <v>84464.382045999999</v>
          </cell>
          <cell r="J387">
            <v>85268.382045999999</v>
          </cell>
        </row>
        <row r="388">
          <cell r="C388" t="str">
            <v>Enflasyon Farkı</v>
          </cell>
          <cell r="H388">
            <v>0</v>
          </cell>
          <cell r="I388">
            <v>0</v>
          </cell>
          <cell r="J388">
            <v>0</v>
          </cell>
        </row>
        <row r="389">
          <cell r="C389" t="str">
            <v>OLAĞANÜSTÜ GELİR VE KARLAR</v>
          </cell>
          <cell r="E389">
            <v>38898.300000000003</v>
          </cell>
          <cell r="F389">
            <v>38928.400000000001</v>
          </cell>
          <cell r="G389">
            <v>38928.400000000001</v>
          </cell>
          <cell r="H389">
            <v>38928.400000000001</v>
          </cell>
          <cell r="I389">
            <v>84464.382045999999</v>
          </cell>
          <cell r="J389">
            <v>85268.382045999999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</row>
        <row r="390">
          <cell r="A390">
            <v>680</v>
          </cell>
          <cell r="B390" t="str">
            <v>Idle Time Expenses</v>
          </cell>
          <cell r="C390" t="str">
            <v>Çalışmayan Kısım Gider ve Zararları (-)</v>
          </cell>
          <cell r="D390" t="str">
            <v>PL</v>
          </cell>
          <cell r="E390">
            <v>-11191.516525999999</v>
          </cell>
          <cell r="F390">
            <v>-22212.022106</v>
          </cell>
          <cell r="G390">
            <v>-33714.240824</v>
          </cell>
          <cell r="H390">
            <v>-31531.291766999999</v>
          </cell>
          <cell r="I390">
            <v>-42933</v>
          </cell>
          <cell r="J390">
            <v>-51592.165999999997</v>
          </cell>
          <cell r="R390">
            <v>-51592.165999999997</v>
          </cell>
        </row>
        <row r="391">
          <cell r="C391" t="str">
            <v>Çalışmayan Kısım Gider ve Zararları (-)</v>
          </cell>
          <cell r="E391">
            <v>-11191.516525999999</v>
          </cell>
          <cell r="F391">
            <v>-22212.022106</v>
          </cell>
          <cell r="G391">
            <v>-33714.240824</v>
          </cell>
          <cell r="H391">
            <v>-31531.291766999999</v>
          </cell>
          <cell r="I391">
            <v>-42933</v>
          </cell>
          <cell r="J391">
            <v>-51592.165999999997</v>
          </cell>
        </row>
        <row r="392">
          <cell r="C392" t="str">
            <v>Enflasyon Farkı</v>
          </cell>
          <cell r="H392">
            <v>0</v>
          </cell>
          <cell r="I392">
            <v>0</v>
          </cell>
          <cell r="J392">
            <v>0</v>
          </cell>
        </row>
        <row r="393">
          <cell r="A393">
            <v>681</v>
          </cell>
          <cell r="B393" t="str">
            <v>Prior Period Loss</v>
          </cell>
          <cell r="C393" t="str">
            <v>Önceki Dönem Gider ve Zararları (-)</v>
          </cell>
          <cell r="D393" t="str">
            <v>PL</v>
          </cell>
          <cell r="E393">
            <v>-6979.4</v>
          </cell>
          <cell r="F393">
            <v>-6987.15</v>
          </cell>
          <cell r="G393">
            <v>-6987.15</v>
          </cell>
          <cell r="H393">
            <v>-6987.15</v>
          </cell>
          <cell r="I393">
            <v>-6987.15</v>
          </cell>
          <cell r="J393">
            <v>-6987.15</v>
          </cell>
          <cell r="R393">
            <v>-6987.15</v>
          </cell>
        </row>
        <row r="394">
          <cell r="C394" t="str">
            <v>Önceki Dönem Gider ve Zararları (-)</v>
          </cell>
          <cell r="E394">
            <v>-6979.4</v>
          </cell>
          <cell r="F394">
            <v>-6987.15</v>
          </cell>
          <cell r="G394">
            <v>-6987.15</v>
          </cell>
          <cell r="H394">
            <v>-6987.15</v>
          </cell>
          <cell r="I394">
            <v>-6987.15</v>
          </cell>
          <cell r="J394">
            <v>-6987.15</v>
          </cell>
        </row>
        <row r="395">
          <cell r="C395" t="str">
            <v>Enflasyon Farkı</v>
          </cell>
          <cell r="H395">
            <v>0</v>
          </cell>
          <cell r="I395">
            <v>0</v>
          </cell>
          <cell r="J395">
            <v>0</v>
          </cell>
        </row>
        <row r="396">
          <cell r="A396">
            <v>682</v>
          </cell>
          <cell r="B396" t="str">
            <v>Other Extraordinary Expenses</v>
          </cell>
          <cell r="C396" t="str">
            <v>Diğer Olağandışı Gider ve Zaralar (-)</v>
          </cell>
          <cell r="D396" t="str">
            <v>PL</v>
          </cell>
          <cell r="E396">
            <v>0</v>
          </cell>
          <cell r="F396">
            <v>0</v>
          </cell>
          <cell r="G396">
            <v>0</v>
          </cell>
          <cell r="H396">
            <v>-2582.8200000000002</v>
          </cell>
          <cell r="I396">
            <v>-93287.049830999997</v>
          </cell>
          <cell r="J396">
            <v>-30423</v>
          </cell>
          <cell r="R396">
            <v>-30423</v>
          </cell>
        </row>
        <row r="397">
          <cell r="C397" t="str">
            <v>Diğer Olağandışı Gider ve Zaralar (-)</v>
          </cell>
          <cell r="H397">
            <v>-2582.8200000000002</v>
          </cell>
          <cell r="I397">
            <v>-93287.049830999997</v>
          </cell>
          <cell r="J397">
            <v>-30423</v>
          </cell>
        </row>
        <row r="398">
          <cell r="C398" t="str">
            <v>Enflasyon Farkı</v>
          </cell>
          <cell r="H398">
            <v>0</v>
          </cell>
          <cell r="I398">
            <v>0</v>
          </cell>
          <cell r="J398">
            <v>0</v>
          </cell>
        </row>
        <row r="399">
          <cell r="C399" t="str">
            <v>OLAĞANÜSTÜ GİDER VE ZARARLAR</v>
          </cell>
          <cell r="E399">
            <v>-18170.916526000001</v>
          </cell>
          <cell r="F399">
            <v>-29199.172105999998</v>
          </cell>
          <cell r="G399">
            <v>-40701.390824000002</v>
          </cell>
          <cell r="H399">
            <v>-41101.261766999996</v>
          </cell>
          <cell r="I399">
            <v>-143207.19983100001</v>
          </cell>
          <cell r="J399">
            <v>-89002.315999999992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</row>
        <row r="400">
          <cell r="A400">
            <v>690</v>
          </cell>
          <cell r="B400" t="str">
            <v>Period Income / (Loss)</v>
          </cell>
          <cell r="C400" t="str">
            <v>D.Karı / (Zararı)</v>
          </cell>
          <cell r="E400">
            <v>250974.67921099981</v>
          </cell>
          <cell r="F400">
            <v>366275.30604299897</v>
          </cell>
          <cell r="G400">
            <v>1313635.0868140003</v>
          </cell>
          <cell r="H400">
            <v>1969691.4629429998</v>
          </cell>
          <cell r="I400">
            <v>2640853.3714719974</v>
          </cell>
          <cell r="J400">
            <v>2476021.2387010008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R400">
            <v>2476021.2387010008</v>
          </cell>
        </row>
        <row r="401">
          <cell r="A401">
            <v>691</v>
          </cell>
          <cell r="B401" t="str">
            <v>Provision for Period Income Tax</v>
          </cell>
          <cell r="C401" t="str">
            <v>D.Karı Vergi Karşılıkları (-)</v>
          </cell>
          <cell r="D401" t="str">
            <v>PL</v>
          </cell>
          <cell r="E401">
            <v>-100045.13547996001</v>
          </cell>
          <cell r="F401">
            <v>-143961.80565789001</v>
          </cell>
          <cell r="G401">
            <v>-443978.80674807</v>
          </cell>
          <cell r="H401">
            <v>-672215.28910734004</v>
          </cell>
          <cell r="I401">
            <v>-898244.90199807007</v>
          </cell>
          <cell r="J401">
            <v>-858212.38270647009</v>
          </cell>
          <cell r="R401">
            <v>-858212.38270647009</v>
          </cell>
        </row>
        <row r="402">
          <cell r="A402">
            <v>692</v>
          </cell>
          <cell r="B402" t="str">
            <v>Period Net Income / (Loss)</v>
          </cell>
          <cell r="C402" t="str">
            <v>D.Net Karı / (Zararı)</v>
          </cell>
          <cell r="E402">
            <v>150929.5437310398</v>
          </cell>
          <cell r="F402">
            <v>222313.50038510896</v>
          </cell>
          <cell r="G402">
            <v>869656.28006593022</v>
          </cell>
          <cell r="H402">
            <v>1297476.1738356599</v>
          </cell>
          <cell r="I402">
            <v>1742608.4694739273</v>
          </cell>
          <cell r="J402">
            <v>1617808.8559945307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R402">
            <v>1617808.8559945307</v>
          </cell>
        </row>
        <row r="404">
          <cell r="E404">
            <v>0</v>
          </cell>
          <cell r="F404">
            <v>8.149072527885437E-10</v>
          </cell>
          <cell r="G404">
            <v>0</v>
          </cell>
          <cell r="H404">
            <v>0</v>
          </cell>
          <cell r="I404">
            <v>-0.2141030034981668</v>
          </cell>
          <cell r="J404">
            <v>-0.14400546927936375</v>
          </cell>
        </row>
      </sheetData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SRK"/>
      <sheetName val="Valuation Sheet"/>
    </sheetNames>
    <sheetDataSet>
      <sheetData sheetId="0" refreshError="1">
        <row r="1">
          <cell r="A1" t="str">
            <v>KAPAT</v>
          </cell>
        </row>
      </sheetData>
      <sheetData sheetId="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Sheet1"/>
      <sheetName val="ay"/>
    </sheetNames>
    <sheetDataSet>
      <sheetData sheetId="0" refreshError="1"/>
      <sheetData sheetId="1" refreshError="1"/>
      <sheetData sheetId="2" refreshError="1">
        <row r="1">
          <cell r="A1" t="str">
            <v>OCAK</v>
          </cell>
          <cell r="B1">
            <v>1</v>
          </cell>
        </row>
        <row r="2">
          <cell r="A2" t="str">
            <v>ŞUBAT</v>
          </cell>
          <cell r="B2">
            <v>2</v>
          </cell>
        </row>
        <row r="3">
          <cell r="A3" t="str">
            <v>MART</v>
          </cell>
          <cell r="B3">
            <v>3</v>
          </cell>
        </row>
        <row r="4">
          <cell r="A4" t="str">
            <v>NİSAN</v>
          </cell>
          <cell r="B4">
            <v>4</v>
          </cell>
        </row>
        <row r="5">
          <cell r="A5" t="str">
            <v>MAYIS</v>
          </cell>
          <cell r="B5">
            <v>5</v>
          </cell>
        </row>
        <row r="6">
          <cell r="A6" t="str">
            <v>HAZİRAN</v>
          </cell>
          <cell r="B6">
            <v>6</v>
          </cell>
        </row>
        <row r="7">
          <cell r="A7" t="str">
            <v>TEMMUZ</v>
          </cell>
          <cell r="B7">
            <v>7</v>
          </cell>
        </row>
        <row r="8">
          <cell r="A8" t="str">
            <v>AĞUSTOS</v>
          </cell>
          <cell r="B8">
            <v>8</v>
          </cell>
        </row>
        <row r="9">
          <cell r="A9" t="str">
            <v>EYLÜL</v>
          </cell>
          <cell r="B9">
            <v>9</v>
          </cell>
        </row>
        <row r="10">
          <cell r="A10" t="str">
            <v>EKİM</v>
          </cell>
          <cell r="B10">
            <v>10</v>
          </cell>
        </row>
        <row r="11">
          <cell r="A11" t="str">
            <v>KASIM</v>
          </cell>
          <cell r="B11">
            <v>11</v>
          </cell>
        </row>
        <row r="12">
          <cell r="A12" t="str">
            <v>ARALIK</v>
          </cell>
          <cell r="B12">
            <v>12</v>
          </cell>
        </row>
      </sheetData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ur kur farkı"/>
      <sheetName val="tahakkuk karsılastırma"/>
      <sheetName val="anapara karsılastırması"/>
      <sheetName val="faiz giderleri"/>
      <sheetName val="IAS 39"/>
      <sheetName val="GENEL KREDİ RAPORU"/>
      <sheetName val="GENEL PIVOT"/>
      <sheetName val="VERI"/>
      <sheetName val="eur kur farki"/>
      <sheetName val="tahakkuk karsilastirma"/>
      <sheetName val="anapara karsilastirmasi"/>
      <sheetName val="GENEL KREDI RAPORU"/>
      <sheetName val="KAR-ZARAR"/>
      <sheetName val="FORMBNK"/>
      <sheetName val="Scoping"/>
      <sheetName val="sk_liste"/>
      <sheetName val="AYKDP"/>
      <sheetName val="DEKDP"/>
      <sheetName val="Information"/>
      <sheetName val="eur_kur_farkı"/>
      <sheetName val="tahakkuk_karsılastırma"/>
      <sheetName val="anapara_karsılastırması"/>
      <sheetName val="faiz_giderleri"/>
      <sheetName val="IAS_39"/>
      <sheetName val="GENEL_KREDİ_RAPORU"/>
      <sheetName val="GENEL_PIVO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1">
          <cell r="C11">
            <v>37955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 ME"/>
      <sheetName val="Data Input"/>
      <sheetName val="At a glance 2004 per customer"/>
      <sheetName val="At a glance 2004 per classific."/>
      <sheetName val="Inv. tools &amp; Equipment RB232"/>
      <sheetName val="Inv. tools &amp; Equipment RB03"/>
      <sheetName val="Inv. tools &amp; Equipment RB42931"/>
      <sheetName val="Inv. tools &amp; Equipment RB633"/>
      <sheetName val="Inv. tools &amp; Equipment RB910"/>
      <sheetName val="Inv. tools &amp; Equipment RB14"/>
      <sheetName val="Inv. tools &amp; Equipment RB1736"/>
      <sheetName val="Inv. tools &amp; Equipment RB18"/>
      <sheetName val="Inv. tools &amp; Equipment RB2038"/>
      <sheetName val="Inv. tools &amp; Equipment RB21"/>
      <sheetName val="Inv. tools &amp; Equipment RB2725"/>
      <sheetName val="Inv. tools &amp; Equipment RB30"/>
      <sheetName val="Inv. tools &amp; Equipment SPM"/>
      <sheetName val="Inv. tools &amp; Equipment RB_Sundr"/>
      <sheetName val="Inv. tools &amp; Equipment truck"/>
      <sheetName val="Inv. tools &amp; Equipment bus"/>
      <sheetName val="Inv. tools &amp; Equipment car"/>
      <sheetName val="Invest IT"/>
      <sheetName val="Invest Others"/>
      <sheetName val="Header"/>
    </sheetNames>
    <sheetDataSet>
      <sheetData sheetId="0" refreshError="1">
        <row r="23">
          <cell r="E23" t="str">
            <v>TW</v>
          </cell>
        </row>
        <row r="24">
          <cell r="E24" t="str">
            <v>TS</v>
          </cell>
        </row>
        <row r="25">
          <cell r="E25" t="str">
            <v>TPA</v>
          </cell>
        </row>
        <row r="26">
          <cell r="E26" t="str">
            <v>TPB</v>
          </cell>
        </row>
        <row r="27">
          <cell r="E27" t="str">
            <v>TPR</v>
          </cell>
        </row>
        <row r="28">
          <cell r="E28" t="str">
            <v>TPG</v>
          </cell>
        </row>
        <row r="29">
          <cell r="E29" t="str">
            <v>TPT</v>
          </cell>
        </row>
        <row r="30">
          <cell r="E30" t="str">
            <v>E</v>
          </cell>
        </row>
        <row r="32">
          <cell r="E32" t="str">
            <v>B</v>
          </cell>
        </row>
        <row r="33">
          <cell r="E33" t="str">
            <v>OTE</v>
          </cell>
        </row>
        <row r="34">
          <cell r="E34" t="str">
            <v>OST</v>
          </cell>
        </row>
        <row r="35">
          <cell r="E35" t="str">
            <v>OFU</v>
          </cell>
        </row>
        <row r="36">
          <cell r="E36" t="str">
            <v>OTH</v>
          </cell>
        </row>
      </sheetData>
      <sheetData sheetId="1" refreshError="1"/>
      <sheetData sheetId="2" refreshError="1">
        <row r="2">
          <cell r="H2" t="str">
            <v>Vxx</v>
          </cell>
        </row>
        <row r="7">
          <cell r="A7" t="str">
            <v>T XXX</v>
          </cell>
        </row>
      </sheetData>
      <sheetData sheetId="3" refreshError="1"/>
      <sheetData sheetId="4" refreshError="1">
        <row r="51">
          <cell r="X51" t="str">
            <v>W</v>
          </cell>
        </row>
        <row r="52">
          <cell r="X52" t="str">
            <v>C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>
        <row r="9">
          <cell r="V9" t="str">
            <v>N</v>
          </cell>
        </row>
        <row r="10">
          <cell r="V10" t="str">
            <v>R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CMAL"/>
      <sheetName val="GENELTOPLAM"/>
      <sheetName val="YATIRIM"/>
      <sheetName val="ISLETME"/>
      <sheetName val="bagaj arabası"/>
      <sheetName val="bagaj sarma"/>
      <sheetName val="unifree"/>
      <sheetName val="UNIFREE-T"/>
      <sheetName val="USAS-T"/>
      <sheetName val="USAS"/>
      <sheetName val="USAŞ DETAY"/>
      <sheetName val="Otopark"/>
      <sheetName val="Köprü-kontuar-yolcu"/>
      <sheetName val="Gümrük"/>
      <sheetName val="PAR"/>
      <sheetName val="T-BANKO ÜSTÜ REKLAM"/>
      <sheetName val="Y-KARŞILAMA BANKOSU"/>
      <sheetName val="ALAN TAHSİS - YATIRIM"/>
      <sheetName val="ALAN TAHSİS - İŞLETME"/>
      <sheetName val="REKLAM MAHALLERİ"/>
      <sheetName val="VERI"/>
      <sheetName val="bbbbbb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ster"/>
      <sheetName val="January WC Schedule"/>
      <sheetName val="notes"/>
      <sheetName val="Sheet1"/>
      <sheetName val="O&amp;M Payments"/>
      <sheetName val="Invoices"/>
      <sheetName val="Sheet3"/>
      <sheetName val="2-2mizan"/>
      <sheetName val="Hesap Planı"/>
      <sheetName val="Bilanço-Gelir Tb."/>
      <sheetName val="İnvoicing&amp;budget"/>
      <sheetName val="Accrurals"/>
      <sheetName val="Verg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GENEL MİZAN</v>
          </cell>
        </row>
        <row r="2">
          <cell r="G2" t="str">
            <v>BAKİYE</v>
          </cell>
        </row>
        <row r="3">
          <cell r="G3">
            <v>689110277</v>
          </cell>
        </row>
        <row r="4">
          <cell r="G4">
            <v>933170000</v>
          </cell>
        </row>
        <row r="5">
          <cell r="G5">
            <v>773612160</v>
          </cell>
        </row>
        <row r="6">
          <cell r="G6">
            <v>95172795</v>
          </cell>
        </row>
        <row r="7">
          <cell r="G7">
            <v>98198243</v>
          </cell>
        </row>
        <row r="8">
          <cell r="G8">
            <v>0</v>
          </cell>
        </row>
        <row r="9">
          <cell r="G9">
            <v>35139882976</v>
          </cell>
        </row>
        <row r="10">
          <cell r="G10">
            <v>4204779898</v>
          </cell>
        </row>
        <row r="11">
          <cell r="G11">
            <v>598479967853</v>
          </cell>
        </row>
        <row r="12">
          <cell r="G12">
            <v>9319184886181</v>
          </cell>
        </row>
        <row r="13">
          <cell r="G13">
            <v>2355840210473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31580200012</v>
          </cell>
        </row>
        <row r="17">
          <cell r="G17">
            <v>14375080523</v>
          </cell>
        </row>
        <row r="18">
          <cell r="G18">
            <v>14308227292</v>
          </cell>
        </row>
        <row r="19">
          <cell r="G19">
            <v>785436960572</v>
          </cell>
        </row>
        <row r="20">
          <cell r="G20">
            <v>250000000000</v>
          </cell>
        </row>
        <row r="21">
          <cell r="G21">
            <v>2990000000000</v>
          </cell>
        </row>
        <row r="22">
          <cell r="G22">
            <v>1649125000000</v>
          </cell>
        </row>
        <row r="23">
          <cell r="G23">
            <v>301491684000</v>
          </cell>
        </row>
        <row r="24">
          <cell r="G24">
            <v>720378360000</v>
          </cell>
        </row>
        <row r="25">
          <cell r="G25">
            <v>23483638116578</v>
          </cell>
        </row>
        <row r="26">
          <cell r="G26">
            <v>67542141420000</v>
          </cell>
        </row>
        <row r="27">
          <cell r="G27">
            <v>480252</v>
          </cell>
        </row>
        <row r="28">
          <cell r="G28">
            <v>7524876126666</v>
          </cell>
        </row>
        <row r="29">
          <cell r="G29">
            <v>28232524772778</v>
          </cell>
        </row>
        <row r="30">
          <cell r="G30">
            <v>2141866335196</v>
          </cell>
        </row>
        <row r="31">
          <cell r="G31">
            <v>0</v>
          </cell>
        </row>
        <row r="32">
          <cell r="G32">
            <v>1347706745</v>
          </cell>
        </row>
        <row r="33">
          <cell r="G33">
            <v>1347706745</v>
          </cell>
        </row>
        <row r="34">
          <cell r="G34">
            <v>1347706745</v>
          </cell>
        </row>
        <row r="35">
          <cell r="G35">
            <v>1347706745</v>
          </cell>
        </row>
        <row r="36">
          <cell r="G36">
            <v>1347706745</v>
          </cell>
        </row>
        <row r="37">
          <cell r="G37">
            <v>1347706735</v>
          </cell>
        </row>
        <row r="38">
          <cell r="G38">
            <v>1347706745</v>
          </cell>
        </row>
        <row r="39">
          <cell r="G39">
            <v>1347706745</v>
          </cell>
        </row>
        <row r="40">
          <cell r="G40">
            <v>24581000880</v>
          </cell>
        </row>
        <row r="41">
          <cell r="G41">
            <v>10416666</v>
          </cell>
        </row>
        <row r="42">
          <cell r="G42">
            <v>10416666</v>
          </cell>
        </row>
        <row r="43">
          <cell r="G43">
            <v>10416666</v>
          </cell>
        </row>
        <row r="44">
          <cell r="G44">
            <v>10416666</v>
          </cell>
        </row>
        <row r="45">
          <cell r="G45">
            <v>6250003</v>
          </cell>
        </row>
        <row r="46">
          <cell r="G46">
            <v>838395000</v>
          </cell>
        </row>
        <row r="47">
          <cell r="G47">
            <v>112496419</v>
          </cell>
        </row>
        <row r="48">
          <cell r="G48">
            <v>112496419</v>
          </cell>
        </row>
        <row r="49">
          <cell r="G49">
            <v>112496419</v>
          </cell>
        </row>
        <row r="50">
          <cell r="G50">
            <v>112496419</v>
          </cell>
        </row>
        <row r="51">
          <cell r="G51">
            <v>112496419</v>
          </cell>
        </row>
        <row r="52">
          <cell r="G52">
            <v>10177400593</v>
          </cell>
        </row>
        <row r="53">
          <cell r="G53">
            <v>336639110204</v>
          </cell>
        </row>
        <row r="54">
          <cell r="G54">
            <v>336639110204</v>
          </cell>
        </row>
        <row r="55">
          <cell r="G55">
            <v>336639110204</v>
          </cell>
        </row>
        <row r="56">
          <cell r="G56">
            <v>336639110204</v>
          </cell>
        </row>
        <row r="57">
          <cell r="G57">
            <v>336639110204</v>
          </cell>
        </row>
        <row r="58">
          <cell r="G58">
            <v>336639110204</v>
          </cell>
        </row>
        <row r="59">
          <cell r="G59">
            <v>336639110204</v>
          </cell>
        </row>
        <row r="60">
          <cell r="G60">
            <v>336639110207</v>
          </cell>
        </row>
        <row r="61">
          <cell r="G61">
            <v>18750000</v>
          </cell>
        </row>
        <row r="62">
          <cell r="G62">
            <v>18750000</v>
          </cell>
        </row>
        <row r="63">
          <cell r="G63">
            <v>18750000</v>
          </cell>
        </row>
        <row r="64">
          <cell r="G64">
            <v>18750000</v>
          </cell>
        </row>
        <row r="65">
          <cell r="G65">
            <v>18750000</v>
          </cell>
        </row>
        <row r="66">
          <cell r="G66">
            <v>6250000</v>
          </cell>
        </row>
        <row r="67">
          <cell r="G67">
            <v>1044384473350</v>
          </cell>
        </row>
        <row r="68">
          <cell r="G68">
            <v>55172581563</v>
          </cell>
        </row>
        <row r="69">
          <cell r="G69">
            <v>1261671006405</v>
          </cell>
        </row>
        <row r="70">
          <cell r="G70">
            <v>126166557727</v>
          </cell>
        </row>
        <row r="71">
          <cell r="G71">
            <v>75000000</v>
          </cell>
        </row>
        <row r="72">
          <cell r="G72">
            <v>-30915000</v>
          </cell>
        </row>
        <row r="73">
          <cell r="G73">
            <v>-83750000</v>
          </cell>
        </row>
        <row r="74">
          <cell r="G74">
            <v>-70000000</v>
          </cell>
        </row>
        <row r="75">
          <cell r="G75">
            <v>-268300000</v>
          </cell>
        </row>
        <row r="76">
          <cell r="G76">
            <v>786696000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367863751</v>
          </cell>
        </row>
        <row r="80">
          <cell r="G80">
            <v>0</v>
          </cell>
        </row>
        <row r="81">
          <cell r="G81">
            <v>46996974819</v>
          </cell>
        </row>
        <row r="82">
          <cell r="G82">
            <v>74085855270</v>
          </cell>
        </row>
        <row r="83">
          <cell r="G83">
            <v>19284824354</v>
          </cell>
        </row>
        <row r="84">
          <cell r="G84">
            <v>6285002216</v>
          </cell>
        </row>
        <row r="85">
          <cell r="G85">
            <v>30331697013</v>
          </cell>
        </row>
        <row r="86">
          <cell r="G86">
            <v>117354566791</v>
          </cell>
        </row>
        <row r="87">
          <cell r="G87">
            <v>51763173343</v>
          </cell>
        </row>
        <row r="88">
          <cell r="G88">
            <v>18820120292</v>
          </cell>
        </row>
        <row r="89">
          <cell r="G89">
            <v>5448658536</v>
          </cell>
        </row>
        <row r="90">
          <cell r="G90">
            <v>1649312773</v>
          </cell>
        </row>
        <row r="91">
          <cell r="G91">
            <v>6350232479</v>
          </cell>
        </row>
        <row r="92">
          <cell r="G92">
            <v>167527328576</v>
          </cell>
        </row>
        <row r="93">
          <cell r="G93">
            <v>-178610685217</v>
          </cell>
        </row>
        <row r="94">
          <cell r="G94">
            <v>-214651502527</v>
          </cell>
        </row>
        <row r="95">
          <cell r="G95">
            <v>21726937102</v>
          </cell>
        </row>
        <row r="96">
          <cell r="G96">
            <v>54653340214</v>
          </cell>
        </row>
        <row r="97">
          <cell r="G97">
            <v>2076133945151408</v>
          </cell>
        </row>
        <row r="98">
          <cell r="G98">
            <v>85340999511062</v>
          </cell>
        </row>
        <row r="99">
          <cell r="G99">
            <v>31043901821092</v>
          </cell>
        </row>
        <row r="100">
          <cell r="G100">
            <v>2029936294476</v>
          </cell>
        </row>
        <row r="101">
          <cell r="G101">
            <v>85975710033</v>
          </cell>
        </row>
        <row r="102">
          <cell r="G102">
            <v>96903281535</v>
          </cell>
        </row>
        <row r="103">
          <cell r="G103">
            <v>4056617117</v>
          </cell>
        </row>
        <row r="104">
          <cell r="G104">
            <v>444918834645573</v>
          </cell>
        </row>
        <row r="105">
          <cell r="G105">
            <v>419350898721</v>
          </cell>
        </row>
        <row r="106">
          <cell r="G106">
            <v>96518406</v>
          </cell>
        </row>
        <row r="107">
          <cell r="G107">
            <v>15497647360443</v>
          </cell>
        </row>
        <row r="108">
          <cell r="G108">
            <v>3030354718625</v>
          </cell>
        </row>
        <row r="109">
          <cell r="G109">
            <v>19790925756</v>
          </cell>
        </row>
        <row r="110">
          <cell r="G110">
            <v>88915108479462</v>
          </cell>
        </row>
        <row r="111">
          <cell r="G111">
            <v>462433430050</v>
          </cell>
        </row>
        <row r="112">
          <cell r="G112">
            <v>42006675700</v>
          </cell>
        </row>
        <row r="113">
          <cell r="G113">
            <v>3980610171</v>
          </cell>
        </row>
        <row r="114">
          <cell r="G114">
            <v>36261265693</v>
          </cell>
        </row>
        <row r="115">
          <cell r="G115">
            <v>89217767423</v>
          </cell>
        </row>
        <row r="116">
          <cell r="G116">
            <v>-20249632320116</v>
          </cell>
        </row>
        <row r="117">
          <cell r="G117">
            <v>-11221760787</v>
          </cell>
        </row>
        <row r="118">
          <cell r="G118">
            <v>-15940557563</v>
          </cell>
        </row>
        <row r="119">
          <cell r="G119">
            <v>-703578725856868</v>
          </cell>
        </row>
        <row r="120">
          <cell r="G120">
            <v>-145853874148360</v>
          </cell>
        </row>
        <row r="121">
          <cell r="G121">
            <v>-9054471364487</v>
          </cell>
        </row>
        <row r="122">
          <cell r="G122">
            <v>-780596363577</v>
          </cell>
        </row>
        <row r="123">
          <cell r="G123">
            <v>-25102434302</v>
          </cell>
        </row>
        <row r="124">
          <cell r="G124">
            <v>-28263457114</v>
          </cell>
        </row>
        <row r="125">
          <cell r="G125">
            <v>-1183179992</v>
          </cell>
        </row>
        <row r="126">
          <cell r="G126">
            <v>-3682019412063</v>
          </cell>
        </row>
        <row r="127">
          <cell r="G127">
            <v>-726030803777</v>
          </cell>
        </row>
        <row r="128">
          <cell r="G128">
            <v>-5385079776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2">
          <cell r="G132">
            <v>0</v>
          </cell>
        </row>
        <row r="133">
          <cell r="G133">
            <v>-253000000</v>
          </cell>
        </row>
        <row r="134">
          <cell r="G134">
            <v>-49000000</v>
          </cell>
        </row>
        <row r="135">
          <cell r="G135">
            <v>-100000000</v>
          </cell>
        </row>
        <row r="136">
          <cell r="G136">
            <v>-171000000</v>
          </cell>
        </row>
        <row r="137">
          <cell r="G137">
            <v>52200000</v>
          </cell>
        </row>
        <row r="138">
          <cell r="G138">
            <v>-790070960</v>
          </cell>
        </row>
        <row r="139">
          <cell r="G139">
            <v>-120081500</v>
          </cell>
        </row>
        <row r="140">
          <cell r="G140">
            <v>0</v>
          </cell>
        </row>
        <row r="141">
          <cell r="G141">
            <v>1982876693</v>
          </cell>
        </row>
        <row r="142">
          <cell r="G142">
            <v>-596700000</v>
          </cell>
        </row>
        <row r="143">
          <cell r="G143">
            <v>-613600000</v>
          </cell>
        </row>
        <row r="144">
          <cell r="G144">
            <v>34270000</v>
          </cell>
        </row>
        <row r="145">
          <cell r="G145">
            <v>2306544786</v>
          </cell>
        </row>
        <row r="146">
          <cell r="G146">
            <v>-2092699136</v>
          </cell>
        </row>
        <row r="147">
          <cell r="G147">
            <v>-200600000</v>
          </cell>
        </row>
        <row r="148">
          <cell r="G148">
            <v>0</v>
          </cell>
        </row>
        <row r="149">
          <cell r="G149">
            <v>-35076066139</v>
          </cell>
        </row>
        <row r="150">
          <cell r="G150">
            <v>0</v>
          </cell>
        </row>
        <row r="151">
          <cell r="G151">
            <v>0</v>
          </cell>
        </row>
        <row r="152">
          <cell r="G152">
            <v>-52039692495</v>
          </cell>
        </row>
        <row r="153">
          <cell r="G153">
            <v>-21591543301</v>
          </cell>
        </row>
        <row r="154">
          <cell r="G154">
            <v>-78536432798</v>
          </cell>
        </row>
        <row r="155">
          <cell r="G155">
            <v>-1525067349</v>
          </cell>
        </row>
        <row r="156">
          <cell r="G156">
            <v>-1078448034</v>
          </cell>
        </row>
        <row r="157">
          <cell r="G157">
            <v>-107844803</v>
          </cell>
        </row>
        <row r="158">
          <cell r="G158">
            <v>-269482462995</v>
          </cell>
        </row>
        <row r="159">
          <cell r="G159">
            <v>-26948246299</v>
          </cell>
        </row>
        <row r="160">
          <cell r="G160">
            <v>-246239581</v>
          </cell>
        </row>
        <row r="161">
          <cell r="G161">
            <v>-312588450</v>
          </cell>
        </row>
        <row r="162">
          <cell r="G162">
            <v>-2818258457341</v>
          </cell>
        </row>
        <row r="163">
          <cell r="G163">
            <v>-242534216696</v>
          </cell>
        </row>
        <row r="164">
          <cell r="G164">
            <v>-12442041095</v>
          </cell>
        </row>
        <row r="165">
          <cell r="G165">
            <v>-2061071187</v>
          </cell>
        </row>
        <row r="166">
          <cell r="G166">
            <v>-1114212633</v>
          </cell>
        </row>
        <row r="167">
          <cell r="G167">
            <v>0</v>
          </cell>
        </row>
        <row r="168">
          <cell r="G168">
            <v>-11700108093545</v>
          </cell>
        </row>
        <row r="169">
          <cell r="G169">
            <v>-11951539956851</v>
          </cell>
        </row>
        <row r="170">
          <cell r="G170">
            <v>0</v>
          </cell>
        </row>
        <row r="171">
          <cell r="G171">
            <v>-1018828845199</v>
          </cell>
        </row>
        <row r="172">
          <cell r="G172">
            <v>-742490863171</v>
          </cell>
        </row>
        <row r="173">
          <cell r="G173">
            <v>0</v>
          </cell>
        </row>
        <row r="174">
          <cell r="G174">
            <v>-3188506833333</v>
          </cell>
        </row>
        <row r="175">
          <cell r="G175">
            <v>-3188506833333</v>
          </cell>
        </row>
        <row r="176">
          <cell r="G176">
            <v>-2738653659538</v>
          </cell>
        </row>
        <row r="177">
          <cell r="G177">
            <v>-152998828522582</v>
          </cell>
        </row>
        <row r="178">
          <cell r="G178">
            <v>-179529872783634</v>
          </cell>
        </row>
        <row r="179">
          <cell r="G179">
            <v>-104579080162254</v>
          </cell>
        </row>
        <row r="180">
          <cell r="G180">
            <v>-32465005420</v>
          </cell>
        </row>
        <row r="181">
          <cell r="G181">
            <v>0</v>
          </cell>
        </row>
        <row r="182">
          <cell r="G182">
            <v>0</v>
          </cell>
        </row>
        <row r="183">
          <cell r="G183">
            <v>0</v>
          </cell>
        </row>
        <row r="184">
          <cell r="G184">
            <v>0</v>
          </cell>
        </row>
        <row r="185">
          <cell r="G185">
            <v>0</v>
          </cell>
        </row>
        <row r="186">
          <cell r="G186">
            <v>0</v>
          </cell>
        </row>
        <row r="187">
          <cell r="G187">
            <v>-4702628580000</v>
          </cell>
        </row>
        <row r="188">
          <cell r="G188">
            <v>-9408883920000</v>
          </cell>
        </row>
        <row r="189">
          <cell r="G189">
            <v>-1350000000000</v>
          </cell>
        </row>
        <row r="190">
          <cell r="G190">
            <v>-1350000000000</v>
          </cell>
        </row>
        <row r="191">
          <cell r="G191">
            <v>-2700000000000</v>
          </cell>
        </row>
        <row r="192">
          <cell r="G192">
            <v>-85787381688</v>
          </cell>
        </row>
        <row r="193">
          <cell r="G193">
            <v>-91468352470</v>
          </cell>
        </row>
        <row r="194">
          <cell r="G194">
            <v>-1345284782710863</v>
          </cell>
        </row>
        <row r="195">
          <cell r="G195">
            <v>-17993125756708</v>
          </cell>
        </row>
        <row r="196">
          <cell r="G196">
            <v>-1461052160818</v>
          </cell>
        </row>
        <row r="197">
          <cell r="G197">
            <v>-49872291544</v>
          </cell>
        </row>
        <row r="198">
          <cell r="G198">
            <v>-56165392512</v>
          </cell>
        </row>
        <row r="199">
          <cell r="G199">
            <v>-2351225769</v>
          </cell>
        </row>
        <row r="200">
          <cell r="G200">
            <v>-31677217289</v>
          </cell>
        </row>
        <row r="201">
          <cell r="G201">
            <v>-7111007132002</v>
          </cell>
        </row>
        <row r="202">
          <cell r="G202">
            <v>-1467285965365</v>
          </cell>
        </row>
        <row r="203">
          <cell r="G203">
            <v>-9798822580</v>
          </cell>
        </row>
        <row r="204">
          <cell r="G204">
            <v>-3902302500000</v>
          </cell>
        </row>
        <row r="205">
          <cell r="G205">
            <v>-8805083933869</v>
          </cell>
        </row>
        <row r="206">
          <cell r="G206">
            <v>-849887370</v>
          </cell>
        </row>
        <row r="207">
          <cell r="G207">
            <v>-19861664511802</v>
          </cell>
        </row>
        <row r="208">
          <cell r="G208">
            <v>-8036532602072</v>
          </cell>
        </row>
        <row r="209">
          <cell r="G209">
            <v>-48895181328244</v>
          </cell>
        </row>
        <row r="210">
          <cell r="G210">
            <v>-6886646246113</v>
          </cell>
        </row>
        <row r="211">
          <cell r="G211">
            <v>-68911396374994</v>
          </cell>
        </row>
        <row r="212">
          <cell r="G212">
            <v>0</v>
          </cell>
        </row>
        <row r="213">
          <cell r="G213">
            <v>-2504940998237</v>
          </cell>
        </row>
        <row r="214">
          <cell r="G214">
            <v>-800448088751</v>
          </cell>
        </row>
        <row r="215">
          <cell r="G215">
            <v>-66891517919</v>
          </cell>
        </row>
        <row r="216">
          <cell r="G216">
            <v>-238606361680</v>
          </cell>
        </row>
        <row r="217">
          <cell r="G217">
            <v>-72738224267</v>
          </cell>
        </row>
        <row r="218">
          <cell r="G218">
            <v>-96947229</v>
          </cell>
        </row>
        <row r="219">
          <cell r="G219">
            <v>0</v>
          </cell>
        </row>
        <row r="220">
          <cell r="G220">
            <v>3538370472336</v>
          </cell>
        </row>
        <row r="221">
          <cell r="G221">
            <v>1813632197</v>
          </cell>
        </row>
        <row r="222">
          <cell r="G222">
            <v>-142360000</v>
          </cell>
        </row>
        <row r="223">
          <cell r="G223">
            <v>336639110204</v>
          </cell>
        </row>
        <row r="224">
          <cell r="G224">
            <v>11534077473063</v>
          </cell>
        </row>
        <row r="225">
          <cell r="G225">
            <v>3977511081907</v>
          </cell>
        </row>
        <row r="226">
          <cell r="G226">
            <v>184785129887</v>
          </cell>
        </row>
        <row r="227">
          <cell r="G227">
            <v>18658336362</v>
          </cell>
        </row>
        <row r="228">
          <cell r="G228">
            <v>512378887</v>
          </cell>
        </row>
        <row r="229">
          <cell r="G229">
            <v>576805247</v>
          </cell>
        </row>
        <row r="230">
          <cell r="G230">
            <v>24146530</v>
          </cell>
        </row>
        <row r="231">
          <cell r="G231">
            <v>325317501</v>
          </cell>
        </row>
        <row r="232">
          <cell r="G232">
            <v>99595707681</v>
          </cell>
        </row>
        <row r="233">
          <cell r="G233">
            <v>19717063786</v>
          </cell>
        </row>
        <row r="234">
          <cell r="G234">
            <v>154508035</v>
          </cell>
        </row>
        <row r="235">
          <cell r="G235">
            <v>28319201292</v>
          </cell>
        </row>
        <row r="236">
          <cell r="G236">
            <v>2330162463</v>
          </cell>
        </row>
        <row r="237">
          <cell r="G237">
            <v>515267797</v>
          </cell>
        </row>
        <row r="238">
          <cell r="G238">
            <v>238991020</v>
          </cell>
        </row>
        <row r="239">
          <cell r="G239">
            <v>10169491</v>
          </cell>
        </row>
        <row r="240">
          <cell r="G240">
            <v>1421800946</v>
          </cell>
        </row>
        <row r="241">
          <cell r="G241">
            <v>710900473</v>
          </cell>
        </row>
        <row r="242">
          <cell r="G242">
            <v>140616647</v>
          </cell>
        </row>
        <row r="243">
          <cell r="G243">
            <v>1851852</v>
          </cell>
        </row>
        <row r="244">
          <cell r="G244">
            <v>79386666</v>
          </cell>
        </row>
        <row r="245">
          <cell r="G245">
            <v>425305389</v>
          </cell>
        </row>
        <row r="246">
          <cell r="G246">
            <v>60000000</v>
          </cell>
        </row>
        <row r="247">
          <cell r="G247">
            <v>246610000</v>
          </cell>
        </row>
        <row r="248">
          <cell r="G248">
            <v>763389831</v>
          </cell>
        </row>
        <row r="249">
          <cell r="G249">
            <v>30720339</v>
          </cell>
        </row>
        <row r="250">
          <cell r="G250">
            <v>35169489</v>
          </cell>
        </row>
        <row r="251">
          <cell r="G251">
            <v>1347706745</v>
          </cell>
        </row>
        <row r="252">
          <cell r="G252">
            <v>17008222</v>
          </cell>
        </row>
        <row r="253">
          <cell r="G253">
            <v>3152272143</v>
          </cell>
        </row>
        <row r="254">
          <cell r="G254">
            <v>520000000</v>
          </cell>
        </row>
        <row r="255">
          <cell r="G255">
            <v>137116</v>
          </cell>
        </row>
        <row r="256">
          <cell r="G256">
            <v>324888450</v>
          </cell>
        </row>
        <row r="257">
          <cell r="G257">
            <v>8600000</v>
          </cell>
        </row>
        <row r="258">
          <cell r="G258">
            <v>3732356988</v>
          </cell>
        </row>
        <row r="259">
          <cell r="G259">
            <v>1790330586</v>
          </cell>
        </row>
        <row r="260">
          <cell r="G260">
            <v>346355421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A All Hierarchies"/>
      <sheetName val="Sheet1"/>
    </sheetNames>
    <sheetDataSet>
      <sheetData sheetId="0" refreshError="1"/>
      <sheetData sheetId="1" refreshError="1">
        <row r="1">
          <cell r="B1" t="str">
            <v>Breakdown Category</v>
          </cell>
          <cell r="C1" t="str">
            <v>Description</v>
          </cell>
          <cell r="D1" t="str">
            <v xml:space="preserve">Partner Unit setting </v>
          </cell>
          <cell r="E1" t="str">
            <v xml:space="preserve">Subitem Category setting </v>
          </cell>
          <cell r="F1" t="str">
            <v>Subitem Category</v>
          </cell>
          <cell r="G1" t="str">
            <v xml:space="preserve">Subitem setting </v>
          </cell>
          <cell r="H1" t="str">
            <v>Subitem Maximal Set</v>
          </cell>
          <cell r="I1" t="str">
            <v>Com-ment setting</v>
          </cell>
          <cell r="J1" t="str">
            <v>LoB setting</v>
          </cell>
          <cell r="K1" t="str">
            <v>Cust. Seg. setting</v>
          </cell>
          <cell r="L1" t="str">
            <v xml:space="preserve">Unit of Measure (qty) setting </v>
          </cell>
          <cell r="M1" t="str">
            <v>Unit of Mea-sure</v>
          </cell>
        </row>
        <row r="2">
          <cell r="B2">
            <v>1</v>
          </cell>
          <cell r="C2" t="str">
            <v>Partner(requ.)</v>
          </cell>
          <cell r="D2">
            <v>3</v>
          </cell>
        </row>
        <row r="3">
          <cell r="B3">
            <v>2</v>
          </cell>
          <cell r="C3" t="str">
            <v>Partner(option.)</v>
          </cell>
          <cell r="D3">
            <v>1</v>
          </cell>
        </row>
        <row r="4">
          <cell r="B4">
            <v>3</v>
          </cell>
          <cell r="C4" t="str">
            <v>Partner (opt.) + Comment</v>
          </cell>
          <cell r="D4">
            <v>1</v>
          </cell>
          <cell r="I4">
            <v>1</v>
          </cell>
        </row>
        <row r="5">
          <cell r="B5">
            <v>4</v>
          </cell>
          <cell r="C5" t="str">
            <v>LoB + Cust.segm.</v>
          </cell>
          <cell r="J5">
            <v>3</v>
          </cell>
          <cell r="K5">
            <v>3</v>
          </cell>
        </row>
        <row r="6">
          <cell r="B6">
            <v>5</v>
          </cell>
          <cell r="C6" t="str">
            <v>Comment</v>
          </cell>
          <cell r="I6">
            <v>1</v>
          </cell>
        </row>
        <row r="7">
          <cell r="B7">
            <v>6</v>
          </cell>
          <cell r="C7" t="str">
            <v>Partner(req.)+LoB+Cust.segm.</v>
          </cell>
          <cell r="D7">
            <v>3</v>
          </cell>
          <cell r="J7">
            <v>3</v>
          </cell>
          <cell r="K7">
            <v>3</v>
          </cell>
        </row>
        <row r="8">
          <cell r="B8">
            <v>7</v>
          </cell>
          <cell r="C8" t="str">
            <v>Partner(option.)+LoB+Cust.segm</v>
          </cell>
          <cell r="D8">
            <v>1</v>
          </cell>
          <cell r="J8">
            <v>3</v>
          </cell>
          <cell r="K8">
            <v>3</v>
          </cell>
        </row>
        <row r="9">
          <cell r="B9">
            <v>8</v>
          </cell>
          <cell r="C9" t="str">
            <v>Partner(requ.) + Comment</v>
          </cell>
          <cell r="D9">
            <v>3</v>
          </cell>
          <cell r="I9">
            <v>1</v>
          </cell>
        </row>
        <row r="10">
          <cell r="B10">
            <v>9</v>
          </cell>
          <cell r="C10" t="str">
            <v>LoB + CustomerSegment Optional</v>
          </cell>
          <cell r="J10">
            <v>1</v>
          </cell>
          <cell r="K10">
            <v>1</v>
          </cell>
        </row>
        <row r="11">
          <cell r="B11" t="str">
            <v>000A</v>
          </cell>
          <cell r="C11" t="str">
            <v>Partner(requ., no default)</v>
          </cell>
          <cell r="D11">
            <v>4</v>
          </cell>
        </row>
        <row r="12">
          <cell r="B12" t="str">
            <v>0F00</v>
          </cell>
          <cell r="C12" t="str">
            <v>Quantity 'Factor'</v>
          </cell>
          <cell r="L12">
            <v>3</v>
          </cell>
          <cell r="M12" t="str">
            <v>FAC</v>
          </cell>
        </row>
        <row r="13">
          <cell r="B13" t="str">
            <v>0F04</v>
          </cell>
          <cell r="C13" t="str">
            <v>QTY 'Factor'+LoB+Cust.segm.</v>
          </cell>
          <cell r="J13">
            <v>3</v>
          </cell>
          <cell r="K13">
            <v>3</v>
          </cell>
          <cell r="L13">
            <v>3</v>
          </cell>
          <cell r="M13" t="str">
            <v>FAC</v>
          </cell>
        </row>
        <row r="14">
          <cell r="B14" t="str">
            <v>0N00</v>
          </cell>
          <cell r="C14" t="str">
            <v>Quantity 'Number'</v>
          </cell>
          <cell r="L14">
            <v>3</v>
          </cell>
          <cell r="M14" t="str">
            <v>NO</v>
          </cell>
        </row>
        <row r="15">
          <cell r="B15" t="str">
            <v>0N04</v>
          </cell>
          <cell r="C15" t="str">
            <v>Quantity 'No.'+LoB+Cust.segm.</v>
          </cell>
          <cell r="J15">
            <v>3</v>
          </cell>
          <cell r="K15">
            <v>3</v>
          </cell>
          <cell r="L15">
            <v>3</v>
          </cell>
          <cell r="M15" t="str">
            <v>NO</v>
          </cell>
        </row>
        <row r="16">
          <cell r="B16" t="str">
            <v>0P00</v>
          </cell>
          <cell r="C16" t="str">
            <v>Quantity 'Percent'</v>
          </cell>
          <cell r="L16">
            <v>3</v>
          </cell>
          <cell r="M16" t="str">
            <v>%</v>
          </cell>
        </row>
        <row r="17">
          <cell r="B17" t="str">
            <v>0P01</v>
          </cell>
          <cell r="C17" t="str">
            <v>Quantity '%' + Part. (requ.)</v>
          </cell>
          <cell r="D17">
            <v>3</v>
          </cell>
          <cell r="L17">
            <v>3</v>
          </cell>
          <cell r="M17" t="str">
            <v>%</v>
          </cell>
        </row>
        <row r="18">
          <cell r="B18" t="str">
            <v>0P04</v>
          </cell>
          <cell r="C18" t="str">
            <v>Quantity '%'+LoB+Cust.segm.</v>
          </cell>
          <cell r="J18">
            <v>3</v>
          </cell>
          <cell r="K18">
            <v>3</v>
          </cell>
          <cell r="L18">
            <v>3</v>
          </cell>
          <cell r="M18" t="str">
            <v>%</v>
          </cell>
        </row>
        <row r="19">
          <cell r="B19" t="str">
            <v>0P08</v>
          </cell>
          <cell r="C19" t="str">
            <v>QTY '%'+Part.(requ.)+Comment</v>
          </cell>
          <cell r="D19">
            <v>3</v>
          </cell>
          <cell r="I19">
            <v>1</v>
          </cell>
          <cell r="L19">
            <v>3</v>
          </cell>
          <cell r="M19" t="str">
            <v>%</v>
          </cell>
        </row>
        <row r="20">
          <cell r="B20" t="str">
            <v>0R00</v>
          </cell>
          <cell r="C20" t="str">
            <v>Quantity 'Ratio'</v>
          </cell>
          <cell r="L20">
            <v>3</v>
          </cell>
          <cell r="M20" t="str">
            <v>RAT</v>
          </cell>
        </row>
        <row r="21">
          <cell r="B21" t="str">
            <v>0R04</v>
          </cell>
          <cell r="C21" t="str">
            <v>QTY 'Ratio'+LoB+Cust.segm.</v>
          </cell>
          <cell r="J21">
            <v>3</v>
          </cell>
          <cell r="K21">
            <v>3</v>
          </cell>
          <cell r="L21">
            <v>3</v>
          </cell>
          <cell r="M21" t="str">
            <v>RAT</v>
          </cell>
        </row>
        <row r="22">
          <cell r="B22" t="str">
            <v>0X00</v>
          </cell>
          <cell r="C22" t="str">
            <v>Quantity 'Rate of exchange'</v>
          </cell>
          <cell r="L22">
            <v>3</v>
          </cell>
          <cell r="M22" t="str">
            <v>ROE</v>
          </cell>
        </row>
        <row r="23">
          <cell r="B23" t="str">
            <v>0Y00</v>
          </cell>
          <cell r="C23" t="str">
            <v>Quantity 'Years'</v>
          </cell>
          <cell r="L23">
            <v>3</v>
          </cell>
          <cell r="M23" t="str">
            <v>YRS</v>
          </cell>
        </row>
        <row r="24">
          <cell r="B24" t="str">
            <v>0Y04</v>
          </cell>
          <cell r="C24" t="str">
            <v>Quantity 'Yrs'+LoB+Cust.segm.</v>
          </cell>
          <cell r="J24">
            <v>3</v>
          </cell>
          <cell r="K24">
            <v>3</v>
          </cell>
          <cell r="L24">
            <v>3</v>
          </cell>
          <cell r="M24" t="str">
            <v>YRS</v>
          </cell>
        </row>
        <row r="25">
          <cell r="B25">
            <v>1000</v>
          </cell>
          <cell r="C25" t="str">
            <v>Movem.Investm. (MS0)</v>
          </cell>
          <cell r="E25">
            <v>3</v>
          </cell>
          <cell r="F25">
            <v>1</v>
          </cell>
          <cell r="G25">
            <v>3</v>
          </cell>
        </row>
        <row r="26">
          <cell r="B26">
            <v>1001</v>
          </cell>
          <cell r="C26" t="str">
            <v>Mov.Inv. (MS0)+Partner(req.)</v>
          </cell>
          <cell r="D26">
            <v>3</v>
          </cell>
          <cell r="E26">
            <v>3</v>
          </cell>
          <cell r="F26">
            <v>1</v>
          </cell>
          <cell r="G26">
            <v>3</v>
          </cell>
        </row>
        <row r="27">
          <cell r="B27">
            <v>1002</v>
          </cell>
          <cell r="C27" t="str">
            <v>Mov.Inv. (MS0)+Partner(opt.)</v>
          </cell>
          <cell r="D27">
            <v>1</v>
          </cell>
          <cell r="E27">
            <v>3</v>
          </cell>
          <cell r="F27">
            <v>1</v>
          </cell>
          <cell r="G27">
            <v>3</v>
          </cell>
        </row>
        <row r="28">
          <cell r="B28">
            <v>1005</v>
          </cell>
          <cell r="C28" t="str">
            <v>Mov.Inv. (MS0)+comment</v>
          </cell>
          <cell r="E28">
            <v>3</v>
          </cell>
          <cell r="F28">
            <v>1</v>
          </cell>
          <cell r="G28">
            <v>3</v>
          </cell>
          <cell r="I28">
            <v>1</v>
          </cell>
        </row>
        <row r="29">
          <cell r="B29">
            <v>1008</v>
          </cell>
          <cell r="C29" t="str">
            <v>M.Inv.(MS0)+com.+Partner(req.)</v>
          </cell>
          <cell r="D29">
            <v>3</v>
          </cell>
          <cell r="E29">
            <v>3</v>
          </cell>
          <cell r="F29">
            <v>1</v>
          </cell>
          <cell r="G29">
            <v>3</v>
          </cell>
          <cell r="I29">
            <v>1</v>
          </cell>
        </row>
        <row r="30">
          <cell r="B30">
            <v>1010</v>
          </cell>
          <cell r="C30" t="str">
            <v>Movem.Investm. (MS1)</v>
          </cell>
          <cell r="E30">
            <v>3</v>
          </cell>
          <cell r="F30">
            <v>1</v>
          </cell>
          <cell r="G30">
            <v>3</v>
          </cell>
          <cell r="H30" t="str">
            <v>Z_MSET01_SUBITEMCAT01</v>
          </cell>
        </row>
        <row r="31">
          <cell r="B31">
            <v>1020</v>
          </cell>
          <cell r="C31" t="str">
            <v>Movem.Investments (MS2)</v>
          </cell>
          <cell r="E31">
            <v>3</v>
          </cell>
          <cell r="F31">
            <v>1</v>
          </cell>
          <cell r="G31">
            <v>3</v>
          </cell>
          <cell r="H31" t="str">
            <v>Z_MSET02_SUBITEMCAT01</v>
          </cell>
        </row>
        <row r="32">
          <cell r="B32">
            <v>1030</v>
          </cell>
          <cell r="C32" t="str">
            <v>Movem.Investments (MS3)</v>
          </cell>
          <cell r="E32">
            <v>3</v>
          </cell>
          <cell r="F32">
            <v>1</v>
          </cell>
          <cell r="G32">
            <v>3</v>
          </cell>
          <cell r="H32" t="str">
            <v>Z_MSET03_SUBITEMCAT01</v>
          </cell>
        </row>
        <row r="33">
          <cell r="B33">
            <v>1040</v>
          </cell>
          <cell r="C33" t="str">
            <v>Movem.Investments (MS4)</v>
          </cell>
          <cell r="E33">
            <v>3</v>
          </cell>
          <cell r="F33">
            <v>1</v>
          </cell>
          <cell r="G33">
            <v>3</v>
          </cell>
          <cell r="H33" t="str">
            <v>Z_MSET04_SUBITEMCAT01</v>
          </cell>
        </row>
        <row r="34">
          <cell r="B34">
            <v>1050</v>
          </cell>
          <cell r="C34" t="str">
            <v>Movem.Investments (MS5)</v>
          </cell>
          <cell r="E34">
            <v>3</v>
          </cell>
          <cell r="F34">
            <v>1</v>
          </cell>
          <cell r="G34">
            <v>3</v>
          </cell>
          <cell r="H34" t="str">
            <v>Z_MSET05_SUBITEMCAT01</v>
          </cell>
        </row>
        <row r="35">
          <cell r="B35">
            <v>1060</v>
          </cell>
          <cell r="C35" t="str">
            <v>Movem.Investments (MS6)</v>
          </cell>
          <cell r="E35">
            <v>3</v>
          </cell>
          <cell r="F35">
            <v>1</v>
          </cell>
          <cell r="G35">
            <v>3</v>
          </cell>
          <cell r="H35" t="str">
            <v>Z_MSET06_SUBITEMCAT01</v>
          </cell>
        </row>
        <row r="36">
          <cell r="B36">
            <v>1061</v>
          </cell>
          <cell r="C36" t="str">
            <v>Mov.Inv. (MS6)+Partner(req.)</v>
          </cell>
          <cell r="D36">
            <v>3</v>
          </cell>
          <cell r="E36">
            <v>3</v>
          </cell>
          <cell r="F36">
            <v>1</v>
          </cell>
          <cell r="G36">
            <v>3</v>
          </cell>
          <cell r="H36" t="str">
            <v>Z_MSET06_SUBITEMCAT01</v>
          </cell>
        </row>
        <row r="37">
          <cell r="B37">
            <v>1070</v>
          </cell>
          <cell r="C37" t="str">
            <v>Movem.Investments (MS7)</v>
          </cell>
          <cell r="E37">
            <v>3</v>
          </cell>
          <cell r="F37">
            <v>1</v>
          </cell>
          <cell r="G37">
            <v>3</v>
          </cell>
          <cell r="H37" t="str">
            <v>Z_MSET07_SUBITEMCAT01</v>
          </cell>
        </row>
        <row r="38">
          <cell r="B38">
            <v>1071</v>
          </cell>
          <cell r="C38" t="str">
            <v>Mov.Inv. (MS7)+Partner(req.)</v>
          </cell>
          <cell r="D38">
            <v>3</v>
          </cell>
          <cell r="E38">
            <v>3</v>
          </cell>
          <cell r="F38">
            <v>1</v>
          </cell>
          <cell r="G38">
            <v>3</v>
          </cell>
          <cell r="H38" t="str">
            <v>Z_MSET07_SUBITEMCAT01</v>
          </cell>
        </row>
        <row r="39">
          <cell r="B39">
            <v>1080</v>
          </cell>
          <cell r="C39" t="str">
            <v>Movem.Investments (MS8)</v>
          </cell>
          <cell r="E39">
            <v>3</v>
          </cell>
          <cell r="F39">
            <v>1</v>
          </cell>
          <cell r="G39">
            <v>3</v>
          </cell>
          <cell r="H39" t="str">
            <v>Z_MSET08_SUBITEMCAT01</v>
          </cell>
        </row>
        <row r="40">
          <cell r="B40">
            <v>1081</v>
          </cell>
          <cell r="C40" t="str">
            <v>Mov.Inv. (MS8)+Partner(req.)</v>
          </cell>
          <cell r="D40">
            <v>3</v>
          </cell>
          <cell r="E40">
            <v>3</v>
          </cell>
          <cell r="F40">
            <v>1</v>
          </cell>
          <cell r="G40">
            <v>3</v>
          </cell>
          <cell r="H40" t="str">
            <v>Z_MSET08_SUBITEMCAT01</v>
          </cell>
        </row>
        <row r="41">
          <cell r="B41">
            <v>1090</v>
          </cell>
          <cell r="C41" t="str">
            <v>Movem.Investments (MS9)</v>
          </cell>
          <cell r="E41">
            <v>3</v>
          </cell>
          <cell r="F41">
            <v>1</v>
          </cell>
          <cell r="G41">
            <v>3</v>
          </cell>
          <cell r="H41" t="str">
            <v>Z_MSET09_SUBITEMCAT01</v>
          </cell>
        </row>
        <row r="42">
          <cell r="B42">
            <v>1091</v>
          </cell>
          <cell r="C42" t="str">
            <v>Mov.Inv.(MS9)+Prtnr(requ.)</v>
          </cell>
          <cell r="D42">
            <v>3</v>
          </cell>
          <cell r="E42">
            <v>3</v>
          </cell>
          <cell r="F42">
            <v>1</v>
          </cell>
          <cell r="G42">
            <v>3</v>
          </cell>
          <cell r="H42" t="str">
            <v>Z_MSET09_SUBITEMCAT01</v>
          </cell>
        </row>
        <row r="43">
          <cell r="B43">
            <v>1092</v>
          </cell>
          <cell r="C43" t="str">
            <v>Mov.Inv. (MS9)+Partner(opt.)</v>
          </cell>
          <cell r="D43">
            <v>1</v>
          </cell>
          <cell r="E43">
            <v>3</v>
          </cell>
          <cell r="F43">
            <v>1</v>
          </cell>
          <cell r="G43">
            <v>3</v>
          </cell>
          <cell r="H43" t="str">
            <v>Z_MSET09_SUBITEMCAT01</v>
          </cell>
        </row>
        <row r="44">
          <cell r="B44">
            <v>1100</v>
          </cell>
          <cell r="C44" t="str">
            <v>Movem.Investments (MS10)</v>
          </cell>
          <cell r="E44">
            <v>3</v>
          </cell>
          <cell r="F44">
            <v>1</v>
          </cell>
          <cell r="G44">
            <v>3</v>
          </cell>
          <cell r="H44" t="str">
            <v>Z_MSET10_SUBITEMCAT01</v>
          </cell>
        </row>
        <row r="45">
          <cell r="B45">
            <v>1101</v>
          </cell>
          <cell r="C45" t="str">
            <v>Mov.Inv.(MS10)+Prtnr(requ.)</v>
          </cell>
          <cell r="D45">
            <v>3</v>
          </cell>
          <cell r="E45">
            <v>3</v>
          </cell>
          <cell r="F45">
            <v>1</v>
          </cell>
          <cell r="G45">
            <v>3</v>
          </cell>
          <cell r="H45" t="str">
            <v>Z_MSET10_SUBITEMCAT01</v>
          </cell>
        </row>
        <row r="46">
          <cell r="B46">
            <v>1102</v>
          </cell>
          <cell r="C46" t="str">
            <v>Mov.Inv.(MS10)+Partner</v>
          </cell>
          <cell r="D46">
            <v>1</v>
          </cell>
          <cell r="E46">
            <v>3</v>
          </cell>
          <cell r="F46">
            <v>1</v>
          </cell>
          <cell r="G46">
            <v>3</v>
          </cell>
          <cell r="H46" t="str">
            <v>Z_MSET10_SUBITEMCAT01</v>
          </cell>
        </row>
        <row r="47">
          <cell r="B47">
            <v>1110</v>
          </cell>
          <cell r="C47" t="str">
            <v>Movem.Investments (MS11)</v>
          </cell>
          <cell r="E47">
            <v>3</v>
          </cell>
          <cell r="F47">
            <v>1</v>
          </cell>
          <cell r="G47">
            <v>3</v>
          </cell>
          <cell r="H47" t="str">
            <v>Z_MSET11_SUBITEMCAT01</v>
          </cell>
        </row>
        <row r="48">
          <cell r="B48">
            <v>1111</v>
          </cell>
          <cell r="C48" t="str">
            <v>Mov.Inv. (MS11)+Partner(req.)</v>
          </cell>
          <cell r="D48">
            <v>3</v>
          </cell>
          <cell r="E48">
            <v>3</v>
          </cell>
          <cell r="F48">
            <v>1</v>
          </cell>
          <cell r="G48">
            <v>3</v>
          </cell>
          <cell r="H48" t="str">
            <v>Z_MSET11_SUBITEMCAT01</v>
          </cell>
        </row>
        <row r="49">
          <cell r="B49">
            <v>1120</v>
          </cell>
          <cell r="C49" t="str">
            <v>Movem.Investm. (MS12)</v>
          </cell>
          <cell r="E49">
            <v>3</v>
          </cell>
          <cell r="F49">
            <v>1</v>
          </cell>
          <cell r="G49">
            <v>3</v>
          </cell>
          <cell r="H49" t="str">
            <v>Z_MSET12_SUBITEMCAT01</v>
          </cell>
        </row>
        <row r="50">
          <cell r="B50">
            <v>1121</v>
          </cell>
          <cell r="C50" t="str">
            <v>Mov.Inv.(MS12)+Prtnr(requ.)</v>
          </cell>
          <cell r="D50">
            <v>3</v>
          </cell>
          <cell r="E50">
            <v>3</v>
          </cell>
          <cell r="F50">
            <v>1</v>
          </cell>
          <cell r="G50">
            <v>3</v>
          </cell>
          <cell r="H50" t="str">
            <v>Z_MSET12_SUBITEMCAT01</v>
          </cell>
        </row>
        <row r="51">
          <cell r="B51">
            <v>1130</v>
          </cell>
          <cell r="C51" t="str">
            <v>Movem.Investm. (MS13)</v>
          </cell>
          <cell r="E51">
            <v>3</v>
          </cell>
          <cell r="F51">
            <v>1</v>
          </cell>
          <cell r="G51">
            <v>3</v>
          </cell>
          <cell r="H51" t="str">
            <v>Z_MSET13_SUBITEMCAT01</v>
          </cell>
        </row>
        <row r="52">
          <cell r="B52">
            <v>1131</v>
          </cell>
          <cell r="C52" t="str">
            <v>Mov.Inv. (MS13)+Partner(req.)</v>
          </cell>
          <cell r="D52">
            <v>3</v>
          </cell>
          <cell r="E52">
            <v>3</v>
          </cell>
          <cell r="F52">
            <v>1</v>
          </cell>
          <cell r="G52">
            <v>3</v>
          </cell>
          <cell r="H52" t="str">
            <v>Z_MSET13_SUBITEMCAT01</v>
          </cell>
        </row>
        <row r="53">
          <cell r="B53">
            <v>1140</v>
          </cell>
          <cell r="C53" t="str">
            <v>Movem.Investments (MS14)</v>
          </cell>
          <cell r="E53">
            <v>3</v>
          </cell>
          <cell r="F53">
            <v>1</v>
          </cell>
          <cell r="G53">
            <v>3</v>
          </cell>
          <cell r="H53" t="str">
            <v>Z_MSET14_SUBITEMCAT01</v>
          </cell>
        </row>
        <row r="54">
          <cell r="B54">
            <v>1150</v>
          </cell>
          <cell r="C54" t="str">
            <v>Movem.Investments (MS15)</v>
          </cell>
          <cell r="E54">
            <v>3</v>
          </cell>
          <cell r="F54">
            <v>1</v>
          </cell>
          <cell r="G54">
            <v>3</v>
          </cell>
          <cell r="H54" t="str">
            <v>Z_MSET15_SUBITEMCAT01</v>
          </cell>
        </row>
        <row r="55">
          <cell r="B55">
            <v>1151</v>
          </cell>
          <cell r="C55" t="str">
            <v>Mov.Inv.(MS15)+Prtnr(requ.)</v>
          </cell>
          <cell r="D55">
            <v>3</v>
          </cell>
          <cell r="E55">
            <v>3</v>
          </cell>
          <cell r="F55">
            <v>1</v>
          </cell>
          <cell r="G55">
            <v>3</v>
          </cell>
          <cell r="H55" t="str">
            <v>Z_MSET15_SUBITEMCAT01</v>
          </cell>
        </row>
        <row r="56">
          <cell r="B56">
            <v>1190</v>
          </cell>
          <cell r="C56" t="str">
            <v>Movem.Investments (MS19)</v>
          </cell>
          <cell r="E56">
            <v>3</v>
          </cell>
          <cell r="F56">
            <v>1</v>
          </cell>
          <cell r="G56">
            <v>3</v>
          </cell>
          <cell r="H56" t="str">
            <v>Z_MSET19_SUBITEMCAT01</v>
          </cell>
        </row>
        <row r="57">
          <cell r="B57">
            <v>1191</v>
          </cell>
          <cell r="C57" t="str">
            <v>Mov.Inv.(MS19)+Prtnr(requ.)</v>
          </cell>
          <cell r="D57">
            <v>3</v>
          </cell>
          <cell r="E57">
            <v>3</v>
          </cell>
          <cell r="F57">
            <v>1</v>
          </cell>
          <cell r="G57">
            <v>3</v>
          </cell>
          <cell r="H57" t="str">
            <v>Z_MSET19_SUBITEMCAT01</v>
          </cell>
        </row>
        <row r="58">
          <cell r="B58">
            <v>1200</v>
          </cell>
          <cell r="C58" t="str">
            <v>Movem.Investm. (MS20)</v>
          </cell>
          <cell r="E58">
            <v>3</v>
          </cell>
          <cell r="F58">
            <v>1</v>
          </cell>
          <cell r="G58">
            <v>3</v>
          </cell>
          <cell r="H58" t="str">
            <v>Z_MSET20_SUBITEMCAT01</v>
          </cell>
        </row>
        <row r="59">
          <cell r="B59">
            <v>1201</v>
          </cell>
          <cell r="C59" t="str">
            <v>Mov.Inv.(MS20)+Prtnr(requ.)</v>
          </cell>
          <cell r="D59">
            <v>3</v>
          </cell>
          <cell r="E59">
            <v>3</v>
          </cell>
          <cell r="F59">
            <v>1</v>
          </cell>
          <cell r="G59">
            <v>3</v>
          </cell>
          <cell r="H59" t="str">
            <v>Z_MSET20_SUBITEMCAT01</v>
          </cell>
        </row>
        <row r="60">
          <cell r="B60">
            <v>1202</v>
          </cell>
          <cell r="C60" t="str">
            <v>Mov.Inv.(MS20)+Prtnr(opt.)</v>
          </cell>
          <cell r="D60">
            <v>1</v>
          </cell>
          <cell r="E60">
            <v>3</v>
          </cell>
          <cell r="F60">
            <v>1</v>
          </cell>
          <cell r="G60">
            <v>3</v>
          </cell>
          <cell r="H60" t="str">
            <v>Z_MSET20_SUBITEMCAT01</v>
          </cell>
        </row>
        <row r="61">
          <cell r="B61" t="str">
            <v>120A</v>
          </cell>
          <cell r="C61" t="str">
            <v>MovInv(MS20)+Prtr(req, no def)</v>
          </cell>
          <cell r="D61">
            <v>4</v>
          </cell>
          <cell r="E61">
            <v>3</v>
          </cell>
          <cell r="F61">
            <v>1</v>
          </cell>
          <cell r="G61">
            <v>3</v>
          </cell>
          <cell r="H61" t="str">
            <v>Z_MSET20_SUBITEMCAT01</v>
          </cell>
        </row>
        <row r="62">
          <cell r="B62">
            <v>1210</v>
          </cell>
          <cell r="C62" t="str">
            <v>Movem.Investments (MS21)</v>
          </cell>
          <cell r="E62">
            <v>3</v>
          </cell>
          <cell r="F62">
            <v>1</v>
          </cell>
          <cell r="G62">
            <v>3</v>
          </cell>
          <cell r="H62" t="str">
            <v>Z_MSET21_SUBITEMCAT01</v>
          </cell>
        </row>
        <row r="63">
          <cell r="B63">
            <v>1220</v>
          </cell>
          <cell r="C63" t="str">
            <v>Movem.Investments (MS22)</v>
          </cell>
          <cell r="E63">
            <v>3</v>
          </cell>
          <cell r="F63">
            <v>1</v>
          </cell>
          <cell r="G63">
            <v>3</v>
          </cell>
          <cell r="H63" t="str">
            <v>Z_MSET22_SUBITEMCAT01</v>
          </cell>
        </row>
        <row r="64">
          <cell r="B64">
            <v>1231</v>
          </cell>
          <cell r="C64" t="str">
            <v>Mov.Inv.(MS23)+Prtnr(requ.)</v>
          </cell>
          <cell r="D64">
            <v>3</v>
          </cell>
          <cell r="E64">
            <v>3</v>
          </cell>
          <cell r="F64">
            <v>1</v>
          </cell>
          <cell r="G64">
            <v>3</v>
          </cell>
          <cell r="H64" t="str">
            <v>Z_MSET23_SUBITEMCAT01</v>
          </cell>
        </row>
        <row r="65">
          <cell r="B65">
            <v>1232</v>
          </cell>
          <cell r="C65" t="str">
            <v>Mov.Inv.(MS23)+Prtnr(opt.)</v>
          </cell>
          <cell r="D65">
            <v>1</v>
          </cell>
          <cell r="E65">
            <v>3</v>
          </cell>
          <cell r="F65">
            <v>1</v>
          </cell>
          <cell r="G65">
            <v>3</v>
          </cell>
          <cell r="H65" t="str">
            <v>Z_MSET23_SUBITEMCAT01</v>
          </cell>
        </row>
        <row r="66">
          <cell r="B66">
            <v>1241</v>
          </cell>
          <cell r="C66" t="str">
            <v>Mov.Inv.(MS24)+Prtnr(requ.)</v>
          </cell>
          <cell r="D66">
            <v>3</v>
          </cell>
          <cell r="E66">
            <v>3</v>
          </cell>
          <cell r="F66">
            <v>1</v>
          </cell>
          <cell r="G66">
            <v>3</v>
          </cell>
          <cell r="H66" t="str">
            <v>Z_MSET24_SUBITEMCAT01</v>
          </cell>
        </row>
        <row r="67">
          <cell r="B67">
            <v>1251</v>
          </cell>
          <cell r="C67" t="str">
            <v>Mov.Inv.(MS25)+Prtnr(requ.)</v>
          </cell>
          <cell r="D67">
            <v>3</v>
          </cell>
          <cell r="E67">
            <v>3</v>
          </cell>
          <cell r="F67">
            <v>1</v>
          </cell>
          <cell r="G67">
            <v>3</v>
          </cell>
          <cell r="H67" t="str">
            <v>Z_MSET25_SUBITEMCAT01</v>
          </cell>
        </row>
        <row r="68">
          <cell r="B68">
            <v>1260</v>
          </cell>
          <cell r="C68" t="str">
            <v>Movem.Investments (MS26)</v>
          </cell>
          <cell r="E68">
            <v>3</v>
          </cell>
          <cell r="F68">
            <v>1</v>
          </cell>
          <cell r="G68">
            <v>3</v>
          </cell>
          <cell r="H68" t="str">
            <v>Z_MSET26_SUBITEMCAT01</v>
          </cell>
        </row>
        <row r="69">
          <cell r="B69">
            <v>1301</v>
          </cell>
          <cell r="C69" t="str">
            <v>Mov.Inv.(MS30)+Partner(requ.)</v>
          </cell>
          <cell r="D69">
            <v>3</v>
          </cell>
          <cell r="E69">
            <v>3</v>
          </cell>
          <cell r="F69">
            <v>1</v>
          </cell>
          <cell r="G69">
            <v>3</v>
          </cell>
          <cell r="H69" t="str">
            <v>Z_MSET30_SUBITEMCAT01</v>
          </cell>
        </row>
        <row r="70">
          <cell r="B70">
            <v>1302</v>
          </cell>
          <cell r="C70" t="str">
            <v>Mov.Inv.(MS30)+Partner(opt.)</v>
          </cell>
          <cell r="D70">
            <v>1</v>
          </cell>
          <cell r="E70">
            <v>3</v>
          </cell>
          <cell r="F70">
            <v>1</v>
          </cell>
          <cell r="G70">
            <v>3</v>
          </cell>
          <cell r="H70" t="str">
            <v>Z_MSET30_SUBITEMCAT01</v>
          </cell>
        </row>
        <row r="71">
          <cell r="B71">
            <v>1311</v>
          </cell>
          <cell r="C71" t="str">
            <v>Mov.Inv.(MS31)+Partner(requ.)</v>
          </cell>
          <cell r="D71">
            <v>3</v>
          </cell>
          <cell r="E71">
            <v>3</v>
          </cell>
          <cell r="F71">
            <v>1</v>
          </cell>
          <cell r="G71">
            <v>3</v>
          </cell>
          <cell r="H71" t="str">
            <v>Z_MSET31_SUBITEMCAT01</v>
          </cell>
        </row>
        <row r="72">
          <cell r="B72">
            <v>1320</v>
          </cell>
          <cell r="C72" t="str">
            <v>My Max-Set 32 Aufriss</v>
          </cell>
        </row>
        <row r="73">
          <cell r="B73">
            <v>2000</v>
          </cell>
          <cell r="C73" t="str">
            <v>Movements Capital</v>
          </cell>
          <cell r="E73">
            <v>3</v>
          </cell>
          <cell r="F73">
            <v>2</v>
          </cell>
          <cell r="G73">
            <v>3</v>
          </cell>
        </row>
        <row r="74">
          <cell r="B74">
            <v>2001</v>
          </cell>
          <cell r="C74" t="str">
            <v>Move.Cap.+Partner(requ.)</v>
          </cell>
          <cell r="D74">
            <v>3</v>
          </cell>
          <cell r="E74">
            <v>3</v>
          </cell>
          <cell r="F74">
            <v>2</v>
          </cell>
          <cell r="G74">
            <v>3</v>
          </cell>
        </row>
        <row r="75">
          <cell r="B75">
            <v>2002</v>
          </cell>
          <cell r="C75" t="str">
            <v>Mov. Cap.+Partner(opt.)</v>
          </cell>
          <cell r="D75">
            <v>1</v>
          </cell>
          <cell r="E75">
            <v>3</v>
          </cell>
          <cell r="F75">
            <v>2</v>
          </cell>
          <cell r="G75">
            <v>3</v>
          </cell>
        </row>
        <row r="76">
          <cell r="B76">
            <v>2004</v>
          </cell>
          <cell r="C76" t="str">
            <v>Mov. Cap.+LoB+Cust.segment</v>
          </cell>
          <cell r="E76">
            <v>3</v>
          </cell>
          <cell r="F76">
            <v>2</v>
          </cell>
          <cell r="G76">
            <v>3</v>
          </cell>
          <cell r="J76">
            <v>3</v>
          </cell>
          <cell r="K76">
            <v>3</v>
          </cell>
        </row>
        <row r="77">
          <cell r="B77">
            <v>2008</v>
          </cell>
          <cell r="C77" t="str">
            <v>Mov. Cap.+com.+Partner(req.)</v>
          </cell>
          <cell r="D77">
            <v>3</v>
          </cell>
          <cell r="E77">
            <v>3</v>
          </cell>
          <cell r="F77">
            <v>2</v>
          </cell>
          <cell r="G77">
            <v>3</v>
          </cell>
          <cell r="I77">
            <v>1</v>
          </cell>
        </row>
        <row r="78">
          <cell r="B78">
            <v>2010</v>
          </cell>
          <cell r="C78" t="str">
            <v>Movements Capital (MS1)</v>
          </cell>
          <cell r="E78">
            <v>3</v>
          </cell>
          <cell r="F78">
            <v>2</v>
          </cell>
          <cell r="G78">
            <v>3</v>
          </cell>
          <cell r="H78" t="str">
            <v>Z_MSET01_SUBITEMCAT02</v>
          </cell>
        </row>
        <row r="79">
          <cell r="B79">
            <v>2011</v>
          </cell>
          <cell r="C79" t="str">
            <v>Mov.Cap.(MS1)+Prtnr(requ.)</v>
          </cell>
          <cell r="D79">
            <v>3</v>
          </cell>
          <cell r="E79">
            <v>3</v>
          </cell>
          <cell r="F79">
            <v>2</v>
          </cell>
          <cell r="G79">
            <v>3</v>
          </cell>
          <cell r="H79" t="str">
            <v>Z_MSET01_SUBITEMCAT02</v>
          </cell>
        </row>
        <row r="80">
          <cell r="B80">
            <v>2020</v>
          </cell>
          <cell r="C80" t="str">
            <v>Movements Capital (MS2)</v>
          </cell>
          <cell r="E80">
            <v>3</v>
          </cell>
          <cell r="F80">
            <v>2</v>
          </cell>
          <cell r="G80">
            <v>3</v>
          </cell>
          <cell r="H80" t="str">
            <v>Z_MSET02_SUBITEMCAT02</v>
          </cell>
        </row>
        <row r="81">
          <cell r="B81">
            <v>2021</v>
          </cell>
          <cell r="C81" t="str">
            <v>Mov.Cap.(MS2)+Prtnr(requ.)</v>
          </cell>
          <cell r="D81">
            <v>3</v>
          </cell>
          <cell r="E81">
            <v>3</v>
          </cell>
          <cell r="F81">
            <v>2</v>
          </cell>
          <cell r="G81">
            <v>3</v>
          </cell>
          <cell r="H81" t="str">
            <v>Z_MSET02_SUBITEMCAT02</v>
          </cell>
        </row>
        <row r="82">
          <cell r="B82">
            <v>2030</v>
          </cell>
          <cell r="C82" t="str">
            <v>Movements Capital (MS3)</v>
          </cell>
          <cell r="E82">
            <v>3</v>
          </cell>
          <cell r="F82">
            <v>2</v>
          </cell>
          <cell r="G82">
            <v>3</v>
          </cell>
          <cell r="H82" t="str">
            <v>Z_MSET03_SUBITEMCAT02</v>
          </cell>
        </row>
        <row r="83">
          <cell r="B83">
            <v>2031</v>
          </cell>
          <cell r="C83" t="str">
            <v>Mov.Cap.(MS3)+Prtnr(requ.)</v>
          </cell>
          <cell r="D83">
            <v>3</v>
          </cell>
          <cell r="E83">
            <v>3</v>
          </cell>
          <cell r="F83">
            <v>2</v>
          </cell>
          <cell r="G83">
            <v>3</v>
          </cell>
          <cell r="H83" t="str">
            <v>Z_MSET03_SUBITEMCAT02</v>
          </cell>
        </row>
        <row r="84">
          <cell r="B84">
            <v>2040</v>
          </cell>
          <cell r="C84" t="str">
            <v>Movements Capital (MS4)</v>
          </cell>
          <cell r="E84">
            <v>3</v>
          </cell>
          <cell r="F84">
            <v>2</v>
          </cell>
          <cell r="G84">
            <v>3</v>
          </cell>
          <cell r="H84" t="str">
            <v>Z_MSET04_SUBITEMCAT02</v>
          </cell>
        </row>
        <row r="85">
          <cell r="B85">
            <v>2041</v>
          </cell>
          <cell r="C85" t="str">
            <v>Mov.Cap.(MS4)+Prtnr(requ.)</v>
          </cell>
          <cell r="D85">
            <v>3</v>
          </cell>
          <cell r="E85">
            <v>3</v>
          </cell>
          <cell r="F85">
            <v>2</v>
          </cell>
          <cell r="G85">
            <v>3</v>
          </cell>
          <cell r="H85" t="str">
            <v>Z_MSET04_SUBITEMCAT02</v>
          </cell>
        </row>
        <row r="86">
          <cell r="B86">
            <v>2050</v>
          </cell>
          <cell r="C86" t="str">
            <v>Movements Capital (MS5)</v>
          </cell>
          <cell r="E86">
            <v>3</v>
          </cell>
          <cell r="F86">
            <v>2</v>
          </cell>
          <cell r="G86">
            <v>3</v>
          </cell>
          <cell r="H86" t="str">
            <v>Z_MSET05_SUBITEMCAT02</v>
          </cell>
        </row>
        <row r="87">
          <cell r="B87">
            <v>2051</v>
          </cell>
          <cell r="C87" t="str">
            <v>Mov.Cap. (MS5)+Partner(req.)</v>
          </cell>
          <cell r="D87">
            <v>3</v>
          </cell>
          <cell r="E87">
            <v>3</v>
          </cell>
          <cell r="F87">
            <v>2</v>
          </cell>
          <cell r="G87">
            <v>3</v>
          </cell>
          <cell r="H87" t="str">
            <v>Z_MSET05_SUBITEMCAT02</v>
          </cell>
        </row>
        <row r="88">
          <cell r="B88">
            <v>3000</v>
          </cell>
          <cell r="C88" t="str">
            <v>Movements Provisions</v>
          </cell>
          <cell r="E88">
            <v>3</v>
          </cell>
          <cell r="F88">
            <v>3</v>
          </cell>
          <cell r="G88">
            <v>3</v>
          </cell>
        </row>
        <row r="89">
          <cell r="B89">
            <v>3001</v>
          </cell>
          <cell r="C89" t="str">
            <v>Mov.Prov.+Partner(req.)</v>
          </cell>
          <cell r="D89">
            <v>3</v>
          </cell>
          <cell r="E89">
            <v>3</v>
          </cell>
          <cell r="F89">
            <v>3</v>
          </cell>
          <cell r="G89">
            <v>3</v>
          </cell>
        </row>
        <row r="90">
          <cell r="B90">
            <v>3002</v>
          </cell>
          <cell r="C90" t="str">
            <v>Mov.Prov.+Partner(opt.)</v>
          </cell>
          <cell r="D90">
            <v>1</v>
          </cell>
          <cell r="E90">
            <v>3</v>
          </cell>
          <cell r="F90">
            <v>3</v>
          </cell>
          <cell r="G90">
            <v>3</v>
          </cell>
        </row>
        <row r="91">
          <cell r="B91">
            <v>3004</v>
          </cell>
          <cell r="C91" t="str">
            <v>Mov.Prov.+LoB+Cust.segment</v>
          </cell>
          <cell r="E91">
            <v>3</v>
          </cell>
          <cell r="F91">
            <v>3</v>
          </cell>
          <cell r="G91">
            <v>3</v>
          </cell>
          <cell r="J91">
            <v>3</v>
          </cell>
          <cell r="K91">
            <v>3</v>
          </cell>
        </row>
        <row r="92">
          <cell r="B92">
            <v>3005</v>
          </cell>
          <cell r="C92" t="str">
            <v>Mov.Prov.+comment</v>
          </cell>
          <cell r="E92">
            <v>3</v>
          </cell>
          <cell r="F92">
            <v>3</v>
          </cell>
          <cell r="G92">
            <v>3</v>
          </cell>
          <cell r="I92">
            <v>1</v>
          </cell>
        </row>
        <row r="93">
          <cell r="B93">
            <v>3006</v>
          </cell>
          <cell r="C93" t="str">
            <v>Mov.Prov.+Partner(req.)+LoB+CS</v>
          </cell>
          <cell r="D93">
            <v>3</v>
          </cell>
          <cell r="E93">
            <v>3</v>
          </cell>
          <cell r="F93">
            <v>3</v>
          </cell>
          <cell r="G93">
            <v>3</v>
          </cell>
          <cell r="J93">
            <v>3</v>
          </cell>
          <cell r="K93">
            <v>3</v>
          </cell>
        </row>
        <row r="94">
          <cell r="B94">
            <v>3008</v>
          </cell>
          <cell r="C94" t="str">
            <v>Mov.Prov.+Partner(req.)+Com.</v>
          </cell>
          <cell r="D94">
            <v>3</v>
          </cell>
          <cell r="E94">
            <v>3</v>
          </cell>
          <cell r="F94">
            <v>3</v>
          </cell>
          <cell r="G94">
            <v>3</v>
          </cell>
          <cell r="I94">
            <v>2</v>
          </cell>
          <cell r="K94">
            <v>1</v>
          </cell>
        </row>
        <row r="95">
          <cell r="B95">
            <v>3010</v>
          </cell>
          <cell r="C95" t="str">
            <v>Movements Provisions (MS1)</v>
          </cell>
          <cell r="E95">
            <v>3</v>
          </cell>
          <cell r="F95">
            <v>3</v>
          </cell>
          <cell r="G95">
            <v>3</v>
          </cell>
          <cell r="H95" t="str">
            <v>Z_MSET01_SUBITEMCAT03</v>
          </cell>
        </row>
        <row r="96">
          <cell r="B96">
            <v>3020</v>
          </cell>
          <cell r="C96" t="str">
            <v>Movements Provisions (MS2)</v>
          </cell>
          <cell r="E96">
            <v>3</v>
          </cell>
          <cell r="F96">
            <v>3</v>
          </cell>
          <cell r="G96">
            <v>3</v>
          </cell>
          <cell r="H96" t="str">
            <v>Z_MSET02_SUBITEMCAT03</v>
          </cell>
        </row>
        <row r="97">
          <cell r="B97">
            <v>3030</v>
          </cell>
          <cell r="C97" t="str">
            <v>Movem.Provisions(MS3)</v>
          </cell>
          <cell r="E97">
            <v>3</v>
          </cell>
          <cell r="F97">
            <v>3</v>
          </cell>
          <cell r="G97">
            <v>3</v>
          </cell>
          <cell r="H97" t="str">
            <v>Z_MSET03_SUBITEMCAT03</v>
          </cell>
        </row>
        <row r="98">
          <cell r="B98">
            <v>3040</v>
          </cell>
          <cell r="C98" t="str">
            <v>Movem.Provisions(MS4)</v>
          </cell>
          <cell r="E98">
            <v>3</v>
          </cell>
          <cell r="F98">
            <v>3</v>
          </cell>
          <cell r="G98">
            <v>3</v>
          </cell>
          <cell r="H98" t="str">
            <v>Z_MSET04_SUBITEMCAT03</v>
          </cell>
        </row>
        <row r="99">
          <cell r="B99">
            <v>3041</v>
          </cell>
          <cell r="C99" t="str">
            <v>Mov.Prv.(MS4)+Prtnr(requ.)</v>
          </cell>
          <cell r="D99">
            <v>3</v>
          </cell>
          <cell r="E99">
            <v>3</v>
          </cell>
          <cell r="F99">
            <v>3</v>
          </cell>
          <cell r="G99">
            <v>3</v>
          </cell>
          <cell r="H99" t="str">
            <v>Z_MSET04_SUBITEMCAT03</v>
          </cell>
        </row>
        <row r="100">
          <cell r="B100">
            <v>3042</v>
          </cell>
          <cell r="C100" t="str">
            <v>Mov.Prv.(MS4)+Prtnr(opt.)</v>
          </cell>
          <cell r="D100">
            <v>1</v>
          </cell>
          <cell r="E100">
            <v>3</v>
          </cell>
          <cell r="F100">
            <v>3</v>
          </cell>
          <cell r="G100">
            <v>3</v>
          </cell>
          <cell r="H100" t="str">
            <v>Z_MSET04_SUBITEMCAT03</v>
          </cell>
        </row>
        <row r="101">
          <cell r="B101">
            <v>3045</v>
          </cell>
          <cell r="C101" t="str">
            <v>Mov.Prv.(MS4)+Comment</v>
          </cell>
          <cell r="E101">
            <v>3</v>
          </cell>
          <cell r="F101">
            <v>3</v>
          </cell>
          <cell r="G101">
            <v>3</v>
          </cell>
          <cell r="H101" t="str">
            <v>Z_MSET04_SUBITEMCAT03</v>
          </cell>
          <cell r="I101">
            <v>1</v>
          </cell>
        </row>
        <row r="102">
          <cell r="B102">
            <v>3050</v>
          </cell>
          <cell r="C102" t="str">
            <v>Movem.Provisions(MS5)</v>
          </cell>
          <cell r="E102">
            <v>3</v>
          </cell>
          <cell r="F102">
            <v>3</v>
          </cell>
          <cell r="G102">
            <v>3</v>
          </cell>
          <cell r="H102" t="str">
            <v>Z_MSET05_SUBITEMCAT03</v>
          </cell>
        </row>
        <row r="103">
          <cell r="B103">
            <v>3051</v>
          </cell>
          <cell r="C103" t="str">
            <v>Mov.Prv.(MS5)+Prtnr(requ.)</v>
          </cell>
          <cell r="D103">
            <v>3</v>
          </cell>
          <cell r="E103">
            <v>3</v>
          </cell>
          <cell r="F103">
            <v>3</v>
          </cell>
          <cell r="G103">
            <v>3</v>
          </cell>
          <cell r="H103" t="str">
            <v>Z_MSET05_SUBITEMCAT03</v>
          </cell>
        </row>
        <row r="104">
          <cell r="B104">
            <v>3052</v>
          </cell>
          <cell r="C104" t="str">
            <v>Mov.Prv.(MS5)+Prtnr(opt.)</v>
          </cell>
          <cell r="D104">
            <v>1</v>
          </cell>
          <cell r="E104">
            <v>3</v>
          </cell>
          <cell r="F104">
            <v>3</v>
          </cell>
          <cell r="G104">
            <v>3</v>
          </cell>
          <cell r="H104" t="str">
            <v>Z_MSET05_SUBITEMCAT03</v>
          </cell>
        </row>
        <row r="105">
          <cell r="B105">
            <v>3060</v>
          </cell>
          <cell r="C105" t="str">
            <v>Movements Provisions (MS6)</v>
          </cell>
          <cell r="E105">
            <v>3</v>
          </cell>
          <cell r="F105">
            <v>3</v>
          </cell>
          <cell r="G105">
            <v>3</v>
          </cell>
          <cell r="H105" t="str">
            <v>Z_MSET06_SUBITEMCAT03</v>
          </cell>
        </row>
        <row r="106">
          <cell r="B106">
            <v>3070</v>
          </cell>
          <cell r="C106" t="str">
            <v>Movements Provisions (MS7)</v>
          </cell>
          <cell r="E106">
            <v>3</v>
          </cell>
          <cell r="F106">
            <v>3</v>
          </cell>
          <cell r="G106">
            <v>3</v>
          </cell>
          <cell r="H106" t="str">
            <v>Z_MSET07_SUBITEMCAT03</v>
          </cell>
        </row>
        <row r="107">
          <cell r="B107">
            <v>3080</v>
          </cell>
          <cell r="C107" t="str">
            <v>Mov. Provisions (MS8)</v>
          </cell>
          <cell r="E107">
            <v>3</v>
          </cell>
          <cell r="F107">
            <v>3</v>
          </cell>
          <cell r="G107">
            <v>3</v>
          </cell>
          <cell r="H107" t="str">
            <v>Z_MSET08_SUBITEMCAT03</v>
          </cell>
        </row>
        <row r="108">
          <cell r="B108">
            <v>3081</v>
          </cell>
          <cell r="C108" t="str">
            <v>Mov. Provisions (MS8) + PU</v>
          </cell>
          <cell r="D108">
            <v>3</v>
          </cell>
          <cell r="E108">
            <v>3</v>
          </cell>
          <cell r="F108">
            <v>3</v>
          </cell>
          <cell r="G108">
            <v>3</v>
          </cell>
          <cell r="H108" t="str">
            <v>Z_MSET08_SUBITEMCAT03</v>
          </cell>
        </row>
        <row r="109">
          <cell r="B109">
            <v>4000</v>
          </cell>
          <cell r="C109" t="str">
            <v>Gross/Ceded (MS0)</v>
          </cell>
          <cell r="E109">
            <v>3</v>
          </cell>
          <cell r="F109">
            <v>4</v>
          </cell>
          <cell r="G109">
            <v>3</v>
          </cell>
        </row>
        <row r="110">
          <cell r="B110">
            <v>4011</v>
          </cell>
          <cell r="C110" t="str">
            <v>Gr/Cd(MS1)+Prtnr(requ.)</v>
          </cell>
          <cell r="D110">
            <v>3</v>
          </cell>
          <cell r="E110">
            <v>3</v>
          </cell>
          <cell r="F110">
            <v>4</v>
          </cell>
          <cell r="G110">
            <v>3</v>
          </cell>
          <cell r="H110" t="str">
            <v>Z_MSET01_SUBITEMCAT04</v>
          </cell>
        </row>
        <row r="111">
          <cell r="B111">
            <v>4021</v>
          </cell>
          <cell r="C111" t="str">
            <v>Gr/Cd(MS2)+Prtnr(requ.)</v>
          </cell>
          <cell r="D111">
            <v>3</v>
          </cell>
          <cell r="E111">
            <v>3</v>
          </cell>
          <cell r="F111">
            <v>4</v>
          </cell>
          <cell r="G111">
            <v>3</v>
          </cell>
          <cell r="H111" t="str">
            <v>Z_MSET02_SUBITEMCAT04</v>
          </cell>
        </row>
        <row r="112">
          <cell r="B112">
            <v>4031</v>
          </cell>
          <cell r="C112" t="str">
            <v>Gr/Cd(MS3)+Prtnr(requ.)</v>
          </cell>
          <cell r="D112">
            <v>3</v>
          </cell>
          <cell r="E112">
            <v>3</v>
          </cell>
          <cell r="F112">
            <v>4</v>
          </cell>
          <cell r="G112">
            <v>3</v>
          </cell>
          <cell r="H112" t="str">
            <v>Z_MSET03_SUBITEMCAT04</v>
          </cell>
        </row>
        <row r="113">
          <cell r="B113">
            <v>5000</v>
          </cell>
          <cell r="C113" t="str">
            <v>Functional areas</v>
          </cell>
          <cell r="E113">
            <v>3</v>
          </cell>
          <cell r="F113">
            <v>5</v>
          </cell>
          <cell r="G113">
            <v>3</v>
          </cell>
        </row>
        <row r="114">
          <cell r="B114">
            <v>6010</v>
          </cell>
          <cell r="C114" t="str">
            <v>OESI (MSet1)</v>
          </cell>
          <cell r="E114">
            <v>3</v>
          </cell>
          <cell r="F114">
            <v>6</v>
          </cell>
          <cell r="G114">
            <v>3</v>
          </cell>
          <cell r="H114" t="str">
            <v>Z_MSET01_SUBITEMCAT06</v>
          </cell>
        </row>
        <row r="115">
          <cell r="B115">
            <v>6020</v>
          </cell>
          <cell r="C115" t="str">
            <v>OESI (MSet2)</v>
          </cell>
          <cell r="E115">
            <v>3</v>
          </cell>
          <cell r="F115">
            <v>6</v>
          </cell>
          <cell r="G115">
            <v>3</v>
          </cell>
          <cell r="H115" t="str">
            <v>Z_MSET02_SUBITEMCAT06</v>
          </cell>
        </row>
        <row r="116">
          <cell r="B116" t="str">
            <v>6P10</v>
          </cell>
          <cell r="C116" t="str">
            <v>OESI (MSet1)+Qty.'Percentage'</v>
          </cell>
          <cell r="E116">
            <v>3</v>
          </cell>
          <cell r="F116">
            <v>6</v>
          </cell>
          <cell r="G116">
            <v>3</v>
          </cell>
          <cell r="H116" t="str">
            <v>Z_MSET01_SUBITEMCAT06</v>
          </cell>
          <cell r="L116">
            <v>3</v>
          </cell>
          <cell r="M116" t="str">
            <v>%</v>
          </cell>
        </row>
        <row r="117">
          <cell r="B117" t="str">
            <v>6P20</v>
          </cell>
          <cell r="C117" t="str">
            <v>OESI (MSet2)+Qty.'Percentage'</v>
          </cell>
          <cell r="E117">
            <v>3</v>
          </cell>
          <cell r="F117">
            <v>6</v>
          </cell>
          <cell r="G117">
            <v>3</v>
          </cell>
          <cell r="H117" t="str">
            <v>Z_MSET02_SUBITEMCAT06</v>
          </cell>
          <cell r="L117">
            <v>3</v>
          </cell>
          <cell r="M117" t="str">
            <v>%</v>
          </cell>
        </row>
        <row r="118">
          <cell r="B118" t="str">
            <v>6Q10</v>
          </cell>
          <cell r="C118" t="str">
            <v>OESI (MSet1) + Qty.'Quantity'</v>
          </cell>
          <cell r="E118">
            <v>3</v>
          </cell>
          <cell r="F118">
            <v>6</v>
          </cell>
          <cell r="G118">
            <v>3</v>
          </cell>
          <cell r="H118" t="str">
            <v>Z_MSET01_SUBITEMCAT06</v>
          </cell>
          <cell r="L118">
            <v>3</v>
          </cell>
          <cell r="M118" t="str">
            <v>QTY</v>
          </cell>
        </row>
        <row r="119">
          <cell r="B119" t="str">
            <v>6Q20</v>
          </cell>
          <cell r="C119" t="str">
            <v>OESI (MSet2) + Qty.'Quantity'</v>
          </cell>
          <cell r="E119">
            <v>3</v>
          </cell>
          <cell r="F119">
            <v>6</v>
          </cell>
          <cell r="G119">
            <v>3</v>
          </cell>
          <cell r="H119" t="str">
            <v>Z_MSET02_SUBITEMCAT06</v>
          </cell>
          <cell r="L119">
            <v>3</v>
          </cell>
          <cell r="M119" t="str">
            <v>QTY</v>
          </cell>
        </row>
        <row r="120">
          <cell r="B120">
            <v>7000</v>
          </cell>
          <cell r="C120" t="str">
            <v>Categories</v>
          </cell>
          <cell r="E120">
            <v>3</v>
          </cell>
          <cell r="F120">
            <v>7</v>
          </cell>
          <cell r="G120">
            <v>3</v>
          </cell>
        </row>
        <row r="121">
          <cell r="B121">
            <v>7010</v>
          </cell>
          <cell r="C121" t="str">
            <v>Categories (MS1)</v>
          </cell>
          <cell r="E121">
            <v>3</v>
          </cell>
          <cell r="F121">
            <v>7</v>
          </cell>
          <cell r="G121">
            <v>3</v>
          </cell>
          <cell r="H121" t="str">
            <v>Z_MSET01_SUBITEMCAT07</v>
          </cell>
        </row>
        <row r="122">
          <cell r="B122">
            <v>7020</v>
          </cell>
          <cell r="C122" t="str">
            <v>Categories (MS2)</v>
          </cell>
          <cell r="E122">
            <v>3</v>
          </cell>
          <cell r="F122">
            <v>7</v>
          </cell>
          <cell r="G122">
            <v>3</v>
          </cell>
          <cell r="H122" t="str">
            <v>Z_MSET02_SUBITEMCAT07</v>
          </cell>
        </row>
        <row r="123">
          <cell r="B123">
            <v>7030</v>
          </cell>
          <cell r="C123" t="str">
            <v>Categories (MS3)</v>
          </cell>
          <cell r="E123">
            <v>3</v>
          </cell>
          <cell r="F123">
            <v>7</v>
          </cell>
          <cell r="G123">
            <v>3</v>
          </cell>
          <cell r="H123" t="str">
            <v>Z_MSET03_SUBITEMCAT07</v>
          </cell>
        </row>
        <row r="124">
          <cell r="B124">
            <v>7040</v>
          </cell>
          <cell r="C124" t="str">
            <v>Categories (MS4)</v>
          </cell>
          <cell r="E124">
            <v>3</v>
          </cell>
          <cell r="F124">
            <v>7</v>
          </cell>
          <cell r="G124">
            <v>3</v>
          </cell>
          <cell r="H124" t="str">
            <v>Z_MSET04_SUBITEMCAT07</v>
          </cell>
        </row>
        <row r="125">
          <cell r="B125">
            <v>7050</v>
          </cell>
          <cell r="C125" t="str">
            <v>Categories (MS5)</v>
          </cell>
          <cell r="E125">
            <v>3</v>
          </cell>
          <cell r="F125">
            <v>7</v>
          </cell>
          <cell r="G125">
            <v>3</v>
          </cell>
          <cell r="H125" t="str">
            <v>Z_MSET05_SUBITEMCAT07</v>
          </cell>
        </row>
        <row r="126">
          <cell r="B126">
            <v>7060</v>
          </cell>
          <cell r="C126" t="str">
            <v>Categories (MS6)</v>
          </cell>
          <cell r="E126">
            <v>3</v>
          </cell>
          <cell r="F126">
            <v>7</v>
          </cell>
          <cell r="G126">
            <v>3</v>
          </cell>
          <cell r="H126" t="str">
            <v>Z_MSET06_SUBITEMCAT07</v>
          </cell>
        </row>
        <row r="127">
          <cell r="B127">
            <v>7070</v>
          </cell>
          <cell r="C127" t="str">
            <v>Categories (MS7)</v>
          </cell>
          <cell r="E127">
            <v>3</v>
          </cell>
          <cell r="F127">
            <v>7</v>
          </cell>
          <cell r="G127">
            <v>3</v>
          </cell>
          <cell r="H127" t="str">
            <v>Z_MSET07_SUBITEMCAT07</v>
          </cell>
        </row>
        <row r="128">
          <cell r="B128">
            <v>7080</v>
          </cell>
          <cell r="C128" t="str">
            <v>Categories (MS8)</v>
          </cell>
          <cell r="E128">
            <v>3</v>
          </cell>
          <cell r="F128">
            <v>7</v>
          </cell>
          <cell r="G128">
            <v>3</v>
          </cell>
          <cell r="H128" t="str">
            <v>Z_MSET08_SUBITEMCAT07</v>
          </cell>
        </row>
        <row r="129">
          <cell r="B129">
            <v>8000</v>
          </cell>
          <cell r="C129" t="str">
            <v>Maturities</v>
          </cell>
          <cell r="E129">
            <v>3</v>
          </cell>
          <cell r="F129">
            <v>8</v>
          </cell>
          <cell r="G129">
            <v>3</v>
          </cell>
        </row>
        <row r="130">
          <cell r="B130">
            <v>8010</v>
          </cell>
          <cell r="C130" t="str">
            <v>Maturities (MS1)</v>
          </cell>
          <cell r="E130">
            <v>3</v>
          </cell>
          <cell r="F130">
            <v>8</v>
          </cell>
          <cell r="G130">
            <v>3</v>
          </cell>
          <cell r="H130" t="str">
            <v>Z_MSET01_SUBITEMCAT08</v>
          </cell>
        </row>
        <row r="131">
          <cell r="B131">
            <v>8020</v>
          </cell>
          <cell r="C131" t="str">
            <v>Maturities (MS2)</v>
          </cell>
          <cell r="E131">
            <v>3</v>
          </cell>
          <cell r="F131">
            <v>8</v>
          </cell>
          <cell r="G131">
            <v>3</v>
          </cell>
          <cell r="H131" t="str">
            <v>Z_MSET02_SUBITEMCAT08</v>
          </cell>
        </row>
        <row r="132">
          <cell r="B132">
            <v>8030</v>
          </cell>
          <cell r="C132" t="str">
            <v>Maturities (MS3)</v>
          </cell>
          <cell r="E132">
            <v>3</v>
          </cell>
          <cell r="F132">
            <v>8</v>
          </cell>
          <cell r="G132">
            <v>3</v>
          </cell>
          <cell r="H132" t="str">
            <v>Z_MSET03_SUBITEMCAT08</v>
          </cell>
        </row>
        <row r="133">
          <cell r="B133">
            <v>8042</v>
          </cell>
          <cell r="C133" t="str">
            <v>Mat.(MS4)+Partner(opt.)</v>
          </cell>
          <cell r="D133">
            <v>1</v>
          </cell>
          <cell r="E133">
            <v>3</v>
          </cell>
          <cell r="F133">
            <v>8</v>
          </cell>
          <cell r="G133">
            <v>3</v>
          </cell>
          <cell r="H133" t="str">
            <v>Z_MSET04_SUBITEMCAT08</v>
          </cell>
        </row>
        <row r="134">
          <cell r="B134">
            <v>8050</v>
          </cell>
          <cell r="C134" t="str">
            <v>Maturities (MS5)</v>
          </cell>
          <cell r="E134">
            <v>3</v>
          </cell>
          <cell r="F134">
            <v>8</v>
          </cell>
          <cell r="G134">
            <v>3</v>
          </cell>
          <cell r="H134" t="str">
            <v>Z_MSET05_SUBITEMCAT08</v>
          </cell>
        </row>
        <row r="135">
          <cell r="B135">
            <v>8060</v>
          </cell>
          <cell r="C135" t="str">
            <v>Maturities (MS6)</v>
          </cell>
          <cell r="E135">
            <v>3</v>
          </cell>
          <cell r="F135">
            <v>8</v>
          </cell>
          <cell r="G135">
            <v>3</v>
          </cell>
          <cell r="H135" t="str">
            <v>Z_MSET06_SUBITEMCAT08</v>
          </cell>
        </row>
        <row r="136">
          <cell r="B136">
            <v>8070</v>
          </cell>
          <cell r="C136" t="str">
            <v>Maturities (MS7)</v>
          </cell>
          <cell r="E136">
            <v>3</v>
          </cell>
          <cell r="F136">
            <v>8</v>
          </cell>
          <cell r="G136">
            <v>3</v>
          </cell>
          <cell r="H136" t="str">
            <v>Z_MSET07_SUBITEMCAT08</v>
          </cell>
        </row>
        <row r="137">
          <cell r="B137">
            <v>8081</v>
          </cell>
          <cell r="C137" t="str">
            <v>Maturities (MS8) + PU</v>
          </cell>
          <cell r="D137">
            <v>3</v>
          </cell>
          <cell r="E137">
            <v>3</v>
          </cell>
          <cell r="F137">
            <v>8</v>
          </cell>
          <cell r="G137">
            <v>3</v>
          </cell>
          <cell r="H137" t="str">
            <v>Z_MSET08_SUBITEMCAT08</v>
          </cell>
        </row>
        <row r="138">
          <cell r="B138">
            <v>8091</v>
          </cell>
          <cell r="C138" t="str">
            <v>Maturities (MS9) + PU</v>
          </cell>
          <cell r="D138">
            <v>3</v>
          </cell>
          <cell r="E138">
            <v>3</v>
          </cell>
          <cell r="F138">
            <v>8</v>
          </cell>
          <cell r="G138">
            <v>3</v>
          </cell>
          <cell r="H138" t="str">
            <v>Z_MSET09_SUBITEMCAT08</v>
          </cell>
        </row>
        <row r="139">
          <cell r="B139">
            <v>8101</v>
          </cell>
          <cell r="C139" t="str">
            <v>Maturities (MS10) + PU</v>
          </cell>
          <cell r="D139">
            <v>3</v>
          </cell>
          <cell r="E139">
            <v>3</v>
          </cell>
          <cell r="F139">
            <v>8</v>
          </cell>
          <cell r="G139">
            <v>3</v>
          </cell>
          <cell r="H139" t="str">
            <v>Z_MSET10_SUBITEMCAT08</v>
          </cell>
        </row>
        <row r="140">
          <cell r="B140">
            <v>9010</v>
          </cell>
          <cell r="C140" t="str">
            <v>Miscellaneous (MS1)</v>
          </cell>
          <cell r="E140">
            <v>3</v>
          </cell>
          <cell r="F140">
            <v>9</v>
          </cell>
          <cell r="G140">
            <v>3</v>
          </cell>
          <cell r="H140" t="str">
            <v>Z_MSET01_SUBITEMCAT09</v>
          </cell>
        </row>
        <row r="141">
          <cell r="B141">
            <v>9020</v>
          </cell>
          <cell r="C141" t="str">
            <v>Miscellaneous (MS2)</v>
          </cell>
          <cell r="E141">
            <v>3</v>
          </cell>
          <cell r="F141">
            <v>9</v>
          </cell>
          <cell r="G141">
            <v>3</v>
          </cell>
          <cell r="H141" t="str">
            <v>Z_MSET02_SUBITEMCAT09</v>
          </cell>
        </row>
        <row r="142">
          <cell r="B142">
            <v>9031</v>
          </cell>
          <cell r="C142" t="str">
            <v>Miscell (MS3) + Prtnr (requ.)</v>
          </cell>
          <cell r="D142">
            <v>3</v>
          </cell>
          <cell r="E142">
            <v>3</v>
          </cell>
          <cell r="F142">
            <v>9</v>
          </cell>
          <cell r="G142">
            <v>3</v>
          </cell>
          <cell r="H142" t="str">
            <v>Z_MSET03_SUBITEMCAT09</v>
          </cell>
        </row>
        <row r="143">
          <cell r="B143">
            <v>9041</v>
          </cell>
          <cell r="C143" t="str">
            <v>Miscell (MS4) + Prtnr (requ.)</v>
          </cell>
          <cell r="D143">
            <v>3</v>
          </cell>
          <cell r="E143">
            <v>3</v>
          </cell>
          <cell r="F143">
            <v>9</v>
          </cell>
          <cell r="G143">
            <v>3</v>
          </cell>
          <cell r="H143" t="str">
            <v>Z_MSET04_SUBITEMCAT09</v>
          </cell>
        </row>
        <row r="144">
          <cell r="B144">
            <v>9051</v>
          </cell>
          <cell r="C144" t="str">
            <v>Miscell (MS5) + Prtnr (requ.)</v>
          </cell>
          <cell r="D144">
            <v>3</v>
          </cell>
          <cell r="E144">
            <v>3</v>
          </cell>
          <cell r="F144">
            <v>9</v>
          </cell>
          <cell r="G144">
            <v>3</v>
          </cell>
          <cell r="H144" t="str">
            <v>Z_MSET05_SUBITEMCAT09</v>
          </cell>
        </row>
        <row r="145">
          <cell r="B145">
            <v>9061</v>
          </cell>
          <cell r="C145" t="str">
            <v>Miscell (MS6) + Prtnr (requ.)</v>
          </cell>
          <cell r="D145">
            <v>3</v>
          </cell>
          <cell r="E145">
            <v>3</v>
          </cell>
          <cell r="F145">
            <v>9</v>
          </cell>
          <cell r="G145">
            <v>3</v>
          </cell>
          <cell r="H145" t="str">
            <v>Z_MSET06_SUBITEMCAT09</v>
          </cell>
        </row>
        <row r="146">
          <cell r="B146">
            <v>9071</v>
          </cell>
          <cell r="C146" t="str">
            <v>Miscell (MS7) + Prtnr (requ.)</v>
          </cell>
          <cell r="D146">
            <v>3</v>
          </cell>
          <cell r="E146">
            <v>3</v>
          </cell>
          <cell r="F146">
            <v>9</v>
          </cell>
          <cell r="G146">
            <v>3</v>
          </cell>
          <cell r="H146" t="str">
            <v>Z_MSET07_SUBITEMCAT09</v>
          </cell>
        </row>
        <row r="147">
          <cell r="B147">
            <v>9081</v>
          </cell>
          <cell r="C147" t="str">
            <v>Miscell (MS8) + Prtnr (requ.)</v>
          </cell>
          <cell r="D147">
            <v>3</v>
          </cell>
          <cell r="E147">
            <v>3</v>
          </cell>
          <cell r="F147">
            <v>9</v>
          </cell>
          <cell r="G147">
            <v>3</v>
          </cell>
          <cell r="H147" t="str">
            <v>Z_MSET08_SUBITEMCAT09</v>
          </cell>
        </row>
        <row r="148">
          <cell r="B148">
            <v>9091</v>
          </cell>
          <cell r="C148" t="str">
            <v>Miscell (MS9) + Prtnr (requ.)</v>
          </cell>
          <cell r="D148">
            <v>3</v>
          </cell>
          <cell r="E148">
            <v>3</v>
          </cell>
          <cell r="F148">
            <v>9</v>
          </cell>
          <cell r="G148">
            <v>3</v>
          </cell>
          <cell r="H148" t="str">
            <v>Z_MSET09_SUBITEMCAT09</v>
          </cell>
        </row>
        <row r="149">
          <cell r="B149">
            <v>9101</v>
          </cell>
          <cell r="C149" t="str">
            <v>Miscell (MS10)+Prtnr (requ.)</v>
          </cell>
          <cell r="D149">
            <v>3</v>
          </cell>
          <cell r="E149">
            <v>3</v>
          </cell>
          <cell r="F149">
            <v>9</v>
          </cell>
          <cell r="G149">
            <v>3</v>
          </cell>
          <cell r="H149" t="str">
            <v>Z_MSET10_SUBITEMCAT09</v>
          </cell>
        </row>
        <row r="150">
          <cell r="B150">
            <v>9111</v>
          </cell>
          <cell r="C150" t="str">
            <v>Miscell (MS11)+Prtnr (requ.)</v>
          </cell>
          <cell r="D150">
            <v>3</v>
          </cell>
          <cell r="E150">
            <v>3</v>
          </cell>
          <cell r="F150">
            <v>9</v>
          </cell>
          <cell r="G150">
            <v>3</v>
          </cell>
          <cell r="H150" t="str">
            <v>Z_MSET11_SUBITEMCAT09</v>
          </cell>
        </row>
        <row r="151">
          <cell r="B151">
            <v>9121</v>
          </cell>
          <cell r="C151" t="str">
            <v>Miscell (MS12)+Prtnr (requ.)</v>
          </cell>
          <cell r="D151">
            <v>3</v>
          </cell>
          <cell r="E151">
            <v>3</v>
          </cell>
          <cell r="F151">
            <v>9</v>
          </cell>
          <cell r="G151">
            <v>3</v>
          </cell>
          <cell r="H151" t="str">
            <v>Z_MSET12_SUBITEMCAT09</v>
          </cell>
        </row>
        <row r="152">
          <cell r="B152">
            <v>9131</v>
          </cell>
          <cell r="C152" t="str">
            <v>Miscell (MS13)+Prtnr (requ.)</v>
          </cell>
          <cell r="D152">
            <v>3</v>
          </cell>
          <cell r="E152">
            <v>3</v>
          </cell>
          <cell r="F152">
            <v>9</v>
          </cell>
          <cell r="G152">
            <v>3</v>
          </cell>
          <cell r="H152" t="str">
            <v>Z_MSET13_SUBITEMCAT09</v>
          </cell>
        </row>
        <row r="153">
          <cell r="B153">
            <v>9141</v>
          </cell>
          <cell r="C153" t="str">
            <v>Miscell (MS14)+Prtnr (requ.)</v>
          </cell>
          <cell r="D153">
            <v>3</v>
          </cell>
          <cell r="E153">
            <v>3</v>
          </cell>
          <cell r="F153">
            <v>9</v>
          </cell>
          <cell r="G153">
            <v>3</v>
          </cell>
          <cell r="H153" t="str">
            <v>Z_MSET14_SUBITEMCAT09</v>
          </cell>
        </row>
        <row r="154">
          <cell r="B154">
            <v>9151</v>
          </cell>
          <cell r="C154" t="str">
            <v>Miscell (MS15)+Prtnr (requ.)</v>
          </cell>
          <cell r="D154">
            <v>3</v>
          </cell>
          <cell r="E154">
            <v>3</v>
          </cell>
          <cell r="F154">
            <v>9</v>
          </cell>
          <cell r="G154">
            <v>3</v>
          </cell>
          <cell r="H154" t="str">
            <v>Z_MSET15_SUBITEMCAT09</v>
          </cell>
        </row>
        <row r="155">
          <cell r="B155">
            <v>9161</v>
          </cell>
          <cell r="C155" t="str">
            <v>Miscell (MS16)+Prtnr (requ.)</v>
          </cell>
          <cell r="D155">
            <v>3</v>
          </cell>
          <cell r="E155">
            <v>3</v>
          </cell>
          <cell r="F155">
            <v>9</v>
          </cell>
          <cell r="G155">
            <v>3</v>
          </cell>
          <cell r="H155" t="str">
            <v>Z_MSET16_SUBITEMCAT09</v>
          </cell>
        </row>
        <row r="156">
          <cell r="B156">
            <v>9171</v>
          </cell>
          <cell r="C156" t="str">
            <v>Miscell (MS17)+Prtnr (requ.)</v>
          </cell>
          <cell r="D156">
            <v>3</v>
          </cell>
          <cell r="E156">
            <v>3</v>
          </cell>
          <cell r="F156">
            <v>9</v>
          </cell>
          <cell r="G156">
            <v>3</v>
          </cell>
          <cell r="H156" t="str">
            <v>Z_MSET17_SUBITEMCAT09</v>
          </cell>
        </row>
        <row r="157">
          <cell r="B157">
            <v>9181</v>
          </cell>
          <cell r="C157" t="str">
            <v>Miscell (MS18)+Prtnr (requ.)</v>
          </cell>
          <cell r="D157">
            <v>3</v>
          </cell>
          <cell r="E157">
            <v>3</v>
          </cell>
          <cell r="F157">
            <v>9</v>
          </cell>
          <cell r="G157">
            <v>3</v>
          </cell>
          <cell r="H157" t="str">
            <v>Z_MSET18_SUBITEMCAT09</v>
          </cell>
        </row>
        <row r="158">
          <cell r="B158">
            <v>9191</v>
          </cell>
          <cell r="C158" t="str">
            <v>Miscell (MS19)+Prtnr (requ.)</v>
          </cell>
          <cell r="D158">
            <v>3</v>
          </cell>
          <cell r="E158">
            <v>3</v>
          </cell>
          <cell r="F158">
            <v>9</v>
          </cell>
          <cell r="G158">
            <v>3</v>
          </cell>
          <cell r="H158" t="str">
            <v>Z_MSET19_SUBITEMCAT09</v>
          </cell>
        </row>
        <row r="159">
          <cell r="B159">
            <v>9201</v>
          </cell>
          <cell r="C159" t="str">
            <v>Miscell (MS20)+Prtnr (requ.)</v>
          </cell>
          <cell r="D159">
            <v>3</v>
          </cell>
          <cell r="E159">
            <v>3</v>
          </cell>
          <cell r="F159">
            <v>9</v>
          </cell>
          <cell r="G159">
            <v>3</v>
          </cell>
          <cell r="H159" t="str">
            <v>Z_MSET20_SUBITEMCAT09</v>
          </cell>
        </row>
        <row r="160">
          <cell r="B160">
            <v>9211</v>
          </cell>
          <cell r="C160" t="str">
            <v>Miscel. (MS21)+Partner(req.)</v>
          </cell>
          <cell r="D160">
            <v>3</v>
          </cell>
          <cell r="E160">
            <v>3</v>
          </cell>
          <cell r="F160">
            <v>9</v>
          </cell>
          <cell r="G160">
            <v>3</v>
          </cell>
          <cell r="H160" t="str">
            <v>Z_MSET21_SUBITEMCAT09</v>
          </cell>
        </row>
        <row r="161">
          <cell r="B161">
            <v>9212</v>
          </cell>
          <cell r="C161" t="str">
            <v>Miscell (MS21)+Partner (opt.)</v>
          </cell>
          <cell r="D161">
            <v>1</v>
          </cell>
          <cell r="E161">
            <v>3</v>
          </cell>
          <cell r="F161">
            <v>9</v>
          </cell>
          <cell r="G161">
            <v>3</v>
          </cell>
          <cell r="H161" t="str">
            <v>Z_MSET21_SUBITEMCAT09</v>
          </cell>
        </row>
        <row r="162">
          <cell r="B162">
            <v>9221</v>
          </cell>
          <cell r="C162" t="str">
            <v>Miscel. (MS22)+Partner(req.)</v>
          </cell>
          <cell r="D162">
            <v>3</v>
          </cell>
          <cell r="E162">
            <v>3</v>
          </cell>
          <cell r="F162">
            <v>9</v>
          </cell>
          <cell r="G162">
            <v>3</v>
          </cell>
          <cell r="H162" t="str">
            <v>Z_MSET22_SUBITEMCAT09</v>
          </cell>
        </row>
        <row r="163">
          <cell r="B163">
            <v>9222</v>
          </cell>
          <cell r="C163" t="str">
            <v>Miscell (MS22)+Partner (opt.)</v>
          </cell>
          <cell r="D163">
            <v>1</v>
          </cell>
          <cell r="E163">
            <v>3</v>
          </cell>
          <cell r="F163">
            <v>9</v>
          </cell>
          <cell r="G163">
            <v>3</v>
          </cell>
          <cell r="H163" t="str">
            <v>Z_MSET22_SUBITEMCAT09</v>
          </cell>
        </row>
        <row r="164">
          <cell r="B164">
            <v>9231</v>
          </cell>
          <cell r="C164" t="str">
            <v>Miscell (MS23)+Prtnr (requ.)</v>
          </cell>
          <cell r="D164">
            <v>3</v>
          </cell>
          <cell r="E164">
            <v>3</v>
          </cell>
          <cell r="F164">
            <v>9</v>
          </cell>
          <cell r="G164">
            <v>3</v>
          </cell>
          <cell r="H164" t="str">
            <v>Z_MSET23_SUBITEMCAT09</v>
          </cell>
        </row>
        <row r="165">
          <cell r="B165">
            <v>9241</v>
          </cell>
          <cell r="C165" t="str">
            <v>Miscell (MS24)+Prtnr (requ.)</v>
          </cell>
          <cell r="D165">
            <v>3</v>
          </cell>
          <cell r="E165">
            <v>3</v>
          </cell>
          <cell r="F165">
            <v>9</v>
          </cell>
          <cell r="G165">
            <v>3</v>
          </cell>
          <cell r="H165" t="str">
            <v>Z_MSET24_SUBITEMCAT09</v>
          </cell>
        </row>
        <row r="166">
          <cell r="B166">
            <v>9251</v>
          </cell>
          <cell r="C166" t="str">
            <v>Miscell (MS25)+Prtnr (requ.)</v>
          </cell>
          <cell r="D166">
            <v>3</v>
          </cell>
          <cell r="E166">
            <v>3</v>
          </cell>
          <cell r="F166">
            <v>9</v>
          </cell>
          <cell r="G166">
            <v>3</v>
          </cell>
          <cell r="H166" t="str">
            <v>Z_MSET25_SUBITEMCAT09</v>
          </cell>
        </row>
        <row r="167">
          <cell r="B167">
            <v>9261</v>
          </cell>
          <cell r="C167" t="str">
            <v>Miscell (MS26)+Prtnr (requ.)</v>
          </cell>
          <cell r="D167">
            <v>3</v>
          </cell>
          <cell r="E167">
            <v>3</v>
          </cell>
          <cell r="F167">
            <v>9</v>
          </cell>
          <cell r="G167">
            <v>3</v>
          </cell>
          <cell r="H167" t="str">
            <v>Z_MSET26_SUBITEMCAT09</v>
          </cell>
        </row>
        <row r="168">
          <cell r="B168">
            <v>9271</v>
          </cell>
          <cell r="C168" t="str">
            <v>Miscell (MS27)+Prtnr (requ.)</v>
          </cell>
          <cell r="D168">
            <v>3</v>
          </cell>
          <cell r="E168">
            <v>3</v>
          </cell>
          <cell r="F168">
            <v>9</v>
          </cell>
          <cell r="G168">
            <v>3</v>
          </cell>
          <cell r="H168" t="str">
            <v>Z_MSET27_SUBITEMCAT09</v>
          </cell>
        </row>
        <row r="169">
          <cell r="B169">
            <v>9281</v>
          </cell>
          <cell r="C169" t="str">
            <v>Miscell (MS28)+Prtnr (requ.)</v>
          </cell>
          <cell r="D169">
            <v>3</v>
          </cell>
          <cell r="E169">
            <v>3</v>
          </cell>
          <cell r="F169">
            <v>9</v>
          </cell>
          <cell r="G169">
            <v>3</v>
          </cell>
          <cell r="H169" t="str">
            <v>Z_MSET28_SUBITEMCAT09</v>
          </cell>
        </row>
        <row r="170">
          <cell r="B170">
            <v>9291</v>
          </cell>
          <cell r="C170" t="str">
            <v>Miscell (MS29)+Prtnr (requ.)</v>
          </cell>
          <cell r="D170">
            <v>3</v>
          </cell>
          <cell r="E170">
            <v>3</v>
          </cell>
          <cell r="F170">
            <v>9</v>
          </cell>
          <cell r="G170">
            <v>3</v>
          </cell>
          <cell r="H170" t="str">
            <v>Z_MSET29_SUBITEMCAT09</v>
          </cell>
        </row>
        <row r="171">
          <cell r="B171">
            <v>9301</v>
          </cell>
          <cell r="C171" t="str">
            <v>Miscell (MS30)+Prtnr (requ.)</v>
          </cell>
          <cell r="D171">
            <v>3</v>
          </cell>
          <cell r="E171">
            <v>3</v>
          </cell>
          <cell r="F171">
            <v>9</v>
          </cell>
          <cell r="G171">
            <v>3</v>
          </cell>
          <cell r="H171" t="str">
            <v>Z_MSET30_SUBITEMCAT09</v>
          </cell>
        </row>
        <row r="172">
          <cell r="B172">
            <v>9311</v>
          </cell>
          <cell r="C172" t="str">
            <v>Miscell (MS31)+Prtnr (requ.)</v>
          </cell>
          <cell r="D172">
            <v>3</v>
          </cell>
          <cell r="E172">
            <v>3</v>
          </cell>
          <cell r="F172">
            <v>9</v>
          </cell>
          <cell r="G172">
            <v>3</v>
          </cell>
          <cell r="H172" t="str">
            <v>Z_MSET31_SUBITEMCAT09</v>
          </cell>
        </row>
        <row r="173">
          <cell r="B173">
            <v>9320</v>
          </cell>
          <cell r="C173" t="str">
            <v>Miscellaneous (MS32)</v>
          </cell>
          <cell r="E173">
            <v>3</v>
          </cell>
          <cell r="F173">
            <v>9</v>
          </cell>
          <cell r="G173">
            <v>3</v>
          </cell>
          <cell r="H173" t="str">
            <v>Z_MSET32_SUBITEMCAT09</v>
          </cell>
        </row>
        <row r="174">
          <cell r="B174">
            <v>9321</v>
          </cell>
          <cell r="C174" t="str">
            <v>Miscell (MS32)+Prtnr (requ.)</v>
          </cell>
          <cell r="D174">
            <v>3</v>
          </cell>
          <cell r="E174">
            <v>3</v>
          </cell>
          <cell r="F174">
            <v>9</v>
          </cell>
          <cell r="G174">
            <v>3</v>
          </cell>
          <cell r="H174" t="str">
            <v>Z_MSET32_SUBITEMCAT09</v>
          </cell>
        </row>
        <row r="175">
          <cell r="B175">
            <v>9330</v>
          </cell>
          <cell r="C175" t="str">
            <v>Miscellaneous (MS33)</v>
          </cell>
          <cell r="E175">
            <v>3</v>
          </cell>
          <cell r="F175">
            <v>9</v>
          </cell>
          <cell r="G175">
            <v>3</v>
          </cell>
          <cell r="H175" t="str">
            <v>Z_MSET33_SUBITEMCAT09</v>
          </cell>
        </row>
        <row r="176">
          <cell r="B176">
            <v>9340</v>
          </cell>
          <cell r="C176" t="str">
            <v>Miscellaneous (MS34)</v>
          </cell>
          <cell r="E176">
            <v>3</v>
          </cell>
          <cell r="F176">
            <v>9</v>
          </cell>
          <cell r="G176">
            <v>3</v>
          </cell>
          <cell r="H176" t="str">
            <v>Z_MSET34_SUBITEMCAT09</v>
          </cell>
        </row>
        <row r="177">
          <cell r="B177">
            <v>9351</v>
          </cell>
          <cell r="C177" t="str">
            <v>Miscell (MS35)+Prtnr (requ.)</v>
          </cell>
          <cell r="D177">
            <v>3</v>
          </cell>
          <cell r="E177">
            <v>3</v>
          </cell>
          <cell r="F177">
            <v>9</v>
          </cell>
          <cell r="G177">
            <v>3</v>
          </cell>
          <cell r="H177" t="str">
            <v>Z_MSET35_SUBITEMCAT09</v>
          </cell>
        </row>
        <row r="178">
          <cell r="B178" t="str">
            <v>9P10</v>
          </cell>
          <cell r="C178" t="str">
            <v>Misc. (MSet 10) + Qty. 'Perc.'</v>
          </cell>
          <cell r="E178">
            <v>3</v>
          </cell>
          <cell r="F178">
            <v>9</v>
          </cell>
          <cell r="G178">
            <v>3</v>
          </cell>
          <cell r="H178" t="str">
            <v>Z_MSET01_SUBITEMCAT09</v>
          </cell>
          <cell r="L178">
            <v>3</v>
          </cell>
          <cell r="M178" t="str">
            <v>%</v>
          </cell>
        </row>
        <row r="179">
          <cell r="B179" t="str">
            <v>9Y10</v>
          </cell>
          <cell r="C179" t="str">
            <v>Misc. (MSet 10) + Qty. 'Years'</v>
          </cell>
          <cell r="E179">
            <v>3</v>
          </cell>
          <cell r="F179">
            <v>9</v>
          </cell>
          <cell r="G179">
            <v>3</v>
          </cell>
          <cell r="H179" t="str">
            <v>Z_MSET01_SUBITEMCAT09</v>
          </cell>
          <cell r="L179">
            <v>3</v>
          </cell>
          <cell r="M179" t="str">
            <v>YRS</v>
          </cell>
        </row>
      </sheetData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FORT"/>
      <sheetName val="INT"/>
      <sheetName val="MES"/>
      <sheetName val="MACRO"/>
      <sheetName val="250"/>
      <sheetName val="Company Info."/>
    </sheetNames>
    <sheetDataSet>
      <sheetData sheetId="0" refreshError="1"/>
      <sheetData sheetId="1" refreshError="1"/>
      <sheetData sheetId="2" refreshError="1">
        <row r="3">
          <cell r="E3">
            <v>37257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etails (2)"/>
      <sheetName val="Takas -UPDATED"/>
      <sheetName val="TAKASİVDHES-client work"/>
      <sheetName val="RATE"/>
      <sheetName val="NETBİRİMFİYAT"/>
      <sheetName val="REDİSCOUNT CHECKİNG-IAS 39"/>
      <sheetName val="FORMBNK"/>
      <sheetName val="CFSheet"/>
      <sheetName val="1999"/>
    </sheetNames>
    <sheetDataSet>
      <sheetData sheetId="0" refreshError="1"/>
      <sheetData sheetId="1" refreshError="1"/>
      <sheetData sheetId="2" refreshError="1"/>
      <sheetData sheetId="3" refreshError="1">
        <row r="2">
          <cell r="F2" t="str">
            <v>3 YILLIK</v>
          </cell>
          <cell r="L2" t="str">
            <v>5 YILLIK</v>
          </cell>
          <cell r="X2" t="str">
            <v>3 YILLIK</v>
          </cell>
          <cell r="AD2" t="str">
            <v>5 YILLIK</v>
          </cell>
        </row>
        <row r="3">
          <cell r="F3" t="str">
            <v>1- iskontolu bono</v>
          </cell>
          <cell r="L3" t="str">
            <v>1- iskontolu bono</v>
          </cell>
          <cell r="X3" t="str">
            <v>1- iskontolu bono</v>
          </cell>
          <cell r="AD3" t="str">
            <v>1- iskontolu bono</v>
          </cell>
        </row>
        <row r="4">
          <cell r="F4" t="str">
            <v>Alış Maliyeti</v>
          </cell>
          <cell r="G4">
            <v>83628</v>
          </cell>
          <cell r="I4">
            <v>37060</v>
          </cell>
          <cell r="J4">
            <v>-83628</v>
          </cell>
          <cell r="L4" t="str">
            <v>Alış Maliyeti</v>
          </cell>
          <cell r="M4">
            <v>76360</v>
          </cell>
          <cell r="O4">
            <v>37060</v>
          </cell>
          <cell r="P4">
            <v>-76360</v>
          </cell>
          <cell r="X4" t="str">
            <v>Alış Maliyeti</v>
          </cell>
          <cell r="Y4">
            <v>84563</v>
          </cell>
          <cell r="AA4">
            <v>37060</v>
          </cell>
          <cell r="AB4">
            <v>-84563</v>
          </cell>
          <cell r="AD4" t="str">
            <v>Alış Maliyeti</v>
          </cell>
          <cell r="AE4">
            <v>77636</v>
          </cell>
          <cell r="AG4">
            <v>37060</v>
          </cell>
          <cell r="AH4">
            <v>-77636</v>
          </cell>
        </row>
        <row r="5">
          <cell r="F5" t="str">
            <v>Vade sonu</v>
          </cell>
          <cell r="G5">
            <v>100000</v>
          </cell>
          <cell r="I5">
            <v>38154</v>
          </cell>
          <cell r="J5">
            <v>100000</v>
          </cell>
          <cell r="L5" t="str">
            <v>Vade sonu</v>
          </cell>
          <cell r="M5">
            <v>100000</v>
          </cell>
          <cell r="O5">
            <v>38882</v>
          </cell>
          <cell r="P5">
            <v>100000</v>
          </cell>
          <cell r="X5" t="str">
            <v>Vade sonu</v>
          </cell>
          <cell r="Y5">
            <v>100000</v>
          </cell>
          <cell r="AA5">
            <v>38154</v>
          </cell>
          <cell r="AB5">
            <v>100000</v>
          </cell>
          <cell r="AD5" t="str">
            <v>Vade sonu</v>
          </cell>
          <cell r="AE5">
            <v>100000</v>
          </cell>
          <cell r="AG5">
            <v>38882</v>
          </cell>
          <cell r="AH5">
            <v>100000</v>
          </cell>
        </row>
        <row r="6">
          <cell r="F6" t="str">
            <v>Alış Günü</v>
          </cell>
          <cell r="G6">
            <v>37060</v>
          </cell>
          <cell r="L6" t="str">
            <v>Alış Günü</v>
          </cell>
          <cell r="M6">
            <v>37060</v>
          </cell>
          <cell r="X6" t="str">
            <v>Alış Günü</v>
          </cell>
          <cell r="Y6">
            <v>37060</v>
          </cell>
          <cell r="AD6" t="str">
            <v>Alış Günü</v>
          </cell>
          <cell r="AE6">
            <v>37060</v>
          </cell>
        </row>
        <row r="7">
          <cell r="F7" t="str">
            <v>Vade sonu</v>
          </cell>
          <cell r="G7">
            <v>38154</v>
          </cell>
          <cell r="L7" t="str">
            <v>Vade sonu</v>
          </cell>
          <cell r="M7">
            <v>38882</v>
          </cell>
          <cell r="X7" t="str">
            <v>Vade sonu</v>
          </cell>
          <cell r="Y7">
            <v>38154</v>
          </cell>
          <cell r="AD7" t="str">
            <v>Vade sonu</v>
          </cell>
          <cell r="AE7">
            <v>38882</v>
          </cell>
        </row>
        <row r="8">
          <cell r="F8" t="str">
            <v>XIRR</v>
          </cell>
          <cell r="G8" t="e">
            <v>#NAME?</v>
          </cell>
          <cell r="L8" t="str">
            <v>XIRR</v>
          </cell>
          <cell r="M8" t="e">
            <v>#NAME?</v>
          </cell>
          <cell r="X8" t="str">
            <v>XIRR</v>
          </cell>
          <cell r="Y8" t="e">
            <v>#NAME?</v>
          </cell>
          <cell r="AB8">
            <v>1094</v>
          </cell>
          <cell r="AD8" t="str">
            <v>XIRR</v>
          </cell>
          <cell r="AE8" t="e">
            <v>#NAME?</v>
          </cell>
        </row>
        <row r="10">
          <cell r="F10" t="str">
            <v>Bugün</v>
          </cell>
          <cell r="G10">
            <v>37072</v>
          </cell>
          <cell r="I10" t="str">
            <v>Iskonto Getirisi TL</v>
          </cell>
          <cell r="J10">
            <v>164.16824092171737</v>
          </cell>
          <cell r="L10" t="str">
            <v>Bugün</v>
          </cell>
          <cell r="M10">
            <v>37072</v>
          </cell>
          <cell r="O10" t="str">
            <v>Iskonto Getirisi</v>
          </cell>
          <cell r="P10">
            <v>135.76366180942568</v>
          </cell>
          <cell r="X10" t="str">
            <v>Bugün</v>
          </cell>
          <cell r="Y10">
            <v>37072</v>
          </cell>
          <cell r="AA10" t="str">
            <v>Iskonto Getirisi</v>
          </cell>
          <cell r="AB10">
            <v>155.67104096450203</v>
          </cell>
          <cell r="AD10" t="str">
            <v>Bugün</v>
          </cell>
          <cell r="AE10">
            <v>37072</v>
          </cell>
          <cell r="AG10" t="str">
            <v>Iskonto Getirisi</v>
          </cell>
          <cell r="AH10">
            <v>129.54393315735797</v>
          </cell>
        </row>
        <row r="11">
          <cell r="F11" t="str">
            <v>Bugünkü Değeri</v>
          </cell>
          <cell r="G11">
            <v>83792.168240921717</v>
          </cell>
          <cell r="I11" t="str">
            <v>Iskonto Getirisi $</v>
          </cell>
          <cell r="J11">
            <v>13.129638116405573</v>
          </cell>
          <cell r="L11" t="str">
            <v>Bugünkü Değeri</v>
          </cell>
          <cell r="M11">
            <v>76495.763661809426</v>
          </cell>
          <cell r="O11" t="str">
            <v>Iskonto Getirisi $</v>
          </cell>
          <cell r="P11">
            <v>10.857932928487799</v>
          </cell>
          <cell r="X11" t="str">
            <v>Bugünkü Değeri</v>
          </cell>
          <cell r="Y11">
            <v>84718.671040964502</v>
          </cell>
          <cell r="AA11" t="str">
            <v>Iskonto Getirisi $</v>
          </cell>
          <cell r="AB11">
            <v>12.45005989948254</v>
          </cell>
          <cell r="AD11" t="str">
            <v>Bugünkü Değeri</v>
          </cell>
          <cell r="AE11">
            <v>77765.543933157358</v>
          </cell>
          <cell r="AG11" t="str">
            <v>Iskonto Getirisi $</v>
          </cell>
          <cell r="AH11">
            <v>10.36049940586858</v>
          </cell>
        </row>
        <row r="12">
          <cell r="F12" t="str">
            <v>KATSAYI</v>
          </cell>
          <cell r="G12">
            <v>1.0019630774492003</v>
          </cell>
          <cell r="L12" t="str">
            <v>KATSAYI</v>
          </cell>
          <cell r="M12">
            <v>1.0017779421399873</v>
          </cell>
          <cell r="X12" t="str">
            <v>KATSAYI</v>
          </cell>
          <cell r="Y12">
            <v>1.001840888343182</v>
          </cell>
          <cell r="AD12" t="str">
            <v>KATSAYI</v>
          </cell>
          <cell r="AE12">
            <v>1.0016686064861322</v>
          </cell>
        </row>
        <row r="14">
          <cell r="F14" t="str">
            <v>2-Devaluasyon Getirisi</v>
          </cell>
          <cell r="L14" t="str">
            <v>2-Devaluasyon Getirisi</v>
          </cell>
          <cell r="X14" t="str">
            <v>2-Devaluasyon Getirisi</v>
          </cell>
          <cell r="AD14" t="str">
            <v>2-Devaluasyon Getirisi</v>
          </cell>
        </row>
        <row r="16">
          <cell r="F16" t="str">
            <v>Sabit Kur</v>
          </cell>
          <cell r="G16">
            <v>1160000</v>
          </cell>
          <cell r="I16" t="str">
            <v>Alınan Döviz</v>
          </cell>
          <cell r="J16">
            <v>7.2093103448275866E-2</v>
          </cell>
          <cell r="L16" t="str">
            <v>Sabit Kur</v>
          </cell>
          <cell r="M16">
            <v>1160000</v>
          </cell>
          <cell r="O16" t="str">
            <v>Alınan Döviz</v>
          </cell>
          <cell r="P16">
            <v>6.5827586206896549E-2</v>
          </cell>
          <cell r="X16" t="str">
            <v>Sabit Kur</v>
          </cell>
          <cell r="Y16">
            <v>1160000</v>
          </cell>
          <cell r="AA16" t="str">
            <v>Alınan Döviz</v>
          </cell>
          <cell r="AB16">
            <v>7.2899137931034488E-2</v>
          </cell>
          <cell r="AD16" t="str">
            <v>Sabit Kur</v>
          </cell>
          <cell r="AE16">
            <v>1160000</v>
          </cell>
          <cell r="AG16" t="str">
            <v>Alınan Döviz</v>
          </cell>
          <cell r="AH16">
            <v>6.6927586206896553E-2</v>
          </cell>
        </row>
        <row r="17">
          <cell r="F17" t="str">
            <v>Merkez Ort.</v>
          </cell>
          <cell r="G17">
            <v>1252773</v>
          </cell>
          <cell r="I17" t="str">
            <v>Deval Getirisi TL</v>
          </cell>
          <cell r="J17">
            <v>6688.2934862069087</v>
          </cell>
          <cell r="L17" t="str">
            <v>Merkez Ort.</v>
          </cell>
          <cell r="M17">
            <v>1252773</v>
          </cell>
          <cell r="O17" t="str">
            <v>Deval Getirisi TL</v>
          </cell>
          <cell r="P17">
            <v>6107.0226551724045</v>
          </cell>
          <cell r="X17" t="str">
            <v>Merkez Ort.</v>
          </cell>
          <cell r="Y17">
            <v>1252773</v>
          </cell>
          <cell r="AA17" t="str">
            <v>Deval Getirisi TL</v>
          </cell>
          <cell r="AB17">
            <v>6763.0717232758761</v>
          </cell>
          <cell r="AD17" t="str">
            <v>Merkez Ort.</v>
          </cell>
          <cell r="AE17">
            <v>1252773</v>
          </cell>
          <cell r="AG17" t="str">
            <v>Deval Getirisi TL</v>
          </cell>
          <cell r="AH17">
            <v>6209.0729551724216</v>
          </cell>
        </row>
        <row r="18">
          <cell r="F18" t="str">
            <v>Deval Getirisi(Sadece Ana)</v>
          </cell>
          <cell r="G18">
            <v>48429072380496.125</v>
          </cell>
          <cell r="I18" t="str">
            <v>Deval Oranı</v>
          </cell>
          <cell r="J18">
            <v>1.0799767241379312</v>
          </cell>
          <cell r="L18" t="str">
            <v>Deval Getirisi(Sadece Ana)</v>
          </cell>
          <cell r="M18">
            <v>48311126272959.25</v>
          </cell>
          <cell r="O18" t="str">
            <v>Deval Oranı</v>
          </cell>
          <cell r="P18">
            <v>1.079976724137931</v>
          </cell>
          <cell r="X18" t="str">
            <v>Deval Getirisi(Sadece Ana)</v>
          </cell>
          <cell r="Y18">
            <v>4496822399482.2266</v>
          </cell>
          <cell r="AA18" t="str">
            <v>Deval Oranı</v>
          </cell>
          <cell r="AB18">
            <v>1.0799767241379312</v>
          </cell>
          <cell r="AD18" t="str">
            <v>Deval Getirisi(Sadece Ana)</v>
          </cell>
          <cell r="AE18">
            <v>4486614708352.2109</v>
          </cell>
          <cell r="AG18" t="str">
            <v>Deval Oranı</v>
          </cell>
          <cell r="AH18">
            <v>1.0799767241379312</v>
          </cell>
        </row>
        <row r="19">
          <cell r="I19" t="str">
            <v>Deval Oranı</v>
          </cell>
          <cell r="J19">
            <v>7.9976724137931221E-2</v>
          </cell>
          <cell r="O19" t="str">
            <v>Deval Oranı</v>
          </cell>
          <cell r="P19">
            <v>7.9976724137930999E-2</v>
          </cell>
          <cell r="AA19" t="str">
            <v>Deval Oranı</v>
          </cell>
          <cell r="AB19">
            <v>7.9976724137931221E-2</v>
          </cell>
          <cell r="AG19" t="str">
            <v>Deval Oranı</v>
          </cell>
          <cell r="AH19">
            <v>7.9976724137931221E-2</v>
          </cell>
        </row>
        <row r="20">
          <cell r="F20" t="str">
            <v>Deval Getirisi(Sadece Kpn)</v>
          </cell>
          <cell r="G20" t="e">
            <v>#NAME?</v>
          </cell>
          <cell r="I20" t="str">
            <v>Basit</v>
          </cell>
          <cell r="J20">
            <v>95.972068965517465</v>
          </cell>
          <cell r="L20" t="str">
            <v>Deval Getirisi(Sadece Kpn)</v>
          </cell>
          <cell r="M20" t="e">
            <v>#NAME?</v>
          </cell>
          <cell r="O20" t="str">
            <v>Basit</v>
          </cell>
          <cell r="P20">
            <v>95.972068965517195</v>
          </cell>
          <cell r="X20" t="str">
            <v>Deval Getirisi(Sadece Kpn)</v>
          </cell>
          <cell r="Y20" t="e">
            <v>#NAME?</v>
          </cell>
          <cell r="AA20" t="str">
            <v>Basit</v>
          </cell>
          <cell r="AB20">
            <v>95.972068965517465</v>
          </cell>
          <cell r="AD20" t="str">
            <v>Deval Getirisi(Sadece Kpn)</v>
          </cell>
          <cell r="AE20" t="e">
            <v>#NAME?</v>
          </cell>
          <cell r="AG20" t="str">
            <v>Basit</v>
          </cell>
          <cell r="AH20">
            <v>95.972068965517465</v>
          </cell>
        </row>
        <row r="21">
          <cell r="G21" t="e">
            <v>#NAME?</v>
          </cell>
          <cell r="I21" t="str">
            <v>Bileşik Oran:</v>
          </cell>
          <cell r="J21">
            <v>151.75189431168459</v>
          </cell>
          <cell r="M21" t="e">
            <v>#NAME?</v>
          </cell>
          <cell r="O21" t="str">
            <v>Bileşik Oran:</v>
          </cell>
          <cell r="P21">
            <v>151.75189431168397</v>
          </cell>
          <cell r="Y21" t="e">
            <v>#NAME?</v>
          </cell>
          <cell r="AA21" t="str">
            <v>Bileşik Oran:</v>
          </cell>
          <cell r="AB21">
            <v>151.75189431168459</v>
          </cell>
          <cell r="AE21" t="e">
            <v>#NAME?</v>
          </cell>
          <cell r="AG21" t="str">
            <v>Bileşik Oran:</v>
          </cell>
          <cell r="AH21">
            <v>151.75189431168459</v>
          </cell>
        </row>
        <row r="23">
          <cell r="F23" t="str">
            <v>3- Kupon Getirisi</v>
          </cell>
          <cell r="L23" t="str">
            <v>3- Kupon Getirisi</v>
          </cell>
          <cell r="X23" t="str">
            <v>3- Kupon Getirisi</v>
          </cell>
          <cell r="AD23" t="str">
            <v>3- Kupon Getirisi</v>
          </cell>
        </row>
        <row r="24">
          <cell r="F24">
            <v>37060</v>
          </cell>
          <cell r="G24">
            <v>-100</v>
          </cell>
          <cell r="L24">
            <v>37060</v>
          </cell>
          <cell r="M24">
            <v>-100</v>
          </cell>
          <cell r="X24">
            <v>37060</v>
          </cell>
          <cell r="Y24">
            <v>-100</v>
          </cell>
          <cell r="AD24">
            <v>37060</v>
          </cell>
          <cell r="AE24">
            <v>-100</v>
          </cell>
        </row>
        <row r="25">
          <cell r="F25">
            <v>37244</v>
          </cell>
          <cell r="G25">
            <v>103.45551111111111</v>
          </cell>
          <cell r="L25">
            <v>37244</v>
          </cell>
          <cell r="M25">
            <v>103.45551111111111</v>
          </cell>
          <cell r="X25">
            <v>37244</v>
          </cell>
          <cell r="Y25">
            <v>103.45551111111111</v>
          </cell>
          <cell r="AD25">
            <v>37244</v>
          </cell>
          <cell r="AE25">
            <v>103.45551111111111</v>
          </cell>
        </row>
        <row r="31">
          <cell r="F31" t="str">
            <v>XIRR</v>
          </cell>
          <cell r="G31" t="e">
            <v>#NAME?</v>
          </cell>
          <cell r="I31" t="str">
            <v>Kupon Getirisi</v>
          </cell>
          <cell r="L31" t="str">
            <v>XIRR</v>
          </cell>
          <cell r="M31" t="e">
            <v>#NAME?</v>
          </cell>
          <cell r="O31" t="str">
            <v>Kupon Getirisi</v>
          </cell>
          <cell r="P31" t="e">
            <v>#NAME?</v>
          </cell>
          <cell r="X31" t="str">
            <v>XIRR</v>
          </cell>
          <cell r="Y31" t="e">
            <v>#NAME?</v>
          </cell>
          <cell r="AA31" t="str">
            <v>Kupon Getirisi</v>
          </cell>
          <cell r="AB31" t="e">
            <v>#NAME?</v>
          </cell>
          <cell r="AD31" t="str">
            <v>XIRR</v>
          </cell>
          <cell r="AE31" t="e">
            <v>#NAME?</v>
          </cell>
          <cell r="AG31" t="str">
            <v>Kupon Getirisi</v>
          </cell>
          <cell r="AH31" t="e">
            <v>#NAME?</v>
          </cell>
        </row>
        <row r="32">
          <cell r="F32" t="str">
            <v>Basit</v>
          </cell>
          <cell r="G32" t="e">
            <v>#NAME?</v>
          </cell>
          <cell r="L32" t="str">
            <v>Basit</v>
          </cell>
          <cell r="M32" t="e">
            <v>#NAME?</v>
          </cell>
          <cell r="X32" t="str">
            <v>Basit</v>
          </cell>
          <cell r="Y32" t="e">
            <v>#NAME?</v>
          </cell>
          <cell r="AD32" t="str">
            <v>Basit</v>
          </cell>
          <cell r="AE32" t="e">
            <v>#NAME?</v>
          </cell>
        </row>
        <row r="33">
          <cell r="F33" t="str">
            <v>Donemsel</v>
          </cell>
          <cell r="G33" t="e">
            <v>#NAME?</v>
          </cell>
          <cell r="L33" t="str">
            <v>Donemsel</v>
          </cell>
          <cell r="M33" t="e">
            <v>#NAME?</v>
          </cell>
          <cell r="X33" t="str">
            <v>Donemsel</v>
          </cell>
          <cell r="Y33" t="e">
            <v>#NAME?</v>
          </cell>
          <cell r="AD33" t="str">
            <v>Donemsel</v>
          </cell>
          <cell r="AE33" t="e">
            <v>#NAME?</v>
          </cell>
        </row>
        <row r="35">
          <cell r="F35" t="str">
            <v>NOMİNAL(Alınan)</v>
          </cell>
          <cell r="G35">
            <v>705388215000000</v>
          </cell>
          <cell r="I35" t="str">
            <v>Bileşik Oran:</v>
          </cell>
          <cell r="J35" t="e">
            <v>#NAME?</v>
          </cell>
          <cell r="L35" t="str">
            <v>NOMİNAL(Alınan)</v>
          </cell>
          <cell r="M35">
            <v>772527575000000</v>
          </cell>
          <cell r="O35" t="str">
            <v>Bileşik Oran:</v>
          </cell>
          <cell r="P35" t="e">
            <v>#NAME?</v>
          </cell>
          <cell r="X35" t="str">
            <v>NOMİNAL(Alınan)</v>
          </cell>
          <cell r="Y35">
            <v>64878045000000</v>
          </cell>
          <cell r="AA35" t="str">
            <v>Bileşik Oran:</v>
          </cell>
          <cell r="AB35" t="e">
            <v>#NAME?</v>
          </cell>
          <cell r="AD35" t="str">
            <v>NOMİNAL(Alınan)</v>
          </cell>
          <cell r="AE35">
            <v>70666730000000</v>
          </cell>
          <cell r="AG35" t="str">
            <v>Bileşik Oran:</v>
          </cell>
          <cell r="AH35" t="e">
            <v>#NAME?</v>
          </cell>
        </row>
        <row r="36">
          <cell r="F36" t="str">
            <v>PARASAL(Alınan)</v>
          </cell>
          <cell r="G36">
            <v>589902056440200</v>
          </cell>
          <cell r="I36" t="str">
            <v>BUGUNKU DEGER</v>
          </cell>
          <cell r="L36" t="str">
            <v>PARASAL(Alınan)</v>
          </cell>
          <cell r="M36">
            <v>589902056270000</v>
          </cell>
          <cell r="O36" t="str">
            <v>BUGUNKU DEGER</v>
          </cell>
          <cell r="X36" t="str">
            <v>PARASAL(Alınan)</v>
          </cell>
          <cell r="Y36">
            <v>54862821193350</v>
          </cell>
          <cell r="AA36" t="str">
            <v>BUGUNKU DEGER</v>
          </cell>
          <cell r="AD36" t="str">
            <v>PARASAL(Alınan)</v>
          </cell>
          <cell r="AE36">
            <v>54862822502800</v>
          </cell>
          <cell r="AG36" t="str">
            <v>BUGUNKU DEGER</v>
          </cell>
        </row>
        <row r="37">
          <cell r="I37" t="str">
            <v>TOPLAMI:</v>
          </cell>
          <cell r="J37" t="e">
            <v>#NAME?</v>
          </cell>
          <cell r="O37" t="str">
            <v>TOPLAMI:</v>
          </cell>
          <cell r="P37" t="e">
            <v>#NAME?</v>
          </cell>
          <cell r="AA37" t="str">
            <v>TOPLAMI:</v>
          </cell>
          <cell r="AB37" t="e">
            <v>#NAME?</v>
          </cell>
          <cell r="AG37" t="str">
            <v>TOPLAMI:</v>
          </cell>
          <cell r="AH37" t="e">
            <v>#NAME?</v>
          </cell>
        </row>
        <row r="38">
          <cell r="F38" t="str">
            <v>İskonto Geliri</v>
          </cell>
          <cell r="G38">
            <v>1158023424234.625</v>
          </cell>
          <cell r="L38" t="str">
            <v>İskonto Geliri</v>
          </cell>
          <cell r="M38">
            <v>1048811724307.625</v>
          </cell>
          <cell r="X38" t="str">
            <v>İskonto Geliri</v>
          </cell>
          <cell r="Y38">
            <v>100996328008.91406</v>
          </cell>
          <cell r="AD38" t="str">
            <v>İskonto Geliri</v>
          </cell>
          <cell r="AE38">
            <v>91544461475.695313</v>
          </cell>
        </row>
        <row r="39">
          <cell r="F39" t="str">
            <v>KUPON GELİRİ</v>
          </cell>
          <cell r="G39" t="e">
            <v>#NAME?</v>
          </cell>
          <cell r="L39" t="str">
            <v>KUPON GELİRİ</v>
          </cell>
          <cell r="M39" t="e">
            <v>#NAME?</v>
          </cell>
          <cell r="X39" t="str">
            <v>KUPON GELİRİ</v>
          </cell>
          <cell r="Y39" t="e">
            <v>#NAME?</v>
          </cell>
          <cell r="AD39" t="str">
            <v>KUPON GELİRİ</v>
          </cell>
          <cell r="AE39" t="e">
            <v>#NAME?</v>
          </cell>
        </row>
        <row r="40">
          <cell r="G40" t="e">
            <v>#NAME?</v>
          </cell>
          <cell r="M40" t="e">
            <v>#NAME?</v>
          </cell>
          <cell r="Y40" t="e">
            <v>#NAME?</v>
          </cell>
          <cell r="AE40" t="e">
            <v>#NAME?</v>
          </cell>
        </row>
        <row r="41">
          <cell r="F41" t="str">
            <v>BUGUNKU DEGER</v>
          </cell>
          <cell r="G41" t="e">
            <v>#NAME?</v>
          </cell>
          <cell r="L41" t="str">
            <v>BUGUNKU DEGER</v>
          </cell>
          <cell r="M41" t="e">
            <v>#NAME?</v>
          </cell>
          <cell r="X41" t="str">
            <v>BUGUNKU DEGER</v>
          </cell>
          <cell r="Y41" t="e">
            <v>#NAME?</v>
          </cell>
          <cell r="AD41" t="str">
            <v>BUGUNKU DEGER</v>
          </cell>
          <cell r="AE41" t="e">
            <v>#NAME?</v>
          </cell>
        </row>
        <row r="43">
          <cell r="F43" t="str">
            <v>Bugunku Fiyat</v>
          </cell>
          <cell r="G43" t="e">
            <v>#NAME?</v>
          </cell>
          <cell r="L43" t="str">
            <v>Bugunku Fiyat</v>
          </cell>
          <cell r="M43" t="e">
            <v>#NAME?</v>
          </cell>
          <cell r="X43" t="str">
            <v>Bugunku Fiyat</v>
          </cell>
          <cell r="Y43" t="e">
            <v>#NAME?</v>
          </cell>
          <cell r="AD43" t="str">
            <v>Bugunku Fiyat</v>
          </cell>
          <cell r="AE43" t="e">
            <v>#NAME?</v>
          </cell>
        </row>
        <row r="44">
          <cell r="F44" t="str">
            <v>Alış Maliyeti</v>
          </cell>
          <cell r="G44">
            <v>83628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ur"/>
      <sheetName val="KıdemTazmı"/>
      <sheetName val="Isletme"/>
      <sheetName val="Yatırım"/>
      <sheetName val="Ucret1"/>
      <sheetName val="ucret"/>
      <sheetName val="GiderYatırım"/>
      <sheetName val="Uretim"/>
      <sheetName val="Donusum"/>
      <sheetName val="UcAylıkDonusum"/>
      <sheetName val="DonKanal"/>
      <sheetName val="YeniUretim"/>
      <sheetName val="FerdiAcente"/>
      <sheetName val="TABLOLAR"/>
      <sheetName val="Uretkanal"/>
      <sheetName val="Tahsilat"/>
      <sheetName val="Hasar"/>
      <sheetName val="Reasurans"/>
      <sheetName val="NakitAkıs"/>
      <sheetName val="Bireyselkom"/>
      <sheetName val="AcenteKom."/>
      <sheetName val="Karsılık"/>
      <sheetName val="KZ"/>
      <sheetName val="Bilanco"/>
      <sheetName val="5YKZ"/>
      <sheetName val="Istatistik"/>
      <sheetName val="HayatKZ"/>
      <sheetName val="FerdiKZ"/>
      <sheetName val="98Uretim"/>
      <sheetName val="Module2"/>
      <sheetName val="Module3"/>
      <sheetName val="Module4"/>
      <sheetName val="Module1"/>
      <sheetName val="Module6"/>
      <sheetName val="Pers"/>
      <sheetName val="D"/>
      <sheetName val="V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SL.-İPT."/>
      <sheetName val="XXXXXX"/>
      <sheetName val="TOPLAMPRİM"/>
      <sheetName val="AYLIKPRİM"/>
      <sheetName val="AYLIKBRANŞ"/>
      <sheetName val="TAKASİVDHES-client work"/>
      <sheetName val="ID"/>
    </sheetNames>
    <sheetDataSet>
      <sheetData sheetId="0" refreshError="1">
        <row r="1">
          <cell r="A1" t="str">
            <v>FERDİ   KAZA  SİGORTASI   ( SAĞLIK )</v>
          </cell>
        </row>
        <row r="2">
          <cell r="A2" t="str">
            <v>DÖNEMİ</v>
          </cell>
          <cell r="B2" t="str">
            <v>HASILAT (TL)</v>
          </cell>
          <cell r="C2" t="str">
            <v>İPTALAT (TL)</v>
          </cell>
          <cell r="D2" t="str">
            <v>TOPLAM (TL)</v>
          </cell>
          <cell r="E2" t="str">
            <v>KÜM.TOPLAM (TL)</v>
          </cell>
        </row>
        <row r="3">
          <cell r="A3" t="str">
            <v xml:space="preserve">OCAK </v>
          </cell>
          <cell r="D3">
            <v>0</v>
          </cell>
          <cell r="E3">
            <v>0</v>
          </cell>
        </row>
        <row r="4">
          <cell r="A4" t="str">
            <v xml:space="preserve">ŞUBAT </v>
          </cell>
          <cell r="D4">
            <v>0</v>
          </cell>
          <cell r="E4">
            <v>0</v>
          </cell>
        </row>
        <row r="5">
          <cell r="A5" t="str">
            <v xml:space="preserve">MART </v>
          </cell>
          <cell r="D5">
            <v>0</v>
          </cell>
          <cell r="E5">
            <v>0</v>
          </cell>
        </row>
        <row r="6">
          <cell r="A6" t="str">
            <v xml:space="preserve">NİSAN </v>
          </cell>
          <cell r="D6">
            <v>0</v>
          </cell>
          <cell r="E6">
            <v>0</v>
          </cell>
        </row>
        <row r="7">
          <cell r="A7" t="str">
            <v xml:space="preserve">MAYIS </v>
          </cell>
          <cell r="D7">
            <v>0</v>
          </cell>
          <cell r="E7">
            <v>0</v>
          </cell>
        </row>
        <row r="8">
          <cell r="A8" t="str">
            <v xml:space="preserve">HAZİRAN </v>
          </cell>
          <cell r="D8">
            <v>0</v>
          </cell>
          <cell r="E8">
            <v>0</v>
          </cell>
        </row>
        <row r="9">
          <cell r="A9" t="str">
            <v xml:space="preserve">TEMMUZ </v>
          </cell>
          <cell r="B9">
            <v>201848287500</v>
          </cell>
          <cell r="C9">
            <v>25354687500</v>
          </cell>
          <cell r="D9">
            <v>176493600000</v>
          </cell>
          <cell r="E9">
            <v>176493600000</v>
          </cell>
        </row>
        <row r="10">
          <cell r="A10" t="str">
            <v xml:space="preserve">AĞUSTOS </v>
          </cell>
          <cell r="D10">
            <v>0</v>
          </cell>
          <cell r="E10">
            <v>176493600000</v>
          </cell>
        </row>
        <row r="11">
          <cell r="A11" t="str">
            <v xml:space="preserve">EYLÜL </v>
          </cell>
          <cell r="D11">
            <v>0</v>
          </cell>
          <cell r="E11">
            <v>176493600000</v>
          </cell>
        </row>
        <row r="12">
          <cell r="A12" t="str">
            <v xml:space="preserve">EKİM </v>
          </cell>
          <cell r="D12">
            <v>0</v>
          </cell>
          <cell r="E12">
            <v>176493600000</v>
          </cell>
        </row>
        <row r="13">
          <cell r="A13" t="str">
            <v xml:space="preserve">KASIM </v>
          </cell>
          <cell r="D13">
            <v>0</v>
          </cell>
          <cell r="E13">
            <v>176493600000</v>
          </cell>
        </row>
        <row r="14">
          <cell r="A14" t="str">
            <v xml:space="preserve">ARALIK </v>
          </cell>
          <cell r="D14">
            <v>0</v>
          </cell>
          <cell r="E14">
            <v>176493600000</v>
          </cell>
        </row>
        <row r="15">
          <cell r="A15" t="str">
            <v>TOPLAM</v>
          </cell>
          <cell r="B15">
            <v>201848287500</v>
          </cell>
          <cell r="C15">
            <v>25354687500</v>
          </cell>
          <cell r="D15">
            <v>176493600000</v>
          </cell>
        </row>
        <row r="16">
          <cell r="A16" t="str">
            <v>ÖZEL  SAĞLIK  SİGORTASI  ( GRUP )</v>
          </cell>
        </row>
        <row r="17">
          <cell r="A17" t="str">
            <v>DÖNEMİ</v>
          </cell>
          <cell r="B17" t="str">
            <v>HASILAT (TL)</v>
          </cell>
          <cell r="C17" t="str">
            <v>İPTALAT (TL)</v>
          </cell>
          <cell r="D17" t="str">
            <v>TOPLAM (TL)</v>
          </cell>
          <cell r="E17" t="str">
            <v>KÜM.TOPLAM (TL)</v>
          </cell>
        </row>
        <row r="18">
          <cell r="A18" t="str">
            <v xml:space="preserve">OCAK </v>
          </cell>
          <cell r="D18">
            <v>0</v>
          </cell>
          <cell r="E18">
            <v>0</v>
          </cell>
        </row>
        <row r="19">
          <cell r="A19" t="str">
            <v xml:space="preserve">ŞUBAT </v>
          </cell>
          <cell r="D19">
            <v>0</v>
          </cell>
          <cell r="E19">
            <v>0</v>
          </cell>
        </row>
        <row r="20">
          <cell r="A20" t="str">
            <v xml:space="preserve">MART </v>
          </cell>
          <cell r="D20">
            <v>0</v>
          </cell>
          <cell r="E20">
            <v>0</v>
          </cell>
        </row>
        <row r="21">
          <cell r="A21" t="str">
            <v xml:space="preserve">NİSAN </v>
          </cell>
          <cell r="D21">
            <v>0</v>
          </cell>
          <cell r="E21">
            <v>0</v>
          </cell>
        </row>
        <row r="22">
          <cell r="A22" t="str">
            <v xml:space="preserve">MAYIS </v>
          </cell>
          <cell r="D22">
            <v>0</v>
          </cell>
          <cell r="E22">
            <v>0</v>
          </cell>
        </row>
        <row r="23">
          <cell r="A23" t="str">
            <v xml:space="preserve">HAZİRAN </v>
          </cell>
          <cell r="D23">
            <v>0</v>
          </cell>
          <cell r="E23">
            <v>0</v>
          </cell>
        </row>
        <row r="24">
          <cell r="A24" t="str">
            <v xml:space="preserve">TEMMUZ </v>
          </cell>
          <cell r="B24">
            <v>1236784412240</v>
          </cell>
          <cell r="C24">
            <v>6667915705</v>
          </cell>
          <cell r="D24">
            <v>1230116496535</v>
          </cell>
          <cell r="E24">
            <v>1230116496535</v>
          </cell>
        </row>
        <row r="25">
          <cell r="A25" t="str">
            <v xml:space="preserve">AĞUSTOS </v>
          </cell>
          <cell r="D25">
            <v>0</v>
          </cell>
          <cell r="E25">
            <v>1230116496535</v>
          </cell>
        </row>
        <row r="26">
          <cell r="A26" t="str">
            <v xml:space="preserve">EYLÜL </v>
          </cell>
          <cell r="D26">
            <v>0</v>
          </cell>
          <cell r="E26">
            <v>1230116496535</v>
          </cell>
        </row>
        <row r="27">
          <cell r="A27" t="str">
            <v xml:space="preserve">EKİM </v>
          </cell>
          <cell r="D27">
            <v>0</v>
          </cell>
          <cell r="E27">
            <v>1230116496535</v>
          </cell>
        </row>
        <row r="28">
          <cell r="A28" t="str">
            <v xml:space="preserve">KASIM </v>
          </cell>
          <cell r="D28">
            <v>0</v>
          </cell>
          <cell r="E28">
            <v>1230116496535</v>
          </cell>
        </row>
        <row r="29">
          <cell r="A29" t="str">
            <v xml:space="preserve">ARALIK </v>
          </cell>
          <cell r="D29">
            <v>0</v>
          </cell>
          <cell r="E29">
            <v>1230116496535</v>
          </cell>
        </row>
        <row r="30">
          <cell r="A30" t="str">
            <v>TOPLAM</v>
          </cell>
          <cell r="B30">
            <v>1236784412240</v>
          </cell>
          <cell r="C30">
            <v>6667915705</v>
          </cell>
          <cell r="D30">
            <v>1230116496535</v>
          </cell>
        </row>
        <row r="31">
          <cell r="A31" t="str">
            <v>ÖZEL  SAĞLIK   SİGORTASI  ( FERDİ )</v>
          </cell>
        </row>
        <row r="32">
          <cell r="A32" t="str">
            <v>DÖNEMİ</v>
          </cell>
          <cell r="B32" t="str">
            <v>HASILAT (TL)</v>
          </cell>
          <cell r="C32" t="str">
            <v>İPTALAT (TL)</v>
          </cell>
          <cell r="D32" t="str">
            <v>TOPLAM (TL)</v>
          </cell>
          <cell r="E32" t="str">
            <v>KÜM.TOPLAM (TL)</v>
          </cell>
        </row>
        <row r="33">
          <cell r="A33" t="str">
            <v xml:space="preserve">OCAK </v>
          </cell>
          <cell r="D33">
            <v>0</v>
          </cell>
          <cell r="E33">
            <v>0</v>
          </cell>
        </row>
        <row r="34">
          <cell r="A34" t="str">
            <v xml:space="preserve">ŞUBAT </v>
          </cell>
          <cell r="D34">
            <v>0</v>
          </cell>
          <cell r="E34">
            <v>0</v>
          </cell>
        </row>
        <row r="35">
          <cell r="A35" t="str">
            <v xml:space="preserve">MART </v>
          </cell>
          <cell r="D35">
            <v>0</v>
          </cell>
          <cell r="E35">
            <v>0</v>
          </cell>
        </row>
        <row r="36">
          <cell r="A36" t="str">
            <v xml:space="preserve">NİSAN </v>
          </cell>
          <cell r="D36">
            <v>0</v>
          </cell>
          <cell r="E36">
            <v>0</v>
          </cell>
        </row>
        <row r="37">
          <cell r="A37" t="str">
            <v xml:space="preserve">MAYIS </v>
          </cell>
          <cell r="D37">
            <v>0</v>
          </cell>
          <cell r="E37">
            <v>0</v>
          </cell>
        </row>
        <row r="38">
          <cell r="A38" t="str">
            <v xml:space="preserve">HAZİRAN </v>
          </cell>
          <cell r="D38">
            <v>0</v>
          </cell>
          <cell r="E38">
            <v>0</v>
          </cell>
        </row>
        <row r="39">
          <cell r="A39" t="str">
            <v xml:space="preserve">TEMMUZ </v>
          </cell>
          <cell r="B39">
            <v>4679879544327</v>
          </cell>
          <cell r="C39">
            <v>699648916944</v>
          </cell>
          <cell r="D39">
            <v>3980230627383</v>
          </cell>
          <cell r="E39">
            <v>3980230627383</v>
          </cell>
        </row>
        <row r="40">
          <cell r="A40" t="str">
            <v xml:space="preserve">AĞUSTOS </v>
          </cell>
          <cell r="D40">
            <v>0</v>
          </cell>
          <cell r="E40">
            <v>3980230627383</v>
          </cell>
        </row>
        <row r="41">
          <cell r="A41" t="str">
            <v xml:space="preserve">EYLÜL </v>
          </cell>
          <cell r="D41">
            <v>0</v>
          </cell>
          <cell r="E41">
            <v>3980230627383</v>
          </cell>
        </row>
        <row r="42">
          <cell r="A42" t="str">
            <v xml:space="preserve">EKİM </v>
          </cell>
          <cell r="D42">
            <v>0</v>
          </cell>
          <cell r="E42">
            <v>3980230627383</v>
          </cell>
        </row>
        <row r="43">
          <cell r="A43" t="str">
            <v xml:space="preserve">KASIM </v>
          </cell>
          <cell r="D43">
            <v>0</v>
          </cell>
          <cell r="E43">
            <v>3980230627383</v>
          </cell>
        </row>
        <row r="44">
          <cell r="A44" t="str">
            <v xml:space="preserve">ARALIK </v>
          </cell>
          <cell r="D44">
            <v>0</v>
          </cell>
          <cell r="E44">
            <v>3980230627383</v>
          </cell>
        </row>
        <row r="45">
          <cell r="A45" t="str">
            <v>TOPLAM</v>
          </cell>
          <cell r="B45">
            <v>4679879544327</v>
          </cell>
          <cell r="C45">
            <v>699648916944</v>
          </cell>
          <cell r="D45">
            <v>3980230627383</v>
          </cell>
        </row>
        <row r="46">
          <cell r="A46" t="str">
            <v>ÖZEL SAĞLIK SİGORTASI (FERDİ) USD</v>
          </cell>
        </row>
        <row r="47">
          <cell r="A47" t="str">
            <v>DÖNEMİ</v>
          </cell>
          <cell r="B47" t="str">
            <v>HASILAT (TL)</v>
          </cell>
          <cell r="C47" t="str">
            <v>İPTALAT (TL)</v>
          </cell>
          <cell r="D47" t="str">
            <v>TOPLAM (TL)</v>
          </cell>
          <cell r="E47" t="str">
            <v>KÜM.TOPLAM (TL)</v>
          </cell>
        </row>
        <row r="48">
          <cell r="A48" t="str">
            <v xml:space="preserve">OCAK </v>
          </cell>
          <cell r="D48">
            <v>0</v>
          </cell>
          <cell r="E48">
            <v>0</v>
          </cell>
        </row>
        <row r="49">
          <cell r="A49" t="str">
            <v xml:space="preserve">ŞUBAT </v>
          </cell>
          <cell r="D49">
            <v>0</v>
          </cell>
          <cell r="E49">
            <v>0</v>
          </cell>
        </row>
        <row r="50">
          <cell r="A50" t="str">
            <v xml:space="preserve">MART </v>
          </cell>
          <cell r="D50">
            <v>0</v>
          </cell>
          <cell r="E50">
            <v>0</v>
          </cell>
        </row>
        <row r="51">
          <cell r="A51" t="str">
            <v xml:space="preserve">NİSAN </v>
          </cell>
          <cell r="D51">
            <v>0</v>
          </cell>
          <cell r="E51">
            <v>0</v>
          </cell>
        </row>
        <row r="52">
          <cell r="A52" t="str">
            <v xml:space="preserve">MAYIS </v>
          </cell>
          <cell r="D52">
            <v>0</v>
          </cell>
          <cell r="E52">
            <v>0</v>
          </cell>
        </row>
        <row r="53">
          <cell r="A53" t="str">
            <v xml:space="preserve">HAZİRAN </v>
          </cell>
          <cell r="D53">
            <v>0</v>
          </cell>
          <cell r="E53">
            <v>0</v>
          </cell>
        </row>
        <row r="54">
          <cell r="A54" t="str">
            <v xml:space="preserve">TEMMUZ </v>
          </cell>
          <cell r="B54">
            <v>26623650171</v>
          </cell>
          <cell r="C54">
            <v>9382428</v>
          </cell>
          <cell r="D54">
            <v>26614267743</v>
          </cell>
          <cell r="E54">
            <v>26614267743</v>
          </cell>
        </row>
        <row r="55">
          <cell r="A55" t="str">
            <v xml:space="preserve">AĞUSTOS </v>
          </cell>
          <cell r="D55">
            <v>0</v>
          </cell>
          <cell r="E55">
            <v>26614267743</v>
          </cell>
        </row>
        <row r="56">
          <cell r="A56" t="str">
            <v xml:space="preserve">EYLÜL </v>
          </cell>
          <cell r="D56">
            <v>0</v>
          </cell>
          <cell r="E56">
            <v>26614267743</v>
          </cell>
        </row>
        <row r="57">
          <cell r="A57" t="str">
            <v xml:space="preserve">EKİM </v>
          </cell>
          <cell r="D57">
            <v>0</v>
          </cell>
          <cell r="E57">
            <v>26614267743</v>
          </cell>
        </row>
        <row r="58">
          <cell r="A58" t="str">
            <v xml:space="preserve">KASIM </v>
          </cell>
          <cell r="D58">
            <v>0</v>
          </cell>
          <cell r="E58">
            <v>26614267743</v>
          </cell>
        </row>
        <row r="59">
          <cell r="A59" t="str">
            <v xml:space="preserve">ARALIK </v>
          </cell>
          <cell r="D59">
            <v>0</v>
          </cell>
          <cell r="E59">
            <v>26614267743</v>
          </cell>
        </row>
        <row r="60">
          <cell r="A60" t="str">
            <v>TOPLAM</v>
          </cell>
          <cell r="B60">
            <v>26623650171</v>
          </cell>
          <cell r="C60">
            <v>9382428</v>
          </cell>
          <cell r="D60">
            <v>26614267743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NO USD"/>
      <sheetName val="BONO DEM"/>
      <sheetName val="GOS USD"/>
      <sheetName val="UMSBONO"/>
      <sheetName val="BONOUSD"/>
      <sheetName val="BONODEM"/>
      <sheetName val="GOSUSD"/>
      <sheetName val="DB99-sheet"/>
      <sheetName val="FORMSRK"/>
      <sheetName val="TAKASİVDHES-client work"/>
      <sheetName val="Input"/>
      <sheetName val="Ek Bilgi"/>
      <sheetName val="Business Plan"/>
      <sheetName val="HSL.-İPT."/>
      <sheetName val="BONO_USD"/>
      <sheetName val="BONO_DEM"/>
      <sheetName val="GOS_USD"/>
      <sheetName val="TAKASİVDHES-client_work"/>
      <sheetName val="INT"/>
      <sheetName val="FORMBNK"/>
      <sheetName val="CFSheet"/>
      <sheetName val="alimlar"/>
      <sheetName val="NISAN"/>
      <sheetName val="AGUSTOS"/>
      <sheetName val="SUBAT"/>
      <sheetName val="OCAK"/>
      <sheetName val="TEMMUZ"/>
      <sheetName val="HAZİRAN"/>
      <sheetName val="MART"/>
      <sheetName val="MAYIS"/>
      <sheetName val="EYLUL"/>
      <sheetName val="KRK"/>
      <sheetName val="Unit Prices"/>
      <sheetName val="act2000"/>
      <sheetName val="jr2001"/>
      <sheetName val="le2000"/>
      <sheetName val="opl2001"/>
      <sheetName val="sr2001"/>
      <sheetName val="Bimpaş Satış (HL)"/>
      <sheetName val="Sheet1"/>
      <sheetName val="XLR_NoRangeSheet"/>
      <sheetName val="data"/>
      <sheetName val="HL"/>
      <sheetName val="bilanco-KZ"/>
      <sheetName val="BS"/>
      <sheetName val="ADANA"/>
      <sheetName val="ADASATIS"/>
      <sheetName val="BCALISMATABLOSU"/>
      <sheetName val="EDSATIS"/>
      <sheetName val="GEBSATIS"/>
      <sheetName val="IZSATIS"/>
      <sheetName val="SATIŞ ÇALIŞMA"/>
      <sheetName val="DOVIZREP"/>
      <sheetName val="ÁRSR"/>
      <sheetName val="VÍSIT."/>
      <sheetName val="navlun_cetveli"/>
      <sheetName val="Pers"/>
      <sheetName val="D"/>
      <sheetName val="Vor"/>
      <sheetName val="ağustos"/>
      <sheetName val="şubat"/>
      <sheetName val="kasım"/>
      <sheetName val="ekim"/>
      <sheetName val="eylül"/>
      <sheetName val="TIME"/>
      <sheetName val="ALTMENP"/>
      <sheetName val="BONO_USD1"/>
      <sheetName val="BONO_DEM1"/>
      <sheetName val="GOS_USD1"/>
      <sheetName val="TAKASİVDHES-client_work1"/>
      <sheetName val="HSL_-İPT_"/>
      <sheetName val="Business_Plan"/>
      <sheetName val="Ek_Bilgi"/>
      <sheetName val="팀별 합계"/>
      <sheetName val="Unit_Prices"/>
      <sheetName val="GEOGRAPHY"/>
      <sheetName val="BRANDS"/>
      <sheetName val="PRODUCERS"/>
      <sheetName val="CATEGORY"/>
      <sheetName val="BONO_USD2"/>
      <sheetName val="BONO_DEM2"/>
      <sheetName val="GOS_USD2"/>
      <sheetName val="TAKASİVDHES-client_work2"/>
      <sheetName val="Ek_Bilgi1"/>
      <sheetName val="Business_Plan1"/>
      <sheetName val="HSL_-İPT_1"/>
      <sheetName val="Unit_Prices1"/>
      <sheetName val="Bimpaş_Satış_(HL)"/>
      <sheetName val="SATIŞ_ÇALIŞMA"/>
      <sheetName val="BONO_USD3"/>
      <sheetName val="BONO_DEM3"/>
      <sheetName val="GOS_USD3"/>
      <sheetName val="TAKASİVDHES-client_work3"/>
      <sheetName val="Ek_Bilgi2"/>
      <sheetName val="Business_Plan2"/>
      <sheetName val="HSL_-İPT_2"/>
      <sheetName val="Unit_Prices2"/>
      <sheetName val="Bimpaş_Satış_(HL)1"/>
      <sheetName val="SATIŞ_ÇALIŞMA1"/>
      <sheetName val="BONO_USD4"/>
      <sheetName val="BONO_DEM4"/>
      <sheetName val="GOS_USD4"/>
      <sheetName val="TAKASİVDHES-client_work4"/>
      <sheetName val="Ek_Bilgi3"/>
      <sheetName val="Business_Plan3"/>
      <sheetName val="HSL_-İPT_3"/>
      <sheetName val="Unit_Prices3"/>
      <sheetName val="Bimpaş_Satış_(HL)2"/>
      <sheetName val="SATIŞ_ÇALIŞMA2"/>
      <sheetName val="BONO_USD5"/>
      <sheetName val="BONO_DEM5"/>
      <sheetName val="GOS_USD5"/>
      <sheetName val="TAKASİVDHES-client_work5"/>
      <sheetName val="Ek_Bilgi4"/>
      <sheetName val="Business_Plan4"/>
      <sheetName val="HSL_-İPT_4"/>
      <sheetName val="Unit_Prices4"/>
      <sheetName val="Bimpaş_Satış_(HL)3"/>
      <sheetName val="SATIŞ_ÇALIŞMA3"/>
      <sheetName val="VÍSIT_"/>
      <sheetName val="BONO_USD6"/>
      <sheetName val="BONO_DEM6"/>
      <sheetName val="GOS_USD6"/>
      <sheetName val="TAKASİVDHES-client_work6"/>
      <sheetName val="Ek_Bilgi5"/>
      <sheetName val="Business_Plan5"/>
      <sheetName val="HSL_-İPT_5"/>
      <sheetName val="Unit_Prices5"/>
      <sheetName val="Bimpaş_Satış_(HL)4"/>
      <sheetName val="SATIŞ_ÇALIŞMA4"/>
      <sheetName val="VÍSIT_1"/>
      <sheetName val="SKD"/>
      <sheetName val="CIK"/>
      <sheetName val="SK"/>
      <sheetName val="계산DATA입력"/>
      <sheetName val="계산정보"/>
      <sheetName val="KURUM DIŞI "/>
      <sheetName val="팀별_합계"/>
      <sheetName val="BONO_USD7"/>
      <sheetName val="BONO_DEM7"/>
      <sheetName val="GOS_USD7"/>
      <sheetName val="TAKASİVDHES-client_work7"/>
      <sheetName val="Ek_Bilgi6"/>
      <sheetName val="Business_Plan6"/>
      <sheetName val="HSL_-İPT_6"/>
      <sheetName val="Unit_Prices6"/>
      <sheetName val="Bimpaş_Satış_(HL)5"/>
      <sheetName val="SATIŞ_ÇALIŞMA5"/>
      <sheetName val="VÍSIT_2"/>
      <sheetName val="Kategori&amp;Marka"/>
      <sheetName val="BONO_USD9"/>
      <sheetName val="BONO_DEM9"/>
      <sheetName val="GOS_USD9"/>
      <sheetName val="TAKASİVDHES-client_work9"/>
      <sheetName val="Ek_Bilgi8"/>
      <sheetName val="Business_Plan8"/>
      <sheetName val="HSL_-İPT_8"/>
      <sheetName val="Unit_Prices8"/>
      <sheetName val="Bimpaş_Satış_(HL)7"/>
      <sheetName val="SATIŞ_ÇALIŞMA7"/>
      <sheetName val="VÍSIT_4"/>
      <sheetName val="BONO_USD8"/>
      <sheetName val="BONO_DEM8"/>
      <sheetName val="GOS_USD8"/>
      <sheetName val="TAKASİVDHES-client_work8"/>
      <sheetName val="Ek_Bilgi7"/>
      <sheetName val="Business_Plan7"/>
      <sheetName val="HSL_-İPT_7"/>
      <sheetName val="Unit_Prices7"/>
      <sheetName val="Bimpaş_Satış_(HL)6"/>
      <sheetName val="SATIŞ_ÇALIŞMA6"/>
      <sheetName val="VÍSIT_3"/>
      <sheetName val="lov"/>
      <sheetName val="Beton"/>
      <sheetName val="matrıx"/>
    </sheetNames>
    <sheetDataSet>
      <sheetData sheetId="0" refreshError="1">
        <row r="7">
          <cell r="G7">
            <v>0</v>
          </cell>
          <cell r="S7">
            <v>0</v>
          </cell>
          <cell r="U7"/>
          <cell r="W7"/>
          <cell r="Y7">
            <v>0</v>
          </cell>
          <cell r="Z7"/>
          <cell r="AB7">
            <v>0</v>
          </cell>
        </row>
        <row r="8">
          <cell r="G8">
            <v>1</v>
          </cell>
          <cell r="S8">
            <v>0</v>
          </cell>
          <cell r="U8"/>
          <cell r="W8"/>
          <cell r="Y8">
            <v>1</v>
          </cell>
          <cell r="Z8"/>
          <cell r="AB8">
            <v>0</v>
          </cell>
        </row>
        <row r="9">
          <cell r="G9">
            <v>0</v>
          </cell>
          <cell r="S9">
            <v>0</v>
          </cell>
          <cell r="U9"/>
          <cell r="W9"/>
          <cell r="Y9">
            <v>0</v>
          </cell>
          <cell r="Z9"/>
          <cell r="AB9">
            <v>0</v>
          </cell>
        </row>
        <row r="10">
          <cell r="G10">
            <v>0</v>
          </cell>
          <cell r="S10">
            <v>0</v>
          </cell>
          <cell r="U10"/>
          <cell r="W10"/>
          <cell r="Y10">
            <v>0</v>
          </cell>
          <cell r="Z10"/>
          <cell r="AB10">
            <v>0</v>
          </cell>
        </row>
        <row r="11">
          <cell r="G11">
            <v>0</v>
          </cell>
          <cell r="S11">
            <v>0</v>
          </cell>
          <cell r="U11"/>
          <cell r="W11"/>
          <cell r="Y11">
            <v>0</v>
          </cell>
          <cell r="Z11"/>
          <cell r="AB11">
            <v>0</v>
          </cell>
        </row>
        <row r="12">
          <cell r="G12">
            <v>0</v>
          </cell>
          <cell r="S12">
            <v>0</v>
          </cell>
          <cell r="U12"/>
          <cell r="W12"/>
          <cell r="Y12">
            <v>0</v>
          </cell>
          <cell r="Z12"/>
          <cell r="AB12">
            <v>0</v>
          </cell>
        </row>
        <row r="13">
          <cell r="G13">
            <v>0</v>
          </cell>
          <cell r="S13">
            <v>0</v>
          </cell>
          <cell r="U13"/>
          <cell r="W13"/>
          <cell r="Y13">
            <v>0</v>
          </cell>
          <cell r="Z13"/>
          <cell r="AB13">
            <v>0</v>
          </cell>
        </row>
        <row r="14">
          <cell r="G14">
            <v>0</v>
          </cell>
          <cell r="S14">
            <v>0</v>
          </cell>
          <cell r="U14"/>
          <cell r="W14"/>
          <cell r="Y14">
            <v>0</v>
          </cell>
          <cell r="Z14"/>
          <cell r="AB14">
            <v>0</v>
          </cell>
        </row>
        <row r="15">
          <cell r="G15">
            <v>0</v>
          </cell>
          <cell r="S15">
            <v>0</v>
          </cell>
          <cell r="U15"/>
          <cell r="W15"/>
          <cell r="Y15">
            <v>0</v>
          </cell>
          <cell r="Z15"/>
          <cell r="AB15">
            <v>0</v>
          </cell>
        </row>
        <row r="16">
          <cell r="G16">
            <v>0</v>
          </cell>
          <cell r="S16">
            <v>0</v>
          </cell>
          <cell r="U16"/>
          <cell r="W16"/>
          <cell r="Y16">
            <v>0</v>
          </cell>
          <cell r="Z16"/>
          <cell r="AB16">
            <v>0</v>
          </cell>
        </row>
        <row r="17">
          <cell r="G17">
            <v>0</v>
          </cell>
          <cell r="S17">
            <v>0</v>
          </cell>
          <cell r="U17"/>
          <cell r="W17"/>
          <cell r="Y17">
            <v>0</v>
          </cell>
          <cell r="Z17"/>
          <cell r="AB17">
            <v>0</v>
          </cell>
        </row>
        <row r="18">
          <cell r="G18">
            <v>0</v>
          </cell>
          <cell r="S18">
            <v>0</v>
          </cell>
          <cell r="U18"/>
          <cell r="W18"/>
          <cell r="Y18">
            <v>0</v>
          </cell>
          <cell r="Z18"/>
          <cell r="AB18">
            <v>0</v>
          </cell>
        </row>
        <row r="19">
          <cell r="G19">
            <v>0</v>
          </cell>
          <cell r="S19">
            <v>0</v>
          </cell>
          <cell r="U19"/>
          <cell r="W19"/>
          <cell r="Y19">
            <v>0</v>
          </cell>
          <cell r="Z19"/>
          <cell r="AB19">
            <v>0</v>
          </cell>
        </row>
        <row r="20">
          <cell r="G20">
            <v>0</v>
          </cell>
          <cell r="S20">
            <v>0</v>
          </cell>
          <cell r="U20"/>
          <cell r="W20"/>
          <cell r="Y20">
            <v>0</v>
          </cell>
          <cell r="Z20"/>
          <cell r="AB20">
            <v>0</v>
          </cell>
        </row>
        <row r="21">
          <cell r="G21">
            <v>0</v>
          </cell>
          <cell r="S21">
            <v>0</v>
          </cell>
          <cell r="U21"/>
          <cell r="W21"/>
          <cell r="Y21">
            <v>0</v>
          </cell>
          <cell r="Z21"/>
          <cell r="AB21">
            <v>0</v>
          </cell>
        </row>
        <row r="22">
          <cell r="G22">
            <v>0</v>
          </cell>
          <cell r="S22">
            <v>0</v>
          </cell>
          <cell r="U22"/>
          <cell r="W22"/>
          <cell r="Y22">
            <v>0</v>
          </cell>
          <cell r="Z22"/>
          <cell r="AB22">
            <v>0</v>
          </cell>
        </row>
        <row r="23">
          <cell r="G23">
            <v>0</v>
          </cell>
          <cell r="S23">
            <v>0</v>
          </cell>
          <cell r="U23"/>
          <cell r="W23"/>
          <cell r="Y23">
            <v>0</v>
          </cell>
          <cell r="Z23"/>
          <cell r="AB23">
            <v>0</v>
          </cell>
        </row>
        <row r="24">
          <cell r="G24">
            <v>0</v>
          </cell>
          <cell r="S24">
            <v>0</v>
          </cell>
          <cell r="U24"/>
          <cell r="W24"/>
          <cell r="Y24">
            <v>0</v>
          </cell>
          <cell r="Z24"/>
          <cell r="AB24">
            <v>0</v>
          </cell>
        </row>
        <row r="25">
          <cell r="G25">
            <v>0</v>
          </cell>
          <cell r="S25">
            <v>0</v>
          </cell>
          <cell r="U25"/>
          <cell r="W25"/>
          <cell r="Y25">
            <v>0</v>
          </cell>
          <cell r="Z25"/>
          <cell r="AB25">
            <v>0</v>
          </cell>
        </row>
        <row r="26">
          <cell r="G26">
            <v>0</v>
          </cell>
          <cell r="S26">
            <v>0</v>
          </cell>
          <cell r="U26"/>
          <cell r="W26"/>
          <cell r="Y26">
            <v>0</v>
          </cell>
          <cell r="Z26"/>
          <cell r="AB26">
            <v>0</v>
          </cell>
        </row>
        <row r="27">
          <cell r="G27">
            <v>0</v>
          </cell>
          <cell r="S27">
            <v>0</v>
          </cell>
          <cell r="U27"/>
          <cell r="W27"/>
          <cell r="Y27">
            <v>0</v>
          </cell>
          <cell r="Z27"/>
          <cell r="AB27">
            <v>0</v>
          </cell>
        </row>
        <row r="28">
          <cell r="G28">
            <v>0</v>
          </cell>
          <cell r="S28">
            <v>0</v>
          </cell>
          <cell r="U28"/>
          <cell r="W28"/>
          <cell r="Y28">
            <v>0</v>
          </cell>
          <cell r="Z28"/>
          <cell r="AB28">
            <v>0</v>
          </cell>
        </row>
        <row r="29">
          <cell r="G29">
            <v>0</v>
          </cell>
          <cell r="S29">
            <v>0</v>
          </cell>
          <cell r="U29"/>
          <cell r="W29"/>
          <cell r="Y29">
            <v>0</v>
          </cell>
          <cell r="Z29"/>
          <cell r="AB29">
            <v>0</v>
          </cell>
        </row>
        <row r="30">
          <cell r="G30">
            <v>0</v>
          </cell>
          <cell r="S30">
            <v>0</v>
          </cell>
          <cell r="U30"/>
          <cell r="W30"/>
          <cell r="Y30">
            <v>0</v>
          </cell>
          <cell r="Z30"/>
          <cell r="AB30">
            <v>0</v>
          </cell>
        </row>
        <row r="31">
          <cell r="G31">
            <v>0</v>
          </cell>
          <cell r="S31">
            <v>0</v>
          </cell>
          <cell r="U31"/>
          <cell r="W31"/>
          <cell r="Y31">
            <v>0</v>
          </cell>
          <cell r="Z31"/>
          <cell r="AB31">
            <v>0</v>
          </cell>
        </row>
        <row r="32">
          <cell r="G32">
            <v>0</v>
          </cell>
          <cell r="S32">
            <v>0</v>
          </cell>
          <cell r="U32"/>
          <cell r="W32"/>
          <cell r="Y32">
            <v>0</v>
          </cell>
          <cell r="Z32"/>
          <cell r="AB32">
            <v>0</v>
          </cell>
        </row>
        <row r="33">
          <cell r="G33">
            <v>0</v>
          </cell>
          <cell r="S33">
            <v>0</v>
          </cell>
          <cell r="U33"/>
          <cell r="W33"/>
          <cell r="Y33">
            <v>0</v>
          </cell>
          <cell r="Z33"/>
          <cell r="AB33">
            <v>0</v>
          </cell>
        </row>
        <row r="34">
          <cell r="G34">
            <v>0</v>
          </cell>
          <cell r="S34">
            <v>0</v>
          </cell>
          <cell r="U34"/>
          <cell r="W34"/>
          <cell r="Y34">
            <v>0</v>
          </cell>
          <cell r="Z34"/>
          <cell r="AB34">
            <v>0</v>
          </cell>
        </row>
        <row r="35">
          <cell r="G35">
            <v>0</v>
          </cell>
          <cell r="S35">
            <v>0</v>
          </cell>
          <cell r="U35"/>
          <cell r="W35"/>
          <cell r="Y35">
            <v>0</v>
          </cell>
          <cell r="Z35"/>
          <cell r="AB35">
            <v>0</v>
          </cell>
        </row>
        <row r="36">
          <cell r="G36">
            <v>0</v>
          </cell>
          <cell r="S36">
            <v>0</v>
          </cell>
          <cell r="U36"/>
          <cell r="W36"/>
          <cell r="Y36">
            <v>0</v>
          </cell>
          <cell r="Z36"/>
          <cell r="AB36">
            <v>0</v>
          </cell>
        </row>
        <row r="37">
          <cell r="G37">
            <v>0</v>
          </cell>
          <cell r="S37">
            <v>0</v>
          </cell>
          <cell r="U37"/>
          <cell r="W37"/>
          <cell r="Y37">
            <v>0</v>
          </cell>
          <cell r="Z37"/>
          <cell r="AB37">
            <v>0</v>
          </cell>
        </row>
        <row r="38">
          <cell r="G38">
            <v>0</v>
          </cell>
          <cell r="S38">
            <v>0</v>
          </cell>
          <cell r="U38"/>
          <cell r="W38"/>
          <cell r="Y38">
            <v>0</v>
          </cell>
          <cell r="Z38"/>
          <cell r="AB38">
            <v>0</v>
          </cell>
        </row>
        <row r="39">
          <cell r="G39">
            <v>0</v>
          </cell>
          <cell r="S39">
            <v>0</v>
          </cell>
          <cell r="U39"/>
          <cell r="W39"/>
          <cell r="Y39">
            <v>0</v>
          </cell>
          <cell r="Z39"/>
          <cell r="AB39">
            <v>0</v>
          </cell>
        </row>
        <row r="40">
          <cell r="G40">
            <v>0</v>
          </cell>
          <cell r="S40">
            <v>0</v>
          </cell>
          <cell r="U40"/>
          <cell r="W40"/>
          <cell r="Y40">
            <v>0</v>
          </cell>
          <cell r="Z40"/>
          <cell r="AB40">
            <v>0</v>
          </cell>
        </row>
        <row r="41">
          <cell r="G41">
            <v>0</v>
          </cell>
          <cell r="S41">
            <v>0</v>
          </cell>
          <cell r="U41"/>
          <cell r="W41"/>
          <cell r="Y41">
            <v>0</v>
          </cell>
          <cell r="Z41"/>
          <cell r="AB41">
            <v>0</v>
          </cell>
        </row>
        <row r="42">
          <cell r="G42">
            <v>0</v>
          </cell>
          <cell r="S42">
            <v>0</v>
          </cell>
          <cell r="U42"/>
          <cell r="W42"/>
          <cell r="Y42">
            <v>0</v>
          </cell>
          <cell r="Z42"/>
          <cell r="AB42">
            <v>0</v>
          </cell>
        </row>
        <row r="43">
          <cell r="G43">
            <v>0</v>
          </cell>
          <cell r="S43">
            <v>0</v>
          </cell>
          <cell r="U43"/>
          <cell r="W43"/>
          <cell r="Y43">
            <v>0</v>
          </cell>
          <cell r="Z43"/>
          <cell r="AB43">
            <v>0</v>
          </cell>
        </row>
        <row r="44">
          <cell r="G44">
            <v>0</v>
          </cell>
          <cell r="S44">
            <v>0</v>
          </cell>
          <cell r="U44"/>
          <cell r="W44"/>
          <cell r="Y44">
            <v>0</v>
          </cell>
          <cell r="Z44"/>
          <cell r="AB44">
            <v>0</v>
          </cell>
        </row>
        <row r="45">
          <cell r="G45">
            <v>0</v>
          </cell>
          <cell r="S45">
            <v>0</v>
          </cell>
          <cell r="U45"/>
          <cell r="W45"/>
          <cell r="Y45">
            <v>0</v>
          </cell>
          <cell r="Z45"/>
          <cell r="AB45">
            <v>0</v>
          </cell>
        </row>
        <row r="46">
          <cell r="G46">
            <v>0</v>
          </cell>
          <cell r="S46">
            <v>0</v>
          </cell>
          <cell r="U46"/>
          <cell r="W46"/>
          <cell r="Y46">
            <v>0</v>
          </cell>
          <cell r="Z46"/>
          <cell r="AB46">
            <v>0</v>
          </cell>
        </row>
      </sheetData>
      <sheetData sheetId="1" refreshError="1">
        <row r="7">
          <cell r="G7">
            <v>0</v>
          </cell>
          <cell r="S7">
            <v>-1617477</v>
          </cell>
          <cell r="U7"/>
          <cell r="W7"/>
          <cell r="Y7">
            <v>0</v>
          </cell>
          <cell r="Z7"/>
          <cell r="AB7">
            <v>0</v>
          </cell>
        </row>
        <row r="8">
          <cell r="G8">
            <v>0</v>
          </cell>
          <cell r="S8">
            <v>0</v>
          </cell>
          <cell r="U8"/>
          <cell r="W8"/>
          <cell r="Y8">
            <v>0</v>
          </cell>
          <cell r="Z8"/>
          <cell r="AB8">
            <v>0</v>
          </cell>
        </row>
        <row r="9">
          <cell r="G9">
            <v>0</v>
          </cell>
          <cell r="S9">
            <v>0</v>
          </cell>
          <cell r="U9"/>
          <cell r="W9"/>
          <cell r="Y9">
            <v>0</v>
          </cell>
          <cell r="Z9"/>
          <cell r="AB9">
            <v>0</v>
          </cell>
        </row>
        <row r="10">
          <cell r="G10">
            <v>0</v>
          </cell>
          <cell r="S10">
            <v>0</v>
          </cell>
          <cell r="U10"/>
          <cell r="W10"/>
          <cell r="Y10">
            <v>0</v>
          </cell>
          <cell r="Z10"/>
          <cell r="AB10">
            <v>0</v>
          </cell>
        </row>
        <row r="11">
          <cell r="G11">
            <v>0</v>
          </cell>
          <cell r="S11">
            <v>0</v>
          </cell>
          <cell r="U11"/>
          <cell r="W11"/>
          <cell r="Y11">
            <v>0</v>
          </cell>
          <cell r="Z11"/>
          <cell r="AB11">
            <v>0</v>
          </cell>
        </row>
        <row r="12">
          <cell r="G12">
            <v>0</v>
          </cell>
          <cell r="S12">
            <v>0</v>
          </cell>
          <cell r="U12"/>
          <cell r="W12"/>
          <cell r="Y12">
            <v>0</v>
          </cell>
          <cell r="Z12"/>
          <cell r="AB12">
            <v>0</v>
          </cell>
        </row>
        <row r="13">
          <cell r="G13">
            <v>0</v>
          </cell>
          <cell r="S13">
            <v>0</v>
          </cell>
          <cell r="U13"/>
          <cell r="W13"/>
          <cell r="Y13">
            <v>0</v>
          </cell>
          <cell r="Z13"/>
          <cell r="AB13">
            <v>0</v>
          </cell>
        </row>
        <row r="14">
          <cell r="G14">
            <v>0</v>
          </cell>
          <cell r="S14">
            <v>0</v>
          </cell>
          <cell r="U14"/>
          <cell r="W14"/>
          <cell r="Y14">
            <v>0</v>
          </cell>
          <cell r="Z14"/>
          <cell r="AB14">
            <v>0</v>
          </cell>
        </row>
        <row r="15">
          <cell r="G15">
            <v>0</v>
          </cell>
          <cell r="S15">
            <v>0</v>
          </cell>
          <cell r="U15"/>
          <cell r="W15"/>
          <cell r="Y15">
            <v>0</v>
          </cell>
          <cell r="Z15"/>
          <cell r="AB15">
            <v>0</v>
          </cell>
        </row>
        <row r="16">
          <cell r="G16">
            <v>0</v>
          </cell>
          <cell r="S16">
            <v>0</v>
          </cell>
          <cell r="U16"/>
          <cell r="W16"/>
          <cell r="Y16">
            <v>0</v>
          </cell>
          <cell r="Z16"/>
          <cell r="AB16">
            <v>0</v>
          </cell>
        </row>
        <row r="17">
          <cell r="G17">
            <v>0</v>
          </cell>
          <cell r="S17">
            <v>0</v>
          </cell>
          <cell r="U17"/>
          <cell r="W17"/>
          <cell r="Y17">
            <v>0</v>
          </cell>
          <cell r="Z17"/>
          <cell r="AB17">
            <v>0</v>
          </cell>
        </row>
        <row r="18">
          <cell r="G18">
            <v>0</v>
          </cell>
          <cell r="S18">
            <v>0</v>
          </cell>
          <cell r="U18"/>
          <cell r="W18"/>
          <cell r="Y18">
            <v>0</v>
          </cell>
          <cell r="Z18"/>
          <cell r="AB18">
            <v>0</v>
          </cell>
        </row>
        <row r="19">
          <cell r="G19">
            <v>0</v>
          </cell>
          <cell r="S19">
            <v>0</v>
          </cell>
          <cell r="U19"/>
          <cell r="W19"/>
          <cell r="Y19">
            <v>0</v>
          </cell>
          <cell r="Z19"/>
          <cell r="AB19">
            <v>0</v>
          </cell>
        </row>
        <row r="20">
          <cell r="G20">
            <v>0</v>
          </cell>
          <cell r="S20">
            <v>0</v>
          </cell>
          <cell r="U20"/>
          <cell r="W20"/>
          <cell r="Y20">
            <v>0</v>
          </cell>
          <cell r="Z20"/>
          <cell r="AB20">
            <v>0</v>
          </cell>
        </row>
        <row r="21">
          <cell r="G21">
            <v>0</v>
          </cell>
          <cell r="S21">
            <v>0</v>
          </cell>
          <cell r="U21"/>
          <cell r="W21"/>
          <cell r="Y21">
            <v>0</v>
          </cell>
          <cell r="Z21"/>
          <cell r="AB21">
            <v>0</v>
          </cell>
        </row>
        <row r="22">
          <cell r="G22">
            <v>0</v>
          </cell>
          <cell r="S22">
            <v>0</v>
          </cell>
          <cell r="U22"/>
          <cell r="W22"/>
          <cell r="Y22">
            <v>0</v>
          </cell>
          <cell r="Z22"/>
          <cell r="AB22">
            <v>0</v>
          </cell>
        </row>
        <row r="23">
          <cell r="G23">
            <v>0</v>
          </cell>
          <cell r="S23">
            <v>0</v>
          </cell>
          <cell r="U23"/>
          <cell r="W23"/>
          <cell r="Y23">
            <v>0</v>
          </cell>
          <cell r="Z23"/>
          <cell r="AB23">
            <v>0</v>
          </cell>
        </row>
        <row r="24">
          <cell r="G24">
            <v>0</v>
          </cell>
          <cell r="S24">
            <v>0</v>
          </cell>
          <cell r="U24"/>
          <cell r="W24"/>
          <cell r="Y24">
            <v>0</v>
          </cell>
          <cell r="Z24"/>
          <cell r="AB24">
            <v>0</v>
          </cell>
        </row>
        <row r="25">
          <cell r="G25">
            <v>0</v>
          </cell>
          <cell r="S25">
            <v>0</v>
          </cell>
          <cell r="U25"/>
          <cell r="W25"/>
          <cell r="Y25">
            <v>0</v>
          </cell>
          <cell r="Z25"/>
          <cell r="AB25">
            <v>0</v>
          </cell>
        </row>
        <row r="26">
          <cell r="G26">
            <v>0</v>
          </cell>
          <cell r="S26">
            <v>0</v>
          </cell>
          <cell r="U26"/>
          <cell r="W26"/>
          <cell r="Y26">
            <v>0</v>
          </cell>
          <cell r="Z26"/>
          <cell r="AB26">
            <v>0</v>
          </cell>
        </row>
        <row r="27">
          <cell r="G27">
            <v>0</v>
          </cell>
          <cell r="S27">
            <v>0</v>
          </cell>
          <cell r="U27"/>
          <cell r="W27"/>
          <cell r="Y27">
            <v>0</v>
          </cell>
          <cell r="Z27"/>
          <cell r="AB27">
            <v>0</v>
          </cell>
        </row>
        <row r="28">
          <cell r="G28">
            <v>0</v>
          </cell>
          <cell r="S28">
            <v>0</v>
          </cell>
          <cell r="U28"/>
          <cell r="W28"/>
          <cell r="Y28">
            <v>0</v>
          </cell>
          <cell r="Z28"/>
          <cell r="AB28">
            <v>0</v>
          </cell>
        </row>
        <row r="29">
          <cell r="G29">
            <v>0</v>
          </cell>
          <cell r="S29">
            <v>0</v>
          </cell>
          <cell r="U29"/>
          <cell r="W29"/>
          <cell r="Y29">
            <v>0</v>
          </cell>
          <cell r="Z29"/>
          <cell r="AB29">
            <v>0</v>
          </cell>
        </row>
        <row r="30">
          <cell r="G30">
            <v>0</v>
          </cell>
          <cell r="S30">
            <v>0</v>
          </cell>
          <cell r="U30"/>
          <cell r="W30"/>
          <cell r="Y30">
            <v>0</v>
          </cell>
          <cell r="Z30"/>
          <cell r="AB30">
            <v>0</v>
          </cell>
        </row>
        <row r="31">
          <cell r="G31">
            <v>0</v>
          </cell>
          <cell r="S31">
            <v>0</v>
          </cell>
          <cell r="U31"/>
          <cell r="W31"/>
          <cell r="Y31">
            <v>0</v>
          </cell>
          <cell r="Z31"/>
          <cell r="AB31">
            <v>0</v>
          </cell>
        </row>
        <row r="32">
          <cell r="G32">
            <v>0</v>
          </cell>
          <cell r="S32">
            <v>0</v>
          </cell>
          <cell r="U32"/>
          <cell r="W32"/>
          <cell r="Y32">
            <v>0</v>
          </cell>
          <cell r="Z32"/>
          <cell r="AB32">
            <v>0</v>
          </cell>
        </row>
        <row r="33">
          <cell r="G33">
            <v>0</v>
          </cell>
          <cell r="S33">
            <v>0</v>
          </cell>
          <cell r="U33"/>
          <cell r="W33"/>
          <cell r="Y33">
            <v>0</v>
          </cell>
          <cell r="Z33"/>
          <cell r="AB33">
            <v>0</v>
          </cell>
        </row>
        <row r="34">
          <cell r="G34">
            <v>0</v>
          </cell>
          <cell r="S34">
            <v>0</v>
          </cell>
          <cell r="U34"/>
          <cell r="W34"/>
          <cell r="Y34">
            <v>0</v>
          </cell>
          <cell r="Z34"/>
          <cell r="AB34">
            <v>0</v>
          </cell>
        </row>
        <row r="35">
          <cell r="G35">
            <v>0</v>
          </cell>
          <cell r="S35">
            <v>0</v>
          </cell>
          <cell r="U35"/>
          <cell r="W35"/>
          <cell r="Y35">
            <v>0</v>
          </cell>
          <cell r="Z35"/>
          <cell r="AB35">
            <v>0</v>
          </cell>
        </row>
        <row r="36">
          <cell r="G36">
            <v>0</v>
          </cell>
          <cell r="S36">
            <v>0</v>
          </cell>
          <cell r="U36"/>
          <cell r="W36"/>
          <cell r="Y36">
            <v>0</v>
          </cell>
          <cell r="Z36"/>
          <cell r="AB36">
            <v>0</v>
          </cell>
        </row>
        <row r="37">
          <cell r="G37">
            <v>0</v>
          </cell>
          <cell r="S37">
            <v>0</v>
          </cell>
          <cell r="U37"/>
          <cell r="W37"/>
          <cell r="Y37">
            <v>0</v>
          </cell>
          <cell r="Z37"/>
          <cell r="AB37">
            <v>0</v>
          </cell>
        </row>
        <row r="38">
          <cell r="G38">
            <v>0</v>
          </cell>
          <cell r="S38">
            <v>0</v>
          </cell>
          <cell r="U38"/>
          <cell r="W38"/>
          <cell r="Y38">
            <v>0</v>
          </cell>
          <cell r="Z38"/>
          <cell r="AB38">
            <v>0</v>
          </cell>
        </row>
        <row r="39">
          <cell r="G39">
            <v>0</v>
          </cell>
          <cell r="S39">
            <v>0</v>
          </cell>
          <cell r="U39"/>
          <cell r="W39"/>
          <cell r="Y39">
            <v>0</v>
          </cell>
          <cell r="Z39"/>
          <cell r="AB39">
            <v>0</v>
          </cell>
        </row>
        <row r="40">
          <cell r="G40">
            <v>0</v>
          </cell>
          <cell r="S40">
            <v>0</v>
          </cell>
          <cell r="U40"/>
          <cell r="W40"/>
          <cell r="Y40">
            <v>0</v>
          </cell>
          <cell r="Z40"/>
          <cell r="AB40">
            <v>0</v>
          </cell>
        </row>
        <row r="41">
          <cell r="G41">
            <v>0</v>
          </cell>
          <cell r="S41">
            <v>0</v>
          </cell>
          <cell r="U41"/>
          <cell r="W41"/>
          <cell r="Y41">
            <v>0</v>
          </cell>
          <cell r="Z41"/>
          <cell r="AB41">
            <v>0</v>
          </cell>
        </row>
        <row r="42">
          <cell r="G42">
            <v>0</v>
          </cell>
          <cell r="S42">
            <v>0</v>
          </cell>
          <cell r="U42"/>
          <cell r="W42"/>
          <cell r="Y42">
            <v>0</v>
          </cell>
          <cell r="Z42"/>
          <cell r="AB42">
            <v>0</v>
          </cell>
        </row>
        <row r="43">
          <cell r="G43">
            <v>0</v>
          </cell>
          <cell r="S43">
            <v>0</v>
          </cell>
          <cell r="U43"/>
          <cell r="W43"/>
          <cell r="Y43">
            <v>0</v>
          </cell>
          <cell r="Z43"/>
          <cell r="AB43">
            <v>0</v>
          </cell>
        </row>
        <row r="44">
          <cell r="G44">
            <v>0</v>
          </cell>
          <cell r="S44">
            <v>0</v>
          </cell>
          <cell r="U44"/>
          <cell r="W44"/>
          <cell r="Y44">
            <v>0</v>
          </cell>
          <cell r="Z44"/>
          <cell r="AB44">
            <v>0</v>
          </cell>
        </row>
        <row r="45">
          <cell r="G45">
            <v>0</v>
          </cell>
          <cell r="S45">
            <v>0</v>
          </cell>
          <cell r="U45"/>
          <cell r="W45"/>
          <cell r="Y45">
            <v>0</v>
          </cell>
          <cell r="Z45"/>
          <cell r="AB45">
            <v>0</v>
          </cell>
        </row>
        <row r="46">
          <cell r="G46">
            <v>0</v>
          </cell>
          <cell r="S46">
            <v>0</v>
          </cell>
          <cell r="U46"/>
          <cell r="W46"/>
          <cell r="Y46">
            <v>0</v>
          </cell>
          <cell r="Z46"/>
          <cell r="AB46">
            <v>0</v>
          </cell>
        </row>
      </sheetData>
      <sheetData sheetId="2" refreshError="1">
        <row r="7">
          <cell r="G7">
            <v>90630501172</v>
          </cell>
          <cell r="S7">
            <v>-90630501172</v>
          </cell>
          <cell r="U7">
            <v>3549</v>
          </cell>
          <cell r="W7">
            <v>59</v>
          </cell>
          <cell r="Y7">
            <v>0</v>
          </cell>
          <cell r="Z7"/>
          <cell r="AB7">
            <v>0</v>
          </cell>
        </row>
        <row r="8">
          <cell r="G8">
            <v>0</v>
          </cell>
          <cell r="S8">
            <v>0</v>
          </cell>
          <cell r="U8">
            <v>167</v>
          </cell>
          <cell r="W8">
            <v>59</v>
          </cell>
          <cell r="Y8">
            <v>0</v>
          </cell>
          <cell r="Z8"/>
          <cell r="AB8">
            <v>0</v>
          </cell>
        </row>
        <row r="9">
          <cell r="G9">
            <v>0</v>
          </cell>
          <cell r="S9">
            <v>0</v>
          </cell>
          <cell r="U9"/>
          <cell r="W9"/>
          <cell r="Y9">
            <v>0</v>
          </cell>
          <cell r="Z9"/>
          <cell r="AB9">
            <v>0</v>
          </cell>
        </row>
        <row r="10">
          <cell r="G10">
            <v>0</v>
          </cell>
          <cell r="S10">
            <v>0</v>
          </cell>
          <cell r="U10"/>
          <cell r="W10"/>
          <cell r="Y10">
            <v>0</v>
          </cell>
          <cell r="Z10"/>
          <cell r="AB10">
            <v>0</v>
          </cell>
        </row>
        <row r="11">
          <cell r="G11">
            <v>0</v>
          </cell>
          <cell r="S11">
            <v>0</v>
          </cell>
          <cell r="U11"/>
          <cell r="W11"/>
          <cell r="Y11">
            <v>0</v>
          </cell>
          <cell r="Z11"/>
          <cell r="AB11">
            <v>0</v>
          </cell>
        </row>
        <row r="12">
          <cell r="G12">
            <v>0</v>
          </cell>
          <cell r="S12">
            <v>0</v>
          </cell>
          <cell r="U12"/>
          <cell r="W12"/>
          <cell r="Y12">
            <v>0</v>
          </cell>
          <cell r="Z12"/>
          <cell r="AB12">
            <v>0</v>
          </cell>
        </row>
        <row r="13">
          <cell r="G13">
            <v>0</v>
          </cell>
          <cell r="S13">
            <v>0</v>
          </cell>
          <cell r="U13"/>
          <cell r="W13"/>
          <cell r="Y13">
            <v>0</v>
          </cell>
          <cell r="Z13"/>
          <cell r="AB13">
            <v>0</v>
          </cell>
        </row>
        <row r="14">
          <cell r="G14">
            <v>0</v>
          </cell>
          <cell r="S14">
            <v>0</v>
          </cell>
          <cell r="U14"/>
          <cell r="W14"/>
          <cell r="Y14">
            <v>0</v>
          </cell>
          <cell r="Z14"/>
          <cell r="AB14">
            <v>0</v>
          </cell>
        </row>
        <row r="15">
          <cell r="G15">
            <v>0</v>
          </cell>
          <cell r="S15">
            <v>0</v>
          </cell>
          <cell r="U15"/>
          <cell r="W15"/>
          <cell r="Y15">
            <v>0</v>
          </cell>
          <cell r="Z15"/>
          <cell r="AB15">
            <v>0</v>
          </cell>
        </row>
        <row r="16">
          <cell r="G16">
            <v>0</v>
          </cell>
          <cell r="S16">
            <v>0</v>
          </cell>
          <cell r="U16"/>
          <cell r="W16"/>
          <cell r="Y16">
            <v>0</v>
          </cell>
          <cell r="Z16"/>
          <cell r="AB16">
            <v>0</v>
          </cell>
        </row>
        <row r="17">
          <cell r="G17">
            <v>0</v>
          </cell>
          <cell r="S17">
            <v>0</v>
          </cell>
          <cell r="U17"/>
          <cell r="W17"/>
          <cell r="Y17">
            <v>0</v>
          </cell>
          <cell r="Z17"/>
          <cell r="AB17">
            <v>0</v>
          </cell>
        </row>
        <row r="18">
          <cell r="G18">
            <v>0</v>
          </cell>
          <cell r="S18">
            <v>0</v>
          </cell>
          <cell r="U18"/>
          <cell r="W18"/>
          <cell r="Y18">
            <v>0</v>
          </cell>
          <cell r="Z18"/>
          <cell r="AB18">
            <v>0</v>
          </cell>
        </row>
        <row r="19">
          <cell r="G19">
            <v>0</v>
          </cell>
          <cell r="S19">
            <v>0</v>
          </cell>
          <cell r="U19"/>
          <cell r="W19"/>
          <cell r="Y19">
            <v>0</v>
          </cell>
          <cell r="Z19"/>
          <cell r="AB19">
            <v>0</v>
          </cell>
        </row>
        <row r="20">
          <cell r="G20">
            <v>0</v>
          </cell>
          <cell r="S20">
            <v>0</v>
          </cell>
          <cell r="U20"/>
          <cell r="W20"/>
          <cell r="Y20">
            <v>0</v>
          </cell>
          <cell r="Z20"/>
          <cell r="AB20">
            <v>0</v>
          </cell>
        </row>
        <row r="21">
          <cell r="G21">
            <v>0</v>
          </cell>
          <cell r="S21">
            <v>0</v>
          </cell>
          <cell r="U21"/>
          <cell r="W21"/>
          <cell r="Y21">
            <v>0</v>
          </cell>
          <cell r="Z21"/>
          <cell r="AB21">
            <v>0</v>
          </cell>
        </row>
        <row r="22">
          <cell r="G22">
            <v>0</v>
          </cell>
          <cell r="S22">
            <v>0</v>
          </cell>
          <cell r="U22"/>
          <cell r="W22"/>
          <cell r="Y22">
            <v>0</v>
          </cell>
          <cell r="Z22"/>
          <cell r="AB22">
            <v>0</v>
          </cell>
        </row>
        <row r="23">
          <cell r="G23">
            <v>0</v>
          </cell>
          <cell r="S23">
            <v>0</v>
          </cell>
          <cell r="U23"/>
          <cell r="W23"/>
          <cell r="Y23">
            <v>0</v>
          </cell>
          <cell r="Z23"/>
          <cell r="AB23">
            <v>0</v>
          </cell>
        </row>
        <row r="24">
          <cell r="G24">
            <v>0</v>
          </cell>
          <cell r="S24">
            <v>0</v>
          </cell>
          <cell r="U24"/>
          <cell r="W24"/>
          <cell r="Y24">
            <v>0</v>
          </cell>
          <cell r="Z24"/>
          <cell r="AB24">
            <v>0</v>
          </cell>
        </row>
        <row r="25">
          <cell r="G25">
            <v>0</v>
          </cell>
          <cell r="S25">
            <v>0</v>
          </cell>
          <cell r="U25"/>
          <cell r="W25"/>
          <cell r="Y25">
            <v>0</v>
          </cell>
          <cell r="Z25"/>
          <cell r="AB25">
            <v>0</v>
          </cell>
        </row>
        <row r="26">
          <cell r="G26">
            <v>0</v>
          </cell>
          <cell r="S26">
            <v>0</v>
          </cell>
          <cell r="U26"/>
          <cell r="W26"/>
          <cell r="Y26">
            <v>0</v>
          </cell>
          <cell r="Z26"/>
          <cell r="AB26">
            <v>0</v>
          </cell>
        </row>
        <row r="27">
          <cell r="G27">
            <v>0</v>
          </cell>
          <cell r="S27">
            <v>0</v>
          </cell>
          <cell r="U27"/>
          <cell r="W27"/>
          <cell r="Y27">
            <v>0</v>
          </cell>
          <cell r="Z27"/>
          <cell r="AB27">
            <v>0</v>
          </cell>
        </row>
        <row r="28">
          <cell r="G28">
            <v>0</v>
          </cell>
          <cell r="S28">
            <v>0</v>
          </cell>
          <cell r="U28"/>
          <cell r="W28"/>
          <cell r="Y28">
            <v>0</v>
          </cell>
          <cell r="Z28"/>
          <cell r="AB28">
            <v>0</v>
          </cell>
        </row>
        <row r="29">
          <cell r="G29">
            <v>0</v>
          </cell>
          <cell r="S29">
            <v>0</v>
          </cell>
          <cell r="U29"/>
          <cell r="W29"/>
          <cell r="Y29">
            <v>0</v>
          </cell>
          <cell r="Z29"/>
          <cell r="AB29">
            <v>0</v>
          </cell>
        </row>
        <row r="30">
          <cell r="G30">
            <v>0</v>
          </cell>
          <cell r="S30">
            <v>0</v>
          </cell>
          <cell r="U30"/>
          <cell r="W30"/>
          <cell r="Y30">
            <v>0</v>
          </cell>
          <cell r="Z30"/>
          <cell r="AB30">
            <v>0</v>
          </cell>
        </row>
        <row r="31">
          <cell r="G31">
            <v>0</v>
          </cell>
          <cell r="S31">
            <v>0</v>
          </cell>
          <cell r="U31"/>
          <cell r="W31"/>
          <cell r="Y31">
            <v>0</v>
          </cell>
          <cell r="Z31"/>
          <cell r="AB31">
            <v>0</v>
          </cell>
        </row>
        <row r="32">
          <cell r="G32">
            <v>0</v>
          </cell>
          <cell r="S32">
            <v>0</v>
          </cell>
          <cell r="U32"/>
          <cell r="W32"/>
          <cell r="Y32">
            <v>0</v>
          </cell>
          <cell r="Z32"/>
          <cell r="AB32">
            <v>0</v>
          </cell>
        </row>
        <row r="33">
          <cell r="G33">
            <v>0</v>
          </cell>
          <cell r="S33">
            <v>0</v>
          </cell>
          <cell r="U33"/>
          <cell r="W33"/>
          <cell r="Y33">
            <v>0</v>
          </cell>
          <cell r="Z33"/>
          <cell r="AB33">
            <v>0</v>
          </cell>
        </row>
        <row r="34">
          <cell r="G34">
            <v>0</v>
          </cell>
          <cell r="S34">
            <v>0</v>
          </cell>
          <cell r="U34"/>
          <cell r="W34"/>
          <cell r="Y34">
            <v>0</v>
          </cell>
          <cell r="Z34"/>
          <cell r="AB34">
            <v>0</v>
          </cell>
        </row>
        <row r="35">
          <cell r="G35">
            <v>0</v>
          </cell>
          <cell r="S35">
            <v>0</v>
          </cell>
          <cell r="U35"/>
          <cell r="W35"/>
          <cell r="Y35">
            <v>0</v>
          </cell>
          <cell r="Z35"/>
          <cell r="AB35">
            <v>0</v>
          </cell>
        </row>
        <row r="36">
          <cell r="G36">
            <v>0</v>
          </cell>
          <cell r="S36">
            <v>0</v>
          </cell>
          <cell r="U36"/>
          <cell r="W36"/>
          <cell r="Y36">
            <v>0</v>
          </cell>
          <cell r="Z36"/>
          <cell r="AB36">
            <v>0</v>
          </cell>
        </row>
        <row r="37">
          <cell r="G37">
            <v>0</v>
          </cell>
          <cell r="S37">
            <v>0</v>
          </cell>
          <cell r="U37"/>
          <cell r="W37"/>
          <cell r="Y37">
            <v>0</v>
          </cell>
          <cell r="Z37"/>
          <cell r="AB37">
            <v>0</v>
          </cell>
        </row>
        <row r="38">
          <cell r="G38">
            <v>0</v>
          </cell>
          <cell r="S38">
            <v>0</v>
          </cell>
          <cell r="U38"/>
          <cell r="W38"/>
          <cell r="Y38">
            <v>0</v>
          </cell>
          <cell r="Z38"/>
          <cell r="AB38">
            <v>0</v>
          </cell>
        </row>
        <row r="39">
          <cell r="G39">
            <v>0</v>
          </cell>
          <cell r="S39">
            <v>0</v>
          </cell>
          <cell r="U39"/>
          <cell r="W39"/>
          <cell r="Y39">
            <v>0</v>
          </cell>
          <cell r="Z39"/>
          <cell r="AB39">
            <v>0</v>
          </cell>
        </row>
        <row r="40">
          <cell r="G40">
            <v>0</v>
          </cell>
          <cell r="S40">
            <v>0</v>
          </cell>
          <cell r="U40"/>
          <cell r="W40"/>
          <cell r="Y40">
            <v>0</v>
          </cell>
          <cell r="Z40"/>
          <cell r="AB40">
            <v>0</v>
          </cell>
        </row>
        <row r="41">
          <cell r="G41">
            <v>0</v>
          </cell>
          <cell r="S41">
            <v>0</v>
          </cell>
          <cell r="U41"/>
          <cell r="W41"/>
          <cell r="Y41">
            <v>0</v>
          </cell>
          <cell r="Z41"/>
          <cell r="AB41">
            <v>0</v>
          </cell>
        </row>
        <row r="42">
          <cell r="G42">
            <v>0</v>
          </cell>
          <cell r="S42">
            <v>0</v>
          </cell>
          <cell r="U42"/>
          <cell r="W42"/>
          <cell r="Y42">
            <v>0</v>
          </cell>
          <cell r="Z42"/>
          <cell r="AB42">
            <v>0</v>
          </cell>
        </row>
        <row r="43">
          <cell r="G43">
            <v>0</v>
          </cell>
          <cell r="S43">
            <v>0</v>
          </cell>
          <cell r="U43"/>
          <cell r="W43"/>
          <cell r="Y43">
            <v>0</v>
          </cell>
          <cell r="Z43"/>
          <cell r="AB43">
            <v>0</v>
          </cell>
        </row>
        <row r="44">
          <cell r="G44">
            <v>0</v>
          </cell>
          <cell r="S44">
            <v>0</v>
          </cell>
          <cell r="U44"/>
          <cell r="W44"/>
          <cell r="Y44">
            <v>0</v>
          </cell>
          <cell r="Z44"/>
          <cell r="AB44">
            <v>0</v>
          </cell>
        </row>
        <row r="45">
          <cell r="G45">
            <v>0</v>
          </cell>
          <cell r="S45">
            <v>0</v>
          </cell>
          <cell r="U45"/>
          <cell r="W45"/>
          <cell r="Y45">
            <v>0</v>
          </cell>
          <cell r="Z45"/>
          <cell r="AB45">
            <v>0</v>
          </cell>
        </row>
        <row r="46">
          <cell r="G46">
            <v>0</v>
          </cell>
          <cell r="S46">
            <v>0</v>
          </cell>
          <cell r="U46"/>
          <cell r="W46"/>
          <cell r="Y46">
            <v>0</v>
          </cell>
          <cell r="Z46"/>
          <cell r="AB46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7">
          <cell r="G7">
            <v>0</v>
          </cell>
        </row>
      </sheetData>
      <sheetData sheetId="67">
        <row r="7">
          <cell r="G7">
            <v>0</v>
          </cell>
        </row>
      </sheetData>
      <sheetData sheetId="68">
        <row r="7">
          <cell r="G7">
            <v>90630501172</v>
          </cell>
        </row>
      </sheetData>
      <sheetData sheetId="69">
        <row r="7">
          <cell r="G7">
            <v>0</v>
          </cell>
        </row>
      </sheetData>
      <sheetData sheetId="70">
        <row r="7">
          <cell r="G7">
            <v>90630501172</v>
          </cell>
        </row>
      </sheetData>
      <sheetData sheetId="71">
        <row r="7">
          <cell r="G7">
            <v>0</v>
          </cell>
        </row>
      </sheetData>
      <sheetData sheetId="72">
        <row r="7">
          <cell r="G7">
            <v>0</v>
          </cell>
        </row>
      </sheetData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>
        <row r="7">
          <cell r="G7">
            <v>0</v>
          </cell>
        </row>
      </sheetData>
      <sheetData sheetId="80">
        <row r="7">
          <cell r="G7">
            <v>0</v>
          </cell>
        </row>
      </sheetData>
      <sheetData sheetId="81">
        <row r="7">
          <cell r="G7">
            <v>90630501172</v>
          </cell>
        </row>
      </sheetData>
      <sheetData sheetId="82">
        <row r="7">
          <cell r="G7">
            <v>0</v>
          </cell>
        </row>
      </sheetData>
      <sheetData sheetId="83">
        <row r="7">
          <cell r="G7">
            <v>0</v>
          </cell>
        </row>
      </sheetData>
      <sheetData sheetId="84">
        <row r="7">
          <cell r="G7">
            <v>90630501172</v>
          </cell>
        </row>
      </sheetData>
      <sheetData sheetId="85">
        <row r="7">
          <cell r="G7">
            <v>0</v>
          </cell>
        </row>
      </sheetData>
      <sheetData sheetId="86">
        <row r="7">
          <cell r="G7">
            <v>0</v>
          </cell>
        </row>
      </sheetData>
      <sheetData sheetId="87">
        <row r="7">
          <cell r="G7">
            <v>90630501172</v>
          </cell>
        </row>
      </sheetData>
      <sheetData sheetId="88"/>
      <sheetData sheetId="89">
        <row r="7">
          <cell r="G7">
            <v>0</v>
          </cell>
        </row>
      </sheetData>
      <sheetData sheetId="90">
        <row r="7">
          <cell r="G7">
            <v>0</v>
          </cell>
        </row>
      </sheetData>
      <sheetData sheetId="91">
        <row r="7">
          <cell r="G7">
            <v>90630501172</v>
          </cell>
        </row>
      </sheetData>
      <sheetData sheetId="92"/>
      <sheetData sheetId="93"/>
      <sheetData sheetId="94"/>
      <sheetData sheetId="95"/>
      <sheetData sheetId="96"/>
      <sheetData sheetId="97"/>
      <sheetData sheetId="98"/>
      <sheetData sheetId="99">
        <row r="7">
          <cell r="G7">
            <v>0</v>
          </cell>
        </row>
      </sheetData>
      <sheetData sheetId="100">
        <row r="7">
          <cell r="G7">
            <v>0</v>
          </cell>
        </row>
      </sheetData>
      <sheetData sheetId="101">
        <row r="7">
          <cell r="G7">
            <v>90630501172</v>
          </cell>
        </row>
      </sheetData>
      <sheetData sheetId="102"/>
      <sheetData sheetId="103">
        <row r="7">
          <cell r="G7">
            <v>0</v>
          </cell>
        </row>
      </sheetData>
      <sheetData sheetId="104">
        <row r="7">
          <cell r="G7">
            <v>0</v>
          </cell>
        </row>
      </sheetData>
      <sheetData sheetId="105">
        <row r="7">
          <cell r="G7">
            <v>90630501172</v>
          </cell>
        </row>
      </sheetData>
      <sheetData sheetId="106">
        <row r="7">
          <cell r="G7">
            <v>0</v>
          </cell>
        </row>
      </sheetData>
      <sheetData sheetId="107">
        <row r="7">
          <cell r="G7">
            <v>0</v>
          </cell>
        </row>
      </sheetData>
      <sheetData sheetId="108">
        <row r="7">
          <cell r="G7">
            <v>90630501172</v>
          </cell>
        </row>
      </sheetData>
      <sheetData sheetId="109">
        <row r="7">
          <cell r="G7">
            <v>0</v>
          </cell>
        </row>
      </sheetData>
      <sheetData sheetId="110">
        <row r="7">
          <cell r="G7">
            <v>0</v>
          </cell>
        </row>
      </sheetData>
      <sheetData sheetId="111">
        <row r="7">
          <cell r="G7">
            <v>90630501172</v>
          </cell>
        </row>
      </sheetData>
      <sheetData sheetId="112">
        <row r="7">
          <cell r="G7">
            <v>0</v>
          </cell>
        </row>
      </sheetData>
      <sheetData sheetId="113">
        <row r="7">
          <cell r="G7">
            <v>0</v>
          </cell>
        </row>
      </sheetData>
      <sheetData sheetId="114">
        <row r="7">
          <cell r="G7">
            <v>0</v>
          </cell>
        </row>
      </sheetData>
      <sheetData sheetId="115">
        <row r="7">
          <cell r="G7">
            <v>0</v>
          </cell>
        </row>
      </sheetData>
      <sheetData sheetId="116">
        <row r="7">
          <cell r="G7">
            <v>0</v>
          </cell>
        </row>
      </sheetData>
      <sheetData sheetId="117">
        <row r="7">
          <cell r="G7">
            <v>0</v>
          </cell>
        </row>
      </sheetData>
      <sheetData sheetId="118">
        <row r="7">
          <cell r="G7">
            <v>0</v>
          </cell>
        </row>
      </sheetData>
      <sheetData sheetId="119">
        <row r="7">
          <cell r="G7">
            <v>90630501172</v>
          </cell>
        </row>
      </sheetData>
      <sheetData sheetId="120">
        <row r="7">
          <cell r="G7">
            <v>0</v>
          </cell>
        </row>
      </sheetData>
      <sheetData sheetId="121">
        <row r="7">
          <cell r="G7">
            <v>0</v>
          </cell>
        </row>
      </sheetData>
      <sheetData sheetId="122">
        <row r="7">
          <cell r="G7">
            <v>90630501172</v>
          </cell>
        </row>
      </sheetData>
      <sheetData sheetId="123">
        <row r="7">
          <cell r="G7">
            <v>0</v>
          </cell>
        </row>
      </sheetData>
      <sheetData sheetId="124">
        <row r="7">
          <cell r="G7">
            <v>0</v>
          </cell>
        </row>
      </sheetData>
      <sheetData sheetId="125">
        <row r="7">
          <cell r="G7">
            <v>0</v>
          </cell>
        </row>
      </sheetData>
      <sheetData sheetId="126">
        <row r="7">
          <cell r="G7">
            <v>0</v>
          </cell>
        </row>
      </sheetData>
      <sheetData sheetId="127">
        <row r="7">
          <cell r="G7">
            <v>0</v>
          </cell>
        </row>
      </sheetData>
      <sheetData sheetId="128">
        <row r="7">
          <cell r="G7">
            <v>0</v>
          </cell>
        </row>
      </sheetData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>
        <row r="7">
          <cell r="G7">
            <v>0</v>
          </cell>
        </row>
      </sheetData>
      <sheetData sheetId="139">
        <row r="7">
          <cell r="G7">
            <v>0</v>
          </cell>
        </row>
      </sheetData>
      <sheetData sheetId="140">
        <row r="7">
          <cell r="G7">
            <v>90630501172</v>
          </cell>
        </row>
      </sheetData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>
        <row r="7">
          <cell r="G7">
            <v>0</v>
          </cell>
        </row>
      </sheetData>
      <sheetData sheetId="162">
        <row r="7">
          <cell r="G7">
            <v>0</v>
          </cell>
        </row>
      </sheetData>
      <sheetData sheetId="163">
        <row r="7">
          <cell r="G7">
            <v>90630501172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"/>
      <sheetName val="product_policies"/>
      <sheetName val="policy_def_for_product"/>
      <sheetName val="prod_tree"/>
      <sheetName val="Sheet1"/>
      <sheetName val="input_forms_setup"/>
      <sheetName val="t_report_setup"/>
      <sheetName val="t_reports_scaled"/>
      <sheetName val="Temp"/>
      <sheetName val="Sheet3"/>
      <sheetName val="policies"/>
      <sheetName val="t_trs_res_scale_setup"/>
      <sheetName val="Policy_definition"/>
      <sheetName val="f_participations"/>
      <sheetName val="f_subsidiaries"/>
      <sheetName val="f_critical_products"/>
      <sheetName val="critical_products_setup"/>
      <sheetName val="subsidiaries_setup"/>
      <sheetName val="participations_setup"/>
      <sheetName val="prod_def"/>
      <sheetName val="t_tables_for_holding"/>
      <sheetName val="mAutoexec"/>
      <sheetName val="mBudgetCodes"/>
      <sheetName val="ErrorLog"/>
      <sheetName val="Modüller"/>
      <sheetName val="TABLO İLİŞKİSİ"/>
      <sheetName val="VALIDATE"/>
      <sheetName val="G1"/>
      <sheetName val="G1K"/>
      <sheetName val="G2"/>
      <sheetName val="G3"/>
      <sheetName val="G3A"/>
      <sheetName val="G2K"/>
      <sheetName val="G3K"/>
      <sheetName val="G4"/>
      <sheetName val="G5a1"/>
      <sheetName val="G5a2"/>
      <sheetName val="G5a3"/>
      <sheetName val="G5a4"/>
      <sheetName val="G5a5"/>
      <sheetName val="G5a6"/>
      <sheetName val="G17_10600201"/>
      <sheetName val="G17_1"/>
      <sheetName val="G17A"/>
      <sheetName val="G18"/>
      <sheetName val="G19_1"/>
      <sheetName val="G19_2"/>
      <sheetName val="G19A"/>
      <sheetName val="G20"/>
      <sheetName val="G22"/>
      <sheetName val="G23_103"/>
      <sheetName val="G23_997"/>
      <sheetName val="G23_1"/>
      <sheetName val="G23a_197"/>
      <sheetName val="G23a"/>
      <sheetName val="G24"/>
      <sheetName val="G38"/>
      <sheetName val="G39"/>
      <sheetName val="G40"/>
      <sheetName val="G40_2"/>
      <sheetName val="G40A"/>
      <sheetName val="G40A_2"/>
      <sheetName val="G42_şarküterisatış"/>
      <sheetName val="G42_etsatış"/>
      <sheetName val="G42_çorbasatış"/>
      <sheetName val="G42_dps"/>
      <sheetName val="G43_eps"/>
      <sheetName val="G44_dpp"/>
      <sheetName val="G45_ipp"/>
      <sheetName val="G47_hammadde"/>
      <sheetName val="G47_çorba"/>
      <sheetName val="G47_drp"/>
      <sheetName val="G48_irp"/>
      <sheetName val="TUPLER"/>
      <sheetName val="SumM"/>
      <sheetName val="SumG5"/>
      <sheetName val="SumG7"/>
      <sheetName val="SumG9"/>
      <sheetName val="SumG11"/>
      <sheetName val="SumG13"/>
      <sheetName val="SumG15"/>
      <sheetName val="p_10600101"/>
      <sheetName val="p_10600201"/>
      <sheetName val="p_10600301"/>
      <sheetName val="p_10600401"/>
      <sheetName val="p_10600601"/>
      <sheetName val="p_10600501"/>
      <sheetName val="G5_1"/>
      <sheetName val="H3a"/>
      <sheetName val="H12"/>
      <sheetName val="H30"/>
      <sheetName val="H31"/>
      <sheetName val="H31a"/>
      <sheetName val="H32"/>
      <sheetName val="H35"/>
      <sheetName val="H41"/>
      <sheetName val="C3"/>
      <sheetName val="C3a1"/>
      <sheetName val="C3a2"/>
      <sheetName val="C3a3"/>
      <sheetName val="C3a4"/>
      <sheetName val="C3a5"/>
      <sheetName val="C3a7A"/>
      <sheetName val="C3a7B"/>
      <sheetName val="C3a9"/>
      <sheetName val="C3a10"/>
      <sheetName val="C3a11"/>
      <sheetName val="C3b1"/>
      <sheetName val="C3b2"/>
      <sheetName val="C3b3"/>
      <sheetName val="C3b4"/>
      <sheetName val="C3b5"/>
      <sheetName val="C3b7A"/>
      <sheetName val="C3b7B"/>
      <sheetName val="C3b8A"/>
      <sheetName val="C3b8B"/>
      <sheetName val="C3b9"/>
      <sheetName val="C3b10"/>
      <sheetName val="C3b11"/>
      <sheetName val="C3c1"/>
      <sheetName val="C3c2"/>
      <sheetName val="C3c3"/>
      <sheetName val="C3c4"/>
      <sheetName val="C3c5"/>
      <sheetName val="C3c6"/>
      <sheetName val="C3c7A"/>
      <sheetName val="C3c7B"/>
      <sheetName val="C3c9"/>
      <sheetName val="C3c10"/>
      <sheetName val="C3c11"/>
      <sheetName val="C3p"/>
      <sheetName val="CSumORT"/>
      <sheetName val="C5a"/>
      <sheetName val="C8"/>
      <sheetName val="C9"/>
      <sheetName val="C10"/>
      <sheetName val="C11"/>
      <sheetName val="C12"/>
      <sheetName val="C8K"/>
      <sheetName val="C9K"/>
      <sheetName val="C10K"/>
      <sheetName val="C11K"/>
      <sheetName val="C12K"/>
      <sheetName val="ANALIZ"/>
      <sheetName val="ORAN"/>
      <sheetName val="OTOKAR_EKİM"/>
      <sheetName val="BONO USD"/>
      <sheetName val="GOS USD"/>
      <sheetName val="BONO DEM"/>
    </sheetNames>
    <sheetDataSet>
      <sheetData sheetId="0" refreshError="1">
        <row r="3">
          <cell r="B3">
            <v>12</v>
          </cell>
        </row>
        <row r="13">
          <cell r="B13">
            <v>10.6</v>
          </cell>
        </row>
        <row r="14">
          <cell r="B14">
            <v>7.9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-PBC"/>
      <sheetName val="Prim-PBC (2)"/>
      <sheetName val="by main branchs"/>
      <sheetName val="by main branchs (2)"/>
      <sheetName val="BRANS_KOD"/>
    </sheetNames>
    <sheetDataSet>
      <sheetData sheetId="0"/>
      <sheetData sheetId="1"/>
      <sheetData sheetId="2"/>
      <sheetData sheetId="3"/>
      <sheetData sheetId="4">
        <row r="1">
          <cell r="A1" t="str">
            <v>BRANS_KOD</v>
          </cell>
          <cell r="B1" t="str">
            <v>BRANS_ADI</v>
          </cell>
          <cell r="C1" t="str">
            <v>ANA_BRANS_KOD</v>
          </cell>
          <cell r="D1" t="str">
            <v>KOD_MUHASEBE</v>
          </cell>
          <cell r="E1" t="str">
            <v>ANA_BRANS_MUHASEBE</v>
          </cell>
        </row>
        <row r="2">
          <cell r="A2" t="str">
            <v>HYT</v>
          </cell>
          <cell r="B2" t="str">
            <v>HAYAT</v>
          </cell>
          <cell r="C2" t="str">
            <v>HYT</v>
          </cell>
        </row>
        <row r="3">
          <cell r="A3" t="str">
            <v>DAS</v>
          </cell>
          <cell r="B3" t="str">
            <v>DASK</v>
          </cell>
          <cell r="C3" t="str">
            <v>YAN</v>
          </cell>
          <cell r="D3" t="str">
            <v>703</v>
          </cell>
          <cell r="E3" t="str">
            <v>DASK</v>
          </cell>
        </row>
        <row r="4">
          <cell r="A4" t="str">
            <v>SAG</v>
          </cell>
          <cell r="B4" t="str">
            <v>SAĞLIK SİGORTALARI</v>
          </cell>
          <cell r="C4" t="str">
            <v>SAG</v>
          </cell>
          <cell r="D4" t="str">
            <v>785</v>
          </cell>
          <cell r="E4" t="str">
            <v>DIGER</v>
          </cell>
        </row>
        <row r="5">
          <cell r="A5" t="str">
            <v>HAY</v>
          </cell>
          <cell r="B5" t="str">
            <v>HAYVAN HAYAT</v>
          </cell>
          <cell r="C5" t="str">
            <v>TRM</v>
          </cell>
          <cell r="D5" t="str">
            <v>780</v>
          </cell>
          <cell r="E5" t="str">
            <v>DIGER</v>
          </cell>
        </row>
        <row r="6">
          <cell r="A6" t="str">
            <v>DLU</v>
          </cell>
          <cell r="B6" t="str">
            <v>DOLU</v>
          </cell>
          <cell r="C6" t="str">
            <v>TRM</v>
          </cell>
          <cell r="D6" t="str">
            <v>775</v>
          </cell>
          <cell r="E6" t="str">
            <v>DIGER</v>
          </cell>
        </row>
        <row r="7">
          <cell r="A7" t="str">
            <v>TSR</v>
          </cell>
          <cell r="B7" t="str">
            <v>TARSİM SERA</v>
          </cell>
          <cell r="C7" t="str">
            <v>TAR</v>
          </cell>
          <cell r="D7" t="str">
            <v>776</v>
          </cell>
          <cell r="E7" t="str">
            <v>DIGER</v>
          </cell>
        </row>
        <row r="8">
          <cell r="A8" t="str">
            <v>TSM</v>
          </cell>
          <cell r="B8" t="str">
            <v>TARSIM TARıM SIGORTALARı</v>
          </cell>
          <cell r="C8" t="str">
            <v>TAR</v>
          </cell>
          <cell r="D8" t="str">
            <v>776</v>
          </cell>
          <cell r="E8" t="str">
            <v>DIGER</v>
          </cell>
        </row>
        <row r="9">
          <cell r="A9" t="str">
            <v>ASY</v>
          </cell>
          <cell r="B9" t="str">
            <v>AXA ASSISTANCE - YSS</v>
          </cell>
          <cell r="C9" t="str">
            <v>FKZ</v>
          </cell>
          <cell r="D9" t="str">
            <v>786</v>
          </cell>
          <cell r="E9" t="str">
            <v>DIGER</v>
          </cell>
        </row>
        <row r="10">
          <cell r="A10" t="str">
            <v>TDL</v>
          </cell>
          <cell r="B10" t="str">
            <v>TARSİM DOLU</v>
          </cell>
          <cell r="C10" t="str">
            <v>TAR</v>
          </cell>
          <cell r="D10" t="str">
            <v>777</v>
          </cell>
          <cell r="E10" t="str">
            <v>DIGER</v>
          </cell>
        </row>
        <row r="11">
          <cell r="A11" t="str">
            <v>ASW</v>
          </cell>
          <cell r="B11" t="str">
            <v>AXA ASSISTANCE - SYH IFLAS</v>
          </cell>
          <cell r="C11" t="str">
            <v>FKZ</v>
          </cell>
          <cell r="D11" t="str">
            <v>786</v>
          </cell>
          <cell r="E11" t="str">
            <v>DIGER</v>
          </cell>
        </row>
        <row r="12">
          <cell r="A12" t="str">
            <v>FKS</v>
          </cell>
          <cell r="B12" t="str">
            <v>SEYAHAT SAĞLIK</v>
          </cell>
          <cell r="C12" t="str">
            <v>FKZ</v>
          </cell>
          <cell r="D12" t="str">
            <v>786</v>
          </cell>
          <cell r="E12" t="str">
            <v>DIGER</v>
          </cell>
        </row>
        <row r="13">
          <cell r="A13" t="str">
            <v>SUS</v>
          </cell>
          <cell r="B13" t="str">
            <v>TARSİM SU ÜRÜNLERİ</v>
          </cell>
          <cell r="C13" t="str">
            <v>TAR</v>
          </cell>
          <cell r="D13" t="str">
            <v>778</v>
          </cell>
          <cell r="E13" t="str">
            <v>DIGER</v>
          </cell>
        </row>
        <row r="14">
          <cell r="A14" t="str">
            <v>ASX</v>
          </cell>
          <cell r="B14" t="str">
            <v>AXA ASİSTANCE-SYH</v>
          </cell>
          <cell r="C14" t="str">
            <v>FKZ</v>
          </cell>
          <cell r="D14" t="str">
            <v>786</v>
          </cell>
          <cell r="E14" t="str">
            <v>DIGER</v>
          </cell>
        </row>
        <row r="15">
          <cell r="A15" t="str">
            <v>THY</v>
          </cell>
          <cell r="B15" t="str">
            <v>TARSİM HAYVAN HAYAT</v>
          </cell>
          <cell r="C15" t="str">
            <v>TAR</v>
          </cell>
          <cell r="D15" t="str">
            <v>779</v>
          </cell>
          <cell r="E15" t="str">
            <v>DIGER</v>
          </cell>
        </row>
        <row r="16">
          <cell r="A16" t="str">
            <v>TKM</v>
          </cell>
          <cell r="B16" t="str">
            <v>TARSİM KÜMES HAYVANCILIĞI</v>
          </cell>
          <cell r="C16" t="str">
            <v>TAR</v>
          </cell>
          <cell r="D16" t="str">
            <v>782</v>
          </cell>
          <cell r="E16" t="str">
            <v>DIGER</v>
          </cell>
        </row>
        <row r="17">
          <cell r="A17" t="str">
            <v>KIY</v>
          </cell>
          <cell r="B17" t="str">
            <v>KIYMET</v>
          </cell>
          <cell r="C17" t="str">
            <v>NAK</v>
          </cell>
          <cell r="D17" t="str">
            <v>711</v>
          </cell>
          <cell r="E17" t="str">
            <v>EMTEA</v>
          </cell>
        </row>
        <row r="18">
          <cell r="A18" t="str">
            <v>EMT</v>
          </cell>
          <cell r="B18" t="str">
            <v>EMTEA</v>
          </cell>
          <cell r="C18" t="str">
            <v>NAK</v>
          </cell>
          <cell r="D18" t="str">
            <v>710</v>
          </cell>
          <cell r="E18" t="str">
            <v>EMTEA</v>
          </cell>
        </row>
        <row r="19">
          <cell r="A19" t="str">
            <v>ASK</v>
          </cell>
          <cell r="B19" t="str">
            <v>AXA ASSISTANCE - KASKO</v>
          </cell>
          <cell r="C19" t="str">
            <v>OTO</v>
          </cell>
          <cell r="D19" t="str">
            <v>717</v>
          </cell>
          <cell r="E19" t="str">
            <v>KASKO</v>
          </cell>
        </row>
        <row r="20">
          <cell r="A20" t="str">
            <v>KSK</v>
          </cell>
          <cell r="B20" t="str">
            <v>KASKO</v>
          </cell>
          <cell r="C20" t="str">
            <v>OTO</v>
          </cell>
          <cell r="D20" t="str">
            <v>717</v>
          </cell>
          <cell r="E20" t="str">
            <v>KASKO</v>
          </cell>
        </row>
        <row r="21">
          <cell r="A21" t="str">
            <v>CDP</v>
          </cell>
          <cell r="B21" t="str">
            <v>CAR(İNŞAAT) DEPREM</v>
          </cell>
          <cell r="C21" t="str">
            <v>MÜH</v>
          </cell>
          <cell r="D21" t="str">
            <v>767</v>
          </cell>
          <cell r="E21" t="str">
            <v>MUH</v>
          </cell>
        </row>
        <row r="22">
          <cell r="A22" t="str">
            <v>EKK</v>
          </cell>
          <cell r="B22" t="str">
            <v>ELEKTRONİK CİHAZA BAĞLI KAR KAYBY</v>
          </cell>
          <cell r="C22" t="str">
            <v>MÜH</v>
          </cell>
          <cell r="D22" t="str">
            <v>768</v>
          </cell>
          <cell r="E22" t="str">
            <v>MUH</v>
          </cell>
        </row>
        <row r="23">
          <cell r="A23" t="str">
            <v>EDK</v>
          </cell>
          <cell r="B23" t="str">
            <v>E.C. DEPREME BAĞLI KAR KAYBI</v>
          </cell>
          <cell r="C23" t="str">
            <v>MÜH</v>
          </cell>
          <cell r="D23" t="str">
            <v>768</v>
          </cell>
          <cell r="E23" t="str">
            <v>MUH</v>
          </cell>
        </row>
        <row r="24">
          <cell r="A24" t="str">
            <v>EDP</v>
          </cell>
          <cell r="B24" t="str">
            <v>ELEKTRONİK CHZ DEP</v>
          </cell>
          <cell r="C24" t="str">
            <v>MÜH</v>
          </cell>
          <cell r="D24" t="str">
            <v>768</v>
          </cell>
          <cell r="E24" t="str">
            <v>MUH</v>
          </cell>
        </row>
        <row r="25">
          <cell r="A25" t="str">
            <v>EC</v>
          </cell>
          <cell r="B25" t="str">
            <v>ELEKTRONİK CİHAZLARI</v>
          </cell>
          <cell r="C25" t="str">
            <v>MÜH</v>
          </cell>
          <cell r="D25" t="str">
            <v>768</v>
          </cell>
          <cell r="E25" t="str">
            <v>MUH</v>
          </cell>
        </row>
        <row r="26">
          <cell r="A26" t="str">
            <v>MUG</v>
          </cell>
          <cell r="B26" t="str">
            <v>UZATILMIŞ GARANTİ</v>
          </cell>
          <cell r="C26" t="str">
            <v>MÜH</v>
          </cell>
          <cell r="D26" t="str">
            <v>765</v>
          </cell>
          <cell r="E26" t="str">
            <v>MUH</v>
          </cell>
        </row>
        <row r="27">
          <cell r="A27" t="str">
            <v>EAR</v>
          </cell>
          <cell r="B27" t="str">
            <v>MONTAJ</v>
          </cell>
          <cell r="C27" t="str">
            <v>MÜH</v>
          </cell>
          <cell r="D27" t="str">
            <v>766</v>
          </cell>
          <cell r="E27" t="str">
            <v>MUH</v>
          </cell>
        </row>
        <row r="28">
          <cell r="A28" t="str">
            <v>MTV</v>
          </cell>
          <cell r="B28" t="str">
            <v>PERİYODİK BAKIM MTV</v>
          </cell>
          <cell r="C28" t="str">
            <v>MÜH</v>
          </cell>
          <cell r="D28" t="str">
            <v>765</v>
          </cell>
          <cell r="E28" t="str">
            <v>MUH</v>
          </cell>
        </row>
        <row r="29">
          <cell r="A29" t="str">
            <v>MPB</v>
          </cell>
          <cell r="B29" t="str">
            <v>PERİYODİK BAKIM</v>
          </cell>
          <cell r="C29" t="str">
            <v>MÜH</v>
          </cell>
          <cell r="D29" t="str">
            <v>766</v>
          </cell>
          <cell r="E29" t="str">
            <v>MUH</v>
          </cell>
        </row>
        <row r="30">
          <cell r="A30" t="str">
            <v>MOK</v>
          </cell>
          <cell r="B30" t="str">
            <v>MONTAJA BAĞLI KAR KAYBI</v>
          </cell>
          <cell r="C30" t="str">
            <v>MÜH</v>
          </cell>
          <cell r="D30" t="str">
            <v>766</v>
          </cell>
          <cell r="E30" t="str">
            <v>MUH</v>
          </cell>
        </row>
        <row r="31">
          <cell r="A31" t="str">
            <v>MKK</v>
          </cell>
          <cell r="B31" t="str">
            <v>MAKİNA KIRILMASINA BAĞLI KAR KAYBI</v>
          </cell>
          <cell r="C31" t="str">
            <v>MÜH</v>
          </cell>
          <cell r="D31" t="str">
            <v>765</v>
          </cell>
          <cell r="E31" t="str">
            <v>MUH</v>
          </cell>
        </row>
        <row r="32">
          <cell r="A32" t="str">
            <v>MDP</v>
          </cell>
          <cell r="B32" t="str">
            <v>MAKİNA KIRILMASI DEP</v>
          </cell>
          <cell r="C32" t="str">
            <v>MÜH</v>
          </cell>
          <cell r="D32" t="str">
            <v>765</v>
          </cell>
          <cell r="E32" t="str">
            <v>MUH</v>
          </cell>
        </row>
        <row r="33">
          <cell r="A33" t="str">
            <v>MDK</v>
          </cell>
          <cell r="B33" t="str">
            <v>MONTAJ İŞL.DEPREME BAĞLI KAR KAYBI</v>
          </cell>
          <cell r="C33" t="str">
            <v>MÜH</v>
          </cell>
          <cell r="D33" t="str">
            <v>765</v>
          </cell>
          <cell r="E33" t="str">
            <v>MUH</v>
          </cell>
        </row>
        <row r="34">
          <cell r="A34" t="str">
            <v>MB</v>
          </cell>
          <cell r="B34" t="str">
            <v>MAKİNA KIRILMASI</v>
          </cell>
          <cell r="C34" t="str">
            <v>MÜH</v>
          </cell>
          <cell r="D34" t="str">
            <v>765</v>
          </cell>
          <cell r="E34" t="str">
            <v>MUH</v>
          </cell>
        </row>
        <row r="35">
          <cell r="A35" t="str">
            <v>EAP</v>
          </cell>
          <cell r="B35" t="str">
            <v>MONTAJ DEPREM</v>
          </cell>
          <cell r="C35" t="str">
            <v>MÜH</v>
          </cell>
          <cell r="D35" t="str">
            <v>766</v>
          </cell>
          <cell r="E35" t="str">
            <v>MUH</v>
          </cell>
        </row>
        <row r="36">
          <cell r="A36" t="str">
            <v>CAR</v>
          </cell>
          <cell r="B36" t="str">
            <v>İNŞAAT</v>
          </cell>
          <cell r="C36" t="str">
            <v>MÜH</v>
          </cell>
          <cell r="D36" t="str">
            <v>767</v>
          </cell>
          <cell r="E36" t="str">
            <v>MUH</v>
          </cell>
        </row>
        <row r="37">
          <cell r="A37" t="str">
            <v>CKK</v>
          </cell>
          <cell r="B37" t="str">
            <v>İNŞAAT İŞLERİNE BAĞLI KAR KAYBI</v>
          </cell>
          <cell r="C37" t="str">
            <v>MÜH</v>
          </cell>
          <cell r="D37" t="str">
            <v>767</v>
          </cell>
          <cell r="E37" t="str">
            <v>MUH</v>
          </cell>
        </row>
        <row r="38">
          <cell r="A38" t="str">
            <v>CDK</v>
          </cell>
          <cell r="B38" t="str">
            <v>İNŞ.İŞ.DEPREME BAĞLŞI KAR KAYBI</v>
          </cell>
          <cell r="C38" t="str">
            <v>MÜH</v>
          </cell>
          <cell r="D38" t="str">
            <v>767</v>
          </cell>
          <cell r="E38" t="str">
            <v>MUH</v>
          </cell>
        </row>
        <row r="39">
          <cell r="A39" t="str">
            <v>UYC</v>
          </cell>
          <cell r="B39" t="str">
            <v>UÇAK YOLCU</v>
          </cell>
          <cell r="C39" t="str">
            <v>ODS</v>
          </cell>
          <cell r="D39" t="str">
            <v>729</v>
          </cell>
          <cell r="E39" t="str">
            <v>ODK</v>
          </cell>
        </row>
        <row r="40">
          <cell r="A40" t="str">
            <v>TMS</v>
          </cell>
          <cell r="B40" t="str">
            <v>TEHLİKELİ MADDELER ZORUNLU SOR SİGORTASI</v>
          </cell>
          <cell r="C40" t="str">
            <v>ODS</v>
          </cell>
          <cell r="D40" t="str">
            <v>726</v>
          </cell>
          <cell r="E40" t="str">
            <v>ODK</v>
          </cell>
        </row>
        <row r="41">
          <cell r="A41" t="str">
            <v>EMN</v>
          </cell>
          <cell r="B41" t="str">
            <v>EMNİYETİ SUİSTİMAL</v>
          </cell>
          <cell r="C41" t="str">
            <v>HRS</v>
          </cell>
          <cell r="D41" t="str">
            <v>724</v>
          </cell>
          <cell r="E41" t="str">
            <v>ODK</v>
          </cell>
        </row>
        <row r="42">
          <cell r="A42" t="str">
            <v>ASS</v>
          </cell>
          <cell r="B42" t="str">
            <v>ASANSÖR SORUMLULUK</v>
          </cell>
          <cell r="C42" t="str">
            <v>ODS</v>
          </cell>
          <cell r="D42" t="str">
            <v>721</v>
          </cell>
          <cell r="E42" t="str">
            <v>ODK</v>
          </cell>
        </row>
        <row r="43">
          <cell r="A43" t="str">
            <v>ASO</v>
          </cell>
          <cell r="B43" t="str">
            <v>AXA ASSISTANCE - ODK</v>
          </cell>
          <cell r="C43" t="str">
            <v>FKZ</v>
          </cell>
          <cell r="D43" t="str">
            <v>750</v>
          </cell>
          <cell r="E43" t="str">
            <v>ODK</v>
          </cell>
        </row>
        <row r="44">
          <cell r="A44" t="str">
            <v>TAŞ</v>
          </cell>
          <cell r="B44" t="str">
            <v>TAŞINAN PARA HIRSIZLIK</v>
          </cell>
          <cell r="C44" t="str">
            <v>HRS</v>
          </cell>
          <cell r="D44" t="str">
            <v>724</v>
          </cell>
          <cell r="E44" t="str">
            <v>ODK</v>
          </cell>
        </row>
        <row r="45">
          <cell r="A45" t="str">
            <v>SRH</v>
          </cell>
          <cell r="B45" t="str">
            <v>SÜRÜCÜ HUKUKSAL KORUMA</v>
          </cell>
          <cell r="C45" t="str">
            <v>HUK</v>
          </cell>
          <cell r="D45" t="str">
            <v>760</v>
          </cell>
          <cell r="E45" t="str">
            <v>ODK</v>
          </cell>
        </row>
        <row r="46">
          <cell r="A46" t="str">
            <v>OZK</v>
          </cell>
          <cell r="B46" t="str">
            <v>OTOBÜS ZORUNLU KOLTUK</v>
          </cell>
          <cell r="C46" t="str">
            <v>OZK</v>
          </cell>
          <cell r="D46" t="str">
            <v>718</v>
          </cell>
          <cell r="E46" t="str">
            <v>ODK</v>
          </cell>
        </row>
        <row r="47">
          <cell r="A47" t="str">
            <v>MTH</v>
          </cell>
          <cell r="B47" t="str">
            <v>MOTORLU ARACA BAĞLI HUKUKSAL KORUMA</v>
          </cell>
          <cell r="C47" t="str">
            <v>HUK</v>
          </cell>
          <cell r="D47" t="str">
            <v>760</v>
          </cell>
          <cell r="E47" t="str">
            <v>ODK</v>
          </cell>
        </row>
        <row r="48">
          <cell r="A48" t="str">
            <v>MES</v>
          </cell>
          <cell r="B48" t="str">
            <v>MESLEKİ SORUMLULUK</v>
          </cell>
          <cell r="C48" t="str">
            <v>ODS</v>
          </cell>
          <cell r="D48" t="str">
            <v>733</v>
          </cell>
          <cell r="E48" t="str">
            <v>ODK</v>
          </cell>
        </row>
        <row r="49">
          <cell r="A49" t="str">
            <v>AOH</v>
          </cell>
          <cell r="B49" t="str">
            <v>KAPSAMLI FERDİ DEPREM</v>
          </cell>
          <cell r="C49" t="str">
            <v>FKZ</v>
          </cell>
          <cell r="D49" t="str">
            <v>750</v>
          </cell>
          <cell r="E49" t="str">
            <v>ODK</v>
          </cell>
        </row>
        <row r="50">
          <cell r="A50" t="str">
            <v>İŞS</v>
          </cell>
          <cell r="B50" t="str">
            <v>İŞVEREN SORUMLULUK</v>
          </cell>
          <cell r="C50" t="str">
            <v>ODS</v>
          </cell>
          <cell r="D50" t="str">
            <v>719</v>
          </cell>
          <cell r="E50" t="str">
            <v>ODK</v>
          </cell>
        </row>
        <row r="51">
          <cell r="A51" t="str">
            <v>KAS</v>
          </cell>
          <cell r="B51" t="str">
            <v>KASA HIRSIZLIK</v>
          </cell>
          <cell r="C51" t="str">
            <v>HRS</v>
          </cell>
          <cell r="D51" t="str">
            <v>724</v>
          </cell>
          <cell r="E51" t="str">
            <v>ODK</v>
          </cell>
        </row>
        <row r="52">
          <cell r="A52" t="str">
            <v>CKR</v>
          </cell>
          <cell r="B52" t="str">
            <v>CAM KIRILMASI</v>
          </cell>
          <cell r="C52" t="str">
            <v>CMK</v>
          </cell>
          <cell r="D52" t="str">
            <v>723</v>
          </cell>
          <cell r="E52" t="str">
            <v>ODK</v>
          </cell>
        </row>
        <row r="53">
          <cell r="A53" t="str">
            <v>HIR</v>
          </cell>
          <cell r="B53" t="str">
            <v>HIRSIZLIK</v>
          </cell>
          <cell r="C53" t="str">
            <v>HRS</v>
          </cell>
          <cell r="D53" t="str">
            <v>724</v>
          </cell>
          <cell r="E53" t="str">
            <v>ODK</v>
          </cell>
        </row>
        <row r="54">
          <cell r="A54" t="str">
            <v>UMS</v>
          </cell>
          <cell r="B54" t="str">
            <v>UÇAK 3. ŞAHIS MALİ SORUMLULUK</v>
          </cell>
          <cell r="C54" t="str">
            <v>ODS</v>
          </cell>
          <cell r="D54" t="str">
            <v>728</v>
          </cell>
          <cell r="E54" t="str">
            <v>ODK</v>
          </cell>
        </row>
        <row r="55">
          <cell r="A55" t="str">
            <v>UKT</v>
          </cell>
          <cell r="B55" t="str">
            <v>UÇAK TEKNE</v>
          </cell>
          <cell r="C55" t="str">
            <v>ODS</v>
          </cell>
          <cell r="D55" t="str">
            <v>727</v>
          </cell>
          <cell r="E55" t="str">
            <v>ODK</v>
          </cell>
        </row>
        <row r="56">
          <cell r="A56" t="str">
            <v>3MS</v>
          </cell>
          <cell r="B56" t="str">
            <v>3.ŞAHIS MALİ SORUMLULUK</v>
          </cell>
          <cell r="C56" t="str">
            <v>ODS</v>
          </cell>
          <cell r="D56" t="str">
            <v>720</v>
          </cell>
          <cell r="E56" t="str">
            <v>ODK</v>
          </cell>
        </row>
        <row r="57">
          <cell r="A57" t="str">
            <v>FRK</v>
          </cell>
          <cell r="B57" t="str">
            <v>FERDİ KAZA</v>
          </cell>
          <cell r="C57" t="str">
            <v>FKZ</v>
          </cell>
          <cell r="D57" t="str">
            <v>750</v>
          </cell>
          <cell r="E57" t="str">
            <v>ODK</v>
          </cell>
        </row>
        <row r="58">
          <cell r="A58" t="str">
            <v>TPS</v>
          </cell>
          <cell r="B58" t="str">
            <v>TÜPGAZ ZORUNLU SORUMLULUK SİGORTAS</v>
          </cell>
          <cell r="C58" t="str">
            <v>ODS</v>
          </cell>
          <cell r="D58" t="str">
            <v>725</v>
          </cell>
          <cell r="E58" t="str">
            <v>ODK</v>
          </cell>
        </row>
        <row r="59">
          <cell r="A59" t="str">
            <v>ART</v>
          </cell>
          <cell r="B59" t="str">
            <v>ARTAN MALİ SORUMLULUK</v>
          </cell>
          <cell r="C59" t="str">
            <v>OTS</v>
          </cell>
          <cell r="D59" t="str">
            <v>716</v>
          </cell>
          <cell r="E59" t="str">
            <v>OTO_SORUMLULUK</v>
          </cell>
        </row>
        <row r="60">
          <cell r="A60" t="str">
            <v>İMT</v>
          </cell>
          <cell r="B60" t="str">
            <v>İHTİYARİ MALİ SORUMLULUK (TRAFIK)</v>
          </cell>
          <cell r="C60" t="str">
            <v>OTS</v>
          </cell>
          <cell r="D60" t="str">
            <v>716</v>
          </cell>
          <cell r="E60" t="str">
            <v>OTO_SORUMLULUK</v>
          </cell>
        </row>
        <row r="61">
          <cell r="A61" t="str">
            <v>İMS</v>
          </cell>
          <cell r="B61" t="str">
            <v>İHTİYARİ MALİ SORUMLULUK</v>
          </cell>
          <cell r="C61" t="str">
            <v>OTS</v>
          </cell>
          <cell r="D61" t="str">
            <v>730</v>
          </cell>
          <cell r="E61" t="str">
            <v>OTO_SORUMLULUK</v>
          </cell>
        </row>
        <row r="62">
          <cell r="A62" t="str">
            <v>ZTM</v>
          </cell>
          <cell r="B62" t="str">
            <v>ZORUNLU TAŞIMACI SORUMLULUK</v>
          </cell>
          <cell r="C62" t="str">
            <v>OTS</v>
          </cell>
          <cell r="D62" t="str">
            <v>714</v>
          </cell>
          <cell r="E62" t="str">
            <v>OTO_SORUMLULUK</v>
          </cell>
        </row>
        <row r="63">
          <cell r="A63" t="str">
            <v>ZMS</v>
          </cell>
          <cell r="B63" t="str">
            <v>ZORUNLU MALİ SORUMLULUK</v>
          </cell>
          <cell r="C63" t="str">
            <v>OTS</v>
          </cell>
          <cell r="D63" t="str">
            <v>715</v>
          </cell>
          <cell r="E63" t="str">
            <v>OTO_SORUMLULUK</v>
          </cell>
        </row>
        <row r="64">
          <cell r="A64" t="str">
            <v>YŞK</v>
          </cell>
          <cell r="B64" t="str">
            <v>YEŞİLKART</v>
          </cell>
          <cell r="C64" t="str">
            <v>OTS</v>
          </cell>
          <cell r="D64" t="str">
            <v>716</v>
          </cell>
          <cell r="E64" t="str">
            <v>OTO_SORUMLULUK</v>
          </cell>
        </row>
        <row r="65">
          <cell r="A65" t="str">
            <v>AST</v>
          </cell>
          <cell r="B65" t="str">
            <v>AXA ASSISTANCE - TRAFİK</v>
          </cell>
          <cell r="C65" t="str">
            <v>OTS</v>
          </cell>
          <cell r="D65" t="str">
            <v>716</v>
          </cell>
          <cell r="E65" t="str">
            <v>OTO_SORUMLULUK</v>
          </cell>
        </row>
        <row r="66">
          <cell r="A66" t="str">
            <v>TKİ</v>
          </cell>
          <cell r="B66" t="str">
            <v>TEKNE İNŞA</v>
          </cell>
          <cell r="C66" t="str">
            <v>NAK</v>
          </cell>
          <cell r="D66" t="str">
            <v>712</v>
          </cell>
          <cell r="E66" t="str">
            <v>TEKNE</v>
          </cell>
        </row>
        <row r="67">
          <cell r="A67" t="str">
            <v>TKS</v>
          </cell>
          <cell r="B67" t="str">
            <v>TEKNE SORUMLULUK</v>
          </cell>
          <cell r="C67" t="str">
            <v>NAK</v>
          </cell>
          <cell r="D67" t="str">
            <v>712</v>
          </cell>
          <cell r="E67" t="str">
            <v>TEKNE</v>
          </cell>
        </row>
        <row r="68">
          <cell r="A68" t="str">
            <v>TKN</v>
          </cell>
          <cell r="B68" t="str">
            <v>TİCARİ TEKNE</v>
          </cell>
          <cell r="C68" t="str">
            <v>NAK</v>
          </cell>
          <cell r="D68" t="str">
            <v>712</v>
          </cell>
          <cell r="E68" t="str">
            <v>TEKNE</v>
          </cell>
        </row>
        <row r="69">
          <cell r="A69" t="str">
            <v>TGS</v>
          </cell>
          <cell r="B69" t="str">
            <v>TEKNE GARANTI SIGORTASı</v>
          </cell>
          <cell r="C69" t="str">
            <v>NAK</v>
          </cell>
          <cell r="D69" t="str">
            <v>712</v>
          </cell>
          <cell r="E69" t="str">
            <v>TEKNE</v>
          </cell>
        </row>
        <row r="70">
          <cell r="A70" t="str">
            <v>TEK</v>
          </cell>
          <cell r="B70" t="str">
            <v>TEKNE</v>
          </cell>
          <cell r="C70" t="str">
            <v>NAK</v>
          </cell>
          <cell r="D70" t="str">
            <v>712</v>
          </cell>
          <cell r="E70" t="str">
            <v>TEKNE</v>
          </cell>
        </row>
        <row r="71">
          <cell r="A71" t="str">
            <v>AAS</v>
          </cell>
          <cell r="B71" t="str">
            <v>AXA ASSISTANCE - YANGIN</v>
          </cell>
          <cell r="C71" t="str">
            <v>YAN</v>
          </cell>
          <cell r="D71" t="str">
            <v>701</v>
          </cell>
          <cell r="E71" t="str">
            <v>YANGIN</v>
          </cell>
        </row>
        <row r="72">
          <cell r="A72" t="str">
            <v>DPS</v>
          </cell>
          <cell r="B72" t="str">
            <v>DEPREM SİVİL</v>
          </cell>
          <cell r="C72" t="str">
            <v>YAN</v>
          </cell>
          <cell r="D72" t="str">
            <v>701</v>
          </cell>
          <cell r="E72" t="str">
            <v>YANGIN</v>
          </cell>
        </row>
        <row r="73">
          <cell r="A73" t="str">
            <v>DKK</v>
          </cell>
          <cell r="B73" t="str">
            <v>DEPREME BAĞLI KAR KAYBI</v>
          </cell>
          <cell r="C73" t="str">
            <v>YAN</v>
          </cell>
          <cell r="D73" t="str">
            <v>701</v>
          </cell>
          <cell r="E73" t="str">
            <v>YANGIN</v>
          </cell>
        </row>
        <row r="74">
          <cell r="A74" t="str">
            <v>DEP</v>
          </cell>
          <cell r="B74" t="str">
            <v>DEPREM</v>
          </cell>
          <cell r="C74" t="str">
            <v>YAN</v>
          </cell>
          <cell r="D74" t="str">
            <v>701</v>
          </cell>
          <cell r="E74" t="str">
            <v>YANGIN</v>
          </cell>
        </row>
        <row r="75">
          <cell r="A75" t="str">
            <v>KUV</v>
          </cell>
          <cell r="B75" t="str">
            <v>KUVERTÜR</v>
          </cell>
          <cell r="C75" t="str">
            <v>YAN</v>
          </cell>
          <cell r="D75" t="str">
            <v>701</v>
          </cell>
          <cell r="E75" t="str">
            <v>YANGIN</v>
          </cell>
        </row>
        <row r="76">
          <cell r="A76" t="str">
            <v>YNT</v>
          </cell>
          <cell r="B76" t="str">
            <v>TİCARİ</v>
          </cell>
          <cell r="C76" t="str">
            <v>YAN</v>
          </cell>
          <cell r="D76" t="str">
            <v>701</v>
          </cell>
          <cell r="E76" t="str">
            <v>YANGIN</v>
          </cell>
        </row>
        <row r="77">
          <cell r="A77" t="str">
            <v>YNS</v>
          </cell>
          <cell r="B77" t="str">
            <v>SİVİL</v>
          </cell>
          <cell r="C77" t="str">
            <v>YAN</v>
          </cell>
          <cell r="D77" t="str">
            <v>701</v>
          </cell>
          <cell r="E77" t="str">
            <v>YANGIN</v>
          </cell>
        </row>
        <row r="78">
          <cell r="A78" t="str">
            <v>AA1</v>
          </cell>
          <cell r="B78" t="str">
            <v>ASISTANS-KONUT TAMIRAT HIZMETI</v>
          </cell>
          <cell r="C78" t="str">
            <v>YAN</v>
          </cell>
          <cell r="D78" t="str">
            <v>701</v>
          </cell>
          <cell r="E78" t="str">
            <v>YANGIN</v>
          </cell>
        </row>
        <row r="79">
          <cell r="A79" t="str">
            <v>YNE</v>
          </cell>
          <cell r="B79" t="str">
            <v>ENDÜSTRİYEL</v>
          </cell>
          <cell r="C79" t="str">
            <v>YAN</v>
          </cell>
          <cell r="D79" t="str">
            <v>701</v>
          </cell>
          <cell r="E79" t="str">
            <v>YANGIN</v>
          </cell>
        </row>
        <row r="80">
          <cell r="A80" t="str">
            <v>YKK</v>
          </cell>
          <cell r="B80" t="str">
            <v>YANGINA BAĞLI KAR KAYBI</v>
          </cell>
          <cell r="C80" t="str">
            <v>YAN</v>
          </cell>
          <cell r="D80" t="str">
            <v>701</v>
          </cell>
          <cell r="E80" t="str">
            <v>YANGIN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"/>
      <sheetName val="LIESMICH"/>
      <sheetName val="AM_Th_A_2004"/>
      <sheetName val="AM_Th_A_5-year"/>
      <sheetName val="AM_Roof_2004"/>
      <sheetName val="AM_Roof_5-year"/>
      <sheetName val="OEM_Th_A_2004"/>
      <sheetName val="OEM_Th_A_5-year"/>
      <sheetName val="Total_2004"/>
      <sheetName val="Total_5-year"/>
      <sheetName val="Produc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T2" t="str">
            <v>Car Heater</v>
          </cell>
        </row>
        <row r="3">
          <cell r="AT3" t="str">
            <v>Truck Heater</v>
          </cell>
        </row>
        <row r="4">
          <cell r="AT4" t="str">
            <v>Truck Airconditioner</v>
          </cell>
        </row>
        <row r="5">
          <cell r="AT5" t="str">
            <v>Bus Heater</v>
          </cell>
        </row>
        <row r="6">
          <cell r="AT6" t="str">
            <v>Bus Airconditioner</v>
          </cell>
        </row>
        <row r="7">
          <cell r="AT7" t="str">
            <v>Roof Hatches</v>
          </cell>
        </row>
      </sheetData>
      <sheetData sheetId="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B"/>
      <sheetName val="G"/>
      <sheetName val="SA"/>
      <sheetName val="ZA"/>
      <sheetName val="FA"/>
      <sheetName val="Vor"/>
      <sheetName val="Inter"/>
      <sheetName val="soVG"/>
      <sheetName val="Liqu"/>
      <sheetName val="Kap"/>
      <sheetName val="SoPo"/>
      <sheetName val="RSt"/>
      <sheetName val="soVerb"/>
      <sheetName val="Ergeb"/>
      <sheetName val="sbE"/>
      <sheetName val="sbA"/>
      <sheetName val="FErg"/>
      <sheetName val="aoErg"/>
      <sheetName val="Haft"/>
      <sheetName val="Pers"/>
      <sheetName val="BONO USD"/>
      <sheetName val="GOS USD"/>
      <sheetName val="BONO DEM"/>
      <sheetName val="INT"/>
      <sheetName val="TAHSİLAT"/>
      <sheetName val="TAKASİVDHES-client work"/>
      <sheetName val="FORMBNK"/>
      <sheetName val="Total_5-year"/>
      <sheetName val="COMPANY GENERAL(MARSA+KRAFT)"/>
      <sheetName val="fon-port 1"/>
      <sheetName val="CFSheet"/>
    </sheetNames>
    <sheetDataSet>
      <sheetData sheetId="0" refreshError="1">
        <row r="5">
          <cell r="C5" t="str">
            <v>EUR</v>
          </cell>
        </row>
      </sheetData>
      <sheetData sheetId="1" refreshError="1">
        <row r="3">
          <cell r="C3" t="str">
            <v>PwC</v>
          </cell>
        </row>
        <row r="4">
          <cell r="C4" t="str">
            <v>00541 3304 636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"/>
      <sheetName val="BS"/>
      <sheetName val="PL"/>
      <sheetName val="Stat. equity movement"/>
      <sheetName val="Equity report"/>
      <sheetName val="WTB 31.12.2001"/>
      <sheetName val="Openings 2001"/>
      <sheetName val="AJE-RJE 2001"/>
      <sheetName val="Ratio analysis"/>
      <sheetName val="Ratio analysis-classified"/>
      <sheetName val="3000 C&amp;B"/>
      <sheetName val="3100 MS"/>
      <sheetName val="3200 AR"/>
      <sheetName val="3400 Inv"/>
      <sheetName val="3500 OA"/>
      <sheetName val="3600 Interco"/>
      <sheetName val="3700 Invest"/>
      <sheetName val="3800 PPE"/>
      <sheetName val="3900 Int"/>
      <sheetName val="4000 AP"/>
      <sheetName val="4100 OL"/>
      <sheetName val="4700 Loan"/>
      <sheetName val="5000 Eq"/>
      <sheetName val="6000 Sal"/>
      <sheetName val="6100 CGS"/>
      <sheetName val="6200 non.op"/>
      <sheetName val="6300 op"/>
      <sheetName val="6600 extra"/>
      <sheetName val="Inventory restatement"/>
      <sheetName val="COGS restatement"/>
      <sheetName val="Intercompanies"/>
      <sheetName val="FA movement-restated"/>
      <sheetName val="Monthly PL-stat."/>
      <sheetName val="PL restatement"/>
      <sheetName val="Other income-exp."/>
      <sheetName val="BS differences"/>
      <sheetName val="Cash Flow 2001-old"/>
      <sheetName val="Cash Flow 2001-new"/>
      <sheetName val="Monetary effect-2001"/>
      <sheetName val="Monetary effect-2000"/>
      <sheetName val="IAS 39- opening"/>
      <sheetName val="IAS 39-borrowings"/>
      <sheetName val="IAS 39-time deposits"/>
      <sheetName val="IAS 39-reverse REPOs"/>
      <sheetName val="IAS 39-receivables"/>
      <sheetName val="IAS 39-payables"/>
      <sheetName val="imkb"/>
      <sheetName val="Receivable maturities"/>
      <sheetName val="Maturity of cheques"/>
      <sheetName val="Maturity of trade rec."/>
      <sheetName val="Deferred Tax 2001"/>
      <sheetName val="Mon. gain-loss check"/>
      <sheetName val="index"/>
      <sheetName val=""/>
      <sheetName val="BONO USD"/>
      <sheetName val="GOS USD"/>
      <sheetName val="BONO D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ement"/>
      <sheetName val="UPR31.12.04"/>
      <sheetName val="UPR "/>
      <sheetName val="Particip."/>
      <sheetName val="CRK"/>
      <sheetName val="ETB elementer"/>
      <sheetName val="Mag"/>
      <sheetName val="FA E"/>
      <sheetName val="R.Earning "/>
      <sheetName val="WTB"/>
      <sheetName val="PL rec"/>
      <sheetName val="elementerrecon"/>
      <sheetName val="Aje"/>
      <sheetName val="Equity Mov."/>
      <sheetName val="Def.tax"/>
      <sheetName val="UPR recon"/>
      <sheetName val="UPR"/>
      <sheetName val="UPR-EKM"/>
      <sheetName val="Magdeburger"/>
      <sheetName val="Fixed Asset"/>
      <sheetName val="Leasing"/>
      <sheetName val="Insured"/>
      <sheetName val="report note CF"/>
      <sheetName val="CF 2004"/>
      <sheetName val="taxation"/>
      <sheetName val="Comparison"/>
      <sheetName val="EK-1 index"/>
      <sheetName val="esel1"/>
      <sheetName val="Deferred 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 overview"/>
      <sheetName val="Input data"/>
      <sheetName val="Business Plan"/>
      <sheetName val="Companies Economic details"/>
      <sheetName val="Milestones"/>
      <sheetName val="Key Performance Indicators"/>
      <sheetName val="Monitoring overview"/>
      <sheetName val="LE"/>
      <sheetName val="Monitoring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O"/>
      <sheetName val="DATA"/>
      <sheetName val="TÜFE"/>
      <sheetName val="SDP"/>
      <sheetName val="RRM"/>
      <sheetName val="Vade Gap"/>
      <sheetName val="Gate"/>
      <sheetName val="Reverse"/>
      <sheetName val="PVCMACRO"/>
      <sheetName val="KOPYALAMAMAC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5">
          <cell r="B5" t="str">
            <v>RR</v>
          </cell>
          <cell r="C5" t="str">
            <v xml:space="preserve">Satış </v>
          </cell>
          <cell r="D5" t="str">
            <v>Dönüş</v>
          </cell>
          <cell r="E5" t="str">
            <v xml:space="preserve">Ort bil. </v>
          </cell>
          <cell r="F5" t="str">
            <v xml:space="preserve">Ort bil. </v>
          </cell>
          <cell r="H5" t="str">
            <v xml:space="preserve">PVB </v>
          </cell>
          <cell r="I5" t="str">
            <v>PVC</v>
          </cell>
          <cell r="J5" t="str">
            <v>P/L</v>
          </cell>
        </row>
        <row r="6">
          <cell r="A6" t="str">
            <v>TARİH</v>
          </cell>
          <cell r="B6" t="str">
            <v>Nominal</v>
          </cell>
          <cell r="C6" t="str">
            <v>Tutarı</v>
          </cell>
          <cell r="D6" t="str">
            <v>Tutarı</v>
          </cell>
          <cell r="E6" t="str">
            <v>repo %</v>
          </cell>
          <cell r="F6" t="str">
            <v>menkul %</v>
          </cell>
          <cell r="G6" t="str">
            <v>Spread</v>
          </cell>
          <cell r="H6" t="str">
            <v>Bugün</v>
          </cell>
          <cell r="I6" t="str">
            <v>Bugün</v>
          </cell>
          <cell r="J6" t="str">
            <v>Bugün</v>
          </cell>
        </row>
        <row r="7">
          <cell r="A7" t="str">
            <v>G.Ay Ort.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>
            <v>37711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A9">
            <v>37712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A10">
            <v>37713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>
            <v>37714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37715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</row>
        <row r="13">
          <cell r="A13">
            <v>37716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A14">
            <v>37717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A15">
            <v>37718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A16">
            <v>37719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</row>
        <row r="17">
          <cell r="A17">
            <v>37720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A18">
            <v>37721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  <row r="19">
          <cell r="A19">
            <v>37722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>
            <v>37723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A21">
            <v>37724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</row>
        <row r="22">
          <cell r="A22">
            <v>37725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</row>
        <row r="33"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</row>
      </sheetData>
      <sheetData sheetId="8"/>
      <sheetData sheetId="9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ıdem-092008"/>
      <sheetName val="İstatistik-Kıdem Tazminatı"/>
      <sheetName val="Uluslararası"/>
      <sheetName val="Reasonabless"/>
      <sheetName val="Yasal ETB 30.09.2008"/>
      <sheetName val="IAS ETB 30.09.2008"/>
      <sheetName val="probability"/>
      <sheetName val="bge_30.06.2008 (3)"/>
    </sheetNames>
    <sheetDataSet>
      <sheetData sheetId="0" refreshError="1">
        <row r="4">
          <cell r="G4" t="str">
            <v>K</v>
          </cell>
        </row>
        <row r="5">
          <cell r="G5" t="str">
            <v>K</v>
          </cell>
        </row>
        <row r="6">
          <cell r="G6" t="str">
            <v>K</v>
          </cell>
        </row>
        <row r="7">
          <cell r="G7" t="str">
            <v>E</v>
          </cell>
        </row>
        <row r="8">
          <cell r="G8" t="str">
            <v>K</v>
          </cell>
        </row>
        <row r="9">
          <cell r="G9" t="str">
            <v>K</v>
          </cell>
        </row>
        <row r="10">
          <cell r="G10" t="str">
            <v>K</v>
          </cell>
        </row>
        <row r="11">
          <cell r="G11" t="str">
            <v>K</v>
          </cell>
        </row>
        <row r="12">
          <cell r="G12" t="str">
            <v>K</v>
          </cell>
        </row>
        <row r="13">
          <cell r="G13" t="str">
            <v>K</v>
          </cell>
        </row>
        <row r="14">
          <cell r="G14" t="str">
            <v>K</v>
          </cell>
        </row>
        <row r="15">
          <cell r="G15" t="str">
            <v>K</v>
          </cell>
        </row>
        <row r="16">
          <cell r="G16" t="str">
            <v>K</v>
          </cell>
        </row>
        <row r="17">
          <cell r="G17" t="str">
            <v>K</v>
          </cell>
        </row>
        <row r="18">
          <cell r="G18" t="str">
            <v>K</v>
          </cell>
        </row>
        <row r="19">
          <cell r="G19" t="str">
            <v>E</v>
          </cell>
        </row>
        <row r="20">
          <cell r="G20" t="str">
            <v>K</v>
          </cell>
        </row>
        <row r="21">
          <cell r="G21" t="str">
            <v>E</v>
          </cell>
        </row>
        <row r="22">
          <cell r="G22" t="str">
            <v>E</v>
          </cell>
        </row>
        <row r="23">
          <cell r="G23" t="str">
            <v>K</v>
          </cell>
        </row>
        <row r="24">
          <cell r="G24" t="str">
            <v>K</v>
          </cell>
        </row>
        <row r="25">
          <cell r="G25" t="str">
            <v>K</v>
          </cell>
        </row>
        <row r="26">
          <cell r="G26" t="str">
            <v>E</v>
          </cell>
        </row>
        <row r="27">
          <cell r="G27" t="str">
            <v>K</v>
          </cell>
        </row>
        <row r="28">
          <cell r="G28" t="str">
            <v>K</v>
          </cell>
        </row>
        <row r="29">
          <cell r="G29" t="str">
            <v>K</v>
          </cell>
        </row>
        <row r="30">
          <cell r="G30" t="str">
            <v>E</v>
          </cell>
        </row>
        <row r="31">
          <cell r="G31" t="str">
            <v>K</v>
          </cell>
        </row>
        <row r="32">
          <cell r="G32" t="str">
            <v>E</v>
          </cell>
        </row>
        <row r="33">
          <cell r="G33" t="str">
            <v>K</v>
          </cell>
        </row>
        <row r="34">
          <cell r="G34" t="str">
            <v>K</v>
          </cell>
        </row>
        <row r="35">
          <cell r="G35" t="str">
            <v>E</v>
          </cell>
        </row>
        <row r="36">
          <cell r="G36" t="str">
            <v>K</v>
          </cell>
        </row>
        <row r="37">
          <cell r="G37" t="str">
            <v>E</v>
          </cell>
        </row>
        <row r="38">
          <cell r="G38" t="str">
            <v>K</v>
          </cell>
        </row>
        <row r="39">
          <cell r="G39" t="str">
            <v>K</v>
          </cell>
        </row>
        <row r="40">
          <cell r="G40" t="str">
            <v>K</v>
          </cell>
        </row>
        <row r="41">
          <cell r="G41" t="str">
            <v>E</v>
          </cell>
        </row>
        <row r="42">
          <cell r="G42" t="str">
            <v>K</v>
          </cell>
        </row>
        <row r="43">
          <cell r="G43" t="str">
            <v>K</v>
          </cell>
        </row>
        <row r="44">
          <cell r="G44" t="str">
            <v>K</v>
          </cell>
        </row>
        <row r="45">
          <cell r="G45" t="str">
            <v>K</v>
          </cell>
        </row>
        <row r="46">
          <cell r="G46" t="str">
            <v>K</v>
          </cell>
        </row>
        <row r="47">
          <cell r="G47" t="str">
            <v>K</v>
          </cell>
        </row>
        <row r="48">
          <cell r="G48" t="str">
            <v>E</v>
          </cell>
        </row>
        <row r="49">
          <cell r="G49" t="str">
            <v>K</v>
          </cell>
        </row>
        <row r="50">
          <cell r="G50" t="str">
            <v>K</v>
          </cell>
        </row>
        <row r="51">
          <cell r="G51" t="str">
            <v>K</v>
          </cell>
        </row>
        <row r="52">
          <cell r="G52" t="str">
            <v>E</v>
          </cell>
        </row>
        <row r="53">
          <cell r="G53" t="str">
            <v>K</v>
          </cell>
        </row>
        <row r="54">
          <cell r="G54" t="str">
            <v>K</v>
          </cell>
        </row>
        <row r="55">
          <cell r="G55" t="str">
            <v>K</v>
          </cell>
        </row>
        <row r="56">
          <cell r="G56" t="str">
            <v>K</v>
          </cell>
        </row>
        <row r="57">
          <cell r="G57" t="str">
            <v>K</v>
          </cell>
        </row>
        <row r="58">
          <cell r="G58" t="str">
            <v>K</v>
          </cell>
        </row>
        <row r="59">
          <cell r="G59" t="str">
            <v>K</v>
          </cell>
        </row>
        <row r="60">
          <cell r="G60" t="str">
            <v>K</v>
          </cell>
        </row>
        <row r="61">
          <cell r="G61" t="str">
            <v>E</v>
          </cell>
        </row>
        <row r="62">
          <cell r="G62" t="str">
            <v>K</v>
          </cell>
        </row>
        <row r="63">
          <cell r="G63" t="str">
            <v>K</v>
          </cell>
        </row>
        <row r="64">
          <cell r="G64" t="str">
            <v>E</v>
          </cell>
        </row>
        <row r="65">
          <cell r="G65" t="str">
            <v>E</v>
          </cell>
        </row>
        <row r="66">
          <cell r="G66" t="str">
            <v>K</v>
          </cell>
        </row>
        <row r="67">
          <cell r="G67" t="str">
            <v>K</v>
          </cell>
        </row>
        <row r="68">
          <cell r="G68" t="str">
            <v>K</v>
          </cell>
        </row>
        <row r="69">
          <cell r="G69" t="str">
            <v>K</v>
          </cell>
        </row>
        <row r="70">
          <cell r="G70" t="str">
            <v>K</v>
          </cell>
        </row>
        <row r="71">
          <cell r="G71" t="str">
            <v>K</v>
          </cell>
        </row>
        <row r="72">
          <cell r="G72" t="str">
            <v>K</v>
          </cell>
        </row>
        <row r="73">
          <cell r="G73" t="str">
            <v>K</v>
          </cell>
        </row>
        <row r="74">
          <cell r="G74" t="str">
            <v>K</v>
          </cell>
        </row>
        <row r="75">
          <cell r="G75" t="str">
            <v>E</v>
          </cell>
        </row>
        <row r="76">
          <cell r="G76" t="str">
            <v>K</v>
          </cell>
        </row>
        <row r="77">
          <cell r="G77" t="str">
            <v>K</v>
          </cell>
        </row>
        <row r="78">
          <cell r="G78" t="str">
            <v>E</v>
          </cell>
        </row>
        <row r="79">
          <cell r="G79" t="str">
            <v>E</v>
          </cell>
        </row>
        <row r="80">
          <cell r="G80" t="str">
            <v>K</v>
          </cell>
        </row>
        <row r="81">
          <cell r="G81" t="str">
            <v>K</v>
          </cell>
        </row>
        <row r="82">
          <cell r="G82" t="str">
            <v>E</v>
          </cell>
        </row>
        <row r="83">
          <cell r="G83" t="str">
            <v>E</v>
          </cell>
        </row>
        <row r="84">
          <cell r="G84" t="str">
            <v>K</v>
          </cell>
        </row>
        <row r="85">
          <cell r="G85" t="str">
            <v>E</v>
          </cell>
        </row>
        <row r="86">
          <cell r="G86" t="str">
            <v>K</v>
          </cell>
        </row>
        <row r="87">
          <cell r="G87" t="str">
            <v>K</v>
          </cell>
        </row>
        <row r="88">
          <cell r="G88" t="str">
            <v>K</v>
          </cell>
        </row>
        <row r="89">
          <cell r="G89" t="str">
            <v>K</v>
          </cell>
        </row>
        <row r="90">
          <cell r="G90" t="str">
            <v>E</v>
          </cell>
        </row>
        <row r="91">
          <cell r="G91" t="str">
            <v>E</v>
          </cell>
        </row>
        <row r="92">
          <cell r="G92" t="str">
            <v>K</v>
          </cell>
        </row>
        <row r="93">
          <cell r="G93" t="str">
            <v>K</v>
          </cell>
        </row>
        <row r="94">
          <cell r="G94" t="str">
            <v>E</v>
          </cell>
        </row>
        <row r="95">
          <cell r="G95" t="str">
            <v>K</v>
          </cell>
        </row>
        <row r="96">
          <cell r="G96" t="str">
            <v>E</v>
          </cell>
        </row>
        <row r="97">
          <cell r="G97" t="str">
            <v>K</v>
          </cell>
        </row>
        <row r="98">
          <cell r="G98" t="str">
            <v>K</v>
          </cell>
        </row>
        <row r="99">
          <cell r="G99" t="str">
            <v>K</v>
          </cell>
        </row>
        <row r="100">
          <cell r="G100" t="str">
            <v>E</v>
          </cell>
        </row>
        <row r="101">
          <cell r="G101" t="str">
            <v>E</v>
          </cell>
        </row>
        <row r="102">
          <cell r="G102" t="str">
            <v>E</v>
          </cell>
        </row>
        <row r="103">
          <cell r="G103" t="str">
            <v>E</v>
          </cell>
        </row>
        <row r="104">
          <cell r="G104" t="str">
            <v>K</v>
          </cell>
        </row>
        <row r="105">
          <cell r="G105" t="str">
            <v>K</v>
          </cell>
        </row>
        <row r="106">
          <cell r="G106" t="str">
            <v>K</v>
          </cell>
        </row>
        <row r="107">
          <cell r="G107" t="str">
            <v>E</v>
          </cell>
        </row>
        <row r="108">
          <cell r="G108" t="str">
            <v>E</v>
          </cell>
        </row>
        <row r="109">
          <cell r="G109" t="str">
            <v>K</v>
          </cell>
        </row>
        <row r="110">
          <cell r="G110" t="str">
            <v>E</v>
          </cell>
        </row>
        <row r="111">
          <cell r="G111" t="str">
            <v>E</v>
          </cell>
        </row>
        <row r="112">
          <cell r="G112" t="str">
            <v>E</v>
          </cell>
        </row>
        <row r="113">
          <cell r="G113" t="str">
            <v>K</v>
          </cell>
        </row>
        <row r="114">
          <cell r="G114" t="str">
            <v>E</v>
          </cell>
        </row>
        <row r="115">
          <cell r="G115" t="str">
            <v>E</v>
          </cell>
        </row>
        <row r="116">
          <cell r="G116" t="str">
            <v>E</v>
          </cell>
        </row>
        <row r="117">
          <cell r="G117" t="str">
            <v>K</v>
          </cell>
        </row>
        <row r="118">
          <cell r="G118" t="str">
            <v>E</v>
          </cell>
        </row>
        <row r="119">
          <cell r="G119" t="str">
            <v>K</v>
          </cell>
        </row>
        <row r="120">
          <cell r="G120" t="str">
            <v>K</v>
          </cell>
        </row>
        <row r="121">
          <cell r="G121" t="str">
            <v>K</v>
          </cell>
        </row>
        <row r="122">
          <cell r="G122" t="str">
            <v>K</v>
          </cell>
        </row>
        <row r="123">
          <cell r="G123" t="str">
            <v>E</v>
          </cell>
        </row>
        <row r="124">
          <cell r="G124" t="str">
            <v>K</v>
          </cell>
        </row>
        <row r="125">
          <cell r="G125" t="str">
            <v>E</v>
          </cell>
        </row>
        <row r="126">
          <cell r="G126" t="str">
            <v>K</v>
          </cell>
        </row>
        <row r="127">
          <cell r="G127" t="str">
            <v>E</v>
          </cell>
        </row>
        <row r="128">
          <cell r="G128" t="str">
            <v>K</v>
          </cell>
        </row>
        <row r="129">
          <cell r="G129" t="str">
            <v>K</v>
          </cell>
        </row>
        <row r="130">
          <cell r="G130" t="str">
            <v>K</v>
          </cell>
        </row>
        <row r="131">
          <cell r="G131" t="str">
            <v>K</v>
          </cell>
        </row>
        <row r="132">
          <cell r="G132" t="str">
            <v>K</v>
          </cell>
        </row>
        <row r="133">
          <cell r="G133" t="str">
            <v>E</v>
          </cell>
        </row>
        <row r="134">
          <cell r="G134" t="str">
            <v>E</v>
          </cell>
        </row>
        <row r="135">
          <cell r="G135" t="str">
            <v>E</v>
          </cell>
        </row>
        <row r="136">
          <cell r="G136" t="str">
            <v>E</v>
          </cell>
        </row>
        <row r="137">
          <cell r="G137" t="str">
            <v>K</v>
          </cell>
        </row>
        <row r="138">
          <cell r="G138" t="str">
            <v>E</v>
          </cell>
        </row>
        <row r="139">
          <cell r="G139" t="str">
            <v>K</v>
          </cell>
        </row>
        <row r="140">
          <cell r="G140" t="str">
            <v>K</v>
          </cell>
        </row>
        <row r="141">
          <cell r="G141" t="str">
            <v>K</v>
          </cell>
        </row>
        <row r="142">
          <cell r="G142" t="str">
            <v>K</v>
          </cell>
        </row>
        <row r="143">
          <cell r="G143" t="str">
            <v>K</v>
          </cell>
        </row>
        <row r="144">
          <cell r="G144" t="str">
            <v>K</v>
          </cell>
        </row>
        <row r="145">
          <cell r="G145" t="str">
            <v>K</v>
          </cell>
        </row>
        <row r="146">
          <cell r="G146" t="str">
            <v>K</v>
          </cell>
        </row>
        <row r="147">
          <cell r="G147" t="str">
            <v>K</v>
          </cell>
        </row>
        <row r="148">
          <cell r="G148" t="str">
            <v>K</v>
          </cell>
        </row>
        <row r="149">
          <cell r="G149" t="str">
            <v>K</v>
          </cell>
        </row>
        <row r="150">
          <cell r="G150" t="str">
            <v>E</v>
          </cell>
        </row>
        <row r="151">
          <cell r="G151" t="str">
            <v>K</v>
          </cell>
        </row>
        <row r="152">
          <cell r="G152" t="str">
            <v>K</v>
          </cell>
        </row>
        <row r="153">
          <cell r="G153" t="str">
            <v>K</v>
          </cell>
        </row>
        <row r="154">
          <cell r="G154" t="str">
            <v>E</v>
          </cell>
        </row>
        <row r="155">
          <cell r="G155" t="str">
            <v>K</v>
          </cell>
        </row>
        <row r="156">
          <cell r="G156" t="str">
            <v>K</v>
          </cell>
        </row>
        <row r="157">
          <cell r="G157" t="str">
            <v>E</v>
          </cell>
        </row>
        <row r="158">
          <cell r="G158" t="str">
            <v>E</v>
          </cell>
        </row>
        <row r="159">
          <cell r="G159" t="str">
            <v>K</v>
          </cell>
        </row>
        <row r="160">
          <cell r="G160" t="str">
            <v>K</v>
          </cell>
        </row>
        <row r="161">
          <cell r="G161" t="str">
            <v>K</v>
          </cell>
        </row>
        <row r="162">
          <cell r="G162" t="str">
            <v>E</v>
          </cell>
        </row>
        <row r="163">
          <cell r="G163" t="str">
            <v>K</v>
          </cell>
        </row>
        <row r="164">
          <cell r="G164" t="str">
            <v>K</v>
          </cell>
        </row>
        <row r="165">
          <cell r="G165" t="str">
            <v>K</v>
          </cell>
        </row>
        <row r="166">
          <cell r="G166" t="str">
            <v>K</v>
          </cell>
        </row>
        <row r="167">
          <cell r="G167" t="str">
            <v>E</v>
          </cell>
        </row>
        <row r="168">
          <cell r="G168" t="str">
            <v>K</v>
          </cell>
        </row>
        <row r="169">
          <cell r="G169" t="str">
            <v>K</v>
          </cell>
        </row>
        <row r="170">
          <cell r="G170" t="str">
            <v>K</v>
          </cell>
        </row>
        <row r="171">
          <cell r="G171" t="str">
            <v>E</v>
          </cell>
        </row>
        <row r="172">
          <cell r="G172" t="str">
            <v>K</v>
          </cell>
        </row>
        <row r="173">
          <cell r="G173" t="str">
            <v>K</v>
          </cell>
        </row>
        <row r="174">
          <cell r="G174" t="str">
            <v>K</v>
          </cell>
        </row>
        <row r="175">
          <cell r="G175" t="str">
            <v>K</v>
          </cell>
        </row>
        <row r="176">
          <cell r="G176" t="str">
            <v>K</v>
          </cell>
        </row>
        <row r="177">
          <cell r="G177" t="str">
            <v>E</v>
          </cell>
        </row>
        <row r="178">
          <cell r="G178" t="str">
            <v>K</v>
          </cell>
        </row>
        <row r="179">
          <cell r="G179" t="str">
            <v>K</v>
          </cell>
        </row>
        <row r="180">
          <cell r="G180" t="str">
            <v>K</v>
          </cell>
        </row>
        <row r="181">
          <cell r="G181" t="str">
            <v>K</v>
          </cell>
        </row>
        <row r="182">
          <cell r="G182" t="str">
            <v>K</v>
          </cell>
        </row>
        <row r="183">
          <cell r="G183" t="str">
            <v>E</v>
          </cell>
        </row>
        <row r="184">
          <cell r="G184" t="str">
            <v>E</v>
          </cell>
        </row>
        <row r="185">
          <cell r="G185" t="str">
            <v>K</v>
          </cell>
        </row>
        <row r="186">
          <cell r="G186" t="str">
            <v>E</v>
          </cell>
        </row>
        <row r="187">
          <cell r="G187" t="str">
            <v>E</v>
          </cell>
        </row>
        <row r="188">
          <cell r="G188" t="str">
            <v>E</v>
          </cell>
        </row>
        <row r="189">
          <cell r="G189" t="str">
            <v>K</v>
          </cell>
        </row>
        <row r="190">
          <cell r="G190" t="str">
            <v>E</v>
          </cell>
        </row>
        <row r="191">
          <cell r="G191" t="str">
            <v>E</v>
          </cell>
        </row>
        <row r="192">
          <cell r="G192" t="str">
            <v>K</v>
          </cell>
        </row>
        <row r="193">
          <cell r="G193" t="str">
            <v>K</v>
          </cell>
        </row>
        <row r="194">
          <cell r="G194" t="str">
            <v>K</v>
          </cell>
        </row>
        <row r="195">
          <cell r="G195" t="str">
            <v>K</v>
          </cell>
        </row>
        <row r="196">
          <cell r="G196" t="str">
            <v>K</v>
          </cell>
        </row>
        <row r="197">
          <cell r="G197" t="str">
            <v>K</v>
          </cell>
        </row>
        <row r="198">
          <cell r="G198" t="str">
            <v>K</v>
          </cell>
        </row>
        <row r="199">
          <cell r="G199" t="str">
            <v>K</v>
          </cell>
        </row>
        <row r="200">
          <cell r="G200" t="str">
            <v>E</v>
          </cell>
        </row>
        <row r="201">
          <cell r="G201" t="str">
            <v>E</v>
          </cell>
        </row>
        <row r="202">
          <cell r="G202" t="str">
            <v>K</v>
          </cell>
        </row>
        <row r="203">
          <cell r="G203" t="str">
            <v>K</v>
          </cell>
        </row>
        <row r="204">
          <cell r="G204" t="str">
            <v>K</v>
          </cell>
        </row>
        <row r="205">
          <cell r="G205" t="str">
            <v>K</v>
          </cell>
        </row>
        <row r="206">
          <cell r="G206" t="str">
            <v>E</v>
          </cell>
        </row>
        <row r="207">
          <cell r="G207" t="str">
            <v>K</v>
          </cell>
        </row>
        <row r="208">
          <cell r="G208" t="str">
            <v>E</v>
          </cell>
        </row>
        <row r="209">
          <cell r="G209" t="str">
            <v>E</v>
          </cell>
        </row>
        <row r="210">
          <cell r="G210" t="str">
            <v>E</v>
          </cell>
        </row>
        <row r="211">
          <cell r="G211" t="str">
            <v>K</v>
          </cell>
        </row>
        <row r="212">
          <cell r="G212" t="str">
            <v>E</v>
          </cell>
        </row>
        <row r="213">
          <cell r="G213" t="str">
            <v>E</v>
          </cell>
        </row>
        <row r="214">
          <cell r="G214" t="str">
            <v>E</v>
          </cell>
        </row>
        <row r="215">
          <cell r="G215" t="str">
            <v>K</v>
          </cell>
        </row>
        <row r="216">
          <cell r="G216" t="str">
            <v>K</v>
          </cell>
        </row>
        <row r="217">
          <cell r="G217" t="str">
            <v>E</v>
          </cell>
        </row>
        <row r="218">
          <cell r="G218" t="str">
            <v>K</v>
          </cell>
        </row>
        <row r="219">
          <cell r="G219" t="str">
            <v>K</v>
          </cell>
        </row>
        <row r="220">
          <cell r="G220" t="str">
            <v>K</v>
          </cell>
        </row>
        <row r="221">
          <cell r="G221" t="str">
            <v>K</v>
          </cell>
        </row>
        <row r="222">
          <cell r="G222" t="str">
            <v>K</v>
          </cell>
        </row>
        <row r="223">
          <cell r="G223" t="str">
            <v>K</v>
          </cell>
        </row>
        <row r="224">
          <cell r="G224" t="str">
            <v>K</v>
          </cell>
        </row>
        <row r="225">
          <cell r="G225" t="str">
            <v>K</v>
          </cell>
        </row>
        <row r="226">
          <cell r="G226" t="str">
            <v>K</v>
          </cell>
        </row>
        <row r="227">
          <cell r="G227" t="str">
            <v>K</v>
          </cell>
        </row>
        <row r="228">
          <cell r="G228" t="str">
            <v>K</v>
          </cell>
        </row>
        <row r="229">
          <cell r="G229" t="str">
            <v>E</v>
          </cell>
        </row>
        <row r="230">
          <cell r="G230" t="str">
            <v>K</v>
          </cell>
        </row>
        <row r="231">
          <cell r="G231" t="str">
            <v>E</v>
          </cell>
        </row>
        <row r="232">
          <cell r="G232" t="str">
            <v>K</v>
          </cell>
        </row>
        <row r="233">
          <cell r="G233" t="str">
            <v>K</v>
          </cell>
        </row>
        <row r="234">
          <cell r="G234" t="str">
            <v>K</v>
          </cell>
        </row>
        <row r="235">
          <cell r="G235" t="str">
            <v>K</v>
          </cell>
        </row>
        <row r="236">
          <cell r="G236" t="str">
            <v>K</v>
          </cell>
        </row>
        <row r="237">
          <cell r="G237" t="str">
            <v>E</v>
          </cell>
        </row>
        <row r="238">
          <cell r="G238" t="str">
            <v>K</v>
          </cell>
        </row>
        <row r="239">
          <cell r="G239" t="str">
            <v>K</v>
          </cell>
        </row>
        <row r="240">
          <cell r="G240" t="str">
            <v>K</v>
          </cell>
        </row>
        <row r="241">
          <cell r="G241" t="str">
            <v>K</v>
          </cell>
        </row>
        <row r="242">
          <cell r="G242" t="str">
            <v>K</v>
          </cell>
        </row>
        <row r="243">
          <cell r="G243" t="str">
            <v>E</v>
          </cell>
        </row>
        <row r="244">
          <cell r="G244" t="str">
            <v>K</v>
          </cell>
        </row>
        <row r="245">
          <cell r="G245" t="str">
            <v>E</v>
          </cell>
        </row>
        <row r="246">
          <cell r="G246" t="str">
            <v>K</v>
          </cell>
        </row>
        <row r="247">
          <cell r="G247" t="str">
            <v>K</v>
          </cell>
        </row>
        <row r="248">
          <cell r="G248" t="str">
            <v>K</v>
          </cell>
        </row>
        <row r="249">
          <cell r="G249" t="str">
            <v>E</v>
          </cell>
        </row>
        <row r="250">
          <cell r="G250" t="str">
            <v>K</v>
          </cell>
        </row>
        <row r="251">
          <cell r="G251" t="str">
            <v>E</v>
          </cell>
        </row>
        <row r="252">
          <cell r="G252" t="str">
            <v>E</v>
          </cell>
        </row>
        <row r="253">
          <cell r="G253" t="str">
            <v>E</v>
          </cell>
        </row>
        <row r="254">
          <cell r="G254" t="str">
            <v>K</v>
          </cell>
        </row>
        <row r="255">
          <cell r="G255" t="str">
            <v>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 ME"/>
      <sheetName val="At a glance 2003"/>
      <sheetName val="Invest Tools &amp; Equipment"/>
      <sheetName val="Invest IT"/>
      <sheetName val="Invest Others"/>
      <sheetName val="Umsetzungstabelle"/>
    </sheetNames>
    <sheetDataSet>
      <sheetData sheetId="0" refreshError="1">
        <row r="20">
          <cell r="F20" t="str">
            <v>TSF</v>
          </cell>
        </row>
        <row r="21">
          <cell r="F21" t="str">
            <v>TSG</v>
          </cell>
        </row>
        <row r="22">
          <cell r="F22" t="str">
            <v>TSS</v>
          </cell>
        </row>
        <row r="23">
          <cell r="F23" t="str">
            <v>TSD</v>
          </cell>
        </row>
        <row r="24">
          <cell r="F24" t="str">
            <v>TSM</v>
          </cell>
        </row>
        <row r="25">
          <cell r="F25" t="str">
            <v>TSR</v>
          </cell>
        </row>
        <row r="26">
          <cell r="F26" t="str">
            <v>TSL</v>
          </cell>
        </row>
        <row r="27">
          <cell r="F27" t="str">
            <v>TSP</v>
          </cell>
        </row>
        <row r="28">
          <cell r="F28" t="str">
            <v>TSW</v>
          </cell>
        </row>
        <row r="29">
          <cell r="F29" t="str">
            <v>TSC</v>
          </cell>
        </row>
        <row r="30">
          <cell r="F30" t="str">
            <v>TSO</v>
          </cell>
        </row>
        <row r="31">
          <cell r="F31" t="str">
            <v>TPA</v>
          </cell>
        </row>
        <row r="32">
          <cell r="F32" t="str">
            <v>TPB</v>
          </cell>
        </row>
        <row r="33">
          <cell r="F33" t="str">
            <v>TPR</v>
          </cell>
        </row>
        <row r="34">
          <cell r="F34" t="str">
            <v>TPG</v>
          </cell>
        </row>
        <row r="35">
          <cell r="F35" t="str">
            <v>TPT</v>
          </cell>
        </row>
        <row r="36">
          <cell r="F36" t="str">
            <v>TXX</v>
          </cell>
        </row>
        <row r="37">
          <cell r="F37" t="str">
            <v>TTH</v>
          </cell>
        </row>
        <row r="38">
          <cell r="F38" t="str">
            <v>TTK</v>
          </cell>
        </row>
        <row r="39">
          <cell r="F39" t="str">
            <v>ETH</v>
          </cell>
        </row>
        <row r="40">
          <cell r="F40" t="str">
            <v>ETK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Instructions"/>
      <sheetName val="Set_Up"/>
      <sheetName val="DBS"/>
      <sheetName val="Global depreciation checking"/>
      <sheetName val="Basic data"/>
      <sheetName val="VERSION"/>
      <sheetName val="Sheet1"/>
    </sheetNames>
    <sheetDataSet>
      <sheetData sheetId="0" refreshError="1"/>
      <sheetData sheetId="1" refreshError="1"/>
      <sheetData sheetId="2" refreshError="1">
        <row r="5">
          <cell r="B5">
            <v>12</v>
          </cell>
        </row>
        <row r="11">
          <cell r="B11">
            <v>39400</v>
          </cell>
        </row>
        <row r="14">
          <cell r="B14" t="str">
            <v>PARS/McCANN-ERICKSON</v>
          </cell>
        </row>
        <row r="17">
          <cell r="B17" t="str">
            <v>LOCAL CURRENCY ( TL 000 )' S OMITTED</v>
          </cell>
        </row>
        <row r="20">
          <cell r="B20" t="str">
            <v>TURKEY</v>
          </cell>
        </row>
        <row r="23">
          <cell r="A23">
            <v>1</v>
          </cell>
          <cell r="B23">
            <v>36556</v>
          </cell>
        </row>
        <row r="24">
          <cell r="A24">
            <v>2</v>
          </cell>
          <cell r="B24">
            <v>36585</v>
          </cell>
        </row>
        <row r="25">
          <cell r="A25">
            <v>3</v>
          </cell>
          <cell r="B25">
            <v>36616</v>
          </cell>
        </row>
        <row r="26">
          <cell r="A26">
            <v>4</v>
          </cell>
          <cell r="B26">
            <v>36646</v>
          </cell>
        </row>
        <row r="27">
          <cell r="A27">
            <v>5</v>
          </cell>
          <cell r="B27">
            <v>36677</v>
          </cell>
        </row>
        <row r="28">
          <cell r="A28">
            <v>6</v>
          </cell>
          <cell r="B28">
            <v>36707</v>
          </cell>
        </row>
        <row r="29">
          <cell r="A29">
            <v>7</v>
          </cell>
          <cell r="B29">
            <v>36738</v>
          </cell>
        </row>
        <row r="30">
          <cell r="A30">
            <v>8</v>
          </cell>
          <cell r="B30">
            <v>36769</v>
          </cell>
        </row>
        <row r="31">
          <cell r="A31">
            <v>9</v>
          </cell>
          <cell r="B31">
            <v>36799</v>
          </cell>
        </row>
        <row r="32">
          <cell r="A32">
            <v>10</v>
          </cell>
          <cell r="B32">
            <v>36830</v>
          </cell>
        </row>
        <row r="33">
          <cell r="A33">
            <v>11</v>
          </cell>
          <cell r="B33">
            <v>36860</v>
          </cell>
        </row>
        <row r="34">
          <cell r="A34">
            <v>12</v>
          </cell>
          <cell r="B34">
            <v>36891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Sheet3"/>
      <sheetName val="Chart1"/>
      <sheetName val="total"/>
      <sheetName val="groupx"/>
      <sheetName val="total indiv"/>
      <sheetName val="indiv1"/>
      <sheetName val="indiv2"/>
      <sheetName val="indiv3"/>
      <sheetName val="indiv4"/>
      <sheetName val="indiv5"/>
      <sheetName val="indiv6"/>
      <sheetName val="Sheet1"/>
      <sheetName val="Basic data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M_ThermoAirco_2005"/>
      <sheetName val="SPM_Sunroof_2005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4">
          <cell r="I4" t="str">
            <v>V01_RB</v>
          </cell>
          <cell r="J4" t="str">
            <v>Car</v>
          </cell>
        </row>
        <row r="5">
          <cell r="I5" t="str">
            <v>V01_CT</v>
          </cell>
          <cell r="J5" t="str">
            <v>Bus</v>
          </cell>
        </row>
        <row r="6">
          <cell r="I6" t="str">
            <v>V01_TRUCK</v>
          </cell>
          <cell r="J6" t="str">
            <v>Truck</v>
          </cell>
        </row>
        <row r="7">
          <cell r="I7" t="str">
            <v>V01_BUS</v>
          </cell>
          <cell r="J7" t="str">
            <v>Boat</v>
          </cell>
        </row>
        <row r="8">
          <cell r="I8" t="str">
            <v>V01_SPM</v>
          </cell>
          <cell r="J8" t="str">
            <v>Camping</v>
          </cell>
        </row>
        <row r="9">
          <cell r="I9" t="str">
            <v>V01_CS</v>
          </cell>
          <cell r="J9" t="str">
            <v>Military</v>
          </cell>
        </row>
        <row r="10">
          <cell r="I10" t="str">
            <v>V008</v>
          </cell>
          <cell r="J10" t="str">
            <v>Other Special Markets</v>
          </cell>
        </row>
        <row r="11">
          <cell r="I11" t="str">
            <v>V011</v>
          </cell>
          <cell r="J11" t="str">
            <v>Commodities</v>
          </cell>
        </row>
        <row r="12">
          <cell r="I12" t="str">
            <v>V012</v>
          </cell>
        </row>
        <row r="13">
          <cell r="I13" t="str">
            <v>V013</v>
          </cell>
        </row>
        <row r="14">
          <cell r="I14" t="str">
            <v>V014</v>
          </cell>
        </row>
        <row r="15">
          <cell r="I15" t="str">
            <v>V015</v>
          </cell>
        </row>
        <row r="16">
          <cell r="I16" t="str">
            <v>V016</v>
          </cell>
        </row>
        <row r="17">
          <cell r="I17" t="str">
            <v>V017</v>
          </cell>
        </row>
        <row r="18">
          <cell r="I18" t="str">
            <v>V191</v>
          </cell>
        </row>
        <row r="19">
          <cell r="I19" t="str">
            <v>V194</v>
          </cell>
        </row>
        <row r="20">
          <cell r="I20" t="str">
            <v>V020</v>
          </cell>
        </row>
        <row r="21">
          <cell r="I21" t="str">
            <v>V201</v>
          </cell>
        </row>
        <row r="22">
          <cell r="I22" t="str">
            <v>V023</v>
          </cell>
        </row>
        <row r="23">
          <cell r="I23" t="str">
            <v>V024</v>
          </cell>
        </row>
        <row r="24">
          <cell r="I24" t="str">
            <v>V029</v>
          </cell>
        </row>
        <row r="25">
          <cell r="I25" t="str">
            <v>V030</v>
          </cell>
        </row>
        <row r="26">
          <cell r="I26" t="str">
            <v>V031</v>
          </cell>
        </row>
        <row r="27">
          <cell r="I27" t="str">
            <v>V035</v>
          </cell>
        </row>
        <row r="28">
          <cell r="I28" t="str">
            <v>V036</v>
          </cell>
        </row>
        <row r="29">
          <cell r="I29" t="str">
            <v>V037</v>
          </cell>
        </row>
        <row r="30">
          <cell r="I30" t="str">
            <v>V038</v>
          </cell>
        </row>
        <row r="31">
          <cell r="I31" t="str">
            <v>V039</v>
          </cell>
        </row>
        <row r="32">
          <cell r="I32" t="str">
            <v>V041</v>
          </cell>
        </row>
        <row r="33">
          <cell r="I33" t="str">
            <v>V042</v>
          </cell>
        </row>
        <row r="34">
          <cell r="I34" t="str">
            <v>V043</v>
          </cell>
        </row>
        <row r="35">
          <cell r="I35" t="str">
            <v>V044</v>
          </cell>
        </row>
        <row r="36">
          <cell r="I36" t="str">
            <v>V047</v>
          </cell>
        </row>
        <row r="37">
          <cell r="I37" t="str">
            <v>V050</v>
          </cell>
        </row>
        <row r="38">
          <cell r="I38" t="str">
            <v>V056</v>
          </cell>
        </row>
        <row r="39">
          <cell r="I39" t="str">
            <v>V058</v>
          </cell>
        </row>
        <row r="40">
          <cell r="I40" t="str">
            <v>V062</v>
          </cell>
        </row>
        <row r="41">
          <cell r="I41" t="str">
            <v>V064</v>
          </cell>
        </row>
        <row r="42">
          <cell r="I42" t="str">
            <v>V065</v>
          </cell>
        </row>
        <row r="43">
          <cell r="I43" t="str">
            <v>V651</v>
          </cell>
        </row>
        <row r="44">
          <cell r="I44" t="str">
            <v>V066</v>
          </cell>
        </row>
        <row r="45">
          <cell r="I45" t="str">
            <v>V067</v>
          </cell>
        </row>
        <row r="46">
          <cell r="I46" t="str">
            <v>V068</v>
          </cell>
        </row>
        <row r="47">
          <cell r="I47" t="str">
            <v>V069</v>
          </cell>
        </row>
      </sheetData>
      <sheetData sheetId="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de"/>
      <sheetName val="Temp"/>
      <sheetName val="Dialog1"/>
      <sheetName val="m_search"/>
      <sheetName val="Sheet1"/>
      <sheetName val="sbu_list"/>
      <sheetName val="Index2003"/>
      <sheetName val="Job Numbers 97"/>
      <sheetName val="CCBTIFRS"/>
      <sheetName val="EBGIFRS"/>
      <sheetName val="FORM"/>
      <sheetName val="DETAY"/>
      <sheetName val="CF"/>
      <sheetName val="INPUT"/>
      <sheetName val="graf_per_ind"/>
      <sheetName val="OFA-Gross Revenues"/>
      <sheetName val="OFA-NI External"/>
      <sheetName val="Tanımlamalar"/>
      <sheetName val="Tables"/>
      <sheetName val="INDEX"/>
      <sheetName val="B.Y. KÜM"/>
      <sheetName val="G.Y. KÜM"/>
      <sheetName val="Job_Numbers_97"/>
      <sheetName val="OFA-Gross_Revenues"/>
      <sheetName val="OFA-NI_External"/>
      <sheetName val="TEMINAT MK97"/>
      <sheetName val="demir kzt"/>
      <sheetName val="Ek Bilgi"/>
      <sheetName val="JT3.0견적-구1"/>
      <sheetName val="14"/>
      <sheetName val="3"/>
      <sheetName val="40"/>
      <sheetName val="Pareto"/>
      <sheetName val="Ref"/>
      <sheetName val="extr_bmu"/>
      <sheetName val="ID"/>
      <sheetName val="4Graphic"/>
      <sheetName val="Graphic"/>
      <sheetName val="Job_Numbers_971"/>
      <sheetName val="OFA-Gross_Revenues1"/>
      <sheetName val="OFA-NI_External1"/>
      <sheetName val="TEMINAT_MK97"/>
      <sheetName val="B_Y__KÜM"/>
      <sheetName val="G_Y__KÜM"/>
      <sheetName val="1999"/>
      <sheetName val="ALTMENP"/>
      <sheetName val="Job_Numbers_972"/>
      <sheetName val="OFA-Gross_Revenues2"/>
      <sheetName val="OFA-NI_External2"/>
      <sheetName val="TEMINAT_MK971"/>
      <sheetName val="B_Y__KÜM1"/>
      <sheetName val="G_Y__KÜM1"/>
      <sheetName val="Ek_Bilgi"/>
      <sheetName val="demir_kzt"/>
      <sheetName val="JT3_0견적-구1"/>
      <sheetName val="PARAM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DAYTUKGR</v>
          </cell>
          <cell r="B1" t="str">
            <v>DAYANIKLI TÜKETİM GRUBU</v>
          </cell>
          <cell r="F1" t="str">
            <v>kocholdg</v>
          </cell>
        </row>
        <row r="2">
          <cell r="A2" t="str">
            <v>DISTICGR</v>
          </cell>
          <cell r="B2" t="str">
            <v>DIŞ TİCARET GRUBU</v>
          </cell>
          <cell r="F2" t="str">
            <v>istfrueh</v>
          </cell>
        </row>
        <row r="3">
          <cell r="A3" t="str">
            <v>ENERJIGR</v>
          </cell>
          <cell r="B3" t="str">
            <v>ENERJİ GRUBU</v>
          </cell>
          <cell r="F3" t="str">
            <v>karsan</v>
          </cell>
        </row>
        <row r="4">
          <cell r="A4" t="str">
            <v>FINANSGR</v>
          </cell>
          <cell r="B4" t="str">
            <v>FİNANS GRUBU</v>
          </cell>
          <cell r="F4" t="str">
            <v>otokar</v>
          </cell>
        </row>
        <row r="5">
          <cell r="A5" t="str">
            <v>INSMADGR</v>
          </cell>
          <cell r="B5" t="str">
            <v>İNŞAAT-MADEN GRUBU</v>
          </cell>
          <cell r="F5" t="str">
            <v>otoyol</v>
          </cell>
        </row>
        <row r="6">
          <cell r="A6" t="str">
            <v>OTOSANGR</v>
          </cell>
          <cell r="B6" t="str">
            <v>OTOSAN GRUBU</v>
          </cell>
          <cell r="F6" t="str">
            <v>ttraktor</v>
          </cell>
        </row>
        <row r="7">
          <cell r="A7" t="str">
            <v>TOFASGR</v>
          </cell>
          <cell r="B7" t="str">
            <v>TOFAŞ GRUBU</v>
          </cell>
          <cell r="F7" t="str">
            <v>tofasfab</v>
          </cell>
        </row>
        <row r="8">
          <cell r="A8" t="str">
            <v>TUKETGR</v>
          </cell>
          <cell r="B8" t="str">
            <v>TÜKETİM GRUBU</v>
          </cell>
          <cell r="F8" t="str">
            <v>bursaoto</v>
          </cell>
        </row>
        <row r="9">
          <cell r="A9" t="str">
            <v>TURTICGR</v>
          </cell>
          <cell r="B9" t="str">
            <v>TURİZM GRUBU</v>
          </cell>
          <cell r="F9" t="str">
            <v>egemak</v>
          </cell>
        </row>
        <row r="10">
          <cell r="A10" t="str">
            <v>YANSANGR</v>
          </cell>
          <cell r="B10" t="str">
            <v>YANSANAYİİ GRUBU</v>
          </cell>
          <cell r="F10" t="str">
            <v>gunoto</v>
          </cell>
        </row>
        <row r="11">
          <cell r="F11" t="str">
            <v>istoto</v>
          </cell>
        </row>
        <row r="12">
          <cell r="F12" t="str">
            <v>karsanpa</v>
          </cell>
        </row>
        <row r="13">
          <cell r="F13" t="str">
            <v>marmoto</v>
          </cell>
        </row>
        <row r="14">
          <cell r="F14" t="str">
            <v>opar</v>
          </cell>
        </row>
        <row r="15">
          <cell r="F15" t="str">
            <v>ormak</v>
          </cell>
        </row>
        <row r="16">
          <cell r="F16" t="str">
            <v>otoan</v>
          </cell>
        </row>
        <row r="17">
          <cell r="F17" t="str">
            <v>otokarpz</v>
          </cell>
        </row>
        <row r="18">
          <cell r="F18" t="str">
            <v>otoyolpz</v>
          </cell>
        </row>
        <row r="19">
          <cell r="F19" t="str">
            <v>ottar</v>
          </cell>
        </row>
        <row r="20">
          <cell r="F20" t="str">
            <v>samoto</v>
          </cell>
        </row>
        <row r="21">
          <cell r="F21" t="str">
            <v>suroto</v>
          </cell>
        </row>
        <row r="22">
          <cell r="F22" t="str">
            <v>tofasoto</v>
          </cell>
        </row>
        <row r="23">
          <cell r="F23" t="str">
            <v>tormak</v>
          </cell>
        </row>
        <row r="24">
          <cell r="F24" t="str">
            <v>trakmak</v>
          </cell>
        </row>
        <row r="25">
          <cell r="F25" t="str">
            <v>doktas</v>
          </cell>
        </row>
        <row r="26">
          <cell r="F26" t="str">
            <v>otosan</v>
          </cell>
        </row>
        <row r="27">
          <cell r="F27" t="str">
            <v>egeoto</v>
          </cell>
        </row>
        <row r="28">
          <cell r="F28" t="str">
            <v>kuzeymot</v>
          </cell>
        </row>
        <row r="29">
          <cell r="F29" t="str">
            <v>motortic</v>
          </cell>
        </row>
        <row r="30">
          <cell r="F30" t="str">
            <v>otosanp</v>
          </cell>
        </row>
        <row r="31">
          <cell r="F31" t="str">
            <v>otokoc</v>
          </cell>
        </row>
        <row r="32">
          <cell r="F32" t="str">
            <v>otomotor</v>
          </cell>
        </row>
        <row r="33">
          <cell r="F33" t="str">
            <v>stdbelde</v>
          </cell>
        </row>
        <row r="34">
          <cell r="F34" t="str">
            <v>toroto</v>
          </cell>
        </row>
        <row r="35">
          <cell r="F35" t="str">
            <v>beldesan</v>
          </cell>
        </row>
        <row r="36">
          <cell r="F36" t="str">
            <v>endiksan</v>
          </cell>
        </row>
        <row r="37">
          <cell r="F37" t="str">
            <v>mako</v>
          </cell>
        </row>
        <row r="38">
          <cell r="F38" t="str">
            <v>matay</v>
          </cell>
        </row>
        <row r="39">
          <cell r="F39" t="str">
            <v>takosan</v>
          </cell>
        </row>
        <row r="40">
          <cell r="F40" t="str">
            <v>tekersan</v>
          </cell>
        </row>
        <row r="41">
          <cell r="F41" t="str">
            <v>otomolas</v>
          </cell>
        </row>
        <row r="42">
          <cell r="F42" t="str">
            <v>arcelik</v>
          </cell>
        </row>
        <row r="43">
          <cell r="F43" t="str">
            <v>ardem</v>
          </cell>
        </row>
        <row r="44">
          <cell r="F44" t="str">
            <v>beko</v>
          </cell>
        </row>
        <row r="45">
          <cell r="F45" t="str">
            <v>bekotek</v>
          </cell>
        </row>
        <row r="46">
          <cell r="F46" t="str">
            <v>bozkurt</v>
          </cell>
        </row>
        <row r="47">
          <cell r="F47" t="str">
            <v>destek</v>
          </cell>
        </row>
        <row r="48">
          <cell r="F48" t="str">
            <v>turkelek</v>
          </cell>
        </row>
        <row r="49">
          <cell r="F49" t="str">
            <v>atilim</v>
          </cell>
        </row>
        <row r="51">
          <cell r="F51" t="str">
            <v>egemen</v>
          </cell>
        </row>
        <row r="52">
          <cell r="F52" t="str">
            <v>gelisim</v>
          </cell>
        </row>
        <row r="53">
          <cell r="F53" t="str">
            <v>hamle</v>
          </cell>
        </row>
        <row r="54">
          <cell r="F54" t="str">
            <v>kurtmens</v>
          </cell>
        </row>
        <row r="55">
          <cell r="F55" t="str">
            <v>burosan</v>
          </cell>
        </row>
        <row r="56">
          <cell r="F56" t="str">
            <v>kav</v>
          </cell>
        </row>
        <row r="57">
          <cell r="F57" t="str">
            <v>maret</v>
          </cell>
        </row>
        <row r="58">
          <cell r="F58" t="str">
            <v>tat</v>
          </cell>
        </row>
        <row r="59">
          <cell r="F59" t="str">
            <v>tattohum</v>
          </cell>
        </row>
        <row r="60">
          <cell r="F60" t="str">
            <v>duzey</v>
          </cell>
        </row>
        <row r="61">
          <cell r="F61" t="str">
            <v>migros</v>
          </cell>
        </row>
        <row r="62">
          <cell r="F62" t="str">
            <v>izocam</v>
          </cell>
        </row>
        <row r="63">
          <cell r="F63" t="str">
            <v>tddf</v>
          </cell>
        </row>
        <row r="64">
          <cell r="F64" t="str">
            <v>tekiz</v>
          </cell>
        </row>
        <row r="65">
          <cell r="F65" t="str">
            <v>koctas</v>
          </cell>
        </row>
        <row r="66">
          <cell r="F66" t="str">
            <v>demirex</v>
          </cell>
        </row>
        <row r="67">
          <cell r="F67" t="str">
            <v>tarko</v>
          </cell>
        </row>
        <row r="68">
          <cell r="F68" t="str">
            <v>kangal</v>
          </cell>
        </row>
        <row r="69">
          <cell r="F69" t="str">
            <v>garkoza</v>
          </cell>
        </row>
        <row r="70">
          <cell r="F70" t="str">
            <v>aygaz</v>
          </cell>
        </row>
        <row r="71">
          <cell r="F71" t="str">
            <v>bos</v>
          </cell>
        </row>
        <row r="72">
          <cell r="F72" t="str">
            <v>gazal</v>
          </cell>
        </row>
        <row r="73">
          <cell r="F73" t="str">
            <v>akyak</v>
          </cell>
        </row>
        <row r="74">
          <cell r="F74" t="str">
            <v>akpa</v>
          </cell>
        </row>
        <row r="75">
          <cell r="F75" t="str">
            <v>bursagaz</v>
          </cell>
        </row>
        <row r="76">
          <cell r="F76" t="str">
            <v>mogaz</v>
          </cell>
        </row>
        <row r="77">
          <cell r="F77" t="str">
            <v>eko</v>
          </cell>
        </row>
        <row r="78">
          <cell r="F78" t="str">
            <v>unisys</v>
          </cell>
        </row>
        <row r="79">
          <cell r="F79" t="str">
            <v>lipet</v>
          </cell>
        </row>
        <row r="80">
          <cell r="F80" t="str">
            <v>porsuk</v>
          </cell>
        </row>
        <row r="81">
          <cell r="F81" t="str">
            <v>maraltyu</v>
          </cell>
        </row>
        <row r="82">
          <cell r="F82" t="str">
            <v>turyatav</v>
          </cell>
        </row>
        <row r="83">
          <cell r="F83" t="str">
            <v>turyatdi</v>
          </cell>
        </row>
        <row r="84">
          <cell r="F84" t="str">
            <v>seturtur</v>
          </cell>
        </row>
        <row r="85">
          <cell r="F85" t="str">
            <v>divanot</v>
          </cell>
        </row>
        <row r="86">
          <cell r="F86" t="str">
            <v>tutas</v>
          </cell>
        </row>
        <row r="87">
          <cell r="F87" t="str">
            <v>sarkhay</v>
          </cell>
        </row>
        <row r="88">
          <cell r="F88" t="str">
            <v>kofisadt</v>
          </cell>
        </row>
        <row r="89">
          <cell r="F89" t="str">
            <v>ram</v>
          </cell>
        </row>
        <row r="90">
          <cell r="F90" t="str">
            <v>kocbank</v>
          </cell>
        </row>
        <row r="91">
          <cell r="F91" t="str">
            <v>sarksig</v>
          </cell>
        </row>
        <row r="92">
          <cell r="F92" t="str">
            <v>simko</v>
          </cell>
        </row>
        <row r="93">
          <cell r="F93" t="str">
            <v>kocyat</v>
          </cell>
        </row>
        <row r="94">
          <cell r="F94" t="str">
            <v>porsukot</v>
          </cell>
        </row>
        <row r="95">
          <cell r="F95" t="str">
            <v>markol</v>
          </cell>
        </row>
        <row r="96">
          <cell r="F96" t="str">
            <v>atilimgr</v>
          </cell>
        </row>
        <row r="97">
          <cell r="F97" t="str">
            <v>kavambal</v>
          </cell>
        </row>
        <row r="98">
          <cell r="F98" t="str">
            <v>divankur</v>
          </cell>
        </row>
        <row r="99">
          <cell r="F99" t="str">
            <v>divansut</v>
          </cell>
        </row>
        <row r="100">
          <cell r="F100" t="str">
            <v>ekoradtv</v>
          </cell>
        </row>
        <row r="101">
          <cell r="F101" t="str">
            <v>kofisait</v>
          </cell>
        </row>
        <row r="102">
          <cell r="F102" t="str">
            <v>tukfinan</v>
          </cell>
        </row>
        <row r="103">
          <cell r="F103" t="str">
            <v>koclease</v>
          </cell>
        </row>
        <row r="104">
          <cell r="F104" t="str">
            <v>seturdfs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visione ricavi (Gabriele)"/>
      <sheetName val="Ipotesi"/>
      <sheetName val="Sheet1"/>
      <sheetName val="Global depreciation checking"/>
      <sheetName val="Customer Profiles"/>
      <sheetName val="Lookup Tables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PL Summury"/>
      <sheetName val="PL Monthly"/>
      <sheetName val="BS"/>
      <sheetName val="BS Summury"/>
      <sheetName val="BS Monthly"/>
      <sheetName val="Tax Record"/>
      <sheetName val="Coorp.Tax"/>
      <sheetName val="Income Tax"/>
      <sheetName val="Con.CD"/>
      <sheetName val="Con.GD"/>
      <sheetName val="Data CD"/>
      <sheetName val="Data GD"/>
      <sheetName val="Aylar"/>
      <sheetName val="MizanFarkOzet"/>
      <sheetName val="Yaş"/>
      <sheetName val="Bütçe"/>
      <sheetName val="Ipotesi"/>
      <sheetName val="Global depreciation checking"/>
      <sheetName val="Index"/>
      <sheetName val="Monthly PL-stat."/>
      <sheetName val="PL_Summury"/>
      <sheetName val="PL_Monthly"/>
      <sheetName val="BS_Summury"/>
      <sheetName val="BS_Monthly"/>
      <sheetName val="Tax_Record"/>
      <sheetName val="Coorp_Tax"/>
      <sheetName val="Income_Tax"/>
      <sheetName val="Con_CD"/>
      <sheetName val="Con_GD"/>
      <sheetName val="Data_CD"/>
      <sheetName val="Data_GD"/>
      <sheetName val="Intro"/>
      <sheetName val="2004"/>
      <sheetName val="OP_dbf"/>
      <sheetName val="sum"/>
      <sheetName val="TargetOverview"/>
      <sheetName val="stock 010708"/>
      <sheetName val="financials"/>
      <sheetName val="By SKU"/>
      <sheetName val="Investment"/>
      <sheetName val="Fixed Costs"/>
      <sheetName val="Nestlé Wafer Fixed Costs"/>
      <sheetName val="Vol_NNS_PFME"/>
      <sheetName val="Mizan 1"/>
      <sheetName val="READ ME"/>
      <sheetName val="Inv. tools &amp; Equipment RB14"/>
      <sheetName val="At a glance 2004 per customer"/>
      <sheetName val="Inv. tools &amp; Equipment RB232"/>
      <sheetName val="Total_5-year"/>
      <sheetName val="TB"/>
      <sheetName val="BİLGİ-MADDE"/>
      <sheetName val="Reverse"/>
      <sheetName val="Sales Seasonality by Month"/>
    </sheetNames>
    <sheetDataSet>
      <sheetData sheetId="0">
        <row r="2">
          <cell r="A2" t="str">
            <v>???316*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A2" t="str">
            <v>???316*</v>
          </cell>
          <cell r="B2">
            <v>10857176699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10857176699</v>
          </cell>
        </row>
        <row r="3">
          <cell r="A3" t="str">
            <v>???454*</v>
          </cell>
          <cell r="B3">
            <v>17218024621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17218024621</v>
          </cell>
        </row>
        <row r="4">
          <cell r="A4" t="str">
            <v>???47601*</v>
          </cell>
          <cell r="B4">
            <v>572480000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572480000</v>
          </cell>
        </row>
        <row r="5">
          <cell r="A5" t="str">
            <v>???477*</v>
          </cell>
          <cell r="B5">
            <v>39633311950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39633311950</v>
          </cell>
        </row>
        <row r="6">
          <cell r="A6" t="str">
            <v>???49701*</v>
          </cell>
          <cell r="B6">
            <v>52530713210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52530713210</v>
          </cell>
        </row>
        <row r="7">
          <cell r="A7" t="str">
            <v>???54500*</v>
          </cell>
        </row>
        <row r="8">
          <cell r="A8" t="str">
            <v>???55601*</v>
          </cell>
        </row>
        <row r="9">
          <cell r="A9" t="str">
            <v>???626*</v>
          </cell>
          <cell r="B9">
            <v>9346428000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9346428000</v>
          </cell>
        </row>
        <row r="10">
          <cell r="A10" t="str">
            <v>100*</v>
          </cell>
          <cell r="B10">
            <v>148699128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148699128</v>
          </cell>
        </row>
        <row r="11">
          <cell r="A11" t="str">
            <v>101*</v>
          </cell>
        </row>
        <row r="12">
          <cell r="A12" t="str">
            <v>102*</v>
          </cell>
          <cell r="B12">
            <v>2606642179265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2606642179265</v>
          </cell>
        </row>
        <row r="13">
          <cell r="A13" t="str">
            <v>103*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A14" t="str">
            <v>108*</v>
          </cell>
          <cell r="B14">
            <v>76809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76809</v>
          </cell>
        </row>
        <row r="15">
          <cell r="A15" t="str">
            <v>110*</v>
          </cell>
        </row>
        <row r="16">
          <cell r="A16" t="str">
            <v>111*</v>
          </cell>
        </row>
        <row r="17">
          <cell r="A17" t="str">
            <v>112*</v>
          </cell>
          <cell r="B17">
            <v>2580011995598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2580011995598</v>
          </cell>
        </row>
        <row r="18">
          <cell r="A18" t="str">
            <v>118*</v>
          </cell>
          <cell r="B18">
            <v>50464224000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50464224000</v>
          </cell>
        </row>
        <row r="19">
          <cell r="A19" t="str">
            <v>119*</v>
          </cell>
        </row>
        <row r="20">
          <cell r="A20" t="str">
            <v>1201*</v>
          </cell>
          <cell r="B20">
            <v>4740724834014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4740724834014</v>
          </cell>
        </row>
        <row r="21">
          <cell r="A21" t="str">
            <v>120201*</v>
          </cell>
          <cell r="B21">
            <v>4090593434746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4090593434746</v>
          </cell>
        </row>
        <row r="22">
          <cell r="A22" t="str">
            <v>120202*</v>
          </cell>
        </row>
        <row r="23">
          <cell r="A23" t="str">
            <v>120203*</v>
          </cell>
          <cell r="B23">
            <v>175623856390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175623856390</v>
          </cell>
        </row>
        <row r="24">
          <cell r="A24" t="str">
            <v>120204*</v>
          </cell>
        </row>
        <row r="25">
          <cell r="A25" t="str">
            <v>120205*</v>
          </cell>
        </row>
        <row r="26">
          <cell r="A26" t="str">
            <v>120206*</v>
          </cell>
        </row>
        <row r="27">
          <cell r="A27" t="str">
            <v>120207*</v>
          </cell>
        </row>
        <row r="28">
          <cell r="A28" t="str">
            <v>120208*</v>
          </cell>
        </row>
        <row r="29">
          <cell r="A29" t="str">
            <v>121*</v>
          </cell>
          <cell r="B29">
            <v>8172142655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8172142655</v>
          </cell>
        </row>
        <row r="30">
          <cell r="A30" t="str">
            <v>122*</v>
          </cell>
          <cell r="B30">
            <v>-264781261732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-264781261732</v>
          </cell>
        </row>
        <row r="31">
          <cell r="A31" t="str">
            <v>126*</v>
          </cell>
          <cell r="B31">
            <v>84884721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84884721</v>
          </cell>
        </row>
        <row r="32">
          <cell r="A32" t="str">
            <v>127*</v>
          </cell>
          <cell r="B32">
            <v>16968069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16968069</v>
          </cell>
        </row>
        <row r="33">
          <cell r="A33" t="str">
            <v>128*</v>
          </cell>
          <cell r="B33">
            <v>20597867244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20597867244</v>
          </cell>
        </row>
        <row r="34">
          <cell r="A34" t="str">
            <v>128*</v>
          </cell>
          <cell r="B34">
            <v>20597867244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20597867244</v>
          </cell>
        </row>
        <row r="35">
          <cell r="A35" t="str">
            <v>129*</v>
          </cell>
          <cell r="B35">
            <v>-20597867244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-20597867244</v>
          </cell>
        </row>
        <row r="36">
          <cell r="A36" t="str">
            <v>131*</v>
          </cell>
        </row>
        <row r="37">
          <cell r="A37" t="str">
            <v>132*</v>
          </cell>
        </row>
        <row r="38">
          <cell r="A38" t="str">
            <v>133*</v>
          </cell>
        </row>
        <row r="39">
          <cell r="A39" t="str">
            <v>135*</v>
          </cell>
          <cell r="B39">
            <v>76945120564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76945120564</v>
          </cell>
        </row>
        <row r="40">
          <cell r="A40" t="str">
            <v>136*</v>
          </cell>
          <cell r="B40">
            <v>55807411193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55807411193</v>
          </cell>
        </row>
        <row r="41">
          <cell r="A41" t="str">
            <v>137*</v>
          </cell>
        </row>
        <row r="42">
          <cell r="A42" t="str">
            <v>138*</v>
          </cell>
        </row>
        <row r="43">
          <cell r="A43" t="str">
            <v>139*</v>
          </cell>
        </row>
        <row r="44">
          <cell r="A44" t="str">
            <v>150*</v>
          </cell>
          <cell r="B44">
            <v>1811656464621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1811656464621</v>
          </cell>
        </row>
        <row r="45">
          <cell r="A45" t="str">
            <v>1501*</v>
          </cell>
          <cell r="B45">
            <v>427123193772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427123193772</v>
          </cell>
        </row>
        <row r="46">
          <cell r="A46" t="str">
            <v>1502*</v>
          </cell>
          <cell r="B46">
            <v>762765205369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762765205369</v>
          </cell>
        </row>
        <row r="47">
          <cell r="A47" t="str">
            <v>151*</v>
          </cell>
          <cell r="B47">
            <v>499365740727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499365740727</v>
          </cell>
        </row>
        <row r="48">
          <cell r="A48" t="str">
            <v>151204*</v>
          </cell>
        </row>
        <row r="49">
          <cell r="A49" t="str">
            <v>152*</v>
          </cell>
          <cell r="B49">
            <v>1397912372397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1397912372397</v>
          </cell>
        </row>
        <row r="50">
          <cell r="A50" t="str">
            <v>1531*</v>
          </cell>
          <cell r="B50">
            <v>84419317700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84419317700</v>
          </cell>
        </row>
        <row r="51">
          <cell r="A51" t="str">
            <v>1532*</v>
          </cell>
          <cell r="B51">
            <v>487661852079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487661852079</v>
          </cell>
        </row>
        <row r="52">
          <cell r="A52" t="str">
            <v>157*</v>
          </cell>
          <cell r="B52">
            <v>532467053959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532467053959</v>
          </cell>
        </row>
        <row r="53">
          <cell r="A53" t="str">
            <v>158*</v>
          </cell>
        </row>
        <row r="54">
          <cell r="A54" t="str">
            <v>159*</v>
          </cell>
          <cell r="B54">
            <v>1000000000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1000000000</v>
          </cell>
        </row>
        <row r="55">
          <cell r="A55" t="str">
            <v>170*</v>
          </cell>
        </row>
        <row r="56">
          <cell r="A56" t="str">
            <v>179*</v>
          </cell>
        </row>
        <row r="57">
          <cell r="A57" t="str">
            <v>180*</v>
          </cell>
          <cell r="B57">
            <v>35193573829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35193573829</v>
          </cell>
        </row>
        <row r="58">
          <cell r="A58" t="str">
            <v>181*</v>
          </cell>
          <cell r="B58">
            <v>525401479611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525401479611</v>
          </cell>
        </row>
        <row r="59">
          <cell r="A59" t="str">
            <v>181102*</v>
          </cell>
          <cell r="B59">
            <v>15258819439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15258819439</v>
          </cell>
        </row>
        <row r="60">
          <cell r="A60" t="str">
            <v>181105*</v>
          </cell>
          <cell r="B60">
            <v>407957700716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407957700716</v>
          </cell>
        </row>
        <row r="61">
          <cell r="A61" t="str">
            <v>190*</v>
          </cell>
        </row>
        <row r="62">
          <cell r="A62" t="str">
            <v>191*</v>
          </cell>
          <cell r="B62">
            <v>5854140323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5854140323</v>
          </cell>
        </row>
        <row r="63">
          <cell r="A63" t="str">
            <v>192*</v>
          </cell>
          <cell r="B63">
            <v>1094554669234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1094554669234</v>
          </cell>
        </row>
        <row r="64">
          <cell r="A64" t="str">
            <v>193*</v>
          </cell>
          <cell r="B64">
            <v>932716200587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932716200587</v>
          </cell>
        </row>
        <row r="65">
          <cell r="A65" t="str">
            <v>1951*</v>
          </cell>
          <cell r="B65">
            <v>187025776379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187025776379</v>
          </cell>
        </row>
        <row r="66">
          <cell r="A66" t="str">
            <v>1952*</v>
          </cell>
          <cell r="B66">
            <v>4498373585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4498373585</v>
          </cell>
        </row>
        <row r="67">
          <cell r="A67" t="str">
            <v>1958*</v>
          </cell>
          <cell r="B67">
            <v>21487155000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21487155000</v>
          </cell>
        </row>
        <row r="68">
          <cell r="A68" t="str">
            <v>196*</v>
          </cell>
          <cell r="B68">
            <v>3468705573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3468705573</v>
          </cell>
        </row>
        <row r="69">
          <cell r="A69" t="str">
            <v>197*</v>
          </cell>
        </row>
        <row r="70">
          <cell r="A70" t="str">
            <v>198*</v>
          </cell>
          <cell r="B70">
            <v>7824749192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7824749192</v>
          </cell>
        </row>
        <row r="71">
          <cell r="A71" t="str">
            <v>199*</v>
          </cell>
        </row>
        <row r="72">
          <cell r="A72" t="str">
            <v>220101*</v>
          </cell>
        </row>
        <row r="73">
          <cell r="A73" t="str">
            <v>220201*</v>
          </cell>
        </row>
        <row r="74">
          <cell r="A74" t="str">
            <v>220301*</v>
          </cell>
          <cell r="B74">
            <v>6160458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6160458</v>
          </cell>
        </row>
        <row r="75">
          <cell r="A75" t="str">
            <v>220302*</v>
          </cell>
        </row>
        <row r="76">
          <cell r="A76" t="str">
            <v>220303*</v>
          </cell>
          <cell r="B76">
            <v>12831076040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12831076040</v>
          </cell>
        </row>
        <row r="77">
          <cell r="A77" t="str">
            <v>220401*</v>
          </cell>
        </row>
        <row r="78">
          <cell r="A78" t="str">
            <v>221*</v>
          </cell>
          <cell r="B78">
            <v>15018457062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15018457062</v>
          </cell>
        </row>
        <row r="79">
          <cell r="A79" t="str">
            <v>222*</v>
          </cell>
          <cell r="B79">
            <v>-9435232024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-9435232024</v>
          </cell>
        </row>
        <row r="80">
          <cell r="A80" t="str">
            <v>226*</v>
          </cell>
          <cell r="B80">
            <v>234141115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234141115</v>
          </cell>
        </row>
        <row r="81">
          <cell r="A81" t="str">
            <v>229*</v>
          </cell>
        </row>
        <row r="82">
          <cell r="A82" t="str">
            <v>231*</v>
          </cell>
        </row>
        <row r="83">
          <cell r="A83" t="str">
            <v>232*</v>
          </cell>
        </row>
        <row r="84">
          <cell r="A84" t="str">
            <v>233*</v>
          </cell>
        </row>
        <row r="85">
          <cell r="A85" t="str">
            <v>235*</v>
          </cell>
        </row>
        <row r="86">
          <cell r="A86" t="str">
            <v>236*</v>
          </cell>
        </row>
        <row r="87">
          <cell r="A87" t="str">
            <v>237*</v>
          </cell>
        </row>
        <row r="88">
          <cell r="A88" t="str">
            <v>239*</v>
          </cell>
        </row>
        <row r="89">
          <cell r="A89" t="str">
            <v>240*</v>
          </cell>
        </row>
        <row r="90">
          <cell r="A90" t="str">
            <v>241*</v>
          </cell>
        </row>
        <row r="91">
          <cell r="A91" t="str">
            <v>242*</v>
          </cell>
          <cell r="B91">
            <v>702050000000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702050000000</v>
          </cell>
        </row>
        <row r="92">
          <cell r="A92" t="str">
            <v>243*</v>
          </cell>
        </row>
        <row r="93">
          <cell r="A93" t="str">
            <v>244*</v>
          </cell>
        </row>
        <row r="94">
          <cell r="A94" t="str">
            <v>245*</v>
          </cell>
        </row>
        <row r="95">
          <cell r="A95" t="str">
            <v>246*</v>
          </cell>
        </row>
        <row r="96">
          <cell r="A96" t="str">
            <v>247*</v>
          </cell>
        </row>
        <row r="97">
          <cell r="A97" t="str">
            <v>248*</v>
          </cell>
        </row>
        <row r="98">
          <cell r="A98" t="str">
            <v>249*</v>
          </cell>
        </row>
        <row r="99">
          <cell r="A99" t="str">
            <v>250*</v>
          </cell>
          <cell r="B99">
            <v>1343568599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1343568599</v>
          </cell>
        </row>
        <row r="100">
          <cell r="A100" t="str">
            <v>251*</v>
          </cell>
          <cell r="B100">
            <v>297514013249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297514013249</v>
          </cell>
        </row>
        <row r="101">
          <cell r="A101" t="str">
            <v>252*</v>
          </cell>
          <cell r="B101">
            <v>4605275468993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4605275468993</v>
          </cell>
        </row>
        <row r="102">
          <cell r="A102" t="str">
            <v>253*</v>
          </cell>
          <cell r="B102">
            <v>15713217629292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15713217629292</v>
          </cell>
        </row>
        <row r="103">
          <cell r="A103" t="str">
            <v>254*</v>
          </cell>
          <cell r="B103">
            <v>228530372278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228530372278</v>
          </cell>
        </row>
        <row r="104">
          <cell r="A104" t="str">
            <v>255*</v>
          </cell>
          <cell r="B104">
            <v>218021115316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218021115316</v>
          </cell>
        </row>
        <row r="105">
          <cell r="A105" t="str">
            <v>256*</v>
          </cell>
        </row>
        <row r="106">
          <cell r="A106" t="str">
            <v>257*</v>
          </cell>
          <cell r="B106">
            <v>-12555232251811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-12555232251811</v>
          </cell>
        </row>
        <row r="107">
          <cell r="A107" t="str">
            <v>258*</v>
          </cell>
          <cell r="B107">
            <v>4073170985188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4073170985188</v>
          </cell>
        </row>
        <row r="108">
          <cell r="A108" t="str">
            <v>259*</v>
          </cell>
          <cell r="B108">
            <v>185754611870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185754611870</v>
          </cell>
        </row>
        <row r="109">
          <cell r="A109" t="str">
            <v>260*</v>
          </cell>
          <cell r="B109">
            <v>8718692804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8718692804</v>
          </cell>
        </row>
        <row r="110">
          <cell r="A110" t="str">
            <v>261*</v>
          </cell>
        </row>
        <row r="111">
          <cell r="A111" t="str">
            <v>262*</v>
          </cell>
        </row>
        <row r="112">
          <cell r="A112" t="str">
            <v>263*</v>
          </cell>
        </row>
        <row r="113">
          <cell r="A113" t="str">
            <v>264*</v>
          </cell>
          <cell r="B113">
            <v>12188219342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12188219342</v>
          </cell>
        </row>
        <row r="114">
          <cell r="A114" t="str">
            <v>267*</v>
          </cell>
          <cell r="B114">
            <v>12222270871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12222270871</v>
          </cell>
        </row>
        <row r="115">
          <cell r="A115" t="str">
            <v>2681*</v>
          </cell>
          <cell r="B115">
            <v>-998858049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-998858049</v>
          </cell>
        </row>
        <row r="116">
          <cell r="A116" t="str">
            <v>2682*</v>
          </cell>
        </row>
        <row r="117">
          <cell r="A117" t="str">
            <v>2683*</v>
          </cell>
        </row>
        <row r="118">
          <cell r="A118" t="str">
            <v>2684*</v>
          </cell>
        </row>
        <row r="119">
          <cell r="A119" t="str">
            <v>2685*</v>
          </cell>
          <cell r="B119">
            <v>-975057543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-975057543</v>
          </cell>
        </row>
        <row r="120">
          <cell r="A120" t="str">
            <v>2687*</v>
          </cell>
          <cell r="B120">
            <v>-1560091479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-1560091479</v>
          </cell>
        </row>
        <row r="121">
          <cell r="A121" t="str">
            <v>2689*</v>
          </cell>
          <cell r="B121">
            <v>-1290150179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-1290150179</v>
          </cell>
        </row>
        <row r="122">
          <cell r="A122" t="str">
            <v>269*</v>
          </cell>
        </row>
        <row r="123">
          <cell r="A123" t="str">
            <v>27*</v>
          </cell>
        </row>
        <row r="124">
          <cell r="A124" t="str">
            <v>28*</v>
          </cell>
          <cell r="B124">
            <v>16406754262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16406754262</v>
          </cell>
        </row>
        <row r="125">
          <cell r="A125" t="str">
            <v>29*</v>
          </cell>
          <cell r="B125">
            <v>27704099942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27704099942</v>
          </cell>
        </row>
        <row r="126">
          <cell r="A126" t="str">
            <v>300*</v>
          </cell>
          <cell r="B126">
            <v>-630000000000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-630000000000</v>
          </cell>
        </row>
        <row r="127">
          <cell r="A127" t="str">
            <v>303*</v>
          </cell>
          <cell r="B127">
            <v>-5492760254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-5492760254</v>
          </cell>
        </row>
        <row r="128">
          <cell r="A128" t="str">
            <v>304*</v>
          </cell>
        </row>
        <row r="129">
          <cell r="A129" t="str">
            <v>305*</v>
          </cell>
        </row>
        <row r="130">
          <cell r="A130" t="str">
            <v>30610*</v>
          </cell>
        </row>
        <row r="131">
          <cell r="A131" t="str">
            <v>306199*</v>
          </cell>
        </row>
        <row r="132">
          <cell r="A132" t="str">
            <v>308101*</v>
          </cell>
        </row>
        <row r="133">
          <cell r="A133" t="str">
            <v>308102*</v>
          </cell>
        </row>
        <row r="134">
          <cell r="A134" t="str">
            <v>308103*</v>
          </cell>
        </row>
        <row r="135">
          <cell r="A135" t="str">
            <v>308104*</v>
          </cell>
        </row>
        <row r="136">
          <cell r="A136" t="str">
            <v>308199*</v>
          </cell>
        </row>
        <row r="137">
          <cell r="A137" t="str">
            <v>309199*</v>
          </cell>
        </row>
        <row r="138">
          <cell r="A138" t="str">
            <v>3201*</v>
          </cell>
          <cell r="B138">
            <v>-1415226249021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-1415226249021</v>
          </cell>
        </row>
        <row r="139">
          <cell r="A139" t="str">
            <v>3202*</v>
          </cell>
        </row>
        <row r="140">
          <cell r="A140" t="str">
            <v>3203*</v>
          </cell>
        </row>
        <row r="141">
          <cell r="A141" t="str">
            <v>320401*</v>
          </cell>
          <cell r="B141">
            <v>-289576642351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-289576642351</v>
          </cell>
        </row>
        <row r="142">
          <cell r="A142" t="str">
            <v>320402*</v>
          </cell>
          <cell r="B142">
            <v>-28764054669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-28764054669</v>
          </cell>
        </row>
        <row r="143">
          <cell r="A143" t="str">
            <v>3205*</v>
          </cell>
          <cell r="B143">
            <v>-8910497102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-8910497102</v>
          </cell>
        </row>
        <row r="144">
          <cell r="A144" t="str">
            <v>321*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</row>
        <row r="145">
          <cell r="A145" t="str">
            <v>322*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326*</v>
          </cell>
          <cell r="B146">
            <v>-129184818512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-129184818512</v>
          </cell>
        </row>
        <row r="147">
          <cell r="A147" t="str">
            <v>329*</v>
          </cell>
          <cell r="B147">
            <v>-2037906730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-2037906730</v>
          </cell>
        </row>
        <row r="148">
          <cell r="A148" t="str">
            <v>331*</v>
          </cell>
          <cell r="B148">
            <v>-4548717887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-4548717887</v>
          </cell>
        </row>
        <row r="149">
          <cell r="A149" t="str">
            <v>332*</v>
          </cell>
        </row>
        <row r="150">
          <cell r="A150" t="str">
            <v>333*</v>
          </cell>
        </row>
        <row r="151">
          <cell r="A151" t="str">
            <v>335*</v>
          </cell>
          <cell r="B151">
            <v>-62116156205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-62116156205</v>
          </cell>
        </row>
        <row r="152">
          <cell r="A152" t="str">
            <v>336*</v>
          </cell>
          <cell r="B152">
            <v>-13939674850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-13939674850</v>
          </cell>
        </row>
        <row r="153">
          <cell r="A153" t="str">
            <v>337*</v>
          </cell>
        </row>
        <row r="154">
          <cell r="A154" t="str">
            <v>340*</v>
          </cell>
          <cell r="B154">
            <v>-184975728037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-184975728037</v>
          </cell>
        </row>
        <row r="155">
          <cell r="A155" t="str">
            <v>349*</v>
          </cell>
          <cell r="B155">
            <v>-742105000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-742105000</v>
          </cell>
        </row>
        <row r="156">
          <cell r="A156" t="str">
            <v>350*</v>
          </cell>
        </row>
        <row r="157">
          <cell r="A157" t="str">
            <v>360*</v>
          </cell>
          <cell r="B157">
            <v>-1354759174335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-1354759174335</v>
          </cell>
        </row>
        <row r="158">
          <cell r="A158" t="str">
            <v>361*</v>
          </cell>
          <cell r="B158">
            <v>-40965611745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-40965611745</v>
          </cell>
        </row>
        <row r="159">
          <cell r="A159" t="str">
            <v>368*</v>
          </cell>
        </row>
        <row r="160">
          <cell r="A160" t="str">
            <v>369*</v>
          </cell>
        </row>
        <row r="161">
          <cell r="A161" t="str">
            <v>370*</v>
          </cell>
          <cell r="B161">
            <v>-3884234607000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-3884234607000</v>
          </cell>
        </row>
        <row r="162">
          <cell r="A162" t="str">
            <v>371*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</row>
        <row r="163">
          <cell r="A163" t="str">
            <v>372*</v>
          </cell>
        </row>
        <row r="164">
          <cell r="A164" t="str">
            <v>373*</v>
          </cell>
          <cell r="B164">
            <v>-359031289532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-359031289532</v>
          </cell>
        </row>
        <row r="165">
          <cell r="A165" t="str">
            <v>379*</v>
          </cell>
          <cell r="B165">
            <v>0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</row>
        <row r="166">
          <cell r="A166" t="str">
            <v>380*</v>
          </cell>
        </row>
        <row r="167">
          <cell r="A167" t="str">
            <v>381*</v>
          </cell>
        </row>
        <row r="168">
          <cell r="A168" t="str">
            <v>391*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</row>
        <row r="169">
          <cell r="A169" t="str">
            <v>392*</v>
          </cell>
          <cell r="B169">
            <v>-1086540528914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-1086540528914</v>
          </cell>
        </row>
        <row r="170">
          <cell r="A170" t="str">
            <v>393*</v>
          </cell>
        </row>
        <row r="171">
          <cell r="A171" t="str">
            <v>397*</v>
          </cell>
        </row>
        <row r="172">
          <cell r="A172" t="str">
            <v>399*</v>
          </cell>
          <cell r="B172">
            <v>-6702170727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-6702170727</v>
          </cell>
        </row>
        <row r="173">
          <cell r="A173" t="str">
            <v>400*</v>
          </cell>
          <cell r="B173">
            <v>-539909338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-539909338</v>
          </cell>
        </row>
        <row r="174">
          <cell r="A174" t="str">
            <v>405*</v>
          </cell>
        </row>
        <row r="175">
          <cell r="A175" t="str">
            <v>407*</v>
          </cell>
        </row>
        <row r="176">
          <cell r="A176" t="str">
            <v>408101*</v>
          </cell>
        </row>
        <row r="177">
          <cell r="A177" t="str">
            <v>408102*</v>
          </cell>
        </row>
        <row r="178">
          <cell r="A178" t="str">
            <v>408103*</v>
          </cell>
        </row>
        <row r="179">
          <cell r="A179" t="str">
            <v>408104*</v>
          </cell>
        </row>
        <row r="180">
          <cell r="A180" t="str">
            <v>408199*</v>
          </cell>
        </row>
        <row r="181">
          <cell r="A181" t="str">
            <v>409*</v>
          </cell>
        </row>
        <row r="182">
          <cell r="A182" t="str">
            <v>420*</v>
          </cell>
        </row>
        <row r="183">
          <cell r="A183" t="str">
            <v>420202*</v>
          </cell>
        </row>
        <row r="184">
          <cell r="A184" t="str">
            <v>420202*</v>
          </cell>
        </row>
        <row r="185">
          <cell r="A185" t="str">
            <v>421*</v>
          </cell>
        </row>
        <row r="186">
          <cell r="A186" t="str">
            <v>422*</v>
          </cell>
        </row>
        <row r="187">
          <cell r="A187" t="str">
            <v>426*</v>
          </cell>
        </row>
        <row r="188">
          <cell r="A188" t="str">
            <v>429*</v>
          </cell>
        </row>
        <row r="189">
          <cell r="A189" t="str">
            <v>431*</v>
          </cell>
        </row>
        <row r="190">
          <cell r="A190" t="str">
            <v>432*</v>
          </cell>
        </row>
        <row r="191">
          <cell r="A191" t="str">
            <v>433*</v>
          </cell>
        </row>
        <row r="192">
          <cell r="A192" t="str">
            <v>436*</v>
          </cell>
        </row>
        <row r="193">
          <cell r="A193" t="str">
            <v>437*</v>
          </cell>
        </row>
        <row r="194">
          <cell r="A194" t="str">
            <v>438*</v>
          </cell>
        </row>
        <row r="195">
          <cell r="A195" t="str">
            <v>440*</v>
          </cell>
        </row>
        <row r="196">
          <cell r="A196" t="str">
            <v>449*</v>
          </cell>
        </row>
        <row r="197">
          <cell r="A197" t="str">
            <v>472*</v>
          </cell>
          <cell r="B197">
            <v>-1519691165088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-1519691165088</v>
          </cell>
        </row>
        <row r="198">
          <cell r="A198" t="str">
            <v>472951*</v>
          </cell>
          <cell r="B198">
            <v>-1519691165088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-1519691165088</v>
          </cell>
        </row>
        <row r="199">
          <cell r="A199" t="str">
            <v>479*</v>
          </cell>
        </row>
        <row r="200">
          <cell r="A200" t="str">
            <v>480*</v>
          </cell>
        </row>
        <row r="201">
          <cell r="A201" t="str">
            <v>481*</v>
          </cell>
        </row>
        <row r="202">
          <cell r="A202" t="str">
            <v>492*</v>
          </cell>
        </row>
        <row r="203">
          <cell r="A203" t="str">
            <v>493*</v>
          </cell>
        </row>
        <row r="204">
          <cell r="A204" t="str">
            <v>499*</v>
          </cell>
        </row>
        <row r="205">
          <cell r="A205" t="str">
            <v>500*</v>
          </cell>
          <cell r="B205">
            <v>-1063125000000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-1063125000000</v>
          </cell>
        </row>
        <row r="206">
          <cell r="A206" t="str">
            <v>501*</v>
          </cell>
        </row>
        <row r="207">
          <cell r="A207" t="str">
            <v>520*</v>
          </cell>
          <cell r="B207">
            <v>-4902983880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-4902983880</v>
          </cell>
        </row>
        <row r="208">
          <cell r="A208" t="str">
            <v>520101*</v>
          </cell>
          <cell r="B208">
            <v>-4902983880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-4902983880</v>
          </cell>
        </row>
        <row r="209">
          <cell r="A209" t="str">
            <v>521*</v>
          </cell>
        </row>
        <row r="210">
          <cell r="A210" t="str">
            <v>522*</v>
          </cell>
          <cell r="B210">
            <v>-10711725452954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-10711725452954</v>
          </cell>
        </row>
        <row r="211">
          <cell r="A211" t="str">
            <v>523*</v>
          </cell>
        </row>
        <row r="212">
          <cell r="A212" t="str">
            <v>524*</v>
          </cell>
          <cell r="B212">
            <v>-56811408522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-56811408522</v>
          </cell>
        </row>
        <row r="213">
          <cell r="A213" t="str">
            <v>529*</v>
          </cell>
        </row>
        <row r="214">
          <cell r="A214" t="str">
            <v>529*</v>
          </cell>
        </row>
        <row r="215">
          <cell r="A215" t="str">
            <v>5291010*</v>
          </cell>
        </row>
        <row r="216">
          <cell r="A216" t="str">
            <v>5292010*</v>
          </cell>
        </row>
        <row r="217">
          <cell r="A217" t="str">
            <v>540*</v>
          </cell>
          <cell r="B217">
            <v>-865013279810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-865013279810</v>
          </cell>
        </row>
        <row r="218">
          <cell r="A218" t="str">
            <v>541*</v>
          </cell>
        </row>
        <row r="219">
          <cell r="A219" t="str">
            <v>542*</v>
          </cell>
          <cell r="B219">
            <v>-3564109195846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-3564109195846</v>
          </cell>
        </row>
        <row r="220">
          <cell r="A220" t="str">
            <v>548*</v>
          </cell>
        </row>
        <row r="221">
          <cell r="A221" t="str">
            <v>549*</v>
          </cell>
        </row>
        <row r="222">
          <cell r="A222" t="str">
            <v>570*</v>
          </cell>
          <cell r="B222">
            <v>0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</row>
        <row r="223">
          <cell r="A223" t="str">
            <v>580*</v>
          </cell>
        </row>
        <row r="224">
          <cell r="A224" t="str">
            <v>591*</v>
          </cell>
        </row>
        <row r="225">
          <cell r="A225" t="str">
            <v>6008*</v>
          </cell>
          <cell r="B225">
            <v>-29528758978187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-29528758978187</v>
          </cell>
        </row>
        <row r="226">
          <cell r="A226" t="str">
            <v>6017*</v>
          </cell>
        </row>
        <row r="227">
          <cell r="A227" t="str">
            <v>6018*</v>
          </cell>
          <cell r="B227">
            <v>-5959529673142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-5959529673142</v>
          </cell>
        </row>
        <row r="228">
          <cell r="A228" t="str">
            <v>6019*</v>
          </cell>
          <cell r="B228">
            <v>-418843861450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-418843861450</v>
          </cell>
        </row>
        <row r="229">
          <cell r="A229" t="str">
            <v>602*</v>
          </cell>
        </row>
        <row r="230">
          <cell r="A230" t="str">
            <v>60290*</v>
          </cell>
        </row>
        <row r="231">
          <cell r="A231" t="str">
            <v>60290100158*</v>
          </cell>
        </row>
        <row r="232">
          <cell r="A232" t="str">
            <v>610*</v>
          </cell>
          <cell r="B232">
            <v>71854175845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71854175845</v>
          </cell>
        </row>
        <row r="233">
          <cell r="A233" t="str">
            <v>611*</v>
          </cell>
          <cell r="B233">
            <v>3750907073232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3750907073232</v>
          </cell>
        </row>
        <row r="234">
          <cell r="A234" t="str">
            <v>612*</v>
          </cell>
          <cell r="B234">
            <v>425372298080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425372298080</v>
          </cell>
        </row>
        <row r="235">
          <cell r="A235" t="str">
            <v>62*</v>
          </cell>
          <cell r="B235">
            <v>16950093198716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16950093198716</v>
          </cell>
        </row>
        <row r="236">
          <cell r="A236" t="str">
            <v>632478*</v>
          </cell>
          <cell r="B236">
            <v>641887746719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641887746719</v>
          </cell>
        </row>
        <row r="237">
          <cell r="A237" t="str">
            <v>640*</v>
          </cell>
        </row>
        <row r="238">
          <cell r="A238" t="str">
            <v>641*</v>
          </cell>
        </row>
        <row r="239">
          <cell r="A239" t="str">
            <v>64291*</v>
          </cell>
          <cell r="B239">
            <v>-807327518145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-807327518145</v>
          </cell>
        </row>
        <row r="240">
          <cell r="A240" t="str">
            <v>642911*</v>
          </cell>
          <cell r="B240">
            <v>-476879748300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-476879748300</v>
          </cell>
        </row>
        <row r="241">
          <cell r="A241" t="str">
            <v>643*</v>
          </cell>
          <cell r="B241">
            <v>-23333420503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-23333420503</v>
          </cell>
        </row>
        <row r="242">
          <cell r="A242" t="str">
            <v>644*</v>
          </cell>
        </row>
        <row r="243">
          <cell r="A243" t="str">
            <v>645*</v>
          </cell>
          <cell r="B243">
            <v>-393595556882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-393595556882</v>
          </cell>
        </row>
        <row r="244">
          <cell r="A244" t="str">
            <v>6459451*</v>
          </cell>
        </row>
        <row r="245">
          <cell r="A245" t="str">
            <v>646*</v>
          </cell>
          <cell r="B245">
            <v>-1262023756998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-1262023756998</v>
          </cell>
        </row>
        <row r="246">
          <cell r="A246" t="str">
            <v>647*</v>
          </cell>
          <cell r="B246">
            <v>-124599977054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-124599977054</v>
          </cell>
        </row>
        <row r="247">
          <cell r="A247" t="str">
            <v>649*</v>
          </cell>
          <cell r="B247">
            <v>-212420001698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-212420001698</v>
          </cell>
        </row>
        <row r="248">
          <cell r="A248" t="str">
            <v>649809*</v>
          </cell>
        </row>
        <row r="249">
          <cell r="A249" t="str">
            <v>649811*</v>
          </cell>
          <cell r="B249">
            <v>-39092346153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-39092346153</v>
          </cell>
        </row>
        <row r="250">
          <cell r="A250" t="str">
            <v>649815*</v>
          </cell>
        </row>
        <row r="251">
          <cell r="A251" t="str">
            <v>649889*</v>
          </cell>
          <cell r="B251">
            <v>-164281617060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-164281617060</v>
          </cell>
        </row>
        <row r="252">
          <cell r="A252" t="str">
            <v>649904*</v>
          </cell>
        </row>
        <row r="253">
          <cell r="A253" t="str">
            <v>649922*</v>
          </cell>
        </row>
        <row r="254">
          <cell r="A254" t="str">
            <v>649931*</v>
          </cell>
        </row>
        <row r="255">
          <cell r="A255" t="str">
            <v>649932*</v>
          </cell>
        </row>
        <row r="256">
          <cell r="A256" t="str">
            <v>649937*</v>
          </cell>
        </row>
        <row r="257">
          <cell r="A257" t="str">
            <v>649938*</v>
          </cell>
        </row>
        <row r="258">
          <cell r="A258" t="str">
            <v>649943*</v>
          </cell>
        </row>
        <row r="259">
          <cell r="A259" t="str">
            <v>649949*</v>
          </cell>
          <cell r="B259">
            <v>-9046038485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-9046038485</v>
          </cell>
        </row>
        <row r="260">
          <cell r="A260" t="str">
            <v>653*</v>
          </cell>
        </row>
        <row r="261">
          <cell r="A261" t="str">
            <v>654*</v>
          </cell>
        </row>
        <row r="262">
          <cell r="A262" t="str">
            <v>655*</v>
          </cell>
        </row>
        <row r="263">
          <cell r="A263" t="str">
            <v>656*</v>
          </cell>
          <cell r="B263">
            <v>152265186894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152265186894</v>
          </cell>
        </row>
        <row r="264">
          <cell r="A264" t="str">
            <v>657*</v>
          </cell>
          <cell r="B264">
            <v>290935164489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290935164489</v>
          </cell>
        </row>
        <row r="265">
          <cell r="A265" t="str">
            <v>659*</v>
          </cell>
          <cell r="B265">
            <v>211603129227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211603129227</v>
          </cell>
        </row>
        <row r="266">
          <cell r="A266" t="str">
            <v>659106*</v>
          </cell>
        </row>
        <row r="267">
          <cell r="A267" t="str">
            <v>659206*</v>
          </cell>
          <cell r="B267">
            <v>14099999999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14099999999</v>
          </cell>
        </row>
        <row r="268">
          <cell r="A268" t="str">
            <v>659477*</v>
          </cell>
          <cell r="B268">
            <v>39633311950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39633311950</v>
          </cell>
        </row>
        <row r="269">
          <cell r="A269" t="str">
            <v>659499*</v>
          </cell>
          <cell r="B269">
            <v>8811341707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8811341707</v>
          </cell>
        </row>
        <row r="270">
          <cell r="A270" t="str">
            <v>6595*</v>
          </cell>
          <cell r="B270">
            <v>3249748933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3249748933</v>
          </cell>
        </row>
        <row r="271">
          <cell r="A271" t="str">
            <v>659735*</v>
          </cell>
        </row>
        <row r="272">
          <cell r="A272" t="str">
            <v>659825*</v>
          </cell>
        </row>
        <row r="273">
          <cell r="A273" t="str">
            <v>659827*</v>
          </cell>
          <cell r="B273">
            <v>470760435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470760435</v>
          </cell>
        </row>
        <row r="274">
          <cell r="A274" t="str">
            <v>659831*</v>
          </cell>
        </row>
        <row r="275">
          <cell r="A275" t="str">
            <v>659841*</v>
          </cell>
        </row>
        <row r="276">
          <cell r="A276" t="str">
            <v>659843*</v>
          </cell>
        </row>
        <row r="277">
          <cell r="A277" t="str">
            <v>659851*</v>
          </cell>
        </row>
        <row r="278">
          <cell r="A278" t="str">
            <v>659861*</v>
          </cell>
        </row>
        <row r="279">
          <cell r="A279" t="str">
            <v>659863*</v>
          </cell>
          <cell r="B279">
            <v>8430729004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8430729004</v>
          </cell>
        </row>
        <row r="280">
          <cell r="A280" t="str">
            <v>659867*</v>
          </cell>
        </row>
        <row r="281">
          <cell r="A281" t="str">
            <v>659878*</v>
          </cell>
        </row>
        <row r="282">
          <cell r="A282" t="str">
            <v>659879*</v>
          </cell>
        </row>
        <row r="283">
          <cell r="A283" t="str">
            <v>659884*</v>
          </cell>
        </row>
        <row r="284">
          <cell r="A284" t="str">
            <v>659899*</v>
          </cell>
          <cell r="B284">
            <v>136907237199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136907237199</v>
          </cell>
        </row>
        <row r="285">
          <cell r="A285" t="str">
            <v>671*</v>
          </cell>
          <cell r="B285">
            <v>-80771686520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-80771686520</v>
          </cell>
        </row>
        <row r="286">
          <cell r="A286" t="str">
            <v>679*</v>
          </cell>
          <cell r="B286">
            <v>-10758172680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-10758172680</v>
          </cell>
        </row>
        <row r="287">
          <cell r="A287" t="str">
            <v>679931*</v>
          </cell>
          <cell r="B287">
            <v>-2176259478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-2176259478</v>
          </cell>
        </row>
        <row r="288">
          <cell r="A288" t="str">
            <v>679934*</v>
          </cell>
          <cell r="B288">
            <v>-521598807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-521598807</v>
          </cell>
        </row>
        <row r="289">
          <cell r="A289" t="str">
            <v>679939*</v>
          </cell>
          <cell r="B289">
            <v>-4498467507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-4498467507</v>
          </cell>
        </row>
        <row r="290">
          <cell r="A290" t="str">
            <v>679941*</v>
          </cell>
        </row>
        <row r="291">
          <cell r="A291" t="str">
            <v>679942*</v>
          </cell>
        </row>
        <row r="292">
          <cell r="A292" t="str">
            <v>679944*</v>
          </cell>
        </row>
        <row r="293">
          <cell r="A293" t="str">
            <v>679946*</v>
          </cell>
          <cell r="B293">
            <v>-145446888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-145446888</v>
          </cell>
        </row>
        <row r="294">
          <cell r="A294" t="str">
            <v>679949*</v>
          </cell>
        </row>
        <row r="295">
          <cell r="A295" t="str">
            <v>680*</v>
          </cell>
          <cell r="B295">
            <v>644847845909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644847845909</v>
          </cell>
        </row>
        <row r="296">
          <cell r="A296" t="str">
            <v>680994*</v>
          </cell>
          <cell r="B296">
            <v>644847845909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644847845909</v>
          </cell>
        </row>
        <row r="297">
          <cell r="A297" t="str">
            <v>681*</v>
          </cell>
          <cell r="B297">
            <v>74740316129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74740316129</v>
          </cell>
        </row>
        <row r="298">
          <cell r="A298" t="str">
            <v>689*</v>
          </cell>
          <cell r="B298">
            <v>20405345266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20405345266</v>
          </cell>
        </row>
        <row r="299">
          <cell r="A299" t="str">
            <v>689319*</v>
          </cell>
        </row>
        <row r="300">
          <cell r="A300" t="str">
            <v>689465*</v>
          </cell>
          <cell r="B300">
            <v>29431000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29431000</v>
          </cell>
        </row>
        <row r="301">
          <cell r="A301" t="str">
            <v>689476*</v>
          </cell>
          <cell r="B301">
            <v>1604181500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1604181500</v>
          </cell>
        </row>
        <row r="302">
          <cell r="A302" t="str">
            <v>689477*</v>
          </cell>
        </row>
        <row r="303">
          <cell r="A303" t="str">
            <v>689481*</v>
          </cell>
        </row>
        <row r="304">
          <cell r="A304" t="str">
            <v>689485*</v>
          </cell>
        </row>
        <row r="305">
          <cell r="A305" t="str">
            <v>689486*</v>
          </cell>
        </row>
        <row r="306">
          <cell r="A306" t="str">
            <v>689487*</v>
          </cell>
        </row>
        <row r="307">
          <cell r="A307" t="str">
            <v>689489*</v>
          </cell>
        </row>
        <row r="308">
          <cell r="A308" t="str">
            <v>689491*</v>
          </cell>
        </row>
        <row r="309">
          <cell r="A309" t="str">
            <v>689493*</v>
          </cell>
        </row>
        <row r="310">
          <cell r="A310" t="str">
            <v>689494*</v>
          </cell>
          <cell r="B310">
            <v>10241910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10241910</v>
          </cell>
        </row>
        <row r="311">
          <cell r="A311" t="str">
            <v>689495*</v>
          </cell>
        </row>
        <row r="312">
          <cell r="A312" t="str">
            <v>689499*</v>
          </cell>
          <cell r="B312">
            <v>15345090856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15345090856</v>
          </cell>
        </row>
        <row r="313">
          <cell r="A313" t="str">
            <v>6895*</v>
          </cell>
        </row>
        <row r="314">
          <cell r="A314" t="str">
            <v>689895*</v>
          </cell>
          <cell r="B314">
            <v>3416400000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3416400000</v>
          </cell>
        </row>
        <row r="315">
          <cell r="A315" t="str">
            <v>689896*</v>
          </cell>
        </row>
        <row r="316">
          <cell r="A316" t="str">
            <v>691*</v>
          </cell>
          <cell r="B316">
            <v>3761837508000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3761837508000</v>
          </cell>
        </row>
        <row r="317">
          <cell r="A317" t="str">
            <v>750*</v>
          </cell>
          <cell r="B317">
            <v>355944193505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355944193505</v>
          </cell>
        </row>
        <row r="318">
          <cell r="A318" t="str">
            <v>760*</v>
          </cell>
          <cell r="B318">
            <v>2287417763465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2287417763465</v>
          </cell>
        </row>
        <row r="319">
          <cell r="A319" t="str">
            <v>770*</v>
          </cell>
          <cell r="B319">
            <v>1527951008801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1527951008801</v>
          </cell>
        </row>
        <row r="320">
          <cell r="A320" t="str">
            <v>78070*</v>
          </cell>
          <cell r="B320">
            <v>275964750000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275964750000</v>
          </cell>
        </row>
        <row r="321">
          <cell r="A321" t="str">
            <v>78071*</v>
          </cell>
          <cell r="B321">
            <v>2744264462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2744264462</v>
          </cell>
        </row>
        <row r="322">
          <cell r="A322" t="str">
            <v>78072*</v>
          </cell>
          <cell r="B322">
            <v>28382926</v>
          </cell>
          <cell r="C322">
            <v>0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28382926</v>
          </cell>
        </row>
        <row r="323">
          <cell r="A323" t="str">
            <v>78073*</v>
          </cell>
        </row>
        <row r="324">
          <cell r="A324" t="str">
            <v>780935*</v>
          </cell>
        </row>
      </sheetData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İLGİ"/>
      <sheetName val="yilsonu"/>
      <sheetName val="REPO2000"/>
      <sheetName val="UMSREPO"/>
      <sheetName val="BF.RG.BR.- 31ARALIK"/>
      <sheetName val="PPI Calculations"/>
      <sheetName val="FORMBNK"/>
      <sheetName val="Data C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istory"/>
      <sheetName val="Header"/>
      <sheetName val="P&amp;L"/>
      <sheetName val="Bal.Sheet-Adjustments"/>
      <sheetName val="Details1"/>
      <sheetName val="Details2"/>
      <sheetName val="Details 3"/>
      <sheetName val="Details 4"/>
      <sheetName val="Key data"/>
      <sheetName val="CF-Details"/>
      <sheetName val="Comments 1"/>
      <sheetName val="Comments 2"/>
      <sheetName val="Monthly PL-stat."/>
      <sheetName val="BİLGİ"/>
      <sheetName val="F0a"/>
      <sheetName val="Data CD"/>
      <sheetName val="Ipotesi"/>
      <sheetName val="Navigator"/>
      <sheetName val="work"/>
      <sheetName val="LESG"/>
      <sheetName val="Xrates"/>
      <sheetName val="MizanFarkOzet"/>
      <sheetName val="VERI"/>
      <sheetName val="BS check"/>
      <sheetName val="CF"/>
      <sheetName val="SKD"/>
      <sheetName val="CIK"/>
      <sheetName val="SK"/>
      <sheetName val="Ocak"/>
      <sheetName val="Şubat"/>
      <sheetName val="factors 01"/>
      <sheetName val="Bal_Sheet-Adjustments"/>
      <sheetName val="Details_3"/>
      <sheetName val="Details_4"/>
      <sheetName val="Key_data"/>
      <sheetName val="Comments_1"/>
      <sheetName val="Comments_2"/>
      <sheetName val="Monthly_PL-stat_"/>
      <sheetName val="BS_check"/>
      <sheetName val="Data_CD"/>
      <sheetName val="factors_01"/>
    </sheetNames>
    <sheetDataSet>
      <sheetData sheetId="0" refreshError="1"/>
      <sheetData sheetId="1"/>
      <sheetData sheetId="2" refreshError="1">
        <row r="6">
          <cell r="A6" t="str">
            <v>Data Input Table - Actual</v>
          </cell>
        </row>
        <row r="9">
          <cell r="A9" t="str">
            <v>Profit  + Loss Statement</v>
          </cell>
        </row>
        <row r="10">
          <cell r="A10" t="str">
            <v>MU207011FT01</v>
          </cell>
        </row>
        <row r="11">
          <cell r="A11" t="str">
            <v>MU Austria FT</v>
          </cell>
        </row>
        <row r="14">
          <cell r="A14" t="str">
            <v>Actual Quarter</v>
          </cell>
          <cell r="E14" t="str">
            <v>HB I</v>
          </cell>
          <cell r="F14" t="str">
            <v>Adjustments</v>
          </cell>
          <cell r="G14" t="str">
            <v>HB II</v>
          </cell>
        </row>
        <row r="15">
          <cell r="A15" t="str">
            <v>3 / 2000</v>
          </cell>
        </row>
        <row r="16">
          <cell r="A16">
            <v>73011000</v>
          </cell>
          <cell r="B16" t="str">
            <v xml:space="preserve">Net sales third parties             </v>
          </cell>
          <cell r="C16">
            <v>78301100</v>
          </cell>
          <cell r="D16" t="e">
            <v>#NAME?</v>
          </cell>
          <cell r="E16">
            <v>0</v>
          </cell>
        </row>
        <row r="17">
          <cell r="A17">
            <v>73014000</v>
          </cell>
          <cell r="B17" t="str">
            <v>Net sales non-consolidated companies</v>
          </cell>
          <cell r="C17">
            <v>78301400</v>
          </cell>
          <cell r="D17" t="e">
            <v>#NAME?</v>
          </cell>
          <cell r="E17">
            <v>0</v>
          </cell>
        </row>
        <row r="18">
          <cell r="A18">
            <v>73012000</v>
          </cell>
          <cell r="B18" t="str">
            <v>Net sales affiliates own gr.division</v>
          </cell>
          <cell r="C18">
            <v>78301200</v>
          </cell>
          <cell r="D18" t="e">
            <v>#NAME?</v>
          </cell>
          <cell r="E18">
            <v>0</v>
          </cell>
        </row>
        <row r="19">
          <cell r="A19">
            <v>73013005</v>
          </cell>
          <cell r="B19" t="str">
            <v>..... Fresenius AG/Corporate</v>
          </cell>
          <cell r="C19">
            <v>78301305</v>
          </cell>
          <cell r="D19" t="e">
            <v>#NAME?</v>
          </cell>
          <cell r="E19">
            <v>0</v>
          </cell>
        </row>
        <row r="20">
          <cell r="A20">
            <v>73013001</v>
          </cell>
          <cell r="B20" t="str">
            <v>..... FMC</v>
          </cell>
          <cell r="C20">
            <v>78301301</v>
          </cell>
          <cell r="D20" t="e">
            <v>#NAME?</v>
          </cell>
          <cell r="E20">
            <v>0</v>
          </cell>
        </row>
        <row r="21">
          <cell r="A21">
            <v>73013002</v>
          </cell>
          <cell r="B21" t="str">
            <v>..... Kabi</v>
          </cell>
          <cell r="C21">
            <v>78301302</v>
          </cell>
          <cell r="D21" t="e">
            <v>#NAME?</v>
          </cell>
          <cell r="E21">
            <v>0</v>
          </cell>
        </row>
        <row r="22">
          <cell r="A22">
            <v>73013004</v>
          </cell>
          <cell r="B22" t="str">
            <v>..... HemoCare</v>
          </cell>
          <cell r="C22">
            <v>78301304</v>
          </cell>
          <cell r="D22" t="e">
            <v>#NAME?</v>
          </cell>
          <cell r="E22">
            <v>0</v>
          </cell>
        </row>
        <row r="23">
          <cell r="A23">
            <v>73013003</v>
          </cell>
          <cell r="B23" t="str">
            <v>..... Proserve</v>
          </cell>
          <cell r="C23">
            <v>78301303</v>
          </cell>
          <cell r="D23" t="e">
            <v>#NAME?</v>
          </cell>
          <cell r="E23">
            <v>0</v>
          </cell>
        </row>
        <row r="24">
          <cell r="A24">
            <v>73013000</v>
          </cell>
          <cell r="B24" t="str">
            <v xml:space="preserve">Net Sales other group divisions     </v>
          </cell>
          <cell r="E24">
            <v>0</v>
          </cell>
        </row>
        <row r="25">
          <cell r="A25">
            <v>73010000</v>
          </cell>
          <cell r="B25" t="str">
            <v>Net Sales</v>
          </cell>
          <cell r="E25">
            <v>0</v>
          </cell>
        </row>
        <row r="26">
          <cell r="A26">
            <v>74100000</v>
          </cell>
          <cell r="B26" t="str">
            <v>Increase / Decrease in finished goods and work in process</v>
          </cell>
          <cell r="C26">
            <v>78410000</v>
          </cell>
          <cell r="D26" t="e">
            <v>#NAME?</v>
          </cell>
          <cell r="E26">
            <v>0</v>
          </cell>
        </row>
        <row r="27">
          <cell r="A27">
            <v>74301010</v>
          </cell>
          <cell r="B27" t="str">
            <v xml:space="preserve">Other income third parties </v>
          </cell>
          <cell r="C27">
            <v>78430110</v>
          </cell>
          <cell r="D27" t="e">
            <v>#NAME?</v>
          </cell>
          <cell r="E27">
            <v>0</v>
          </cell>
        </row>
        <row r="28">
          <cell r="A28">
            <v>74301020</v>
          </cell>
          <cell r="B28" t="str">
            <v>Other income non-consolidated affiliates</v>
          </cell>
          <cell r="C28">
            <v>78430120</v>
          </cell>
          <cell r="D28" t="e">
            <v>#NAME?</v>
          </cell>
          <cell r="E28">
            <v>0</v>
          </cell>
        </row>
        <row r="29">
          <cell r="A29">
            <v>74301030</v>
          </cell>
          <cell r="B29" t="str">
            <v>Other incomes affiliates  (consolidated companies of own Group Division)</v>
          </cell>
          <cell r="C29">
            <v>78430130</v>
          </cell>
          <cell r="D29" t="e">
            <v>#NAME?</v>
          </cell>
          <cell r="E29">
            <v>0</v>
          </cell>
        </row>
        <row r="30">
          <cell r="A30">
            <v>74301045</v>
          </cell>
          <cell r="B30" t="str">
            <v>..... Fresenius AG/Corporate</v>
          </cell>
          <cell r="C30">
            <v>78430145</v>
          </cell>
          <cell r="D30" t="e">
            <v>#NAME?</v>
          </cell>
          <cell r="E30">
            <v>0</v>
          </cell>
        </row>
        <row r="31">
          <cell r="A31">
            <v>74301041</v>
          </cell>
          <cell r="B31" t="str">
            <v>..... FMC</v>
          </cell>
          <cell r="C31">
            <v>78430141</v>
          </cell>
          <cell r="D31" t="e">
            <v>#NAME?</v>
          </cell>
          <cell r="E31">
            <v>0</v>
          </cell>
        </row>
        <row r="32">
          <cell r="A32">
            <v>74301042</v>
          </cell>
          <cell r="B32" t="str">
            <v>..... Kabi</v>
          </cell>
          <cell r="C32">
            <v>78430142</v>
          </cell>
          <cell r="D32" t="e">
            <v>#NAME?</v>
          </cell>
          <cell r="E32">
            <v>0</v>
          </cell>
        </row>
        <row r="33">
          <cell r="A33">
            <v>74301044</v>
          </cell>
          <cell r="B33" t="str">
            <v>..... HemoCare</v>
          </cell>
          <cell r="C33">
            <v>78430144</v>
          </cell>
          <cell r="D33" t="e">
            <v>#NAME?</v>
          </cell>
          <cell r="E33">
            <v>0</v>
          </cell>
        </row>
        <row r="34">
          <cell r="A34">
            <v>74301043</v>
          </cell>
          <cell r="B34" t="str">
            <v>..... Proserve</v>
          </cell>
          <cell r="C34">
            <v>78430143</v>
          </cell>
          <cell r="D34" t="e">
            <v>#NAME?</v>
          </cell>
          <cell r="E34">
            <v>0</v>
          </cell>
        </row>
        <row r="35">
          <cell r="A35">
            <v>74301040</v>
          </cell>
          <cell r="B35" t="str">
            <v>Other income Affiliates  (consolidated companies of other Fresenius Group Divisions)</v>
          </cell>
          <cell r="E35">
            <v>0</v>
          </cell>
        </row>
        <row r="36">
          <cell r="A36">
            <v>74301000</v>
          </cell>
          <cell r="B36" t="str">
            <v>Other income</v>
          </cell>
          <cell r="E36">
            <v>0</v>
          </cell>
        </row>
        <row r="37">
          <cell r="A37">
            <v>74400000</v>
          </cell>
          <cell r="B37" t="str">
            <v>Cost of material</v>
          </cell>
          <cell r="C37">
            <v>78440000</v>
          </cell>
          <cell r="D37" t="e">
            <v>#NAME?</v>
          </cell>
          <cell r="E37">
            <v>0</v>
          </cell>
        </row>
        <row r="38">
          <cell r="A38">
            <v>74500000</v>
          </cell>
          <cell r="B38" t="str">
            <v>Personnel expenses</v>
          </cell>
          <cell r="C38">
            <v>78450000</v>
          </cell>
          <cell r="D38" t="e">
            <v>#NAME?</v>
          </cell>
          <cell r="E38">
            <v>0</v>
          </cell>
        </row>
        <row r="39">
          <cell r="A39">
            <v>74600000</v>
          </cell>
          <cell r="B39" t="str">
            <v>Depreciation expenses</v>
          </cell>
          <cell r="C39">
            <v>78460000</v>
          </cell>
          <cell r="D39" t="e">
            <v>#NAME?</v>
          </cell>
          <cell r="E39">
            <v>0</v>
          </cell>
        </row>
        <row r="40">
          <cell r="A40">
            <v>74700000</v>
          </cell>
          <cell r="B40" t="str">
            <v>Other expenses</v>
          </cell>
          <cell r="C40">
            <v>78470000</v>
          </cell>
          <cell r="D40" t="e">
            <v>#NAME?</v>
          </cell>
          <cell r="E40">
            <v>0</v>
          </cell>
        </row>
        <row r="41">
          <cell r="A41">
            <v>74800000</v>
          </cell>
          <cell r="B41" t="str">
            <v>Other taxes</v>
          </cell>
          <cell r="C41">
            <v>78480000</v>
          </cell>
          <cell r="D41" t="e">
            <v>#NAME?</v>
          </cell>
          <cell r="E41">
            <v>0</v>
          </cell>
        </row>
        <row r="42">
          <cell r="A42">
            <v>73320001</v>
          </cell>
          <cell r="B42" t="str">
            <v>Income from investments in affiliates</v>
          </cell>
          <cell r="C42">
            <v>78332001</v>
          </cell>
          <cell r="D42" t="e">
            <v>#NAME?</v>
          </cell>
          <cell r="E42">
            <v>0</v>
          </cell>
        </row>
        <row r="43">
          <cell r="A43">
            <v>73330001</v>
          </cell>
          <cell r="B43" t="str">
            <v>other financial income</v>
          </cell>
          <cell r="C43">
            <v>78333001</v>
          </cell>
          <cell r="D43" t="e">
            <v>#NAME?</v>
          </cell>
          <cell r="E43">
            <v>0</v>
          </cell>
        </row>
        <row r="44">
          <cell r="A44">
            <v>73300000</v>
          </cell>
          <cell r="B44" t="str">
            <v>EBIT</v>
          </cell>
          <cell r="E44">
            <v>0</v>
          </cell>
        </row>
        <row r="45">
          <cell r="A45">
            <v>73310000</v>
          </cell>
          <cell r="B45" t="str">
            <v>Net interest</v>
          </cell>
          <cell r="C45">
            <v>78331000</v>
          </cell>
          <cell r="D45" t="e">
            <v>#NAME?</v>
          </cell>
          <cell r="E45">
            <v>0</v>
          </cell>
        </row>
        <row r="46">
          <cell r="A46">
            <v>73400000</v>
          </cell>
          <cell r="B46" t="str">
            <v>EBT (Earnings before income taxes)</v>
          </cell>
          <cell r="E46">
            <v>0</v>
          </cell>
        </row>
        <row r="47">
          <cell r="A47">
            <v>73421100</v>
          </cell>
          <cell r="B47" t="str">
            <v>taxes payable on EBT without P&amp;L transfer</v>
          </cell>
          <cell r="C47">
            <v>78342110</v>
          </cell>
          <cell r="D47" t="e">
            <v>#NAME?</v>
          </cell>
          <cell r="E47">
            <v>0</v>
          </cell>
        </row>
        <row r="48">
          <cell r="A48">
            <v>73422300</v>
          </cell>
          <cell r="B48" t="str">
            <v xml:space="preserve">effect forecasted taxes (Kabi only) </v>
          </cell>
          <cell r="C48">
            <v>78342230</v>
          </cell>
          <cell r="D48" t="e">
            <v>#NAME?</v>
          </cell>
          <cell r="E48">
            <v>0</v>
          </cell>
        </row>
        <row r="49">
          <cell r="A49">
            <v>73421200</v>
          </cell>
          <cell r="B49" t="str">
            <v>deferred taxes</v>
          </cell>
          <cell r="C49">
            <v>78342120</v>
          </cell>
          <cell r="D49" t="e">
            <v>#NAME?</v>
          </cell>
          <cell r="E49">
            <v>0</v>
          </cell>
        </row>
        <row r="50">
          <cell r="A50">
            <v>73421000</v>
          </cell>
          <cell r="B50" t="str">
            <v>Income taxes</v>
          </cell>
          <cell r="E50">
            <v>0</v>
          </cell>
        </row>
        <row r="51">
          <cell r="A51">
            <v>73500000</v>
          </cell>
          <cell r="B51" t="str">
            <v>EAT (Earnings after income taxes)</v>
          </cell>
          <cell r="E51">
            <v>0</v>
          </cell>
        </row>
        <row r="52">
          <cell r="A52">
            <v>73521000</v>
          </cell>
          <cell r="B52" t="str">
            <v>loss absorption income</v>
          </cell>
          <cell r="C52">
            <v>78352100</v>
          </cell>
          <cell r="D52" t="e">
            <v>#NAME?</v>
          </cell>
          <cell r="E52">
            <v>0</v>
          </cell>
        </row>
        <row r="53">
          <cell r="A53">
            <v>73521010</v>
          </cell>
          <cell r="B53" t="str">
            <v>loss absorption expense</v>
          </cell>
          <cell r="C53">
            <v>78352101</v>
          </cell>
          <cell r="D53" t="e">
            <v>#NAME?</v>
          </cell>
          <cell r="E53">
            <v>0</v>
          </cell>
        </row>
        <row r="54">
          <cell r="A54">
            <v>73522000</v>
          </cell>
          <cell r="B54" t="str">
            <v>income from P&amp;L transfer agreements</v>
          </cell>
          <cell r="C54">
            <v>78352200</v>
          </cell>
          <cell r="D54" t="e">
            <v>#NAME?</v>
          </cell>
          <cell r="E54">
            <v>0</v>
          </cell>
        </row>
        <row r="55">
          <cell r="A55">
            <v>73522010</v>
          </cell>
          <cell r="B55" t="str">
            <v>income from P&amp;L transfer agreements</v>
          </cell>
          <cell r="C55">
            <v>78352201</v>
          </cell>
          <cell r="D55" t="e">
            <v>#NAME?</v>
          </cell>
          <cell r="E55">
            <v>0</v>
          </cell>
        </row>
        <row r="56">
          <cell r="A56">
            <v>73523000</v>
          </cell>
          <cell r="B56" t="str">
            <v>expense taxes on loss absorption, P&amp;L transfer</v>
          </cell>
          <cell r="C56">
            <v>78352300</v>
          </cell>
          <cell r="D56" t="e">
            <v>#NAME?</v>
          </cell>
          <cell r="E56">
            <v>0</v>
          </cell>
        </row>
        <row r="57">
          <cell r="A57">
            <v>73520000</v>
          </cell>
          <cell r="B57" t="str">
            <v>EAT II (after profit and loss transfer)</v>
          </cell>
          <cell r="E57">
            <v>0</v>
          </cell>
        </row>
        <row r="58">
          <cell r="A58">
            <v>73511000</v>
          </cell>
          <cell r="B58" t="str">
            <v>Ret. earnings / acc. deficit</v>
          </cell>
          <cell r="C58">
            <v>78351200</v>
          </cell>
          <cell r="D58" t="e">
            <v>#NAME?</v>
          </cell>
          <cell r="E58">
            <v>0</v>
          </cell>
        </row>
        <row r="59">
          <cell r="A59">
            <v>73512000</v>
          </cell>
          <cell r="B59" t="str">
            <v>Drawings from reserves</v>
          </cell>
          <cell r="C59">
            <v>78351300</v>
          </cell>
          <cell r="D59" t="e">
            <v>#NAME?</v>
          </cell>
          <cell r="E59">
            <v>0</v>
          </cell>
        </row>
        <row r="60">
          <cell r="A60">
            <v>73513000</v>
          </cell>
          <cell r="B60" t="str">
            <v>Addition to reserves</v>
          </cell>
          <cell r="C60">
            <v>78351000</v>
          </cell>
          <cell r="D60" t="e">
            <v>#NAME?</v>
          </cell>
          <cell r="E60">
            <v>0</v>
          </cell>
        </row>
        <row r="61">
          <cell r="A61">
            <v>73510000</v>
          </cell>
          <cell r="B61" t="str">
            <v>Distributed dividends</v>
          </cell>
          <cell r="E61">
            <v>0</v>
          </cell>
        </row>
        <row r="62">
          <cell r="A62">
            <v>73551000</v>
          </cell>
          <cell r="B62" t="str">
            <v xml:space="preserve"> Ret. earnings / deficit accumulated</v>
          </cell>
          <cell r="C62">
            <v>78355100</v>
          </cell>
          <cell r="E62">
            <v>0</v>
          </cell>
        </row>
        <row r="66">
          <cell r="B66" t="str">
            <v xml:space="preserve"> </v>
          </cell>
        </row>
      </sheetData>
      <sheetData sheetId="3" refreshError="1">
        <row r="6">
          <cell r="A6" t="str">
            <v>Data Input Table - Actual</v>
          </cell>
        </row>
        <row r="7">
          <cell r="C7" t="str">
            <v>Please enter only Adjustments !</v>
          </cell>
        </row>
        <row r="9">
          <cell r="A9" t="str">
            <v>Balance Sheet</v>
          </cell>
        </row>
        <row r="10">
          <cell r="A10" t="str">
            <v>MU207011FT01</v>
          </cell>
        </row>
        <row r="11">
          <cell r="A11" t="str">
            <v>MU Austria FT</v>
          </cell>
        </row>
        <row r="14">
          <cell r="A14" t="str">
            <v>Actual Quarter</v>
          </cell>
          <cell r="F14" t="str">
            <v>HB I</v>
          </cell>
          <cell r="G14" t="str">
            <v>Adjustments</v>
          </cell>
          <cell r="H14" t="str">
            <v>HB II</v>
          </cell>
        </row>
        <row r="15">
          <cell r="A15" t="str">
            <v>3 / 2000</v>
          </cell>
        </row>
        <row r="16">
          <cell r="A16">
            <v>71101000</v>
          </cell>
          <cell r="B16" t="str">
            <v>Intangible assets</v>
          </cell>
          <cell r="C16" t="str">
            <v>+</v>
          </cell>
          <cell r="D16">
            <v>79110100</v>
          </cell>
          <cell r="F16">
            <v>0</v>
          </cell>
        </row>
        <row r="17">
          <cell r="A17">
            <v>71104000</v>
          </cell>
          <cell r="B17" t="str">
            <v>Tangible assets (Kabi only)</v>
          </cell>
          <cell r="D17">
            <v>79110200</v>
          </cell>
          <cell r="F17">
            <v>0</v>
          </cell>
        </row>
        <row r="18">
          <cell r="A18">
            <v>71105010</v>
          </cell>
          <cell r="B18" t="str">
            <v>Shares in affiliates</v>
          </cell>
          <cell r="C18" t="str">
            <v>+</v>
          </cell>
          <cell r="D18">
            <v>79110501</v>
          </cell>
          <cell r="F18">
            <v>0</v>
          </cell>
        </row>
        <row r="19">
          <cell r="A19">
            <v>71105020</v>
          </cell>
          <cell r="B19" t="str">
            <v>Loans to affiliates (financing)</v>
          </cell>
          <cell r="C19" t="str">
            <v>+</v>
          </cell>
          <cell r="D19">
            <v>79110502</v>
          </cell>
          <cell r="F19">
            <v>0</v>
          </cell>
        </row>
        <row r="20">
          <cell r="A20">
            <v>71105030</v>
          </cell>
          <cell r="B20" t="str">
            <v>Other financial assets</v>
          </cell>
          <cell r="C20" t="str">
            <v>+</v>
          </cell>
          <cell r="D20">
            <v>79110503</v>
          </cell>
          <cell r="F20">
            <v>0</v>
          </cell>
        </row>
        <row r="21">
          <cell r="A21">
            <v>71105000</v>
          </cell>
          <cell r="B21" t="str">
            <v>Financial assets</v>
          </cell>
          <cell r="C21" t="str">
            <v>+</v>
          </cell>
          <cell r="F21">
            <v>0</v>
          </cell>
          <cell r="G21">
            <v>0</v>
          </cell>
        </row>
        <row r="22">
          <cell r="A22">
            <v>71100000</v>
          </cell>
          <cell r="B22" t="str">
            <v>Fixed assets</v>
          </cell>
          <cell r="F22">
            <v>0</v>
          </cell>
          <cell r="G22">
            <v>0</v>
          </cell>
        </row>
        <row r="23">
          <cell r="A23">
            <v>71211100</v>
          </cell>
          <cell r="B23" t="str">
            <v>Raw material&amp;supplies affiliates</v>
          </cell>
          <cell r="C23" t="str">
            <v>+</v>
          </cell>
          <cell r="D23">
            <v>79121110</v>
          </cell>
          <cell r="F23">
            <v>0</v>
          </cell>
        </row>
        <row r="24">
          <cell r="A24">
            <v>71211200</v>
          </cell>
          <cell r="B24" t="str">
            <v>Raw material&amp;supplies third parties</v>
          </cell>
          <cell r="C24" t="str">
            <v>+</v>
          </cell>
          <cell r="D24">
            <v>79121120</v>
          </cell>
          <cell r="F24">
            <v>0</v>
          </cell>
        </row>
        <row r="25">
          <cell r="A25">
            <v>71211000</v>
          </cell>
          <cell r="B25" t="str">
            <v>Raw material and supplies</v>
          </cell>
          <cell r="F25">
            <v>0</v>
          </cell>
          <cell r="G25">
            <v>0</v>
          </cell>
        </row>
        <row r="26">
          <cell r="A26">
            <v>71212100</v>
          </cell>
          <cell r="B26" t="str">
            <v>Work in process affiliates</v>
          </cell>
          <cell r="C26" t="str">
            <v>+</v>
          </cell>
          <cell r="D26">
            <v>79121210</v>
          </cell>
          <cell r="F26">
            <v>0</v>
          </cell>
        </row>
        <row r="27">
          <cell r="A27">
            <v>71212200</v>
          </cell>
          <cell r="B27" t="str">
            <v>Work in process third parties</v>
          </cell>
          <cell r="C27" t="str">
            <v>+</v>
          </cell>
          <cell r="D27">
            <v>79121220</v>
          </cell>
          <cell r="F27">
            <v>0</v>
          </cell>
        </row>
        <row r="28">
          <cell r="A28">
            <v>71212000</v>
          </cell>
          <cell r="B28" t="str">
            <v>Work in process</v>
          </cell>
          <cell r="F28">
            <v>0</v>
          </cell>
          <cell r="G28">
            <v>0</v>
          </cell>
        </row>
        <row r="29">
          <cell r="A29">
            <v>71213100</v>
          </cell>
          <cell r="B29" t="str">
            <v>Finished Goods affiliates</v>
          </cell>
          <cell r="C29" t="str">
            <v>+</v>
          </cell>
          <cell r="D29">
            <v>79121310</v>
          </cell>
          <cell r="F29">
            <v>0</v>
          </cell>
        </row>
        <row r="30">
          <cell r="A30">
            <v>71213200</v>
          </cell>
          <cell r="B30" t="str">
            <v>Finished Goods third parties</v>
          </cell>
          <cell r="C30" t="str">
            <v>+</v>
          </cell>
          <cell r="D30">
            <v>79121320</v>
          </cell>
          <cell r="F30">
            <v>0</v>
          </cell>
        </row>
        <row r="31">
          <cell r="A31">
            <v>71213000</v>
          </cell>
          <cell r="B31" t="str">
            <v>Finished Goods</v>
          </cell>
          <cell r="F31">
            <v>0</v>
          </cell>
          <cell r="G31">
            <v>0</v>
          </cell>
        </row>
        <row r="32">
          <cell r="A32">
            <v>71214100</v>
          </cell>
          <cell r="B32" t="str">
            <v>Goods for resale affiliates</v>
          </cell>
          <cell r="C32" t="str">
            <v>+</v>
          </cell>
          <cell r="D32">
            <v>79121410</v>
          </cell>
          <cell r="F32">
            <v>0</v>
          </cell>
        </row>
        <row r="33">
          <cell r="A33">
            <v>71214200</v>
          </cell>
          <cell r="B33" t="str">
            <v>Goods for resale third parties</v>
          </cell>
          <cell r="C33" t="str">
            <v>+</v>
          </cell>
          <cell r="D33">
            <v>79121420</v>
          </cell>
          <cell r="F33">
            <v>0</v>
          </cell>
        </row>
        <row r="34">
          <cell r="A34">
            <v>71214000</v>
          </cell>
          <cell r="B34" t="str">
            <v>Goods for resale</v>
          </cell>
          <cell r="F34">
            <v>0</v>
          </cell>
          <cell r="G34">
            <v>0</v>
          </cell>
        </row>
        <row r="35">
          <cell r="A35">
            <v>71215000</v>
          </cell>
          <cell r="B35" t="str">
            <v>Payments on account</v>
          </cell>
          <cell r="C35" t="str">
            <v>+</v>
          </cell>
          <cell r="D35">
            <v>79121500</v>
          </cell>
          <cell r="F35">
            <v>0</v>
          </cell>
        </row>
        <row r="36">
          <cell r="A36">
            <v>71210000</v>
          </cell>
          <cell r="B36" t="str">
            <v>Inventories</v>
          </cell>
          <cell r="F36">
            <v>0</v>
          </cell>
          <cell r="G36">
            <v>0</v>
          </cell>
        </row>
        <row r="37">
          <cell r="A37">
            <v>71221000</v>
          </cell>
          <cell r="B37" t="str">
            <v>Account receivable fromaffiliates</v>
          </cell>
          <cell r="C37" t="str">
            <v>+</v>
          </cell>
          <cell r="D37">
            <v>79122100</v>
          </cell>
          <cell r="F37">
            <v>0</v>
          </cell>
        </row>
        <row r="38">
          <cell r="A38">
            <v>71222000</v>
          </cell>
          <cell r="B38" t="str">
            <v>Account receivable fromthird parties</v>
          </cell>
          <cell r="C38" t="str">
            <v>+</v>
          </cell>
          <cell r="D38">
            <v>79122200</v>
          </cell>
          <cell r="F38">
            <v>0</v>
          </cell>
        </row>
        <row r="39">
          <cell r="A39">
            <v>71223000</v>
          </cell>
          <cell r="B39" t="str">
            <v>Loans to affiliates (financing)</v>
          </cell>
          <cell r="C39" t="str">
            <v>+</v>
          </cell>
          <cell r="D39">
            <v>79122300</v>
          </cell>
          <cell r="F39">
            <v>0</v>
          </cell>
        </row>
        <row r="40">
          <cell r="A40">
            <v>71220000</v>
          </cell>
          <cell r="B40" t="str">
            <v>Receivables</v>
          </cell>
          <cell r="F40">
            <v>0</v>
          </cell>
          <cell r="G40">
            <v>0</v>
          </cell>
        </row>
        <row r="41">
          <cell r="A41">
            <v>71231000</v>
          </cell>
          <cell r="B41" t="str">
            <v>Cheques, Cash-in-hand,C.in fed.&amp;postal giro a</v>
          </cell>
          <cell r="C41" t="str">
            <v>+</v>
          </cell>
          <cell r="D41">
            <v>79123100</v>
          </cell>
          <cell r="F41">
            <v>0</v>
          </cell>
        </row>
        <row r="42">
          <cell r="A42">
            <v>71232000</v>
          </cell>
          <cell r="B42" t="str">
            <v>Remaining current assets</v>
          </cell>
          <cell r="C42" t="str">
            <v>+</v>
          </cell>
          <cell r="D42">
            <v>79123200</v>
          </cell>
          <cell r="F42">
            <v>0</v>
          </cell>
        </row>
        <row r="43">
          <cell r="A43">
            <v>71230000</v>
          </cell>
          <cell r="B43" t="str">
            <v>Other current assets</v>
          </cell>
          <cell r="F43">
            <v>0</v>
          </cell>
          <cell r="G43">
            <v>0</v>
          </cell>
        </row>
        <row r="44">
          <cell r="A44">
            <v>71200000</v>
          </cell>
          <cell r="B44" t="str">
            <v>Current assets</v>
          </cell>
          <cell r="F44">
            <v>0</v>
          </cell>
          <cell r="G44">
            <v>0</v>
          </cell>
        </row>
        <row r="45">
          <cell r="A45">
            <v>71301010</v>
          </cell>
          <cell r="B45" t="str">
            <v>Deferred taxes</v>
          </cell>
          <cell r="C45" t="str">
            <v>+</v>
          </cell>
          <cell r="D45">
            <v>79130101</v>
          </cell>
          <cell r="F45">
            <v>0</v>
          </cell>
        </row>
        <row r="46">
          <cell r="A46">
            <v>71301020</v>
          </cell>
          <cell r="B46" t="str">
            <v>Other deferred charges</v>
          </cell>
          <cell r="C46" t="str">
            <v>+</v>
          </cell>
          <cell r="D46">
            <v>79130102</v>
          </cell>
          <cell r="F46">
            <v>0</v>
          </cell>
        </row>
        <row r="47">
          <cell r="A47">
            <v>71301000</v>
          </cell>
          <cell r="B47" t="str">
            <v>Deferred charges</v>
          </cell>
          <cell r="C47" t="str">
            <v>+</v>
          </cell>
          <cell r="F47">
            <v>0</v>
          </cell>
          <cell r="G47">
            <v>0</v>
          </cell>
        </row>
        <row r="48">
          <cell r="A48">
            <v>71000000</v>
          </cell>
          <cell r="B48" t="str">
            <v>ASSETS HB II</v>
          </cell>
          <cell r="F48">
            <v>0</v>
          </cell>
          <cell r="G48">
            <v>0</v>
          </cell>
        </row>
        <row r="50">
          <cell r="A50">
            <v>72101000</v>
          </cell>
          <cell r="B50" t="str">
            <v>Subscribed capital</v>
          </cell>
          <cell r="C50" t="str">
            <v>-</v>
          </cell>
          <cell r="D50">
            <v>79210100</v>
          </cell>
          <cell r="F50">
            <v>0</v>
          </cell>
        </row>
        <row r="51">
          <cell r="A51">
            <v>72102000</v>
          </cell>
          <cell r="B51" t="str">
            <v>Capital reserves</v>
          </cell>
          <cell r="C51" t="str">
            <v>-</v>
          </cell>
          <cell r="D51">
            <v>79210200</v>
          </cell>
          <cell r="F51">
            <v>0</v>
          </cell>
        </row>
        <row r="52">
          <cell r="A52">
            <v>72103000</v>
          </cell>
          <cell r="B52" t="str">
            <v>Appropriated ret. earnings</v>
          </cell>
          <cell r="C52" t="str">
            <v>-</v>
          </cell>
          <cell r="D52">
            <v>79210300</v>
          </cell>
          <cell r="F52">
            <v>0</v>
          </cell>
        </row>
        <row r="53">
          <cell r="A53">
            <v>72104000</v>
          </cell>
          <cell r="B53" t="str">
            <v>Retained earnings</v>
          </cell>
          <cell r="C53" t="str">
            <v>-</v>
          </cell>
          <cell r="D53">
            <v>79210400</v>
          </cell>
          <cell r="F53">
            <v>0</v>
          </cell>
        </row>
        <row r="54">
          <cell r="A54">
            <v>72100000</v>
          </cell>
          <cell r="B54" t="str">
            <v>Shareholder's equity</v>
          </cell>
          <cell r="F54">
            <v>0</v>
          </cell>
          <cell r="G54">
            <v>0</v>
          </cell>
        </row>
        <row r="55">
          <cell r="A55">
            <v>72200000</v>
          </cell>
          <cell r="B55" t="str">
            <v>Special reserves</v>
          </cell>
          <cell r="C55" t="str">
            <v>-</v>
          </cell>
          <cell r="D55">
            <v>79220000</v>
          </cell>
          <cell r="F55">
            <v>0</v>
          </cell>
        </row>
        <row r="56">
          <cell r="A56">
            <v>72301000</v>
          </cell>
          <cell r="B56" t="str">
            <v>Provision for Pension and sim.oblig.</v>
          </cell>
          <cell r="C56" t="str">
            <v>-</v>
          </cell>
          <cell r="D56">
            <v>79230100</v>
          </cell>
          <cell r="F56">
            <v>0</v>
          </cell>
        </row>
        <row r="57">
          <cell r="A57">
            <v>72302110</v>
          </cell>
          <cell r="B57" t="str">
            <v>Taxes payable</v>
          </cell>
          <cell r="C57" t="str">
            <v>-</v>
          </cell>
          <cell r="D57">
            <v>79230211</v>
          </cell>
          <cell r="F57">
            <v>0</v>
          </cell>
        </row>
        <row r="58">
          <cell r="A58">
            <v>72302120</v>
          </cell>
          <cell r="B58" t="str">
            <v>Deferred taxes</v>
          </cell>
          <cell r="C58" t="str">
            <v>-</v>
          </cell>
          <cell r="D58">
            <v>79230212</v>
          </cell>
          <cell r="F58">
            <v>0</v>
          </cell>
        </row>
        <row r="59">
          <cell r="A59">
            <v>72302100</v>
          </cell>
          <cell r="B59" t="str">
            <v>Provisions for taxes</v>
          </cell>
          <cell r="F59">
            <v>0</v>
          </cell>
          <cell r="G59">
            <v>0</v>
          </cell>
        </row>
        <row r="60">
          <cell r="A60">
            <v>72303000</v>
          </cell>
          <cell r="B60" t="str">
            <v>Other provisions</v>
          </cell>
          <cell r="C60" t="str">
            <v>-</v>
          </cell>
          <cell r="D60">
            <v>79230300</v>
          </cell>
          <cell r="F60">
            <v>0</v>
          </cell>
        </row>
        <row r="61">
          <cell r="A61">
            <v>72300000</v>
          </cell>
          <cell r="B61" t="str">
            <v>Provisions</v>
          </cell>
          <cell r="F61">
            <v>0</v>
          </cell>
          <cell r="G61">
            <v>0</v>
          </cell>
        </row>
        <row r="62">
          <cell r="A62">
            <v>72401000</v>
          </cell>
          <cell r="B62" t="str">
            <v>Profit sharing rights</v>
          </cell>
          <cell r="C62" t="str">
            <v>-</v>
          </cell>
          <cell r="D62">
            <v>79240100</v>
          </cell>
          <cell r="F62">
            <v>0</v>
          </cell>
        </row>
        <row r="63">
          <cell r="A63">
            <v>72402000</v>
          </cell>
          <cell r="B63" t="str">
            <v>Loans</v>
          </cell>
          <cell r="C63" t="str">
            <v>-</v>
          </cell>
          <cell r="D63">
            <v>79240200</v>
          </cell>
          <cell r="F63">
            <v>0</v>
          </cell>
        </row>
        <row r="64">
          <cell r="A64">
            <v>72403000</v>
          </cell>
          <cell r="B64" t="str">
            <v>Payable to banks</v>
          </cell>
          <cell r="C64" t="str">
            <v>-</v>
          </cell>
          <cell r="D64">
            <v>79240300</v>
          </cell>
          <cell r="F64">
            <v>0</v>
          </cell>
        </row>
        <row r="65">
          <cell r="A65">
            <v>72404500</v>
          </cell>
          <cell r="B65" t="str">
            <v>Paym.rec.on acc.thereoffor inventories</v>
          </cell>
          <cell r="C65" t="str">
            <v>-</v>
          </cell>
          <cell r="D65">
            <v>79240450</v>
          </cell>
          <cell r="F65">
            <v>0</v>
          </cell>
        </row>
        <row r="66">
          <cell r="A66">
            <v>72404600</v>
          </cell>
          <cell r="B66" t="str">
            <v>Payments received on accounts - Other</v>
          </cell>
          <cell r="C66" t="str">
            <v>-</v>
          </cell>
          <cell r="D66">
            <v>79240460</v>
          </cell>
          <cell r="F66">
            <v>0</v>
          </cell>
        </row>
        <row r="67">
          <cell r="A67">
            <v>72404000</v>
          </cell>
          <cell r="B67" t="str">
            <v>Payments received on accounts</v>
          </cell>
          <cell r="F67">
            <v>0</v>
          </cell>
          <cell r="G67">
            <v>0</v>
          </cell>
        </row>
        <row r="68">
          <cell r="A68">
            <v>72405000</v>
          </cell>
          <cell r="B68" t="str">
            <v>Notes payable</v>
          </cell>
          <cell r="C68" t="str">
            <v>-</v>
          </cell>
          <cell r="D68">
            <v>79240500</v>
          </cell>
          <cell r="F68">
            <v>0</v>
          </cell>
        </row>
        <row r="69">
          <cell r="A69">
            <v>72406100</v>
          </cell>
          <cell r="B69" t="str">
            <v>Accounts payable to affiliates</v>
          </cell>
          <cell r="C69" t="str">
            <v>-</v>
          </cell>
          <cell r="D69">
            <v>79240610</v>
          </cell>
          <cell r="F69">
            <v>0</v>
          </cell>
        </row>
        <row r="70">
          <cell r="A70">
            <v>72406200</v>
          </cell>
          <cell r="B70" t="str">
            <v>Accounts payable to third parties</v>
          </cell>
          <cell r="C70" t="str">
            <v>-</v>
          </cell>
          <cell r="D70">
            <v>79240620</v>
          </cell>
          <cell r="F70">
            <v>0</v>
          </cell>
        </row>
        <row r="71">
          <cell r="A71">
            <v>72406300</v>
          </cell>
          <cell r="B71" t="str">
            <v>Loans from affiliates (financing)</v>
          </cell>
          <cell r="C71" t="str">
            <v>-</v>
          </cell>
          <cell r="D71">
            <v>79240630</v>
          </cell>
          <cell r="F71">
            <v>0</v>
          </cell>
        </row>
        <row r="72">
          <cell r="A72">
            <v>72406000</v>
          </cell>
          <cell r="B72" t="str">
            <v>Accounts payable</v>
          </cell>
          <cell r="F72">
            <v>0</v>
          </cell>
          <cell r="G72">
            <v>0</v>
          </cell>
        </row>
        <row r="73">
          <cell r="A73">
            <v>72407000</v>
          </cell>
          <cell r="B73" t="str">
            <v>Other Liabilities</v>
          </cell>
          <cell r="C73" t="str">
            <v>-</v>
          </cell>
          <cell r="D73">
            <v>79240700</v>
          </cell>
          <cell r="F73">
            <v>0</v>
          </cell>
        </row>
        <row r="74">
          <cell r="A74">
            <v>72400000</v>
          </cell>
          <cell r="B74" t="str">
            <v>Liabilities</v>
          </cell>
          <cell r="F74">
            <v>0</v>
          </cell>
          <cell r="G74">
            <v>0</v>
          </cell>
        </row>
        <row r="75">
          <cell r="A75">
            <v>72500000</v>
          </cell>
          <cell r="B75" t="str">
            <v>Deferred income</v>
          </cell>
          <cell r="C75" t="str">
            <v>-</v>
          </cell>
          <cell r="D75">
            <v>79250000</v>
          </cell>
          <cell r="F75">
            <v>0</v>
          </cell>
        </row>
        <row r="76">
          <cell r="A76">
            <v>72000000</v>
          </cell>
          <cell r="B76" t="str">
            <v>LIABILITIES AND EQUITY HB II</v>
          </cell>
          <cell r="F76">
            <v>0</v>
          </cell>
          <cell r="G76">
            <v>0</v>
          </cell>
        </row>
        <row r="77">
          <cell r="A77">
            <v>72900001</v>
          </cell>
          <cell r="B77" t="str">
            <v>Contra Account Total Balance Sheet</v>
          </cell>
          <cell r="C77" t="str">
            <v>-</v>
          </cell>
          <cell r="G77">
            <v>0</v>
          </cell>
        </row>
        <row r="79">
          <cell r="A79" t="str">
            <v>calculated</v>
          </cell>
          <cell r="B79" t="str">
            <v>Operating Assets</v>
          </cell>
          <cell r="F79">
            <v>0</v>
          </cell>
          <cell r="G79">
            <v>0</v>
          </cell>
          <cell r="H79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6">
          <cell r="A6" t="str">
            <v>Data Input Table - Actual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ily"/>
      <sheetName val="BASE"/>
      <sheetName val="PAYMENTS"/>
      <sheetName val="ACCRUALS"/>
      <sheetName val="ENDOFYEAR"/>
      <sheetName val="ODEME FORMATI"/>
      <sheetName val="ACILIS FORMATI"/>
      <sheetName val="ARALIK"/>
      <sheetName val="OCAK01"/>
      <sheetName val="SUBAT01"/>
      <sheetName val="MART01"/>
      <sheetName val="NISAN01"/>
      <sheetName val="MAYIS01"/>
      <sheetName val="HAZIRAN01"/>
      <sheetName val="P&amp;L"/>
      <sheetName val="Details2"/>
      <sheetName val="Header"/>
      <sheetName val="INT"/>
    </sheetNames>
    <sheetDataSet>
      <sheetData sheetId="0" refreshError="1">
        <row r="3">
          <cell r="B3">
            <v>37072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KONSOŞUBE"/>
      <sheetName val="konsolide"/>
      <sheetName val="Merkez$"/>
      <sheetName val="Merkez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konso özet"/>
      <sheetName val="Sheet2"/>
      <sheetName val="KONSOSUBE"/>
      <sheetName val="Bakirkoy"/>
      <sheetName val="Izmir"/>
      <sheetName val="G_Antep"/>
      <sheetName val="N_Osmaniye"/>
      <sheetName val="P&amp;L"/>
      <sheetName val="Details2"/>
      <sheetName val="Header"/>
      <sheetName val="FACTOR"/>
      <sheetName val="New_Sheet_New"/>
      <sheetName val="Daily"/>
      <sheetName val="BİLGİ"/>
      <sheetName val="Data CD"/>
      <sheetName val="G_Antep1"/>
      <sheetName val="N_Osmaniye1"/>
      <sheetName val="konso_özet"/>
      <sheetName val="F0a"/>
      <sheetName val="B"/>
      <sheetName val="INT"/>
      <sheetName val="Reverse"/>
      <sheetName val="03-99 TL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HESABI-TL</v>
          </cell>
          <cell r="S2">
            <v>179297469710</v>
          </cell>
          <cell r="T2">
            <v>179288167899</v>
          </cell>
          <cell r="U2">
            <v>9301811</v>
          </cell>
          <cell r="V2">
            <v>0</v>
          </cell>
        </row>
        <row r="3">
          <cell r="Q3" t="str">
            <v>106</v>
          </cell>
          <cell r="R3" t="str">
            <v>BANKALAR-TL</v>
          </cell>
          <cell r="S3">
            <v>174546907924</v>
          </cell>
          <cell r="T3">
            <v>172786472535</v>
          </cell>
          <cell r="U3">
            <v>1760435389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5321471583034</v>
          </cell>
          <cell r="T4">
            <v>5329620094512</v>
          </cell>
          <cell r="U4">
            <v>3043431293</v>
          </cell>
          <cell r="V4">
            <v>11191942771</v>
          </cell>
        </row>
        <row r="5">
          <cell r="Q5" t="str">
            <v>121</v>
          </cell>
          <cell r="R5" t="str">
            <v>KREDI HESABI</v>
          </cell>
          <cell r="S5">
            <v>2084450298040</v>
          </cell>
          <cell r="T5">
            <v>2063000431042</v>
          </cell>
          <cell r="U5">
            <v>21959096842</v>
          </cell>
          <cell r="V5">
            <v>509229844</v>
          </cell>
        </row>
        <row r="6">
          <cell r="Q6" t="str">
            <v>124</v>
          </cell>
          <cell r="R6" t="str">
            <v>MERKEZ SUBE HESABI</v>
          </cell>
          <cell r="S6">
            <v>16430851722968</v>
          </cell>
          <cell r="T6">
            <v>16443750114720</v>
          </cell>
          <cell r="U6">
            <v>0</v>
          </cell>
          <cell r="V6">
            <v>12898391752</v>
          </cell>
        </row>
        <row r="7">
          <cell r="Q7" t="str">
            <v>132</v>
          </cell>
          <cell r="R7" t="str">
            <v>VER?LEN DEPOZ?TO VE TEM?NATLAR</v>
          </cell>
          <cell r="S7">
            <v>33563000</v>
          </cell>
          <cell r="T7">
            <v>0</v>
          </cell>
          <cell r="U7">
            <v>33563000</v>
          </cell>
          <cell r="V7">
            <v>0</v>
          </cell>
        </row>
        <row r="8">
          <cell r="Q8" t="str">
            <v>145</v>
          </cell>
          <cell r="R8" t="str">
            <v>PERSONEL CARI HESABI</v>
          </cell>
          <cell r="S8">
            <v>7745195176</v>
          </cell>
          <cell r="T8">
            <v>3691428567</v>
          </cell>
          <cell r="U8">
            <v>4053766609</v>
          </cell>
          <cell r="V8">
            <v>0</v>
          </cell>
        </row>
        <row r="9">
          <cell r="Q9" t="str">
            <v>170</v>
          </cell>
          <cell r="R9" t="str">
            <v>GELECEK AYLARA AIT G?DERLER</v>
          </cell>
          <cell r="S9">
            <v>9507000394</v>
          </cell>
          <cell r="T9">
            <v>3268392345</v>
          </cell>
          <cell r="U9">
            <v>6238608049</v>
          </cell>
          <cell r="V9">
            <v>0</v>
          </cell>
        </row>
        <row r="10">
          <cell r="Q10" t="str">
            <v>246</v>
          </cell>
          <cell r="R10" t="str">
            <v>MAK?NE,TES?S VE C?HAZLAR</v>
          </cell>
          <cell r="S10">
            <v>22801998782</v>
          </cell>
          <cell r="T10">
            <v>0</v>
          </cell>
          <cell r="U10">
            <v>22801998782</v>
          </cell>
          <cell r="V10">
            <v>0</v>
          </cell>
        </row>
        <row r="11">
          <cell r="Q11" t="str">
            <v>248</v>
          </cell>
          <cell r="R11" t="str">
            <v>TA?IT ARA? VE GERE?LER?</v>
          </cell>
          <cell r="S11">
            <v>784119646</v>
          </cell>
          <cell r="T11">
            <v>0</v>
          </cell>
          <cell r="U11">
            <v>784119646</v>
          </cell>
          <cell r="V11">
            <v>0</v>
          </cell>
        </row>
        <row r="12">
          <cell r="Q12" t="str">
            <v>250</v>
          </cell>
          <cell r="R12" t="str">
            <v>DEM?RBA? VE D??EMELER</v>
          </cell>
          <cell r="S12">
            <v>3249737525</v>
          </cell>
          <cell r="T12">
            <v>0</v>
          </cell>
          <cell r="U12">
            <v>3249737525</v>
          </cell>
          <cell r="V12">
            <v>0</v>
          </cell>
        </row>
        <row r="13">
          <cell r="Q13" t="str">
            <v>266</v>
          </cell>
          <cell r="R13" t="str">
            <v>MAK?NE,TES?S VE C?HAZLAR AMORT?S</v>
          </cell>
          <cell r="S13">
            <v>0</v>
          </cell>
          <cell r="T13">
            <v>9870572122</v>
          </cell>
          <cell r="U13">
            <v>0</v>
          </cell>
          <cell r="V13">
            <v>9870572122</v>
          </cell>
        </row>
        <row r="14">
          <cell r="Q14" t="str">
            <v>268</v>
          </cell>
          <cell r="R14" t="str">
            <v>TA?IT ARA? VE GERE?LER? AMORT?SM</v>
          </cell>
          <cell r="S14">
            <v>0</v>
          </cell>
          <cell r="T14">
            <v>652321927</v>
          </cell>
          <cell r="U14">
            <v>0</v>
          </cell>
          <cell r="V14">
            <v>652321927</v>
          </cell>
        </row>
        <row r="15">
          <cell r="Q15" t="str">
            <v>270</v>
          </cell>
          <cell r="R15" t="str">
            <v>DEM?RBA? VE D??EMELER AMORT?SMAN</v>
          </cell>
          <cell r="S15">
            <v>0</v>
          </cell>
          <cell r="T15">
            <v>1892364351</v>
          </cell>
          <cell r="U15">
            <v>0</v>
          </cell>
          <cell r="V15">
            <v>1892364351</v>
          </cell>
        </row>
        <row r="16">
          <cell r="Q16" t="str">
            <v>280</v>
          </cell>
          <cell r="R16" t="str">
            <v>?LK TES?S VE ?ZEL MAL?YET HESABI</v>
          </cell>
          <cell r="S16">
            <v>13076726238</v>
          </cell>
          <cell r="T16">
            <v>0</v>
          </cell>
          <cell r="U16">
            <v>13076726238</v>
          </cell>
          <cell r="V16">
            <v>0</v>
          </cell>
        </row>
        <row r="17">
          <cell r="Q17" t="str">
            <v>281</v>
          </cell>
          <cell r="R17" t="str">
            <v>HAKLAR</v>
          </cell>
          <cell r="S17">
            <v>273685417</v>
          </cell>
          <cell r="T17">
            <v>0</v>
          </cell>
          <cell r="U17">
            <v>273685417</v>
          </cell>
          <cell r="V17">
            <v>0</v>
          </cell>
        </row>
        <row r="18">
          <cell r="Q18" t="str">
            <v>286</v>
          </cell>
          <cell r="R18" t="str">
            <v>ILK TESIS VE OZEL MALIYET ITFASI</v>
          </cell>
          <cell r="S18">
            <v>0</v>
          </cell>
          <cell r="T18">
            <v>6766000813</v>
          </cell>
          <cell r="U18">
            <v>0</v>
          </cell>
          <cell r="V18">
            <v>6766000813</v>
          </cell>
        </row>
        <row r="19">
          <cell r="Q19" t="str">
            <v>287</v>
          </cell>
          <cell r="R19" t="str">
            <v>HAKLAR ITFASI</v>
          </cell>
          <cell r="S19">
            <v>0</v>
          </cell>
          <cell r="T19">
            <v>132407974</v>
          </cell>
          <cell r="U19">
            <v>0</v>
          </cell>
          <cell r="V19">
            <v>132407974</v>
          </cell>
        </row>
        <row r="20">
          <cell r="Q20" t="str">
            <v>358</v>
          </cell>
          <cell r="R20" t="str">
            <v>?DENECEK VERG?,HAR? VE D??ER KES</v>
          </cell>
          <cell r="S20">
            <v>14093223662</v>
          </cell>
          <cell r="T20">
            <v>16354129283</v>
          </cell>
          <cell r="U20">
            <v>0</v>
          </cell>
          <cell r="V20">
            <v>2260905621</v>
          </cell>
        </row>
        <row r="21">
          <cell r="Q21" t="str">
            <v>399</v>
          </cell>
          <cell r="R21" t="str">
            <v>DIGER BORSA GIDERLERI</v>
          </cell>
          <cell r="S21">
            <v>0</v>
          </cell>
          <cell r="T21">
            <v>676315000</v>
          </cell>
          <cell r="U21">
            <v>0</v>
          </cell>
          <cell r="V21">
            <v>676315000</v>
          </cell>
        </row>
        <row r="22">
          <cell r="Q22" t="str">
            <v>470</v>
          </cell>
          <cell r="R22" t="str">
            <v>KIDEM TAZM?NATI KAR?ILIK HES.</v>
          </cell>
          <cell r="S22">
            <v>0</v>
          </cell>
          <cell r="T22">
            <v>9174678658</v>
          </cell>
          <cell r="U22">
            <v>0</v>
          </cell>
          <cell r="V22">
            <v>9174678658</v>
          </cell>
        </row>
        <row r="23">
          <cell r="Q23" t="str">
            <v>497</v>
          </cell>
          <cell r="R23" t="str">
            <v>NET DONEM KARI</v>
          </cell>
          <cell r="S23">
            <v>0</v>
          </cell>
          <cell r="T23">
            <v>25131890481</v>
          </cell>
          <cell r="U23">
            <v>0</v>
          </cell>
          <cell r="V23">
            <v>25131890481</v>
          </cell>
        </row>
        <row r="24">
          <cell r="Q24" t="str">
            <v>530</v>
          </cell>
          <cell r="R24" t="str">
            <v>YURTICI KOMISYON GELIRLERI</v>
          </cell>
          <cell r="S24">
            <v>0</v>
          </cell>
          <cell r="T24">
            <v>14059301571</v>
          </cell>
          <cell r="U24">
            <v>0</v>
          </cell>
          <cell r="V24">
            <v>14059301571</v>
          </cell>
        </row>
        <row r="25">
          <cell r="Q25" t="str">
            <v>534</v>
          </cell>
          <cell r="R25" t="str">
            <v>TEMETTU GELIRLERI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</row>
        <row r="26">
          <cell r="Q26" t="str">
            <v>537</v>
          </cell>
          <cell r="R26" t="str">
            <v>FAIZ GELIRLERI</v>
          </cell>
          <cell r="S26">
            <v>0</v>
          </cell>
          <cell r="T26">
            <v>5647847675</v>
          </cell>
          <cell r="U26">
            <v>0</v>
          </cell>
          <cell r="V26">
            <v>5647847675</v>
          </cell>
        </row>
        <row r="27">
          <cell r="Q27" t="str">
            <v>544</v>
          </cell>
          <cell r="R27" t="str">
            <v>PERSONEL GIDERLERI</v>
          </cell>
          <cell r="S27">
            <v>24161855616</v>
          </cell>
          <cell r="T27">
            <v>582155657</v>
          </cell>
          <cell r="U27">
            <v>23579699959</v>
          </cell>
          <cell r="V27">
            <v>0</v>
          </cell>
        </row>
        <row r="28">
          <cell r="Q28" t="str">
            <v>800</v>
          </cell>
          <cell r="R28" t="str">
            <v>EMANET KIYMETLERI HESABI</v>
          </cell>
          <cell r="S28">
            <v>583204891100</v>
          </cell>
          <cell r="T28">
            <v>378016908300</v>
          </cell>
          <cell r="U28">
            <v>205187982800</v>
          </cell>
          <cell r="V28">
            <v>0</v>
          </cell>
        </row>
        <row r="29">
          <cell r="Q29" t="str">
            <v>805</v>
          </cell>
          <cell r="R29" t="str">
            <v>KREDILI MUST.EMANET HISSE SENET</v>
          </cell>
          <cell r="S29">
            <v>511720076900</v>
          </cell>
          <cell r="T29">
            <v>444114558600</v>
          </cell>
          <cell r="U29">
            <v>67605518300</v>
          </cell>
          <cell r="V29">
            <v>0</v>
          </cell>
        </row>
        <row r="30">
          <cell r="Q30" t="str">
            <v>807</v>
          </cell>
          <cell r="R30" t="str">
            <v>KREDILI MUST.MENK.KIYM.OZKAYNAKL</v>
          </cell>
          <cell r="S30">
            <v>53725482900</v>
          </cell>
          <cell r="T30">
            <v>47805249600</v>
          </cell>
          <cell r="U30">
            <v>5920233300</v>
          </cell>
          <cell r="V30">
            <v>0</v>
          </cell>
        </row>
        <row r="31">
          <cell r="Q31" t="str">
            <v>832</v>
          </cell>
          <cell r="R31" t="str">
            <v>EMANET HAZINE BONOLARI VE DEVLET</v>
          </cell>
          <cell r="S31">
            <v>21648195300000</v>
          </cell>
          <cell r="T31">
            <v>21277651000000</v>
          </cell>
          <cell r="U31">
            <v>370544300000</v>
          </cell>
          <cell r="V31">
            <v>0</v>
          </cell>
        </row>
        <row r="32">
          <cell r="Q32" t="str">
            <v>850</v>
          </cell>
          <cell r="R32" t="str">
            <v>EMANETE ALINAN HISSE SENETLERI</v>
          </cell>
          <cell r="S32">
            <v>378016908300</v>
          </cell>
          <cell r="T32">
            <v>583204891100</v>
          </cell>
          <cell r="U32">
            <v>0</v>
          </cell>
          <cell r="V32">
            <v>205187982800</v>
          </cell>
        </row>
        <row r="33">
          <cell r="Q33" t="str">
            <v>855</v>
          </cell>
          <cell r="R33" t="str">
            <v>KRD.MUST.EMANET HISSE SENEDI</v>
          </cell>
          <cell r="S33">
            <v>444114558600</v>
          </cell>
          <cell r="T33">
            <v>511720076900</v>
          </cell>
          <cell r="U33">
            <v>0</v>
          </cell>
          <cell r="V33">
            <v>67605518300</v>
          </cell>
        </row>
        <row r="34">
          <cell r="Q34" t="str">
            <v>857</v>
          </cell>
          <cell r="R34" t="str">
            <v>KRED.MUST.MEN.KIYM.OZKAY.ALACAKL</v>
          </cell>
          <cell r="S34">
            <v>47805249600</v>
          </cell>
          <cell r="T34">
            <v>53725482900</v>
          </cell>
          <cell r="U34">
            <v>0</v>
          </cell>
          <cell r="V34">
            <v>5920233300</v>
          </cell>
        </row>
        <row r="35">
          <cell r="Q35" t="str">
            <v>882</v>
          </cell>
          <cell r="R35" t="str">
            <v>EMANET HAZINE BONO.VE DEVLET TAH</v>
          </cell>
          <cell r="S35">
            <v>21277651000000</v>
          </cell>
          <cell r="T35">
            <v>21648195300000</v>
          </cell>
          <cell r="U35">
            <v>0</v>
          </cell>
          <cell r="V35">
            <v>370544300000</v>
          </cell>
        </row>
        <row r="36">
          <cell r="Q36" t="str">
            <v>891</v>
          </cell>
          <cell r="R36" t="str">
            <v>REPO YAPILAN MENKUL KIYMET</v>
          </cell>
          <cell r="S36">
            <v>4808323709082</v>
          </cell>
          <cell r="T36">
            <v>4640022260043</v>
          </cell>
          <cell r="U36">
            <v>168301449039</v>
          </cell>
          <cell r="V36">
            <v>0</v>
          </cell>
        </row>
        <row r="37">
          <cell r="Q37" t="str">
            <v>896</v>
          </cell>
          <cell r="R37" t="str">
            <v>REPODAN ALACAKLILAR</v>
          </cell>
          <cell r="S37">
            <v>4644753298186</v>
          </cell>
          <cell r="T37">
            <v>4813054747225</v>
          </cell>
          <cell r="U37">
            <v>0</v>
          </cell>
          <cell r="V37">
            <v>168301449039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6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235781387114</v>
          </cell>
          <cell r="T2">
            <v>235067033614</v>
          </cell>
          <cell r="U2">
            <v>714353500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186487219337</v>
          </cell>
          <cell r="T3">
            <v>182696571757</v>
          </cell>
          <cell r="U3">
            <v>3808587580</v>
          </cell>
          <cell r="V3">
            <v>17940000</v>
          </cell>
        </row>
        <row r="4">
          <cell r="Q4" t="str">
            <v>120</v>
          </cell>
          <cell r="R4" t="str">
            <v>MUSTERILER</v>
          </cell>
          <cell r="S4">
            <v>11610514633827</v>
          </cell>
          <cell r="T4">
            <v>11614625794359</v>
          </cell>
          <cell r="U4">
            <v>7266228796</v>
          </cell>
          <cell r="V4">
            <v>11377389328</v>
          </cell>
        </row>
        <row r="5">
          <cell r="Q5" t="str">
            <v>121</v>
          </cell>
          <cell r="R5" t="str">
            <v>KREDIL? MUSTERILER HESABI</v>
          </cell>
          <cell r="S5">
            <v>1682430736479</v>
          </cell>
          <cell r="T5">
            <v>1681731830258</v>
          </cell>
          <cell r="U5">
            <v>27249795235</v>
          </cell>
          <cell r="V5">
            <v>26550889014</v>
          </cell>
        </row>
        <row r="6">
          <cell r="Q6" t="str">
            <v>124</v>
          </cell>
          <cell r="R6" t="str">
            <v>MERKEZ CARI HESABI</v>
          </cell>
          <cell r="S6">
            <v>30135130184352</v>
          </cell>
          <cell r="T6">
            <v>30110960423958</v>
          </cell>
          <cell r="U6">
            <v>24169760394</v>
          </cell>
          <cell r="V6">
            <v>0</v>
          </cell>
        </row>
        <row r="7">
          <cell r="Q7" t="str">
            <v>130</v>
          </cell>
          <cell r="R7" t="str">
            <v>ALACAK SENETLERI</v>
          </cell>
          <cell r="S7">
            <v>2144000000</v>
          </cell>
          <cell r="T7">
            <v>0</v>
          </cell>
          <cell r="U7">
            <v>2144000000</v>
          </cell>
          <cell r="V7">
            <v>0</v>
          </cell>
        </row>
        <row r="8">
          <cell r="Q8" t="str">
            <v>132</v>
          </cell>
          <cell r="R8" t="str">
            <v>VER?LEN DEPOZ?TO VE TEM?NATLAR</v>
          </cell>
          <cell r="S8">
            <v>1995000000</v>
          </cell>
          <cell r="T8">
            <v>1995000000</v>
          </cell>
          <cell r="U8">
            <v>0</v>
          </cell>
          <cell r="V8">
            <v>0</v>
          </cell>
        </row>
        <row r="9">
          <cell r="Q9" t="str">
            <v>145</v>
          </cell>
          <cell r="R9" t="str">
            <v>PERSONEL CARI HESABI</v>
          </cell>
          <cell r="S9">
            <v>11147634479</v>
          </cell>
          <cell r="T9">
            <v>11166119979</v>
          </cell>
          <cell r="U9">
            <v>50000000</v>
          </cell>
          <cell r="V9">
            <v>68485500</v>
          </cell>
        </row>
        <row r="10">
          <cell r="Q10" t="str">
            <v>170</v>
          </cell>
          <cell r="R10" t="str">
            <v>GELECEK AYLARA AIT G?DERLER</v>
          </cell>
          <cell r="S10">
            <v>8586561422</v>
          </cell>
          <cell r="T10">
            <v>3733329023</v>
          </cell>
          <cell r="U10">
            <v>4853232399</v>
          </cell>
          <cell r="V10">
            <v>0</v>
          </cell>
        </row>
        <row r="11">
          <cell r="Q11" t="str">
            <v>182</v>
          </cell>
          <cell r="R11" t="str">
            <v>GECICI HESAPLAR</v>
          </cell>
          <cell r="S11">
            <v>0</v>
          </cell>
          <cell r="T11">
            <v>350000</v>
          </cell>
          <cell r="U11">
            <v>0</v>
          </cell>
          <cell r="V11">
            <v>350000</v>
          </cell>
        </row>
        <row r="12">
          <cell r="Q12" t="str">
            <v>190</v>
          </cell>
          <cell r="R12" t="str">
            <v>SAYIM NOKSANLIKLARI</v>
          </cell>
          <cell r="S12">
            <v>10000000</v>
          </cell>
          <cell r="T12">
            <v>12735</v>
          </cell>
          <cell r="U12">
            <v>9987265</v>
          </cell>
          <cell r="V12">
            <v>0</v>
          </cell>
        </row>
        <row r="13">
          <cell r="Q13" t="str">
            <v>206</v>
          </cell>
          <cell r="R13" t="str">
            <v>VERILEN DEPOZITO VE TEMINATLAR</v>
          </cell>
          <cell r="S13">
            <v>56354000</v>
          </cell>
          <cell r="T13">
            <v>0</v>
          </cell>
          <cell r="U13">
            <v>56354000</v>
          </cell>
          <cell r="V13">
            <v>0</v>
          </cell>
        </row>
        <row r="14">
          <cell r="Q14" t="str">
            <v>246</v>
          </cell>
          <cell r="R14" t="str">
            <v>MAK?NE,TES?S VE C?HAZLAR</v>
          </cell>
          <cell r="S14">
            <v>35567376943</v>
          </cell>
          <cell r="T14">
            <v>0</v>
          </cell>
          <cell r="U14">
            <v>35567376943</v>
          </cell>
          <cell r="V14">
            <v>0</v>
          </cell>
        </row>
        <row r="15">
          <cell r="Q15" t="str">
            <v>248</v>
          </cell>
          <cell r="R15" t="str">
            <v>TA?IT ARA? VE GERE?LER?</v>
          </cell>
          <cell r="S15">
            <v>4450736051</v>
          </cell>
          <cell r="T15">
            <v>0</v>
          </cell>
          <cell r="U15">
            <v>4450736051</v>
          </cell>
          <cell r="V15">
            <v>0</v>
          </cell>
        </row>
        <row r="16">
          <cell r="Q16" t="str">
            <v>250</v>
          </cell>
          <cell r="R16" t="str">
            <v>DEM?RBA? VE D??EMELER</v>
          </cell>
          <cell r="S16">
            <v>5785294170</v>
          </cell>
          <cell r="T16">
            <v>0</v>
          </cell>
          <cell r="U16">
            <v>5785294170</v>
          </cell>
          <cell r="V16">
            <v>0</v>
          </cell>
        </row>
        <row r="17">
          <cell r="Q17" t="str">
            <v>266</v>
          </cell>
          <cell r="R17" t="str">
            <v>MAK?NE,TES?S VE C?HAZLAR AMORT?SMANI</v>
          </cell>
          <cell r="S17">
            <v>0</v>
          </cell>
          <cell r="T17">
            <v>15295050591</v>
          </cell>
          <cell r="U17">
            <v>0</v>
          </cell>
          <cell r="V17">
            <v>15295050591</v>
          </cell>
        </row>
        <row r="18">
          <cell r="Q18" t="str">
            <v>268</v>
          </cell>
          <cell r="R18" t="str">
            <v>TA?IT ARA? VE GERE?LER? AMORT?SMANI</v>
          </cell>
          <cell r="S18">
            <v>0</v>
          </cell>
          <cell r="T18">
            <v>2905565907</v>
          </cell>
          <cell r="U18">
            <v>0</v>
          </cell>
          <cell r="V18">
            <v>2905565907</v>
          </cell>
        </row>
        <row r="19">
          <cell r="Q19" t="str">
            <v>270</v>
          </cell>
          <cell r="R19" t="str">
            <v>DEM?RBA? VE D??EMELER AMORT?SMANI</v>
          </cell>
          <cell r="S19">
            <v>0</v>
          </cell>
          <cell r="T19">
            <v>3723022581</v>
          </cell>
          <cell r="U19">
            <v>0</v>
          </cell>
          <cell r="V19">
            <v>3723022581</v>
          </cell>
        </row>
        <row r="20">
          <cell r="Q20" t="str">
            <v>280</v>
          </cell>
          <cell r="R20" t="str">
            <v>?LK TES?S VE ?ZEL MAL?YET HESABI</v>
          </cell>
          <cell r="S20">
            <v>29649771577</v>
          </cell>
          <cell r="T20">
            <v>0</v>
          </cell>
          <cell r="U20">
            <v>29649771577</v>
          </cell>
          <cell r="V20">
            <v>0</v>
          </cell>
        </row>
        <row r="21">
          <cell r="Q21" t="str">
            <v>281</v>
          </cell>
          <cell r="R21" t="str">
            <v>HAKLAR</v>
          </cell>
          <cell r="S21">
            <v>637814384</v>
          </cell>
          <cell r="T21">
            <v>0</v>
          </cell>
          <cell r="U21">
            <v>637814384</v>
          </cell>
          <cell r="V21">
            <v>0</v>
          </cell>
        </row>
        <row r="22">
          <cell r="Q22" t="str">
            <v>286</v>
          </cell>
          <cell r="R22" t="str">
            <v>ILK TESIS VE OZEL MALIYET ITFASI</v>
          </cell>
          <cell r="S22">
            <v>0</v>
          </cell>
          <cell r="T22">
            <v>16527330205</v>
          </cell>
          <cell r="U22">
            <v>0</v>
          </cell>
          <cell r="V22">
            <v>16527330205</v>
          </cell>
        </row>
        <row r="23">
          <cell r="Q23" t="str">
            <v>287</v>
          </cell>
          <cell r="R23" t="str">
            <v>HAKLAR ITFASI</v>
          </cell>
          <cell r="S23">
            <v>0</v>
          </cell>
          <cell r="T23">
            <v>225491399</v>
          </cell>
          <cell r="U23">
            <v>0</v>
          </cell>
          <cell r="V23">
            <v>225491399</v>
          </cell>
        </row>
        <row r="24">
          <cell r="Q24" t="str">
            <v>320</v>
          </cell>
          <cell r="R24" t="str">
            <v>SATICILAR HS</v>
          </cell>
          <cell r="S24">
            <v>126600000</v>
          </cell>
          <cell r="T24">
            <v>701998475</v>
          </cell>
          <cell r="U24">
            <v>0</v>
          </cell>
          <cell r="V24">
            <v>575398475</v>
          </cell>
        </row>
        <row r="25">
          <cell r="Q25" t="str">
            <v>349</v>
          </cell>
          <cell r="R25" t="str">
            <v>DIGER T?CAR? BOR?LAR</v>
          </cell>
          <cell r="S25">
            <v>10444983696</v>
          </cell>
          <cell r="T25">
            <v>10444983696</v>
          </cell>
          <cell r="U25">
            <v>0</v>
          </cell>
          <cell r="V25">
            <v>0</v>
          </cell>
        </row>
        <row r="26">
          <cell r="Q26" t="str">
            <v>356</v>
          </cell>
          <cell r="R26" t="str">
            <v>?DENECEK  µCRETLER</v>
          </cell>
          <cell r="S26">
            <v>9806160679</v>
          </cell>
          <cell r="T26">
            <v>9832188877</v>
          </cell>
          <cell r="U26">
            <v>4922838482</v>
          </cell>
          <cell r="V26">
            <v>4948866680</v>
          </cell>
        </row>
        <row r="27">
          <cell r="Q27" t="str">
            <v>358</v>
          </cell>
          <cell r="R27" t="str">
            <v>?DENECEK VERG?,HAR? VE D??ER KES?NT?LER</v>
          </cell>
          <cell r="S27">
            <v>11959852591</v>
          </cell>
          <cell r="T27">
            <v>17306432925</v>
          </cell>
          <cell r="U27">
            <v>30947320</v>
          </cell>
          <cell r="V27">
            <v>5377527654</v>
          </cell>
        </row>
        <row r="28">
          <cell r="Q28" t="str">
            <v>366</v>
          </cell>
          <cell r="R28" t="str">
            <v>PERSONELE BORCLAR</v>
          </cell>
          <cell r="S28">
            <v>2387610805</v>
          </cell>
          <cell r="T28">
            <v>2388460805</v>
          </cell>
          <cell r="U28">
            <v>0</v>
          </cell>
          <cell r="V28">
            <v>850000</v>
          </cell>
        </row>
        <row r="29">
          <cell r="Q29" t="str">
            <v>470</v>
          </cell>
          <cell r="R29" t="str">
            <v>KIDEM TAZM?NATI KAR?ILIK HES.</v>
          </cell>
          <cell r="S29">
            <v>0</v>
          </cell>
          <cell r="T29">
            <v>7619213005</v>
          </cell>
          <cell r="U29">
            <v>0</v>
          </cell>
          <cell r="V29">
            <v>7619213005</v>
          </cell>
        </row>
        <row r="30">
          <cell r="Q30" t="str">
            <v>497</v>
          </cell>
          <cell r="R30" t="str">
            <v>NET DONEM KARI</v>
          </cell>
          <cell r="S30">
            <v>0</v>
          </cell>
          <cell r="T30">
            <v>65601144112</v>
          </cell>
          <cell r="U30">
            <v>0</v>
          </cell>
          <cell r="V30">
            <v>65601144112</v>
          </cell>
        </row>
        <row r="31">
          <cell r="Q31" t="str">
            <v>530</v>
          </cell>
          <cell r="R31" t="str">
            <v>YURTICI KOMISYON GELIRLERI</v>
          </cell>
          <cell r="S31">
            <v>0</v>
          </cell>
          <cell r="T31">
            <v>16128617140</v>
          </cell>
          <cell r="U31">
            <v>0</v>
          </cell>
          <cell r="V31">
            <v>16128617140</v>
          </cell>
        </row>
        <row r="32">
          <cell r="Q32" t="str">
            <v>534</v>
          </cell>
          <cell r="R32" t="str">
            <v>TEMETTU GELIRLERI</v>
          </cell>
          <cell r="S32">
            <v>417078174</v>
          </cell>
          <cell r="T32">
            <v>417078174</v>
          </cell>
          <cell r="U32">
            <v>0</v>
          </cell>
          <cell r="V32">
            <v>0</v>
          </cell>
        </row>
        <row r="33">
          <cell r="Q33" t="str">
            <v>537</v>
          </cell>
          <cell r="R33" t="str">
            <v>FAIZ GELIRLERI</v>
          </cell>
          <cell r="S33">
            <v>0</v>
          </cell>
          <cell r="T33">
            <v>6365106877</v>
          </cell>
          <cell r="U33">
            <v>0</v>
          </cell>
          <cell r="V33">
            <v>6365106877</v>
          </cell>
        </row>
        <row r="34">
          <cell r="Q34" t="str">
            <v>540</v>
          </cell>
          <cell r="R34" t="str">
            <v>PAZARLAMA  SATIS VE DAGITIM GIDERLERI</v>
          </cell>
          <cell r="S34">
            <v>162462</v>
          </cell>
          <cell r="T34">
            <v>0</v>
          </cell>
          <cell r="U34">
            <v>162462</v>
          </cell>
          <cell r="V34">
            <v>0</v>
          </cell>
        </row>
        <row r="35">
          <cell r="Q35" t="str">
            <v>544</v>
          </cell>
          <cell r="R35" t="str">
            <v>GENEL YONETIM GIDERLERI</v>
          </cell>
          <cell r="S35">
            <v>31962877910</v>
          </cell>
          <cell r="T35">
            <v>21880000</v>
          </cell>
          <cell r="U35">
            <v>31940997910</v>
          </cell>
          <cell r="V35">
            <v>0</v>
          </cell>
        </row>
        <row r="36">
          <cell r="Q36" t="str">
            <v>800</v>
          </cell>
          <cell r="R36" t="str">
            <v>EMANET KIYMETLERI HESABI</v>
          </cell>
          <cell r="S36">
            <v>776687058500</v>
          </cell>
          <cell r="T36">
            <v>430315509700</v>
          </cell>
          <cell r="U36">
            <v>346371548800</v>
          </cell>
          <cell r="V36">
            <v>0</v>
          </cell>
        </row>
        <row r="37">
          <cell r="Q37" t="str">
            <v>805</v>
          </cell>
          <cell r="R37" t="str">
            <v>KREDILI Mµ?T. EMANET H?SSE SENET</v>
          </cell>
          <cell r="S37">
            <v>232881702000</v>
          </cell>
          <cell r="T37">
            <v>257818965700</v>
          </cell>
          <cell r="U37">
            <v>14892074200</v>
          </cell>
          <cell r="V37">
            <v>39829337900</v>
          </cell>
        </row>
        <row r="38">
          <cell r="Q38" t="str">
            <v>807</v>
          </cell>
          <cell r="R38" t="str">
            <v>KRED?L? Mµ?T. MENK.KIYM.?ZKAYNAK</v>
          </cell>
          <cell r="S38">
            <v>39008967700</v>
          </cell>
          <cell r="T38">
            <v>25769406000</v>
          </cell>
          <cell r="U38">
            <v>13807761700</v>
          </cell>
          <cell r="V38">
            <v>568200000</v>
          </cell>
        </row>
        <row r="39">
          <cell r="Q39" t="str">
            <v>830</v>
          </cell>
          <cell r="R39" t="str">
            <v>EMANET DEVLET TAHVILLERI</v>
          </cell>
          <cell r="S39">
            <v>4831034100000</v>
          </cell>
          <cell r="T39">
            <v>4755034100000</v>
          </cell>
          <cell r="U39">
            <v>76000000000</v>
          </cell>
          <cell r="V39">
            <v>0</v>
          </cell>
        </row>
        <row r="40">
          <cell r="Q40" t="str">
            <v>832</v>
          </cell>
          <cell r="R40" t="str">
            <v>EMANET HAZINE BONOLARI VE DEVLET TAH</v>
          </cell>
          <cell r="S40">
            <v>42389479300000</v>
          </cell>
          <cell r="T40">
            <v>41148810500000</v>
          </cell>
          <cell r="U40">
            <v>1392556300000</v>
          </cell>
          <cell r="V40">
            <v>151887500000</v>
          </cell>
        </row>
        <row r="41">
          <cell r="Q41" t="str">
            <v>850</v>
          </cell>
          <cell r="R41" t="str">
            <v>EMANETE ALINAN HISSE SENETLERI</v>
          </cell>
          <cell r="S41">
            <v>430315509700</v>
          </cell>
          <cell r="T41">
            <v>776687058500</v>
          </cell>
          <cell r="U41">
            <v>200000000</v>
          </cell>
          <cell r="V41">
            <v>346571548800</v>
          </cell>
        </row>
        <row r="42">
          <cell r="Q42" t="str">
            <v>855</v>
          </cell>
          <cell r="R42" t="str">
            <v>KRED.Mµ?T.EMANET H?SSE SEN.ALACA</v>
          </cell>
          <cell r="S42">
            <v>217779715700</v>
          </cell>
          <cell r="T42">
            <v>192410452000</v>
          </cell>
          <cell r="U42">
            <v>44811807700</v>
          </cell>
          <cell r="V42">
            <v>19442544000</v>
          </cell>
        </row>
        <row r="43">
          <cell r="Q43" t="str">
            <v>857</v>
          </cell>
          <cell r="R43" t="str">
            <v>KRED.Mµ?T.MEN.KIYM.?ZKAY.ALACAKL</v>
          </cell>
          <cell r="S43">
            <v>25337406000</v>
          </cell>
          <cell r="T43">
            <v>39008967700</v>
          </cell>
          <cell r="U43">
            <v>1013400000</v>
          </cell>
          <cell r="V43">
            <v>14684961700</v>
          </cell>
        </row>
        <row r="44">
          <cell r="Q44" t="str">
            <v>880</v>
          </cell>
          <cell r="R44" t="str">
            <v>EMANET DEVLET TAHVILLERINDEN ALACAKLILAR</v>
          </cell>
          <cell r="S44">
            <v>4755034100000</v>
          </cell>
          <cell r="T44">
            <v>4831034100000</v>
          </cell>
          <cell r="U44">
            <v>0</v>
          </cell>
          <cell r="V44">
            <v>76000000000</v>
          </cell>
        </row>
        <row r="45">
          <cell r="Q45" t="str">
            <v>882</v>
          </cell>
          <cell r="R45" t="str">
            <v>EMANET HAZINE BONO VE DEVLET TAHVIL ALAC</v>
          </cell>
          <cell r="S45">
            <v>41148810500000</v>
          </cell>
          <cell r="T45">
            <v>42389479300000</v>
          </cell>
          <cell r="U45">
            <v>194791600000</v>
          </cell>
          <cell r="V45">
            <v>1435460400000</v>
          </cell>
        </row>
        <row r="46">
          <cell r="Q46" t="str">
            <v>891</v>
          </cell>
          <cell r="R46" t="str">
            <v>REPO YAPILAN MENKUL KIYMETLER</v>
          </cell>
          <cell r="S46">
            <v>10472365000000</v>
          </cell>
          <cell r="T46">
            <v>10119248984141</v>
          </cell>
          <cell r="U46">
            <v>492685048186</v>
          </cell>
          <cell r="V46">
            <v>139569032327</v>
          </cell>
        </row>
        <row r="47">
          <cell r="Q47" t="str">
            <v>896</v>
          </cell>
          <cell r="R47" t="str">
            <v>REPODAN ALACAKLILAR</v>
          </cell>
          <cell r="S47">
            <v>10119248984141</v>
          </cell>
          <cell r="T47">
            <v>10472365000000</v>
          </cell>
          <cell r="U47">
            <v>154064674842</v>
          </cell>
          <cell r="V47">
            <v>507180690701</v>
          </cell>
        </row>
      </sheetData>
      <sheetData sheetId="7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125632247984</v>
          </cell>
          <cell r="T2">
            <v>125295846054</v>
          </cell>
          <cell r="U2">
            <v>336401930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300602966561</v>
          </cell>
          <cell r="T3">
            <v>298119621084</v>
          </cell>
          <cell r="U3">
            <v>2483345477</v>
          </cell>
          <cell r="V3">
            <v>0</v>
          </cell>
        </row>
        <row r="4">
          <cell r="Q4" t="str">
            <v>107</v>
          </cell>
          <cell r="R4" t="str">
            <v>ODENECEK CEKLER</v>
          </cell>
          <cell r="S4">
            <v>3391955000</v>
          </cell>
          <cell r="T4">
            <v>3391955000</v>
          </cell>
          <cell r="U4">
            <v>0</v>
          </cell>
          <cell r="V4">
            <v>0</v>
          </cell>
        </row>
        <row r="5">
          <cell r="Q5" t="str">
            <v>120</v>
          </cell>
          <cell r="R5" t="str">
            <v>MUSTERILER</v>
          </cell>
          <cell r="S5">
            <v>6736641126647</v>
          </cell>
          <cell r="T5">
            <v>6733142874849</v>
          </cell>
          <cell r="U5">
            <v>10188067509</v>
          </cell>
          <cell r="V5">
            <v>6689815711</v>
          </cell>
        </row>
        <row r="6">
          <cell r="Q6" t="str">
            <v>121</v>
          </cell>
          <cell r="R6" t="str">
            <v>KREDI HESABI</v>
          </cell>
          <cell r="S6">
            <v>4115917626065</v>
          </cell>
          <cell r="T6">
            <v>4102420453103</v>
          </cell>
          <cell r="U6">
            <v>13594899861</v>
          </cell>
          <cell r="V6">
            <v>97726899</v>
          </cell>
        </row>
        <row r="7">
          <cell r="Q7" t="str">
            <v>124</v>
          </cell>
          <cell r="R7" t="str">
            <v>MERKEZ SUBE HESABI</v>
          </cell>
          <cell r="S7">
            <v>21183488846932</v>
          </cell>
          <cell r="T7">
            <v>21160893281725</v>
          </cell>
          <cell r="U7">
            <v>22595565207</v>
          </cell>
          <cell r="V7">
            <v>0</v>
          </cell>
        </row>
        <row r="8">
          <cell r="Q8" t="str">
            <v>132</v>
          </cell>
          <cell r="R8" t="str">
            <v>(KISA V.)VERILEN DEPOZITO VE TEM</v>
          </cell>
          <cell r="S8">
            <v>10101000</v>
          </cell>
          <cell r="T8">
            <v>0</v>
          </cell>
          <cell r="U8">
            <v>10101000</v>
          </cell>
          <cell r="V8">
            <v>0</v>
          </cell>
        </row>
        <row r="9">
          <cell r="Q9" t="str">
            <v>145</v>
          </cell>
          <cell r="R9" t="str">
            <v>PERSONEL CARI HESABI</v>
          </cell>
          <cell r="S9">
            <v>16566442493</v>
          </cell>
          <cell r="T9">
            <v>10284689539</v>
          </cell>
          <cell r="U9">
            <v>6281752954</v>
          </cell>
          <cell r="V9">
            <v>0</v>
          </cell>
        </row>
        <row r="10">
          <cell r="Q10" t="str">
            <v>148</v>
          </cell>
          <cell r="R10" t="str">
            <v>SUPHELI ALACAKLAR</v>
          </cell>
          <cell r="S10">
            <v>513869714</v>
          </cell>
          <cell r="T10">
            <v>0</v>
          </cell>
          <cell r="U10">
            <v>513869714</v>
          </cell>
          <cell r="V10">
            <v>0</v>
          </cell>
        </row>
        <row r="11">
          <cell r="Q11" t="str">
            <v>149</v>
          </cell>
          <cell r="R11" t="str">
            <v>SUPHELI ALACAKLAR KARSILIGI</v>
          </cell>
          <cell r="S11">
            <v>0</v>
          </cell>
          <cell r="T11">
            <v>513869714</v>
          </cell>
          <cell r="U11">
            <v>0</v>
          </cell>
          <cell r="V11">
            <v>513869714</v>
          </cell>
        </row>
        <row r="12">
          <cell r="Q12" t="str">
            <v>170</v>
          </cell>
          <cell r="R12" t="str">
            <v>GELECEK AYLARA AIT G?DERLER</v>
          </cell>
          <cell r="S12">
            <v>6920503248</v>
          </cell>
          <cell r="T12">
            <v>3404597916</v>
          </cell>
          <cell r="U12">
            <v>3515905332</v>
          </cell>
          <cell r="V12">
            <v>0</v>
          </cell>
        </row>
        <row r="13">
          <cell r="Q13" t="str">
            <v>206</v>
          </cell>
          <cell r="R13" t="str">
            <v>(U.V)VERILEN DEPOZITO VE TEMINAT</v>
          </cell>
          <cell r="S13">
            <v>34130000</v>
          </cell>
          <cell r="T13">
            <v>0</v>
          </cell>
          <cell r="U13">
            <v>34130000</v>
          </cell>
          <cell r="V13">
            <v>0</v>
          </cell>
        </row>
        <row r="14">
          <cell r="Q14" t="str">
            <v>246</v>
          </cell>
          <cell r="R14" t="str">
            <v>MAKINE,TESIS VE CIHAZLAR</v>
          </cell>
          <cell r="S14">
            <v>41652225165</v>
          </cell>
          <cell r="T14">
            <v>0</v>
          </cell>
          <cell r="U14">
            <v>41652225165</v>
          </cell>
          <cell r="V14">
            <v>0</v>
          </cell>
        </row>
        <row r="15">
          <cell r="Q15" t="str">
            <v>248</v>
          </cell>
          <cell r="R15" t="str">
            <v>TASIT ARA? VE GERE?LERI</v>
          </cell>
          <cell r="S15">
            <v>1488738431</v>
          </cell>
          <cell r="T15">
            <v>0</v>
          </cell>
          <cell r="U15">
            <v>1488738431</v>
          </cell>
          <cell r="V15">
            <v>0</v>
          </cell>
        </row>
        <row r="16">
          <cell r="Q16" t="str">
            <v>250</v>
          </cell>
          <cell r="R16" t="str">
            <v>DEMIRBAS VE D?SEMELER</v>
          </cell>
          <cell r="S16">
            <v>8017957979</v>
          </cell>
          <cell r="T16">
            <v>0</v>
          </cell>
          <cell r="U16">
            <v>8017957979</v>
          </cell>
          <cell r="V16">
            <v>0</v>
          </cell>
        </row>
        <row r="17">
          <cell r="Q17" t="str">
            <v>266</v>
          </cell>
          <cell r="R17" t="str">
            <v>MAKINE,TESIS VE CIHAZLAR AMORTIS</v>
          </cell>
          <cell r="S17">
            <v>0</v>
          </cell>
          <cell r="T17">
            <v>16154978305</v>
          </cell>
          <cell r="U17">
            <v>0</v>
          </cell>
          <cell r="V17">
            <v>16154978305</v>
          </cell>
        </row>
        <row r="18">
          <cell r="Q18" t="str">
            <v>268</v>
          </cell>
          <cell r="R18" t="str">
            <v>TASIT ARA? VE GERE?LERI AMORTISM</v>
          </cell>
          <cell r="S18">
            <v>0</v>
          </cell>
          <cell r="T18">
            <v>931321857</v>
          </cell>
          <cell r="U18">
            <v>0</v>
          </cell>
          <cell r="V18">
            <v>931321857</v>
          </cell>
        </row>
        <row r="19">
          <cell r="Q19" t="str">
            <v>270</v>
          </cell>
          <cell r="R19" t="str">
            <v>DEMIRBAS VE D?SEMELER AMORTISMAN</v>
          </cell>
          <cell r="S19">
            <v>0</v>
          </cell>
          <cell r="T19">
            <v>3448213203</v>
          </cell>
          <cell r="U19">
            <v>0</v>
          </cell>
          <cell r="V19">
            <v>3448213203</v>
          </cell>
        </row>
        <row r="20">
          <cell r="Q20" t="str">
            <v>280</v>
          </cell>
          <cell r="R20" t="str">
            <v>ILK TESIS VE ?ZEL MALIYET HESABI</v>
          </cell>
          <cell r="S20">
            <v>21892873058</v>
          </cell>
          <cell r="T20">
            <v>0</v>
          </cell>
          <cell r="U20">
            <v>21892873058</v>
          </cell>
          <cell r="V20">
            <v>0</v>
          </cell>
        </row>
        <row r="21">
          <cell r="Q21" t="str">
            <v>281</v>
          </cell>
          <cell r="R21" t="str">
            <v>HAKLAR</v>
          </cell>
          <cell r="S21">
            <v>652666116</v>
          </cell>
          <cell r="T21">
            <v>0</v>
          </cell>
          <cell r="U21">
            <v>652666116</v>
          </cell>
          <cell r="V21">
            <v>0</v>
          </cell>
        </row>
        <row r="22">
          <cell r="Q22" t="str">
            <v>286</v>
          </cell>
          <cell r="R22" t="str">
            <v>ILK TESIS VE OZEL MALIYET ITFASI</v>
          </cell>
          <cell r="S22">
            <v>0</v>
          </cell>
          <cell r="T22">
            <v>11656646290</v>
          </cell>
          <cell r="U22">
            <v>0</v>
          </cell>
          <cell r="V22">
            <v>11656646290</v>
          </cell>
        </row>
        <row r="23">
          <cell r="Q23" t="str">
            <v>287</v>
          </cell>
          <cell r="R23" t="str">
            <v>HAKLAR ITFASI</v>
          </cell>
          <cell r="S23">
            <v>0</v>
          </cell>
          <cell r="T23">
            <v>226781868</v>
          </cell>
          <cell r="U23">
            <v>0</v>
          </cell>
          <cell r="V23">
            <v>226781868</v>
          </cell>
        </row>
        <row r="24">
          <cell r="Q24" t="str">
            <v>349</v>
          </cell>
          <cell r="R24" t="str">
            <v>DIGER TICARI BORCLAR</v>
          </cell>
          <cell r="S24">
            <v>5595689684</v>
          </cell>
          <cell r="T24">
            <v>6137410664</v>
          </cell>
          <cell r="U24">
            <v>75000000</v>
          </cell>
          <cell r="V24">
            <v>616720980</v>
          </cell>
        </row>
        <row r="25">
          <cell r="Q25" t="str">
            <v>358</v>
          </cell>
          <cell r="R25" t="str">
            <v>?DENECEK VERGI,HAR? VE DIGER KES</v>
          </cell>
          <cell r="S25">
            <v>19627800297</v>
          </cell>
          <cell r="T25">
            <v>23138117102</v>
          </cell>
          <cell r="U25">
            <v>0</v>
          </cell>
          <cell r="V25">
            <v>3510316805</v>
          </cell>
        </row>
        <row r="26">
          <cell r="Q26" t="str">
            <v>470</v>
          </cell>
          <cell r="R26" t="str">
            <v>KIDEM TAZM?NATI KAR?ILIK HES.</v>
          </cell>
          <cell r="S26">
            <v>0</v>
          </cell>
          <cell r="T26">
            <v>7404954041</v>
          </cell>
          <cell r="U26">
            <v>0</v>
          </cell>
          <cell r="V26">
            <v>7404954041</v>
          </cell>
        </row>
        <row r="27">
          <cell r="Q27" t="str">
            <v>497</v>
          </cell>
          <cell r="R27" t="str">
            <v>NET DONEM KARI</v>
          </cell>
          <cell r="S27">
            <v>0</v>
          </cell>
          <cell r="T27">
            <v>62133208402</v>
          </cell>
          <cell r="U27">
            <v>0</v>
          </cell>
          <cell r="V27">
            <v>62133208402</v>
          </cell>
        </row>
        <row r="28">
          <cell r="Q28" t="str">
            <v>530</v>
          </cell>
          <cell r="R28" t="str">
            <v>YURTICI KOMISYON GELIRLERI</v>
          </cell>
          <cell r="S28">
            <v>0</v>
          </cell>
          <cell r="T28">
            <v>30969227625</v>
          </cell>
          <cell r="U28">
            <v>0</v>
          </cell>
          <cell r="V28">
            <v>30969227625</v>
          </cell>
        </row>
        <row r="29">
          <cell r="Q29" t="str">
            <v>534</v>
          </cell>
          <cell r="R29" t="str">
            <v>TEMETTU GELIRLERI</v>
          </cell>
          <cell r="S29">
            <v>0</v>
          </cell>
          <cell r="T29">
            <v>1829665</v>
          </cell>
          <cell r="U29">
            <v>0</v>
          </cell>
          <cell r="V29">
            <v>1829665</v>
          </cell>
        </row>
        <row r="30">
          <cell r="Q30" t="str">
            <v>537</v>
          </cell>
          <cell r="R30" t="str">
            <v>FAIZ GELIRLERI</v>
          </cell>
          <cell r="S30">
            <v>0</v>
          </cell>
          <cell r="T30">
            <v>18296276544</v>
          </cell>
          <cell r="U30">
            <v>0</v>
          </cell>
          <cell r="V30">
            <v>18296276544</v>
          </cell>
        </row>
        <row r="31">
          <cell r="Q31" t="str">
            <v>544</v>
          </cell>
          <cell r="R31" t="str">
            <v>GENEL YONETIM GIDERLERI</v>
          </cell>
          <cell r="S31">
            <v>29318388176</v>
          </cell>
          <cell r="T31">
            <v>0</v>
          </cell>
          <cell r="U31">
            <v>29318388176</v>
          </cell>
          <cell r="V31">
            <v>0</v>
          </cell>
        </row>
        <row r="32">
          <cell r="Q32" t="str">
            <v>800</v>
          </cell>
          <cell r="R32" t="str">
            <v>EMANET KIYMETLERI HESABI</v>
          </cell>
          <cell r="S32">
            <v>736611530800</v>
          </cell>
          <cell r="T32">
            <v>521156063300</v>
          </cell>
          <cell r="U32">
            <v>215455467500</v>
          </cell>
          <cell r="V32">
            <v>0</v>
          </cell>
        </row>
        <row r="33">
          <cell r="Q33" t="str">
            <v>805</v>
          </cell>
          <cell r="R33" t="str">
            <v>KREDILI MµST.EMANET HISSE SENET</v>
          </cell>
          <cell r="S33">
            <v>624667241300</v>
          </cell>
          <cell r="T33">
            <v>563787152300</v>
          </cell>
          <cell r="U33">
            <v>60880089000</v>
          </cell>
          <cell r="V33">
            <v>0</v>
          </cell>
        </row>
        <row r="34">
          <cell r="Q34" t="str">
            <v>807</v>
          </cell>
          <cell r="R34" t="str">
            <v>KREDILI MµST.MENK.KIYM.?ZKAYNAK</v>
          </cell>
          <cell r="S34">
            <v>112635500300</v>
          </cell>
          <cell r="T34">
            <v>108938000000</v>
          </cell>
          <cell r="U34">
            <v>6365000300</v>
          </cell>
          <cell r="V34">
            <v>2667500000</v>
          </cell>
        </row>
        <row r="35">
          <cell r="Q35" t="str">
            <v>830</v>
          </cell>
          <cell r="R35" t="str">
            <v>EMANET DEVLET TAHVILLERI</v>
          </cell>
          <cell r="S35">
            <v>1137973800000</v>
          </cell>
          <cell r="T35">
            <v>1137973800000</v>
          </cell>
          <cell r="U35">
            <v>0</v>
          </cell>
          <cell r="V35">
            <v>0</v>
          </cell>
        </row>
        <row r="36">
          <cell r="Q36" t="str">
            <v>832</v>
          </cell>
          <cell r="R36" t="str">
            <v>EMANET HAZINE BONOLARI VE DEVLET</v>
          </cell>
          <cell r="S36">
            <v>23684304900000</v>
          </cell>
          <cell r="T36">
            <v>23236668700000</v>
          </cell>
          <cell r="U36">
            <v>447636200000</v>
          </cell>
          <cell r="V36">
            <v>0</v>
          </cell>
        </row>
        <row r="37">
          <cell r="Q37" t="str">
            <v>850</v>
          </cell>
          <cell r="R37" t="str">
            <v>EMANETE ALINAN HISSE SENETLERI</v>
          </cell>
          <cell r="S37">
            <v>521156063300</v>
          </cell>
          <cell r="T37">
            <v>736611530800</v>
          </cell>
          <cell r="U37">
            <v>0</v>
          </cell>
          <cell r="V37">
            <v>215455467500</v>
          </cell>
        </row>
        <row r="38">
          <cell r="Q38" t="str">
            <v>855</v>
          </cell>
          <cell r="R38" t="str">
            <v>KRED.MµST.EMANET HISSE SEN.ALCA</v>
          </cell>
          <cell r="S38">
            <v>563857152300</v>
          </cell>
          <cell r="T38">
            <v>624737241300</v>
          </cell>
          <cell r="U38">
            <v>59700000</v>
          </cell>
          <cell r="V38">
            <v>60939789000</v>
          </cell>
        </row>
        <row r="39">
          <cell r="Q39" t="str">
            <v>857</v>
          </cell>
          <cell r="R39" t="str">
            <v>KRED.MµST.MEN.KIYM.?Z.KAY.ALACAK</v>
          </cell>
          <cell r="S39">
            <v>108938000000</v>
          </cell>
          <cell r="T39">
            <v>112635500300</v>
          </cell>
          <cell r="U39">
            <v>3392700000</v>
          </cell>
          <cell r="V39">
            <v>7090200300</v>
          </cell>
        </row>
        <row r="40">
          <cell r="Q40" t="str">
            <v>880</v>
          </cell>
          <cell r="R40" t="str">
            <v>EMANET DEVLET TAHVILLERINDEN ALA</v>
          </cell>
          <cell r="S40">
            <v>1137973800000</v>
          </cell>
          <cell r="T40">
            <v>1137973800000</v>
          </cell>
          <cell r="U40">
            <v>0</v>
          </cell>
          <cell r="V40">
            <v>0</v>
          </cell>
        </row>
        <row r="41">
          <cell r="Q41" t="str">
            <v>882</v>
          </cell>
          <cell r="R41" t="str">
            <v>EMANET HAZINE BONO.VE DEVLET TAH</v>
          </cell>
          <cell r="S41">
            <v>23236668700000</v>
          </cell>
          <cell r="T41">
            <v>23684304900000</v>
          </cell>
          <cell r="U41">
            <v>0</v>
          </cell>
          <cell r="V41">
            <v>447636200000</v>
          </cell>
        </row>
        <row r="42">
          <cell r="Q42" t="str">
            <v>891</v>
          </cell>
          <cell r="R42" t="str">
            <v>REPO YAPILAN MENKUL KIYMET</v>
          </cell>
          <cell r="S42">
            <v>5481041858945</v>
          </cell>
          <cell r="T42">
            <v>5277347163612</v>
          </cell>
          <cell r="U42">
            <v>203694695337</v>
          </cell>
          <cell r="V42">
            <v>4</v>
          </cell>
        </row>
        <row r="43">
          <cell r="Q43" t="str">
            <v>896</v>
          </cell>
          <cell r="R43" t="str">
            <v>REPODAN ALACAKLILAR</v>
          </cell>
          <cell r="S43">
            <v>5277347163612</v>
          </cell>
          <cell r="T43">
            <v>5481041858945</v>
          </cell>
          <cell r="U43">
            <v>0</v>
          </cell>
          <cell r="V43">
            <v>203694695333</v>
          </cell>
        </row>
      </sheetData>
      <sheetData sheetId="8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158238803074</v>
          </cell>
          <cell r="T2">
            <v>156676743661</v>
          </cell>
          <cell r="U2">
            <v>1562059413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155450513980</v>
          </cell>
          <cell r="T3">
            <v>145926828885</v>
          </cell>
          <cell r="U3">
            <v>9523685095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9592125918395</v>
          </cell>
          <cell r="T4">
            <v>9596437884976</v>
          </cell>
          <cell r="U4">
            <v>22835305757</v>
          </cell>
          <cell r="V4">
            <v>27147272338</v>
          </cell>
        </row>
        <row r="5">
          <cell r="Q5" t="str">
            <v>121</v>
          </cell>
          <cell r="R5" t="str">
            <v>KRED?  HESABI</v>
          </cell>
          <cell r="S5">
            <v>978301125730</v>
          </cell>
          <cell r="T5">
            <v>918958343392</v>
          </cell>
          <cell r="U5">
            <v>60439203881</v>
          </cell>
          <cell r="V5">
            <v>1096421543</v>
          </cell>
        </row>
        <row r="6">
          <cell r="Q6" t="str">
            <v>124</v>
          </cell>
          <cell r="R6" t="str">
            <v>MERKEZ CAR? HESABI</v>
          </cell>
          <cell r="S6">
            <v>10372834820818</v>
          </cell>
          <cell r="T6">
            <v>10615804001967</v>
          </cell>
          <cell r="U6">
            <v>0</v>
          </cell>
          <cell r="V6">
            <v>242969181149</v>
          </cell>
        </row>
        <row r="7">
          <cell r="Q7" t="str">
            <v>145</v>
          </cell>
          <cell r="R7" t="str">
            <v>PERSONEL CARI HESABI</v>
          </cell>
          <cell r="S7">
            <v>6706922842</v>
          </cell>
          <cell r="T7">
            <v>6716601785</v>
          </cell>
          <cell r="U7">
            <v>0</v>
          </cell>
          <cell r="V7">
            <v>9678943</v>
          </cell>
        </row>
        <row r="8">
          <cell r="Q8" t="str">
            <v>170</v>
          </cell>
          <cell r="R8" t="str">
            <v>GELECEK AYLARA AIT G?DERLER</v>
          </cell>
          <cell r="S8">
            <v>16634722756</v>
          </cell>
          <cell r="T8">
            <v>13915597756</v>
          </cell>
          <cell r="U8">
            <v>2719125000</v>
          </cell>
          <cell r="V8">
            <v>0</v>
          </cell>
        </row>
        <row r="9">
          <cell r="Q9" t="str">
            <v>246</v>
          </cell>
          <cell r="R9" t="str">
            <v>MAK?NE,TES?S VE C?HAZLAR</v>
          </cell>
          <cell r="S9">
            <v>6806039169</v>
          </cell>
          <cell r="T9">
            <v>0</v>
          </cell>
          <cell r="U9">
            <v>6806039169</v>
          </cell>
          <cell r="V9">
            <v>0</v>
          </cell>
        </row>
        <row r="10">
          <cell r="Q10" t="str">
            <v>250</v>
          </cell>
          <cell r="R10" t="str">
            <v>DEM?RBA? VE D??EMELER</v>
          </cell>
          <cell r="S10">
            <v>6125064022</v>
          </cell>
          <cell r="T10">
            <v>0</v>
          </cell>
          <cell r="U10">
            <v>6125064022</v>
          </cell>
          <cell r="V10">
            <v>0</v>
          </cell>
        </row>
        <row r="11">
          <cell r="Q11" t="str">
            <v>266</v>
          </cell>
          <cell r="R11" t="str">
            <v>MAK?NE,TES?S VE C?HAZLAR AMORT?S</v>
          </cell>
          <cell r="S11">
            <v>0</v>
          </cell>
          <cell r="T11">
            <v>2041811757</v>
          </cell>
          <cell r="U11">
            <v>0</v>
          </cell>
          <cell r="V11">
            <v>2041811757</v>
          </cell>
        </row>
        <row r="12">
          <cell r="Q12" t="str">
            <v>270</v>
          </cell>
          <cell r="R12" t="str">
            <v>DEM?RBA? VE D??EMELER AMORT?SMAN</v>
          </cell>
          <cell r="S12">
            <v>0</v>
          </cell>
          <cell r="T12">
            <v>1837519209</v>
          </cell>
          <cell r="U12">
            <v>0</v>
          </cell>
          <cell r="V12">
            <v>1837519209</v>
          </cell>
        </row>
        <row r="13">
          <cell r="Q13" t="str">
            <v>280</v>
          </cell>
          <cell r="R13" t="str">
            <v>?LK TES?S VE ?ZEL MAL?YET HESABI</v>
          </cell>
          <cell r="S13">
            <v>62657158797</v>
          </cell>
          <cell r="T13">
            <v>0</v>
          </cell>
          <cell r="U13">
            <v>62657158797</v>
          </cell>
          <cell r="V13">
            <v>0</v>
          </cell>
        </row>
        <row r="14">
          <cell r="Q14" t="str">
            <v>281</v>
          </cell>
          <cell r="R14" t="str">
            <v>HAKLAR</v>
          </cell>
          <cell r="S14">
            <v>706187803</v>
          </cell>
          <cell r="T14">
            <v>0</v>
          </cell>
          <cell r="U14">
            <v>706187803</v>
          </cell>
          <cell r="V14">
            <v>0</v>
          </cell>
        </row>
        <row r="15">
          <cell r="Q15" t="str">
            <v>286</v>
          </cell>
          <cell r="R15" t="str">
            <v>ILK TESIS VE OZEL MALIYET ITFASI</v>
          </cell>
          <cell r="S15">
            <v>0</v>
          </cell>
          <cell r="T15">
            <v>18797147647</v>
          </cell>
          <cell r="U15">
            <v>0</v>
          </cell>
          <cell r="V15">
            <v>18797147647</v>
          </cell>
        </row>
        <row r="16">
          <cell r="Q16" t="str">
            <v>287</v>
          </cell>
          <cell r="R16" t="str">
            <v>HAKLAR ITFASI</v>
          </cell>
          <cell r="S16">
            <v>0</v>
          </cell>
          <cell r="T16">
            <v>211856342</v>
          </cell>
          <cell r="U16">
            <v>0</v>
          </cell>
          <cell r="V16">
            <v>211856342</v>
          </cell>
        </row>
        <row r="17">
          <cell r="Q17" t="str">
            <v>290</v>
          </cell>
          <cell r="R17" t="str">
            <v>GELECEK  YILLARA AIT GIDERLER</v>
          </cell>
          <cell r="S17">
            <v>3850000</v>
          </cell>
          <cell r="T17">
            <v>0</v>
          </cell>
          <cell r="U17">
            <v>3850000</v>
          </cell>
          <cell r="V17">
            <v>0</v>
          </cell>
        </row>
        <row r="18">
          <cell r="Q18" t="str">
            <v>320</v>
          </cell>
          <cell r="R18" t="str">
            <v>SATICILAR HESABI</v>
          </cell>
          <cell r="S18">
            <v>833146500</v>
          </cell>
          <cell r="T18">
            <v>1571790732</v>
          </cell>
          <cell r="U18">
            <v>0</v>
          </cell>
          <cell r="V18">
            <v>738644232</v>
          </cell>
        </row>
        <row r="19">
          <cell r="Q19" t="str">
            <v>356</v>
          </cell>
          <cell r="R19" t="str">
            <v>?DENECEK GIDERLER</v>
          </cell>
          <cell r="S19">
            <v>6059500000</v>
          </cell>
          <cell r="T19">
            <v>6059500000</v>
          </cell>
          <cell r="U19">
            <v>0</v>
          </cell>
          <cell r="V19">
            <v>0</v>
          </cell>
        </row>
        <row r="20">
          <cell r="Q20" t="str">
            <v>358</v>
          </cell>
          <cell r="R20" t="str">
            <v>?DENECEK VERG?,HAR? VE D??ER KES</v>
          </cell>
          <cell r="S20">
            <v>14161676097</v>
          </cell>
          <cell r="T20">
            <v>19866434600</v>
          </cell>
          <cell r="U20">
            <v>0</v>
          </cell>
          <cell r="V20">
            <v>5704758503</v>
          </cell>
        </row>
        <row r="21">
          <cell r="Q21" t="str">
            <v>470</v>
          </cell>
          <cell r="R21" t="str">
            <v>KIDEM TAZM?NATI KAR?ILIK HES.</v>
          </cell>
          <cell r="S21">
            <v>0</v>
          </cell>
          <cell r="T21">
            <v>4126696959</v>
          </cell>
          <cell r="U21">
            <v>0</v>
          </cell>
          <cell r="V21">
            <v>4126696959</v>
          </cell>
        </row>
        <row r="22">
          <cell r="Q22" t="str">
            <v>498</v>
          </cell>
          <cell r="R22" t="str">
            <v>D?NEM ZARARI</v>
          </cell>
          <cell r="S22">
            <v>106971144124</v>
          </cell>
          <cell r="T22">
            <v>0</v>
          </cell>
          <cell r="U22">
            <v>106971144124</v>
          </cell>
          <cell r="V22">
            <v>0</v>
          </cell>
        </row>
        <row r="23">
          <cell r="Q23" t="str">
            <v>530</v>
          </cell>
          <cell r="R23" t="str">
            <v>YURTICI KOMISYON GELIRLERI</v>
          </cell>
          <cell r="S23">
            <v>0</v>
          </cell>
          <cell r="T23">
            <v>12814234325</v>
          </cell>
          <cell r="U23">
            <v>0</v>
          </cell>
          <cell r="V23">
            <v>12814234325</v>
          </cell>
        </row>
        <row r="24">
          <cell r="Q24" t="str">
            <v>534</v>
          </cell>
          <cell r="R24" t="str">
            <v>TEMETTU GELIRLERI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</row>
        <row r="25">
          <cell r="Q25" t="str">
            <v>537</v>
          </cell>
          <cell r="R25" t="str">
            <v>FAIZ GELIRLERI</v>
          </cell>
          <cell r="S25">
            <v>0</v>
          </cell>
          <cell r="T25">
            <v>10800967365</v>
          </cell>
          <cell r="U25">
            <v>0</v>
          </cell>
          <cell r="V25">
            <v>10800967365</v>
          </cell>
        </row>
        <row r="26">
          <cell r="Q26" t="str">
            <v>540</v>
          </cell>
          <cell r="R26" t="str">
            <v>PAZARLAMA  SATIS VE DAGITIM GIDE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Q27" t="str">
            <v>544</v>
          </cell>
          <cell r="R27" t="str">
            <v>GENEL YONETIM GIDERLERI</v>
          </cell>
          <cell r="S27">
            <v>46021398024</v>
          </cell>
          <cell r="T27">
            <v>0</v>
          </cell>
          <cell r="U27">
            <v>46021398024</v>
          </cell>
          <cell r="V27">
            <v>0</v>
          </cell>
        </row>
        <row r="28">
          <cell r="Q28" t="str">
            <v>590</v>
          </cell>
          <cell r="R28" t="str">
            <v>KANUNEN KABUL EDILMEYEN GIDERLER</v>
          </cell>
          <cell r="S28">
            <v>2020306344</v>
          </cell>
          <cell r="T28">
            <v>94337117</v>
          </cell>
          <cell r="U28">
            <v>1925969227</v>
          </cell>
          <cell r="V28">
            <v>0</v>
          </cell>
        </row>
        <row r="29">
          <cell r="Q29" t="str">
            <v>599</v>
          </cell>
          <cell r="R29" t="str">
            <v>KAR ZARAR HESABI</v>
          </cell>
          <cell r="S29">
            <v>106971144124</v>
          </cell>
          <cell r="T29">
            <v>106971144124</v>
          </cell>
          <cell r="U29">
            <v>0</v>
          </cell>
          <cell r="V29">
            <v>0</v>
          </cell>
        </row>
        <row r="30">
          <cell r="Q30" t="str">
            <v>800</v>
          </cell>
          <cell r="R30" t="str">
            <v>EMANET KIYMETLERI HESABI</v>
          </cell>
          <cell r="S30">
            <v>588336979000</v>
          </cell>
          <cell r="T30">
            <v>352473421900</v>
          </cell>
          <cell r="U30">
            <v>235863557100</v>
          </cell>
          <cell r="V30">
            <v>0</v>
          </cell>
        </row>
        <row r="31">
          <cell r="Q31" t="str">
            <v>805</v>
          </cell>
          <cell r="R31" t="str">
            <v>KRED?L? Mµ?T. EMANET H?SSE SENET</v>
          </cell>
          <cell r="S31">
            <v>104070400100</v>
          </cell>
          <cell r="T31">
            <v>111149148100</v>
          </cell>
          <cell r="U31">
            <v>8307765000</v>
          </cell>
          <cell r="V31">
            <v>15386513000</v>
          </cell>
        </row>
        <row r="32">
          <cell r="Q32" t="str">
            <v>807</v>
          </cell>
          <cell r="R32" t="str">
            <v>KRED?L? Mµ?T.MENK.KIYM.?ZKAYNAKL</v>
          </cell>
          <cell r="S32">
            <v>44536900000</v>
          </cell>
          <cell r="T32">
            <v>12546587100</v>
          </cell>
          <cell r="U32">
            <v>31990312900</v>
          </cell>
          <cell r="V32">
            <v>0</v>
          </cell>
        </row>
        <row r="33">
          <cell r="Q33" t="str">
            <v>830</v>
          </cell>
          <cell r="R33" t="str">
            <v>EMANET DEVLET TAHVILLERI</v>
          </cell>
          <cell r="S33">
            <v>872470100000</v>
          </cell>
          <cell r="T33">
            <v>1250870800000</v>
          </cell>
          <cell r="U33">
            <v>0</v>
          </cell>
          <cell r="V33">
            <v>378400700000</v>
          </cell>
        </row>
        <row r="34">
          <cell r="Q34" t="str">
            <v>832</v>
          </cell>
          <cell r="R34" t="str">
            <v>EMANET HAZINE BONOLARI VE DEVLET</v>
          </cell>
          <cell r="S34">
            <v>11701402900000</v>
          </cell>
          <cell r="T34">
            <v>10985878200000</v>
          </cell>
          <cell r="U34">
            <v>719135800000</v>
          </cell>
          <cell r="V34">
            <v>3611100000</v>
          </cell>
        </row>
        <row r="35">
          <cell r="Q35" t="str">
            <v>850</v>
          </cell>
          <cell r="R35" t="str">
            <v>EMANETE ALINAN HISSE SENETLERI</v>
          </cell>
          <cell r="S35">
            <v>353473421900</v>
          </cell>
          <cell r="T35">
            <v>589336979000</v>
          </cell>
          <cell r="U35">
            <v>1004000000</v>
          </cell>
          <cell r="V35">
            <v>236867557100</v>
          </cell>
        </row>
        <row r="36">
          <cell r="Q36" t="str">
            <v>855</v>
          </cell>
          <cell r="R36" t="str">
            <v>KRED.Mµ?T.EMANET H?SSE SEN.ALACA</v>
          </cell>
          <cell r="S36">
            <v>111149148100</v>
          </cell>
          <cell r="T36">
            <v>104070400100</v>
          </cell>
          <cell r="U36">
            <v>17364350000</v>
          </cell>
          <cell r="V36">
            <v>10285602000</v>
          </cell>
        </row>
        <row r="37">
          <cell r="Q37" t="str">
            <v>857</v>
          </cell>
          <cell r="R37" t="str">
            <v>KRED.Mµ?T.MEN.KIYM.?ZKAY.ALACAKL</v>
          </cell>
          <cell r="S37">
            <v>12546587100</v>
          </cell>
          <cell r="T37">
            <v>44536900000</v>
          </cell>
          <cell r="U37">
            <v>0</v>
          </cell>
          <cell r="V37">
            <v>31990312900</v>
          </cell>
        </row>
        <row r="38">
          <cell r="Q38" t="str">
            <v>880</v>
          </cell>
          <cell r="R38" t="str">
            <v>EMANET DEVLET TAHVILLERINDEN ALA</v>
          </cell>
          <cell r="S38">
            <v>1250870800000</v>
          </cell>
          <cell r="T38">
            <v>872470100000</v>
          </cell>
          <cell r="U38">
            <v>378400700000</v>
          </cell>
          <cell r="V38">
            <v>0</v>
          </cell>
        </row>
        <row r="39">
          <cell r="Q39" t="str">
            <v>882</v>
          </cell>
          <cell r="R39" t="str">
            <v>EMANET HAZINE BONO.VE DEVLET TAH</v>
          </cell>
          <cell r="S39">
            <v>10985878200000</v>
          </cell>
          <cell r="T39">
            <v>11701402900000</v>
          </cell>
          <cell r="U39">
            <v>3611100000</v>
          </cell>
          <cell r="V39">
            <v>719135800000</v>
          </cell>
        </row>
        <row r="40">
          <cell r="Q40" t="str">
            <v>891</v>
          </cell>
          <cell r="R40" t="str">
            <v>REPO YAPILAN MENKUL KIYMET</v>
          </cell>
          <cell r="S40">
            <v>8350104272115</v>
          </cell>
          <cell r="T40">
            <v>8027827227008</v>
          </cell>
          <cell r="U40">
            <v>508142294443</v>
          </cell>
          <cell r="V40">
            <v>185865249336</v>
          </cell>
        </row>
        <row r="41">
          <cell r="Q41" t="str">
            <v>896</v>
          </cell>
          <cell r="R41" t="str">
            <v>REPODAN ALACAKLILAR</v>
          </cell>
          <cell r="S41">
            <v>8027827371122</v>
          </cell>
          <cell r="T41">
            <v>8350104416229</v>
          </cell>
          <cell r="U41">
            <v>381883</v>
          </cell>
          <cell r="V41">
            <v>322277426990</v>
          </cell>
        </row>
        <row r="42">
          <cell r="Q42" t="str">
            <v>932</v>
          </cell>
          <cell r="R42" t="str">
            <v>DOVIZ HESABI BORC</v>
          </cell>
          <cell r="S42">
            <v>1100</v>
          </cell>
          <cell r="T42">
            <v>1100</v>
          </cell>
          <cell r="U42">
            <v>0</v>
          </cell>
          <cell r="V42">
            <v>0</v>
          </cell>
        </row>
        <row r="43">
          <cell r="Q43" t="str">
            <v>982</v>
          </cell>
          <cell r="R43" t="str">
            <v>DOVIZ HESABI ALACAK</v>
          </cell>
          <cell r="S43">
            <v>1100</v>
          </cell>
          <cell r="T43">
            <v>1100</v>
          </cell>
          <cell r="U43">
            <v>0</v>
          </cell>
          <cell r="V43">
            <v>0</v>
          </cell>
        </row>
      </sheetData>
      <sheetData sheetId="9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286625047742</v>
          </cell>
          <cell r="T2">
            <v>286620873984</v>
          </cell>
          <cell r="U2">
            <v>4173758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473622903833</v>
          </cell>
          <cell r="T3">
            <v>441114811136</v>
          </cell>
          <cell r="U3">
            <v>32508092697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8626294222662</v>
          </cell>
          <cell r="T4">
            <v>8653572000654</v>
          </cell>
          <cell r="U4">
            <v>3106122718</v>
          </cell>
          <cell r="V4">
            <v>30383900710</v>
          </cell>
        </row>
        <row r="5">
          <cell r="Q5" t="str">
            <v>121</v>
          </cell>
          <cell r="R5" t="str">
            <v>KREDI HESABI</v>
          </cell>
          <cell r="S5">
            <v>3908031469542</v>
          </cell>
          <cell r="T5">
            <v>3849251254035</v>
          </cell>
          <cell r="U5">
            <v>65798837275</v>
          </cell>
          <cell r="V5">
            <v>7018621768</v>
          </cell>
        </row>
        <row r="6">
          <cell r="Q6" t="str">
            <v>124</v>
          </cell>
          <cell r="R6" t="str">
            <v>MERKEZ ?UBE HESABI</v>
          </cell>
          <cell r="S6">
            <v>25722853847286</v>
          </cell>
          <cell r="T6">
            <v>25701705881303</v>
          </cell>
          <cell r="U6">
            <v>21147965983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7532443989</v>
          </cell>
          <cell r="T7">
            <v>5516575918</v>
          </cell>
          <cell r="U7">
            <v>2015868071</v>
          </cell>
          <cell r="V7">
            <v>0</v>
          </cell>
        </row>
        <row r="8">
          <cell r="Q8" t="str">
            <v>146</v>
          </cell>
          <cell r="R8" t="str">
            <v>KISA VADELI DIGER ALACAKLAR</v>
          </cell>
          <cell r="S8">
            <v>75000000</v>
          </cell>
          <cell r="T8">
            <v>75000000</v>
          </cell>
          <cell r="U8">
            <v>0</v>
          </cell>
          <cell r="V8">
            <v>0</v>
          </cell>
        </row>
        <row r="9">
          <cell r="Q9" t="str">
            <v>165</v>
          </cell>
          <cell r="R9" t="str">
            <v>YURTISI AVANSLAR</v>
          </cell>
          <cell r="S9">
            <v>15386290000</v>
          </cell>
          <cell r="T9">
            <v>247640000</v>
          </cell>
          <cell r="U9">
            <v>15138650000</v>
          </cell>
          <cell r="V9">
            <v>0</v>
          </cell>
        </row>
        <row r="10">
          <cell r="Q10" t="str">
            <v>170</v>
          </cell>
          <cell r="R10" t="str">
            <v>GELECEK AYLARA AIT G?DERLER</v>
          </cell>
          <cell r="S10">
            <v>5316025979</v>
          </cell>
          <cell r="T10">
            <v>2876667567</v>
          </cell>
          <cell r="U10">
            <v>2439358412</v>
          </cell>
          <cell r="V10">
            <v>0</v>
          </cell>
        </row>
        <row r="11">
          <cell r="Q11" t="str">
            <v>206</v>
          </cell>
          <cell r="R11" t="str">
            <v>U.VERILEN DEPOZITO VE TEMINATLAR</v>
          </cell>
          <cell r="S11">
            <v>231571100</v>
          </cell>
          <cell r="T11">
            <v>0</v>
          </cell>
          <cell r="U11">
            <v>231571100</v>
          </cell>
          <cell r="V11">
            <v>0</v>
          </cell>
        </row>
        <row r="12">
          <cell r="Q12" t="str">
            <v>246</v>
          </cell>
          <cell r="R12" t="str">
            <v>MAK?NE,TES?S VE C?HAZLAR</v>
          </cell>
          <cell r="S12">
            <v>26458681634</v>
          </cell>
          <cell r="T12">
            <v>0</v>
          </cell>
          <cell r="U12">
            <v>26458681634</v>
          </cell>
          <cell r="V12">
            <v>0</v>
          </cell>
        </row>
        <row r="13">
          <cell r="Q13" t="str">
            <v>248</v>
          </cell>
          <cell r="R13" t="str">
            <v>TA?IT ARA? VE GERE?LER?</v>
          </cell>
          <cell r="S13">
            <v>1299773071</v>
          </cell>
          <cell r="T13">
            <v>0</v>
          </cell>
          <cell r="U13">
            <v>1299773071</v>
          </cell>
          <cell r="V13">
            <v>0</v>
          </cell>
        </row>
        <row r="14">
          <cell r="Q14" t="str">
            <v>250</v>
          </cell>
          <cell r="R14" t="str">
            <v>DEM?RBA? VE D??EMELER</v>
          </cell>
          <cell r="S14">
            <v>7969999613</v>
          </cell>
          <cell r="T14">
            <v>0</v>
          </cell>
          <cell r="U14">
            <v>7969999613</v>
          </cell>
          <cell r="V14">
            <v>0</v>
          </cell>
        </row>
        <row r="15">
          <cell r="Q15" t="str">
            <v>266</v>
          </cell>
          <cell r="R15" t="str">
            <v>MAK?NE,TES?S VE C?HAZLAR AMORT?S</v>
          </cell>
          <cell r="S15">
            <v>0</v>
          </cell>
          <cell r="T15">
            <v>11941665889</v>
          </cell>
          <cell r="U15">
            <v>0</v>
          </cell>
          <cell r="V15">
            <v>11941665889</v>
          </cell>
        </row>
        <row r="16">
          <cell r="Q16" t="str">
            <v>268</v>
          </cell>
          <cell r="R16" t="str">
            <v>TA?IT ARA? VE GERE?LER? AMORT?SM</v>
          </cell>
          <cell r="S16">
            <v>0</v>
          </cell>
          <cell r="T16">
            <v>938724995</v>
          </cell>
          <cell r="U16">
            <v>0</v>
          </cell>
          <cell r="V16">
            <v>938724995</v>
          </cell>
        </row>
        <row r="17">
          <cell r="Q17" t="str">
            <v>270</v>
          </cell>
          <cell r="R17" t="str">
            <v>DEM?RBA? VE D??EMELER AMORT?SMAN</v>
          </cell>
          <cell r="S17">
            <v>0</v>
          </cell>
          <cell r="T17">
            <v>5043764966</v>
          </cell>
          <cell r="U17">
            <v>0</v>
          </cell>
          <cell r="V17">
            <v>5043764966</v>
          </cell>
        </row>
        <row r="18">
          <cell r="Q18" t="str">
            <v>280</v>
          </cell>
          <cell r="R18" t="str">
            <v>?LK TES?S VE ?ZEL MAL?YET HESABI</v>
          </cell>
          <cell r="S18">
            <v>23285830164</v>
          </cell>
          <cell r="T18">
            <v>0</v>
          </cell>
          <cell r="U18">
            <v>23285830164</v>
          </cell>
          <cell r="V18">
            <v>0</v>
          </cell>
        </row>
        <row r="19">
          <cell r="Q19" t="str">
            <v>281</v>
          </cell>
          <cell r="R19" t="str">
            <v>HAKLAR</v>
          </cell>
          <cell r="S19">
            <v>1226865863</v>
          </cell>
          <cell r="T19">
            <v>0</v>
          </cell>
          <cell r="U19">
            <v>1226865863</v>
          </cell>
          <cell r="V19">
            <v>0</v>
          </cell>
        </row>
        <row r="20">
          <cell r="Q20" t="str">
            <v>286</v>
          </cell>
          <cell r="R20" t="str">
            <v>ILK TESIS VE OZEL MALIYET ITFASI</v>
          </cell>
          <cell r="S20">
            <v>0</v>
          </cell>
          <cell r="T20">
            <v>12704461870</v>
          </cell>
          <cell r="U20">
            <v>0</v>
          </cell>
          <cell r="V20">
            <v>12704461870</v>
          </cell>
        </row>
        <row r="21">
          <cell r="Q21" t="str">
            <v>287</v>
          </cell>
          <cell r="R21" t="str">
            <v>HAKLAR ?TFASI</v>
          </cell>
          <cell r="S21">
            <v>0</v>
          </cell>
          <cell r="T21">
            <v>522504256</v>
          </cell>
          <cell r="U21">
            <v>0</v>
          </cell>
          <cell r="V21">
            <v>522504256</v>
          </cell>
        </row>
        <row r="22">
          <cell r="Q22" t="str">
            <v>320</v>
          </cell>
          <cell r="R22" t="str">
            <v>SATICILAR</v>
          </cell>
          <cell r="S22">
            <v>3133865989</v>
          </cell>
          <cell r="T22">
            <v>3411892489</v>
          </cell>
          <cell r="U22">
            <v>0</v>
          </cell>
          <cell r="V22">
            <v>278026500</v>
          </cell>
        </row>
        <row r="23">
          <cell r="Q23" t="str">
            <v>358</v>
          </cell>
          <cell r="R23" t="str">
            <v>?DENECEK VERG?,HAR? VE D??ER KES</v>
          </cell>
          <cell r="S23">
            <v>19056620715</v>
          </cell>
          <cell r="T23">
            <v>23773365683</v>
          </cell>
          <cell r="U23">
            <v>0</v>
          </cell>
          <cell r="V23">
            <v>4716744968</v>
          </cell>
        </row>
        <row r="24">
          <cell r="Q24" t="str">
            <v>366</v>
          </cell>
          <cell r="R24" t="str">
            <v>PERSONELE BORCLAR</v>
          </cell>
          <cell r="S24">
            <v>18800000</v>
          </cell>
          <cell r="T24">
            <v>18800000</v>
          </cell>
          <cell r="U24">
            <v>0</v>
          </cell>
          <cell r="V24">
            <v>0</v>
          </cell>
        </row>
        <row r="25">
          <cell r="Q25" t="str">
            <v>470</v>
          </cell>
          <cell r="R25" t="str">
            <v>KIDEM TAZM?NATI KAR?ILIK HES.</v>
          </cell>
          <cell r="S25">
            <v>0</v>
          </cell>
          <cell r="T25">
            <v>5948119521</v>
          </cell>
          <cell r="U25">
            <v>0</v>
          </cell>
          <cell r="V25">
            <v>5948119521</v>
          </cell>
        </row>
        <row r="26">
          <cell r="Q26" t="str">
            <v>497</v>
          </cell>
          <cell r="R26" t="str">
            <v>NET DONEM KARI</v>
          </cell>
          <cell r="S26">
            <v>0</v>
          </cell>
          <cell r="T26">
            <v>113211126469</v>
          </cell>
          <cell r="U26">
            <v>0</v>
          </cell>
          <cell r="V26">
            <v>113211126469</v>
          </cell>
        </row>
        <row r="27">
          <cell r="Q27" t="str">
            <v>530</v>
          </cell>
          <cell r="R27" t="str">
            <v>YURTICI KOMISYON GELIRLERI</v>
          </cell>
          <cell r="S27">
            <v>0</v>
          </cell>
          <cell r="T27">
            <v>29445670442</v>
          </cell>
          <cell r="U27">
            <v>0</v>
          </cell>
          <cell r="V27">
            <v>29445670442</v>
          </cell>
        </row>
        <row r="28">
          <cell r="Q28" t="str">
            <v>534</v>
          </cell>
          <cell r="R28" t="str">
            <v>TEMETTU GELIRLERI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537</v>
          </cell>
          <cell r="R29" t="str">
            <v>FA?Z GEL?RLER?</v>
          </cell>
          <cell r="S29">
            <v>0</v>
          </cell>
          <cell r="T29">
            <v>10603730532</v>
          </cell>
          <cell r="U29">
            <v>0</v>
          </cell>
          <cell r="V29">
            <v>10603730532</v>
          </cell>
        </row>
        <row r="30">
          <cell r="Q30" t="str">
            <v>539</v>
          </cell>
          <cell r="R30" t="str">
            <v>D??ER H?ZMET GEL?RLER?</v>
          </cell>
          <cell r="S30">
            <v>0</v>
          </cell>
          <cell r="T30">
            <v>71428571</v>
          </cell>
          <cell r="U30">
            <v>0</v>
          </cell>
          <cell r="V30">
            <v>71428571</v>
          </cell>
        </row>
        <row r="31">
          <cell r="Q31" t="str">
            <v>544</v>
          </cell>
          <cell r="R31" t="str">
            <v>GENEL YONETIM GIDERLERI</v>
          </cell>
          <cell r="S31">
            <v>30226072535</v>
          </cell>
          <cell r="T31">
            <v>97200000</v>
          </cell>
          <cell r="U31">
            <v>30128872535</v>
          </cell>
          <cell r="V31">
            <v>0</v>
          </cell>
        </row>
        <row r="32">
          <cell r="Q32" t="str">
            <v>590</v>
          </cell>
          <cell r="R32" t="str">
            <v>KANUNEN KABUL ED?LMEYEN G?DERLER</v>
          </cell>
          <cell r="S32">
            <v>67828562</v>
          </cell>
          <cell r="T32">
            <v>0</v>
          </cell>
          <cell r="U32">
            <v>67828562</v>
          </cell>
          <cell r="V32">
            <v>0</v>
          </cell>
        </row>
        <row r="33">
          <cell r="Q33" t="str">
            <v>800</v>
          </cell>
          <cell r="R33" t="str">
            <v>EMANET KIYMETLERI HESABI</v>
          </cell>
          <cell r="S33">
            <v>994891390300</v>
          </cell>
          <cell r="T33">
            <v>682368069000</v>
          </cell>
          <cell r="U33">
            <v>312523321300</v>
          </cell>
          <cell r="V33">
            <v>0</v>
          </cell>
        </row>
        <row r="34">
          <cell r="Q34" t="str">
            <v>805</v>
          </cell>
          <cell r="R34" t="str">
            <v>KRED?L? Mµ?T.EMANET H?SSE SENET</v>
          </cell>
          <cell r="S34">
            <v>593301799600</v>
          </cell>
          <cell r="T34">
            <v>512255898300</v>
          </cell>
          <cell r="U34">
            <v>81045901300</v>
          </cell>
          <cell r="V34">
            <v>0</v>
          </cell>
        </row>
        <row r="35">
          <cell r="Q35" t="str">
            <v>807</v>
          </cell>
          <cell r="R35" t="str">
            <v>KRED?L? Mµ?T.MENK.KIYM.?ZKAYNAK</v>
          </cell>
          <cell r="S35">
            <v>56997209700</v>
          </cell>
          <cell r="T35">
            <v>32903300000</v>
          </cell>
          <cell r="U35">
            <v>24093909700</v>
          </cell>
          <cell r="V35">
            <v>0</v>
          </cell>
        </row>
        <row r="36">
          <cell r="Q36" t="str">
            <v>830</v>
          </cell>
          <cell r="R36" t="str">
            <v>EMANET DEVLET TAHVILLERI</v>
          </cell>
          <cell r="S36">
            <v>603375000000</v>
          </cell>
          <cell r="T36">
            <v>603375000000</v>
          </cell>
          <cell r="U36">
            <v>0</v>
          </cell>
          <cell r="V36">
            <v>0</v>
          </cell>
        </row>
        <row r="37">
          <cell r="Q37" t="str">
            <v>832</v>
          </cell>
          <cell r="R37" t="str">
            <v>EMANET HAZINE BONOLARI VE DEVLET</v>
          </cell>
          <cell r="S37">
            <v>30672913000000</v>
          </cell>
          <cell r="T37">
            <v>30408998000000</v>
          </cell>
          <cell r="U37">
            <v>263915000000</v>
          </cell>
          <cell r="V37">
            <v>0</v>
          </cell>
        </row>
        <row r="38">
          <cell r="Q38" t="str">
            <v>850</v>
          </cell>
          <cell r="R38" t="str">
            <v>EMANETE ALINAN HISSE SENETLERI</v>
          </cell>
          <cell r="S38">
            <v>682471069000</v>
          </cell>
          <cell r="T38">
            <v>994994390300</v>
          </cell>
          <cell r="U38">
            <v>0</v>
          </cell>
          <cell r="V38">
            <v>312523321300</v>
          </cell>
        </row>
        <row r="39">
          <cell r="Q39" t="str">
            <v>855</v>
          </cell>
          <cell r="R39" t="str">
            <v>KRED.Mµ?T.EMANET H?SSE SEN.ALCA</v>
          </cell>
          <cell r="S39">
            <v>510899098300</v>
          </cell>
          <cell r="T39">
            <v>591944999600</v>
          </cell>
          <cell r="U39">
            <v>0</v>
          </cell>
          <cell r="V39">
            <v>81045901300</v>
          </cell>
        </row>
        <row r="40">
          <cell r="Q40" t="str">
            <v>857</v>
          </cell>
          <cell r="R40" t="str">
            <v>KRED.Mµ?T.MEN.KIYM.?Z.KAY.ALACAK</v>
          </cell>
          <cell r="S40">
            <v>34165600000</v>
          </cell>
          <cell r="T40">
            <v>58259509700</v>
          </cell>
          <cell r="U40">
            <v>0</v>
          </cell>
          <cell r="V40">
            <v>24093909700</v>
          </cell>
        </row>
        <row r="41">
          <cell r="Q41" t="str">
            <v>880</v>
          </cell>
          <cell r="R41" t="str">
            <v>EMANET DEVLET TAHVILLERINDEN ALA</v>
          </cell>
          <cell r="S41">
            <v>603375000000</v>
          </cell>
          <cell r="T41">
            <v>603375000000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30408998000000</v>
          </cell>
          <cell r="T42">
            <v>30672913000000</v>
          </cell>
          <cell r="U42">
            <v>0</v>
          </cell>
          <cell r="V42">
            <v>263915000000</v>
          </cell>
        </row>
        <row r="43">
          <cell r="Q43" t="str">
            <v>891</v>
          </cell>
          <cell r="R43" t="str">
            <v>REPO YAPILAN MENKUL KIYMET</v>
          </cell>
          <cell r="S43">
            <v>7131078055686</v>
          </cell>
          <cell r="T43">
            <v>6897394055686</v>
          </cell>
          <cell r="U43">
            <v>233684000000</v>
          </cell>
          <cell r="V43">
            <v>0</v>
          </cell>
        </row>
        <row r="44">
          <cell r="Q44" t="str">
            <v>896</v>
          </cell>
          <cell r="R44" t="str">
            <v>REPODAN ALACAKLILAR</v>
          </cell>
          <cell r="S44">
            <v>6897394102402</v>
          </cell>
          <cell r="T44">
            <v>7131078102402</v>
          </cell>
          <cell r="U44">
            <v>0</v>
          </cell>
          <cell r="V44">
            <v>233684000000</v>
          </cell>
        </row>
      </sheetData>
      <sheetData sheetId="10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152207873440</v>
          </cell>
          <cell r="T2">
            <v>152173695949</v>
          </cell>
          <cell r="U2">
            <v>34177491</v>
          </cell>
          <cell r="V2">
            <v>0</v>
          </cell>
        </row>
        <row r="3">
          <cell r="Q3" t="str">
            <v>106</v>
          </cell>
          <cell r="R3" t="str">
            <v>BANKA</v>
          </cell>
          <cell r="S3">
            <v>218749000244</v>
          </cell>
          <cell r="T3">
            <v>217654370875</v>
          </cell>
          <cell r="U3">
            <v>1094629369</v>
          </cell>
          <cell r="V3">
            <v>0</v>
          </cell>
        </row>
        <row r="4">
          <cell r="Q4" t="str">
            <v>120</v>
          </cell>
          <cell r="R4" t="str">
            <v>CARI HESAPLAR</v>
          </cell>
          <cell r="S4">
            <v>4356207019418</v>
          </cell>
          <cell r="T4">
            <v>4354513628864</v>
          </cell>
          <cell r="U4">
            <v>6121109060</v>
          </cell>
          <cell r="V4">
            <v>4427718506</v>
          </cell>
        </row>
        <row r="5">
          <cell r="Q5" t="str">
            <v>121</v>
          </cell>
          <cell r="R5" t="str">
            <v>KREDILI Mµ?TER?LER CAR? HESABI</v>
          </cell>
          <cell r="S5">
            <v>2214455971355</v>
          </cell>
          <cell r="T5">
            <v>2208024549451</v>
          </cell>
          <cell r="U5">
            <v>7346281752</v>
          </cell>
          <cell r="V5">
            <v>914859848</v>
          </cell>
        </row>
        <row r="6">
          <cell r="Q6" t="str">
            <v>124</v>
          </cell>
          <cell r="R6" t="str">
            <v>MERKEZ SB. HESABI</v>
          </cell>
          <cell r="S6">
            <v>13702892151779</v>
          </cell>
          <cell r="T6">
            <v>13672167260032</v>
          </cell>
          <cell r="U6">
            <v>30724891747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5625544094</v>
          </cell>
          <cell r="T7">
            <v>5240000000</v>
          </cell>
          <cell r="U7">
            <v>385544094</v>
          </cell>
          <cell r="V7">
            <v>0</v>
          </cell>
        </row>
        <row r="8">
          <cell r="Q8" t="str">
            <v>147</v>
          </cell>
          <cell r="R8" t="str">
            <v>HALKA ARZ GECICI HS.</v>
          </cell>
          <cell r="S8">
            <v>2832500000</v>
          </cell>
          <cell r="T8">
            <v>2832500000</v>
          </cell>
          <cell r="U8">
            <v>0</v>
          </cell>
          <cell r="V8">
            <v>0</v>
          </cell>
        </row>
        <row r="9">
          <cell r="Q9" t="str">
            <v>170</v>
          </cell>
          <cell r="R9" t="str">
            <v>GELECEK AYLARA AIT GIDERLER</v>
          </cell>
          <cell r="S9">
            <v>3534742283</v>
          </cell>
          <cell r="T9">
            <v>1259874033</v>
          </cell>
          <cell r="U9">
            <v>2274868250</v>
          </cell>
          <cell r="V9">
            <v>0</v>
          </cell>
        </row>
        <row r="10">
          <cell r="Q10" t="str">
            <v>206</v>
          </cell>
          <cell r="R10" t="str">
            <v>VERILEN DEPOZITO VE TEMINATLAR</v>
          </cell>
          <cell r="S10">
            <v>15000000</v>
          </cell>
          <cell r="T10">
            <v>0</v>
          </cell>
          <cell r="U10">
            <v>15000000</v>
          </cell>
          <cell r="V10">
            <v>0</v>
          </cell>
        </row>
        <row r="11">
          <cell r="Q11" t="str">
            <v>246</v>
          </cell>
          <cell r="R11" t="str">
            <v>MAK?NE,TES?S VE C?HAZLAR</v>
          </cell>
          <cell r="S11">
            <v>3514424670</v>
          </cell>
          <cell r="T11">
            <v>0</v>
          </cell>
          <cell r="U11">
            <v>3514424670</v>
          </cell>
          <cell r="V11">
            <v>0</v>
          </cell>
        </row>
        <row r="12">
          <cell r="Q12" t="str">
            <v>248</v>
          </cell>
          <cell r="R12" t="str">
            <v>TA?IT ARA? VE GERE?LER?</v>
          </cell>
          <cell r="S12">
            <v>1359023071</v>
          </cell>
          <cell r="T12">
            <v>0</v>
          </cell>
          <cell r="U12">
            <v>1359023071</v>
          </cell>
          <cell r="V12">
            <v>0</v>
          </cell>
        </row>
        <row r="13">
          <cell r="Q13" t="str">
            <v>250</v>
          </cell>
          <cell r="R13" t="str">
            <v>DEM?RBA? VE D??EMELER</v>
          </cell>
          <cell r="S13">
            <v>23959475666</v>
          </cell>
          <cell r="T13">
            <v>0</v>
          </cell>
          <cell r="U13">
            <v>23959475666</v>
          </cell>
          <cell r="V13">
            <v>0</v>
          </cell>
        </row>
        <row r="14">
          <cell r="Q14" t="str">
            <v>258</v>
          </cell>
          <cell r="R14" t="str">
            <v>YAPILMAKTA OLAN ISLER AV.HS.</v>
          </cell>
          <cell r="S14">
            <v>20000000</v>
          </cell>
          <cell r="T14">
            <v>0</v>
          </cell>
          <cell r="U14">
            <v>20000000</v>
          </cell>
          <cell r="V14">
            <v>0</v>
          </cell>
        </row>
        <row r="15">
          <cell r="Q15" t="str">
            <v>266</v>
          </cell>
          <cell r="R15" t="str">
            <v>MAK?NE,TES?S VE C?HAZLAR AMORT?SMANI</v>
          </cell>
          <cell r="S15">
            <v>0</v>
          </cell>
          <cell r="T15">
            <v>1912523935</v>
          </cell>
          <cell r="U15">
            <v>0</v>
          </cell>
          <cell r="V15">
            <v>1912523935</v>
          </cell>
        </row>
        <row r="16">
          <cell r="Q16" t="str">
            <v>268</v>
          </cell>
          <cell r="R16" t="str">
            <v>TA?IT ARA? VE GERE?LER? AMORT?SMANI</v>
          </cell>
          <cell r="S16">
            <v>0</v>
          </cell>
          <cell r="T16">
            <v>961437495</v>
          </cell>
          <cell r="U16">
            <v>0</v>
          </cell>
          <cell r="V16">
            <v>961437495</v>
          </cell>
        </row>
        <row r="17">
          <cell r="Q17" t="str">
            <v>270</v>
          </cell>
          <cell r="R17" t="str">
            <v>DEM?RBA? VE D??EMELER AMORT?SMANI</v>
          </cell>
          <cell r="S17">
            <v>0</v>
          </cell>
          <cell r="T17">
            <v>9858118702</v>
          </cell>
          <cell r="U17">
            <v>0</v>
          </cell>
          <cell r="V17">
            <v>9858118702</v>
          </cell>
        </row>
        <row r="18">
          <cell r="Q18" t="str">
            <v>280</v>
          </cell>
          <cell r="R18" t="str">
            <v>ILK TESIS VE OZEL MALIYETLER</v>
          </cell>
          <cell r="S18">
            <v>11266500833</v>
          </cell>
          <cell r="T18">
            <v>0</v>
          </cell>
          <cell r="U18">
            <v>11266500833</v>
          </cell>
          <cell r="V18">
            <v>0</v>
          </cell>
        </row>
        <row r="19">
          <cell r="Q19" t="str">
            <v>286</v>
          </cell>
          <cell r="R19" t="str">
            <v>ILK TESIS VE OZEL MALIYET ITFASI</v>
          </cell>
          <cell r="S19">
            <v>0</v>
          </cell>
          <cell r="T19">
            <v>8801544021</v>
          </cell>
          <cell r="U19">
            <v>0</v>
          </cell>
          <cell r="V19">
            <v>8801544021</v>
          </cell>
        </row>
        <row r="20">
          <cell r="Q20" t="str">
            <v>320</v>
          </cell>
          <cell r="R20" t="str">
            <v>SATICILAR</v>
          </cell>
          <cell r="S20">
            <v>1284604421</v>
          </cell>
          <cell r="T20">
            <v>1295600353</v>
          </cell>
          <cell r="U20">
            <v>0</v>
          </cell>
          <cell r="V20">
            <v>10995932</v>
          </cell>
        </row>
        <row r="21">
          <cell r="Q21" t="str">
            <v>356</v>
          </cell>
          <cell r="R21" t="str">
            <v>?DENECEK µCRETLER</v>
          </cell>
          <cell r="S21">
            <v>7640934699</v>
          </cell>
          <cell r="T21">
            <v>7640934699</v>
          </cell>
          <cell r="U21">
            <v>0</v>
          </cell>
          <cell r="V21">
            <v>0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5650429411</v>
          </cell>
          <cell r="T22">
            <v>9412639109</v>
          </cell>
          <cell r="U22">
            <v>0</v>
          </cell>
          <cell r="V22">
            <v>3762209698</v>
          </cell>
        </row>
        <row r="23">
          <cell r="Q23" t="str">
            <v>470</v>
          </cell>
          <cell r="R23" t="str">
            <v>KIDEM TAZM?NATI KAR?ILIK HES.</v>
          </cell>
          <cell r="S23">
            <v>0</v>
          </cell>
          <cell r="T23">
            <v>5439059096</v>
          </cell>
          <cell r="U23">
            <v>0</v>
          </cell>
          <cell r="V23">
            <v>5439059096</v>
          </cell>
        </row>
        <row r="24">
          <cell r="Q24" t="str">
            <v>497</v>
          </cell>
          <cell r="R24" t="str">
            <v>NET DONEM KARI</v>
          </cell>
          <cell r="S24">
            <v>0</v>
          </cell>
          <cell r="T24">
            <v>50245275776</v>
          </cell>
          <cell r="U24">
            <v>0</v>
          </cell>
          <cell r="V24">
            <v>50245275776</v>
          </cell>
        </row>
        <row r="25">
          <cell r="Q25" t="str">
            <v>530</v>
          </cell>
          <cell r="R25" t="str">
            <v>YURT ICI KOMISYONLAR</v>
          </cell>
          <cell r="S25">
            <v>0</v>
          </cell>
          <cell r="T25">
            <v>15226639505</v>
          </cell>
          <cell r="U25">
            <v>0</v>
          </cell>
          <cell r="V25">
            <v>15226639505</v>
          </cell>
        </row>
        <row r="26">
          <cell r="Q26" t="str">
            <v>534</v>
          </cell>
          <cell r="R26" t="str">
            <v>TEMETTU GELIRLERI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Q27" t="str">
            <v>537</v>
          </cell>
          <cell r="R27" t="str">
            <v>FAALIYET GELIRLERI</v>
          </cell>
          <cell r="S27">
            <v>190476190</v>
          </cell>
          <cell r="T27">
            <v>5491221476</v>
          </cell>
          <cell r="U27">
            <v>0</v>
          </cell>
          <cell r="V27">
            <v>5300745286</v>
          </cell>
        </row>
        <row r="28">
          <cell r="Q28" t="str">
            <v>540</v>
          </cell>
          <cell r="R28" t="str">
            <v>PAZARLAMA SATIS VE DA?ITIM GIDERLERI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544</v>
          </cell>
          <cell r="R29" t="str">
            <v>GENEL YONETIM GIDERLERI</v>
          </cell>
          <cell r="S29">
            <v>18759157397</v>
          </cell>
          <cell r="T29">
            <v>13955600</v>
          </cell>
          <cell r="U29">
            <v>18745201797</v>
          </cell>
          <cell r="V29">
            <v>0</v>
          </cell>
        </row>
        <row r="30">
          <cell r="Q30" t="str">
            <v>800</v>
          </cell>
          <cell r="R30" t="str">
            <v>EMANET KIYMETLERI HS.</v>
          </cell>
          <cell r="S30">
            <v>392741701100</v>
          </cell>
          <cell r="T30">
            <v>282392726300</v>
          </cell>
          <cell r="U30">
            <v>110348974800</v>
          </cell>
          <cell r="V30">
            <v>0</v>
          </cell>
        </row>
        <row r="31">
          <cell r="Q31" t="str">
            <v>805</v>
          </cell>
          <cell r="R31" t="str">
            <v>KRD.MUST.EMANET HIS.SEN.</v>
          </cell>
          <cell r="S31">
            <v>265912679300</v>
          </cell>
          <cell r="T31">
            <v>254977975700</v>
          </cell>
          <cell r="U31">
            <v>10934703600</v>
          </cell>
          <cell r="V31">
            <v>0</v>
          </cell>
        </row>
        <row r="32">
          <cell r="Q32" t="str">
            <v>807</v>
          </cell>
          <cell r="R32" t="str">
            <v>KRD.MUS.MEN.K.OZKAYNAK</v>
          </cell>
          <cell r="S32">
            <v>47166479200</v>
          </cell>
          <cell r="T32">
            <v>44247604500</v>
          </cell>
          <cell r="U32">
            <v>2918874700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91537100000</v>
          </cell>
          <cell r="T33">
            <v>91537100000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EMANETTEKI HAZINE BONOLARI-DT</v>
          </cell>
          <cell r="S34">
            <v>15966136330000</v>
          </cell>
          <cell r="T34">
            <v>15821478230000</v>
          </cell>
          <cell r="U34">
            <v>144658100000</v>
          </cell>
          <cell r="V34">
            <v>0</v>
          </cell>
        </row>
        <row r="35">
          <cell r="Q35" t="str">
            <v>850</v>
          </cell>
          <cell r="R35" t="str">
            <v>EMANETE ALINAN HIS.SENET        ILAR</v>
          </cell>
          <cell r="S35">
            <v>282392726300</v>
          </cell>
          <cell r="T35">
            <v>392741701100</v>
          </cell>
          <cell r="U35">
            <v>0</v>
          </cell>
          <cell r="V35">
            <v>110348974800</v>
          </cell>
        </row>
        <row r="36">
          <cell r="Q36" t="str">
            <v>855</v>
          </cell>
          <cell r="R36" t="str">
            <v>KRD.MUST.EMANET HIS.SEN.ALACAK.</v>
          </cell>
          <cell r="S36">
            <v>254977975700</v>
          </cell>
          <cell r="T36">
            <v>265912679300</v>
          </cell>
          <cell r="U36">
            <v>0</v>
          </cell>
          <cell r="V36">
            <v>10934703600</v>
          </cell>
        </row>
        <row r="37">
          <cell r="Q37" t="str">
            <v>857</v>
          </cell>
          <cell r="R37" t="str">
            <v>KRD.MUST.MEN.K.OZKAY.ALACAKL.</v>
          </cell>
          <cell r="S37">
            <v>44247604500</v>
          </cell>
          <cell r="T37">
            <v>47166479200</v>
          </cell>
          <cell r="U37">
            <v>0</v>
          </cell>
          <cell r="V37">
            <v>2918874700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11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97381854231</v>
          </cell>
          <cell r="T2">
            <v>96865724343</v>
          </cell>
          <cell r="U2">
            <v>516129888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48988852869</v>
          </cell>
          <cell r="T3">
            <v>46994568662</v>
          </cell>
          <cell r="U3">
            <v>1994284207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2785206203148</v>
          </cell>
          <cell r="T4">
            <v>2775506122777</v>
          </cell>
          <cell r="U4">
            <v>19068754484</v>
          </cell>
          <cell r="V4">
            <v>9368674113</v>
          </cell>
        </row>
        <row r="5">
          <cell r="Q5" t="str">
            <v>121</v>
          </cell>
          <cell r="R5" t="str">
            <v>KREDI HESABI</v>
          </cell>
          <cell r="S5">
            <v>1472784691551</v>
          </cell>
          <cell r="T5">
            <v>1406908107516</v>
          </cell>
          <cell r="U5">
            <v>68195237138</v>
          </cell>
          <cell r="V5">
            <v>2318653103</v>
          </cell>
        </row>
        <row r="6">
          <cell r="Q6" t="str">
            <v>124</v>
          </cell>
          <cell r="R6" t="str">
            <v>MERKEZ ?UBE HESABI</v>
          </cell>
          <cell r="S6">
            <v>8998787263784</v>
          </cell>
          <cell r="T6">
            <v>9111365281192</v>
          </cell>
          <cell r="U6">
            <v>0</v>
          </cell>
          <cell r="V6">
            <v>112578017408</v>
          </cell>
        </row>
        <row r="7">
          <cell r="Q7" t="str">
            <v>145</v>
          </cell>
          <cell r="R7" t="str">
            <v>PERSONEL CARI HESABI</v>
          </cell>
          <cell r="S7">
            <v>2891206460</v>
          </cell>
          <cell r="T7">
            <v>2047456460</v>
          </cell>
          <cell r="U7">
            <v>843750000</v>
          </cell>
          <cell r="V7">
            <v>0</v>
          </cell>
        </row>
        <row r="8">
          <cell r="Q8" t="str">
            <v>148</v>
          </cell>
          <cell r="R8" t="str">
            <v>SUPHELI ALACAKLAR</v>
          </cell>
          <cell r="S8">
            <v>21349134768</v>
          </cell>
          <cell r="T8">
            <v>0</v>
          </cell>
          <cell r="U8">
            <v>21349134768</v>
          </cell>
          <cell r="V8">
            <v>0</v>
          </cell>
        </row>
        <row r="9">
          <cell r="Q9" t="str">
            <v>149</v>
          </cell>
          <cell r="R9" t="str">
            <v>SUPHELI ALACAKLAR KARSILIGI</v>
          </cell>
          <cell r="S9">
            <v>0</v>
          </cell>
          <cell r="T9">
            <v>21349134768</v>
          </cell>
          <cell r="U9">
            <v>0</v>
          </cell>
          <cell r="V9">
            <v>21349134768</v>
          </cell>
        </row>
        <row r="10">
          <cell r="Q10" t="str">
            <v>170</v>
          </cell>
          <cell r="R10" t="str">
            <v>GELECEK AYLARA AIT G?DERLER</v>
          </cell>
          <cell r="S10">
            <v>8795166471</v>
          </cell>
          <cell r="T10">
            <v>2165278855</v>
          </cell>
          <cell r="U10">
            <v>6629887616</v>
          </cell>
          <cell r="V10">
            <v>0</v>
          </cell>
        </row>
        <row r="11">
          <cell r="Q11" t="str">
            <v>246</v>
          </cell>
          <cell r="R11" t="str">
            <v>MAK?NE,TES?S VE C?HAZLAR</v>
          </cell>
          <cell r="S11">
            <v>15915963496</v>
          </cell>
          <cell r="T11">
            <v>0</v>
          </cell>
          <cell r="U11">
            <v>15915963496</v>
          </cell>
          <cell r="V11">
            <v>0</v>
          </cell>
        </row>
        <row r="12">
          <cell r="Q12" t="str">
            <v>248</v>
          </cell>
          <cell r="R12" t="str">
            <v>TA?IT ARA? VE GERE?LER?</v>
          </cell>
          <cell r="S12">
            <v>598103121</v>
          </cell>
          <cell r="T12">
            <v>0</v>
          </cell>
          <cell r="U12">
            <v>598103121</v>
          </cell>
          <cell r="V12">
            <v>0</v>
          </cell>
        </row>
        <row r="13">
          <cell r="Q13" t="str">
            <v>250</v>
          </cell>
          <cell r="R13" t="str">
            <v>DEM?RBA? VE D??EMELER</v>
          </cell>
          <cell r="S13">
            <v>4072822492</v>
          </cell>
          <cell r="T13">
            <v>0</v>
          </cell>
          <cell r="U13">
            <v>4072822492</v>
          </cell>
          <cell r="V13">
            <v>0</v>
          </cell>
        </row>
        <row r="14">
          <cell r="Q14" t="str">
            <v>266</v>
          </cell>
          <cell r="R14" t="str">
            <v>MAK?NE,TES?S VE C?HAZLAR AMORT?S</v>
          </cell>
          <cell r="S14">
            <v>0</v>
          </cell>
          <cell r="T14">
            <v>7561983543</v>
          </cell>
          <cell r="U14">
            <v>0</v>
          </cell>
          <cell r="V14">
            <v>7561983543</v>
          </cell>
        </row>
        <row r="15">
          <cell r="Q15" t="str">
            <v>268</v>
          </cell>
          <cell r="R15" t="str">
            <v>TA?IT ARA? VE GERE?LER? AMORT?SM</v>
          </cell>
          <cell r="S15">
            <v>0</v>
          </cell>
          <cell r="T15">
            <v>318988331</v>
          </cell>
          <cell r="U15">
            <v>0</v>
          </cell>
          <cell r="V15">
            <v>318988331</v>
          </cell>
        </row>
        <row r="16">
          <cell r="Q16" t="str">
            <v>270</v>
          </cell>
          <cell r="R16" t="str">
            <v>DEM?RBA? VE D??EMELER AMORT?SMAN</v>
          </cell>
          <cell r="S16">
            <v>0</v>
          </cell>
          <cell r="T16">
            <v>2033490974</v>
          </cell>
          <cell r="U16">
            <v>0</v>
          </cell>
          <cell r="V16">
            <v>2033490974</v>
          </cell>
        </row>
        <row r="17">
          <cell r="Q17" t="str">
            <v>280</v>
          </cell>
          <cell r="R17" t="str">
            <v>?LK TES?S VE ?ZEL MAL?YET HESABI</v>
          </cell>
          <cell r="S17">
            <v>13817451747</v>
          </cell>
          <cell r="T17">
            <v>0</v>
          </cell>
          <cell r="U17">
            <v>13817451747</v>
          </cell>
          <cell r="V17">
            <v>0</v>
          </cell>
        </row>
        <row r="18">
          <cell r="Q18" t="str">
            <v>281</v>
          </cell>
          <cell r="R18" t="str">
            <v>HAKLAR</v>
          </cell>
          <cell r="S18">
            <v>143008600</v>
          </cell>
          <cell r="T18">
            <v>0</v>
          </cell>
          <cell r="U18">
            <v>143008600</v>
          </cell>
          <cell r="V18">
            <v>0</v>
          </cell>
        </row>
        <row r="19">
          <cell r="Q19" t="str">
            <v>286</v>
          </cell>
          <cell r="R19" t="str">
            <v>ILK TESIS VE OZEL MALIYET ITFASI</v>
          </cell>
          <cell r="S19">
            <v>0</v>
          </cell>
          <cell r="T19">
            <v>8467344075</v>
          </cell>
          <cell r="U19">
            <v>0</v>
          </cell>
          <cell r="V19">
            <v>8467344075</v>
          </cell>
        </row>
        <row r="20">
          <cell r="Q20" t="str">
            <v>287</v>
          </cell>
          <cell r="R20" t="str">
            <v>HAKLAR ?TFASI</v>
          </cell>
          <cell r="S20">
            <v>0</v>
          </cell>
          <cell r="T20">
            <v>80524593</v>
          </cell>
          <cell r="U20">
            <v>0</v>
          </cell>
          <cell r="V20">
            <v>80524593</v>
          </cell>
        </row>
        <row r="21">
          <cell r="Q21" t="str">
            <v>320</v>
          </cell>
          <cell r="R21" t="str">
            <v>SATICILAR</v>
          </cell>
          <cell r="S21">
            <v>5805085356</v>
          </cell>
          <cell r="T21">
            <v>6051128475</v>
          </cell>
          <cell r="U21">
            <v>98852081</v>
          </cell>
          <cell r="V21">
            <v>344895200</v>
          </cell>
        </row>
        <row r="22">
          <cell r="Q22" t="str">
            <v>356</v>
          </cell>
          <cell r="R22" t="str">
            <v>?DENECEK GIDERLER</v>
          </cell>
          <cell r="S22">
            <v>2950805469</v>
          </cell>
          <cell r="T22">
            <v>2950805469</v>
          </cell>
          <cell r="U22">
            <v>0</v>
          </cell>
          <cell r="V22">
            <v>0</v>
          </cell>
        </row>
        <row r="23">
          <cell r="Q23" t="str">
            <v>358</v>
          </cell>
          <cell r="R23" t="str">
            <v>?DENECEK VERG?,HAR? VE D??ER KES</v>
          </cell>
          <cell r="S23">
            <v>5020271113</v>
          </cell>
          <cell r="T23">
            <v>7397677981</v>
          </cell>
          <cell r="U23">
            <v>0</v>
          </cell>
          <cell r="V23">
            <v>2377406868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3584563342</v>
          </cell>
          <cell r="U24">
            <v>0</v>
          </cell>
          <cell r="V24">
            <v>3584563342</v>
          </cell>
        </row>
        <row r="25">
          <cell r="Q25" t="str">
            <v>497</v>
          </cell>
          <cell r="R25" t="str">
            <v>NET DONEM KARI</v>
          </cell>
          <cell r="S25">
            <v>14717860868</v>
          </cell>
          <cell r="T25">
            <v>0</v>
          </cell>
          <cell r="U25">
            <v>14717860868</v>
          </cell>
          <cell r="V25">
            <v>0</v>
          </cell>
        </row>
        <row r="26">
          <cell r="Q26" t="str">
            <v>530</v>
          </cell>
          <cell r="R26" t="str">
            <v>YURTICI KOMISYON GELIRLERI</v>
          </cell>
          <cell r="S26">
            <v>0</v>
          </cell>
          <cell r="T26">
            <v>9352846663</v>
          </cell>
          <cell r="U26">
            <v>0</v>
          </cell>
          <cell r="V26">
            <v>9352846663</v>
          </cell>
        </row>
        <row r="27">
          <cell r="Q27" t="str">
            <v>534</v>
          </cell>
          <cell r="R27" t="str">
            <v>TEMETTU GELIRLERI</v>
          </cell>
          <cell r="S27">
            <v>14</v>
          </cell>
          <cell r="T27">
            <v>13</v>
          </cell>
          <cell r="U27">
            <v>1</v>
          </cell>
          <cell r="V27">
            <v>0</v>
          </cell>
        </row>
        <row r="28">
          <cell r="Q28" t="str">
            <v>537</v>
          </cell>
          <cell r="R28" t="str">
            <v xml:space="preserve"> FA?Z GEL?RLER?</v>
          </cell>
          <cell r="S28">
            <v>452216397</v>
          </cell>
          <cell r="T28">
            <v>3698563673</v>
          </cell>
          <cell r="U28">
            <v>0</v>
          </cell>
          <cell r="V28">
            <v>3246347276</v>
          </cell>
        </row>
        <row r="29">
          <cell r="Q29" t="str">
            <v>540</v>
          </cell>
          <cell r="R29" t="str">
            <v>PAZARLAMA  SATIS VE DAGITIM GIDE</v>
          </cell>
          <cell r="S29">
            <v>8</v>
          </cell>
          <cell r="T29">
            <v>0</v>
          </cell>
          <cell r="U29">
            <v>8</v>
          </cell>
          <cell r="V29">
            <v>0</v>
          </cell>
        </row>
        <row r="30">
          <cell r="Q30" t="str">
            <v>544</v>
          </cell>
          <cell r="R30" t="str">
            <v>GENEL YONETIM GIDERLERI</v>
          </cell>
          <cell r="S30">
            <v>15003184560</v>
          </cell>
          <cell r="T30">
            <v>0</v>
          </cell>
          <cell r="U30">
            <v>15003184560</v>
          </cell>
          <cell r="V30">
            <v>0</v>
          </cell>
        </row>
        <row r="31">
          <cell r="Q31" t="str">
            <v>579</v>
          </cell>
          <cell r="R31" t="str">
            <v>D??ER OLA?ANµSTµ GEL?RLER VE KAR</v>
          </cell>
          <cell r="S31">
            <v>0</v>
          </cell>
          <cell r="T31">
            <v>304816</v>
          </cell>
          <cell r="U31">
            <v>0</v>
          </cell>
          <cell r="V31">
            <v>304816</v>
          </cell>
        </row>
        <row r="32">
          <cell r="Q32" t="str">
            <v>580</v>
          </cell>
          <cell r="R32" t="str">
            <v>?NCEK? D?NEM G?DERLER? VE ZARAR</v>
          </cell>
          <cell r="S32">
            <v>18750000</v>
          </cell>
          <cell r="T32">
            <v>0</v>
          </cell>
          <cell r="U32">
            <v>18750000</v>
          </cell>
          <cell r="V32">
            <v>0</v>
          </cell>
        </row>
        <row r="33">
          <cell r="Q33" t="str">
            <v>800</v>
          </cell>
          <cell r="R33" t="str">
            <v>EMANET KIYMETLERI HESABI</v>
          </cell>
          <cell r="S33">
            <v>315220901900</v>
          </cell>
          <cell r="T33">
            <v>225500174000</v>
          </cell>
          <cell r="U33">
            <v>89720727900</v>
          </cell>
          <cell r="V33">
            <v>0</v>
          </cell>
        </row>
        <row r="34">
          <cell r="Q34" t="str">
            <v>805</v>
          </cell>
          <cell r="R34" t="str">
            <v>KRED?L? Mµ?T.EMANET H?SSE SENET</v>
          </cell>
          <cell r="S34">
            <v>384856002700</v>
          </cell>
          <cell r="T34">
            <v>370890701600</v>
          </cell>
          <cell r="U34">
            <v>17881301100</v>
          </cell>
          <cell r="V34">
            <v>3916000000</v>
          </cell>
        </row>
        <row r="35">
          <cell r="Q35" t="str">
            <v>807</v>
          </cell>
          <cell r="R35" t="str">
            <v>KRED?L? Mµ?T.MENK.KIYM.?ZKAYNAK</v>
          </cell>
          <cell r="S35">
            <v>39207500000</v>
          </cell>
          <cell r="T35">
            <v>38996300000</v>
          </cell>
          <cell r="U35">
            <v>211200000</v>
          </cell>
          <cell r="V35">
            <v>0</v>
          </cell>
        </row>
        <row r="36">
          <cell r="Q36" t="str">
            <v>830</v>
          </cell>
          <cell r="R36" t="str">
            <v>EMANET DEVLET TAHVILLERI</v>
          </cell>
          <cell r="S36">
            <v>273380700000</v>
          </cell>
          <cell r="T36">
            <v>273380700005</v>
          </cell>
          <cell r="U36">
            <v>0</v>
          </cell>
          <cell r="V36">
            <v>5</v>
          </cell>
        </row>
        <row r="37">
          <cell r="Q37" t="str">
            <v>832</v>
          </cell>
          <cell r="R37" t="str">
            <v>EMANET HAZINE BONOLARI VE DEVLET</v>
          </cell>
          <cell r="S37">
            <v>11356438900000</v>
          </cell>
          <cell r="T37">
            <v>10703444200000</v>
          </cell>
          <cell r="U37">
            <v>652994700000</v>
          </cell>
          <cell r="V37">
            <v>0</v>
          </cell>
        </row>
        <row r="38">
          <cell r="Q38" t="str">
            <v>850</v>
          </cell>
          <cell r="R38" t="str">
            <v>EMANETE ALINAN HISSE SENETLERI</v>
          </cell>
          <cell r="S38">
            <v>225500174000</v>
          </cell>
          <cell r="T38">
            <v>315220901900</v>
          </cell>
          <cell r="U38">
            <v>0</v>
          </cell>
          <cell r="V38">
            <v>89720727900</v>
          </cell>
        </row>
        <row r="39">
          <cell r="Q39" t="str">
            <v>855</v>
          </cell>
          <cell r="R39" t="str">
            <v>KRED.Mµ?T.EMANET H?SSE SEN.ALCA</v>
          </cell>
          <cell r="S39">
            <v>370890701600</v>
          </cell>
          <cell r="T39">
            <v>384856002700</v>
          </cell>
          <cell r="U39">
            <v>3906000000</v>
          </cell>
          <cell r="V39">
            <v>17871301100</v>
          </cell>
        </row>
        <row r="40">
          <cell r="Q40" t="str">
            <v>857</v>
          </cell>
          <cell r="R40" t="str">
            <v>KRED.Mµ?T.MEN.KIYM.?Z.KAY.ALACAK</v>
          </cell>
          <cell r="S40">
            <v>38996300000</v>
          </cell>
          <cell r="T40">
            <v>39207500000</v>
          </cell>
          <cell r="U40">
            <v>0</v>
          </cell>
          <cell r="V40">
            <v>211200000</v>
          </cell>
        </row>
        <row r="41">
          <cell r="Q41" t="str">
            <v>880</v>
          </cell>
          <cell r="R41" t="str">
            <v>EMANET DEVLET TAHVILLERINDEN ALA</v>
          </cell>
          <cell r="S41">
            <v>273380700000</v>
          </cell>
          <cell r="T41">
            <v>273380700000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10824174200000</v>
          </cell>
          <cell r="T42">
            <v>11477168900000</v>
          </cell>
          <cell r="U42">
            <v>650912200000</v>
          </cell>
          <cell r="V42">
            <v>1303906900000</v>
          </cell>
        </row>
        <row r="43">
          <cell r="Q43" t="str">
            <v>891</v>
          </cell>
          <cell r="R43" t="str">
            <v>REPO YAPILAN MENKUL KIYMET</v>
          </cell>
          <cell r="S43">
            <v>2522319317931</v>
          </cell>
          <cell r="T43">
            <v>2805786062578</v>
          </cell>
          <cell r="U43">
            <v>104211796676</v>
          </cell>
          <cell r="V43">
            <v>387678541323</v>
          </cell>
        </row>
        <row r="44">
          <cell r="Q44" t="str">
            <v>896</v>
          </cell>
          <cell r="R44" t="str">
            <v>REPODAN ALACAKLILAR</v>
          </cell>
          <cell r="S44">
            <v>2805786051686</v>
          </cell>
          <cell r="T44">
            <v>2522319307036</v>
          </cell>
          <cell r="U44">
            <v>387678568071</v>
          </cell>
          <cell r="V44">
            <v>104211823421</v>
          </cell>
        </row>
        <row r="45">
          <cell r="Q45" t="str">
            <v>882</v>
          </cell>
          <cell r="R45" t="str">
            <v>EMANET HAZINE BONO VE DEVLET TAHVIL ALAC</v>
          </cell>
          <cell r="S45">
            <v>41148810500000</v>
          </cell>
          <cell r="T45">
            <v>42389479300000</v>
          </cell>
          <cell r="U45">
            <v>194791600000</v>
          </cell>
          <cell r="V45">
            <v>1435460400000</v>
          </cell>
        </row>
        <row r="46">
          <cell r="Q46" t="str">
            <v>891</v>
          </cell>
          <cell r="R46" t="str">
            <v>REPO YAPILAN MENKUL KIYMETLER</v>
          </cell>
          <cell r="S46">
            <v>10472365000000</v>
          </cell>
          <cell r="T46">
            <v>10119248984141</v>
          </cell>
          <cell r="U46">
            <v>492685048186</v>
          </cell>
          <cell r="V46">
            <v>139569032327</v>
          </cell>
        </row>
      </sheetData>
      <sheetData sheetId="12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233349905429</v>
          </cell>
          <cell r="T2">
            <v>232088462624</v>
          </cell>
          <cell r="U2">
            <v>1261442805</v>
          </cell>
          <cell r="V2">
            <v>0</v>
          </cell>
        </row>
        <row r="3">
          <cell r="Q3" t="str">
            <v>106</v>
          </cell>
          <cell r="R3" t="str">
            <v>BANKALAR HESABI</v>
          </cell>
          <cell r="S3">
            <v>263082549034</v>
          </cell>
          <cell r="T3">
            <v>251197995707</v>
          </cell>
          <cell r="U3">
            <v>11884553327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8906758244353</v>
          </cell>
          <cell r="T4">
            <v>8914455908349</v>
          </cell>
          <cell r="U4">
            <v>2993554192</v>
          </cell>
          <cell r="V4">
            <v>10691218188</v>
          </cell>
        </row>
        <row r="5">
          <cell r="Q5" t="str">
            <v>121</v>
          </cell>
          <cell r="R5" t="str">
            <v>KREDILI Mµ?TER?LER CAR? HESABI</v>
          </cell>
          <cell r="S5">
            <v>3307792609093</v>
          </cell>
          <cell r="T5">
            <v>3257343299047</v>
          </cell>
          <cell r="U5">
            <v>51255564470</v>
          </cell>
          <cell r="V5">
            <v>806254424</v>
          </cell>
        </row>
        <row r="6">
          <cell r="Q6" t="str">
            <v>124</v>
          </cell>
          <cell r="R6" t="str">
            <v>MERKEZ SB. HESABI</v>
          </cell>
          <cell r="S6">
            <v>11849139667950</v>
          </cell>
          <cell r="T6">
            <v>11707260108446</v>
          </cell>
          <cell r="U6">
            <v>141879559504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8203000000</v>
          </cell>
          <cell r="T7">
            <v>8203000000</v>
          </cell>
          <cell r="U7">
            <v>0</v>
          </cell>
          <cell r="V7">
            <v>0</v>
          </cell>
        </row>
        <row r="8">
          <cell r="Q8" t="str">
            <v>148</v>
          </cell>
          <cell r="R8" t="str">
            <v>SUPHELI ALACAKLAR HESABI</v>
          </cell>
          <cell r="S8">
            <v>2389731094</v>
          </cell>
          <cell r="T8">
            <v>0</v>
          </cell>
          <cell r="U8">
            <v>2389731094</v>
          </cell>
          <cell r="V8">
            <v>0</v>
          </cell>
        </row>
        <row r="9">
          <cell r="Q9" t="str">
            <v>149</v>
          </cell>
          <cell r="R9" t="str">
            <v>SUPHELI ALACAKLAR KARSILIGI</v>
          </cell>
          <cell r="S9">
            <v>0</v>
          </cell>
          <cell r="T9">
            <v>2389731094</v>
          </cell>
          <cell r="U9">
            <v>0</v>
          </cell>
          <cell r="V9">
            <v>2389731094</v>
          </cell>
        </row>
        <row r="10">
          <cell r="Q10" t="str">
            <v>170</v>
          </cell>
          <cell r="R10" t="str">
            <v>GELECEK AYLARA AIT GIDERLER</v>
          </cell>
          <cell r="S10">
            <v>3781116566</v>
          </cell>
          <cell r="T10">
            <v>1620520616</v>
          </cell>
          <cell r="U10">
            <v>2160595950</v>
          </cell>
          <cell r="V10">
            <v>0</v>
          </cell>
        </row>
        <row r="11">
          <cell r="Q11" t="str">
            <v>182</v>
          </cell>
          <cell r="R11" t="str">
            <v>GECICI HESAPLAR</v>
          </cell>
          <cell r="S11">
            <v>116000000</v>
          </cell>
          <cell r="T11">
            <v>116000000</v>
          </cell>
          <cell r="U11">
            <v>0</v>
          </cell>
          <cell r="V11">
            <v>0</v>
          </cell>
        </row>
        <row r="12">
          <cell r="Q12" t="str">
            <v>206</v>
          </cell>
          <cell r="R12" t="str">
            <v>VERILEN DEPOZITO VE TEMINATLAR</v>
          </cell>
          <cell r="S12">
            <v>5620147500</v>
          </cell>
          <cell r="T12">
            <v>0</v>
          </cell>
          <cell r="U12">
            <v>5620147500</v>
          </cell>
          <cell r="V12">
            <v>0</v>
          </cell>
        </row>
        <row r="13">
          <cell r="Q13" t="str">
            <v>246</v>
          </cell>
          <cell r="R13" t="str">
            <v>MAK?NE,TES?S VE C?HAZLAR</v>
          </cell>
          <cell r="S13">
            <v>48356747833</v>
          </cell>
          <cell r="T13">
            <v>0</v>
          </cell>
          <cell r="U13">
            <v>48356747833</v>
          </cell>
          <cell r="V13">
            <v>0</v>
          </cell>
        </row>
        <row r="14">
          <cell r="Q14" t="str">
            <v>248</v>
          </cell>
          <cell r="R14" t="str">
            <v>TA?IT ARA? VE GERE?LER?</v>
          </cell>
          <cell r="S14">
            <v>6026597533</v>
          </cell>
          <cell r="T14">
            <v>0</v>
          </cell>
          <cell r="U14">
            <v>6026597533</v>
          </cell>
          <cell r="V14">
            <v>0</v>
          </cell>
        </row>
        <row r="15">
          <cell r="Q15" t="str">
            <v>250</v>
          </cell>
          <cell r="R15" t="str">
            <v>DEM?RBA? VE D??EMELER</v>
          </cell>
          <cell r="S15">
            <v>14943024313</v>
          </cell>
          <cell r="T15">
            <v>0</v>
          </cell>
          <cell r="U15">
            <v>14943024313</v>
          </cell>
          <cell r="V15">
            <v>0</v>
          </cell>
        </row>
        <row r="16">
          <cell r="Q16" t="str">
            <v>266</v>
          </cell>
          <cell r="R16" t="str">
            <v>MAK?NE,TES?S VE C?HAZLAR AMORT?SMANI</v>
          </cell>
          <cell r="S16">
            <v>0</v>
          </cell>
          <cell r="T16">
            <v>22451822120</v>
          </cell>
          <cell r="U16">
            <v>0</v>
          </cell>
          <cell r="V16">
            <v>22451822120</v>
          </cell>
        </row>
        <row r="17">
          <cell r="Q17" t="str">
            <v>268</v>
          </cell>
          <cell r="R17" t="str">
            <v>TA?IT ARA? VE GERE?LER? AMORT?SMANI</v>
          </cell>
          <cell r="S17">
            <v>0</v>
          </cell>
          <cell r="T17">
            <v>1587072823</v>
          </cell>
          <cell r="U17">
            <v>0</v>
          </cell>
          <cell r="V17">
            <v>1587072823</v>
          </cell>
        </row>
        <row r="18">
          <cell r="Q18" t="str">
            <v>270</v>
          </cell>
          <cell r="R18" t="str">
            <v>DEM?RBA? VE D??EMELER AMORT?SMANI</v>
          </cell>
          <cell r="S18">
            <v>0</v>
          </cell>
          <cell r="T18">
            <v>10240125740</v>
          </cell>
          <cell r="U18">
            <v>0</v>
          </cell>
          <cell r="V18">
            <v>10240125740</v>
          </cell>
        </row>
        <row r="19">
          <cell r="Q19" t="str">
            <v>280</v>
          </cell>
          <cell r="R19" t="str">
            <v>ILK TESIS VE OZEL MALIYETLER</v>
          </cell>
          <cell r="S19">
            <v>19806896967</v>
          </cell>
          <cell r="T19">
            <v>0</v>
          </cell>
          <cell r="U19">
            <v>19806896967</v>
          </cell>
          <cell r="V19">
            <v>0</v>
          </cell>
        </row>
        <row r="20">
          <cell r="Q20" t="str">
            <v>286</v>
          </cell>
          <cell r="R20" t="str">
            <v>ILK TESIS VE OZEL MALIYET ITFASI</v>
          </cell>
          <cell r="S20">
            <v>0</v>
          </cell>
          <cell r="T20">
            <v>14602909937</v>
          </cell>
          <cell r="U20">
            <v>0</v>
          </cell>
          <cell r="V20">
            <v>14602909937</v>
          </cell>
        </row>
        <row r="21">
          <cell r="Q21" t="str">
            <v>320</v>
          </cell>
          <cell r="R21" t="str">
            <v>SATICILAR</v>
          </cell>
          <cell r="S21">
            <v>5731888504</v>
          </cell>
          <cell r="T21">
            <v>6087060817</v>
          </cell>
          <cell r="U21">
            <v>193240155</v>
          </cell>
          <cell r="V21">
            <v>548412468</v>
          </cell>
        </row>
        <row r="22">
          <cell r="Q22" t="str">
            <v>356</v>
          </cell>
          <cell r="R22" t="str">
            <v>?DENECEK µCRETLER</v>
          </cell>
          <cell r="S22">
            <v>2694366032</v>
          </cell>
          <cell r="T22">
            <v>9981149676</v>
          </cell>
          <cell r="U22">
            <v>0</v>
          </cell>
          <cell r="V22">
            <v>7286783644</v>
          </cell>
        </row>
        <row r="23">
          <cell r="Q23" t="str">
            <v>358</v>
          </cell>
          <cell r="R23" t="str">
            <v>?DENECEK VERG?,HAR? VE D??ER KES?NT?LER</v>
          </cell>
          <cell r="S23">
            <v>14794076812</v>
          </cell>
          <cell r="T23">
            <v>18730136846</v>
          </cell>
          <cell r="U23">
            <v>0</v>
          </cell>
          <cell r="V23">
            <v>3936060034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14319365490</v>
          </cell>
          <cell r="U24">
            <v>0</v>
          </cell>
          <cell r="V24">
            <v>14319365490</v>
          </cell>
        </row>
        <row r="25">
          <cell r="Q25" t="str">
            <v>497</v>
          </cell>
          <cell r="R25" t="str">
            <v>NET DONEM KARI</v>
          </cell>
          <cell r="S25">
            <v>0</v>
          </cell>
          <cell r="T25">
            <v>230758605079</v>
          </cell>
          <cell r="U25">
            <v>0</v>
          </cell>
          <cell r="V25">
            <v>230758605079</v>
          </cell>
        </row>
        <row r="26">
          <cell r="Q26" t="str">
            <v>530</v>
          </cell>
          <cell r="R26" t="str">
            <v>YURT ICI KOMISYONLAR</v>
          </cell>
          <cell r="S26">
            <v>0</v>
          </cell>
          <cell r="T26">
            <v>23238696626</v>
          </cell>
          <cell r="U26">
            <v>0</v>
          </cell>
          <cell r="V26">
            <v>23238696626</v>
          </cell>
        </row>
        <row r="27">
          <cell r="Q27" t="str">
            <v>534</v>
          </cell>
          <cell r="R27" t="str">
            <v>TEMETTµ GEL?RLER?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8">
          <cell r="Q28" t="str">
            <v>537</v>
          </cell>
          <cell r="R28" t="str">
            <v>FA?Z GEL?RLER?</v>
          </cell>
          <cell r="S28">
            <v>0</v>
          </cell>
          <cell r="T28">
            <v>7674590638</v>
          </cell>
          <cell r="U28">
            <v>0</v>
          </cell>
          <cell r="V28">
            <v>7674590638</v>
          </cell>
        </row>
        <row r="29">
          <cell r="Q29" t="str">
            <v>544</v>
          </cell>
          <cell r="R29" t="str">
            <v>GENEL Y?NET?M G?DERLER?</v>
          </cell>
          <cell r="S29">
            <v>41759992662</v>
          </cell>
          <cell r="T29">
            <v>0</v>
          </cell>
          <cell r="U29">
            <v>41759992662</v>
          </cell>
          <cell r="V29">
            <v>0</v>
          </cell>
        </row>
        <row r="30">
          <cell r="Q30" t="str">
            <v>800</v>
          </cell>
          <cell r="R30" t="str">
            <v>EMANET KIYMETLER HESABI</v>
          </cell>
          <cell r="S30">
            <v>597199640100</v>
          </cell>
          <cell r="T30">
            <v>354384737700</v>
          </cell>
          <cell r="U30">
            <v>242814902400</v>
          </cell>
          <cell r="V30">
            <v>0</v>
          </cell>
        </row>
        <row r="31">
          <cell r="Q31" t="str">
            <v>805</v>
          </cell>
          <cell r="R31" t="str">
            <v>EMANET KIYMETLER HESABI (KRED?L?</v>
          </cell>
          <cell r="S31">
            <v>290078096200</v>
          </cell>
          <cell r="T31">
            <v>259983445400</v>
          </cell>
          <cell r="U31">
            <v>30094650800</v>
          </cell>
          <cell r="V31">
            <v>0</v>
          </cell>
        </row>
        <row r="32">
          <cell r="Q32" t="str">
            <v>807</v>
          </cell>
          <cell r="R32" t="str">
            <v>EMANET KIY.HESABI (TEMINAT)</v>
          </cell>
          <cell r="S32">
            <v>46519185500</v>
          </cell>
          <cell r="T32">
            <v>38259939500</v>
          </cell>
          <cell r="U32">
            <v>8259246000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1877091600000</v>
          </cell>
          <cell r="T33">
            <v>1877091600000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 HAZINE BONOLARI VE DEVLET</v>
          </cell>
          <cell r="S34">
            <v>36929616300000</v>
          </cell>
          <cell r="T34">
            <v>36594058500000</v>
          </cell>
          <cell r="U34">
            <v>335557800000</v>
          </cell>
          <cell r="V34">
            <v>0</v>
          </cell>
        </row>
        <row r="35">
          <cell r="Q35" t="str">
            <v>850</v>
          </cell>
          <cell r="R35" t="str">
            <v>EMANETTEK? H.S. ALACAKLAR       ILAR</v>
          </cell>
          <cell r="S35">
            <v>354384737700</v>
          </cell>
          <cell r="T35">
            <v>597199640100</v>
          </cell>
          <cell r="U35">
            <v>0</v>
          </cell>
          <cell r="V35">
            <v>242814902400</v>
          </cell>
        </row>
        <row r="36">
          <cell r="Q36" t="str">
            <v>855</v>
          </cell>
          <cell r="R36" t="str">
            <v>EMANETTEK? H.S. ALACAK.(KRED?L?)</v>
          </cell>
          <cell r="S36">
            <v>260183145400</v>
          </cell>
          <cell r="T36">
            <v>290277796200</v>
          </cell>
          <cell r="U36">
            <v>0</v>
          </cell>
          <cell r="V36">
            <v>30094650800</v>
          </cell>
        </row>
        <row r="37">
          <cell r="Q37" t="str">
            <v>857</v>
          </cell>
          <cell r="R37" t="str">
            <v>EMANETTEKI H.S. ALACAK (TEMINAT)</v>
          </cell>
          <cell r="S37">
            <v>38259939500</v>
          </cell>
          <cell r="T37">
            <v>46519185500</v>
          </cell>
          <cell r="U37">
            <v>0</v>
          </cell>
          <cell r="V37">
            <v>8259246000</v>
          </cell>
        </row>
        <row r="38">
          <cell r="Q38" t="str">
            <v>880</v>
          </cell>
          <cell r="R38" t="str">
            <v>EMANETTEKI DEVLET TAHVILLERINDENALACAKLI</v>
          </cell>
          <cell r="S38">
            <v>1877091600000</v>
          </cell>
          <cell r="T38">
            <v>1877091600000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 HAZINE BONO.VE DEVLET TAHLACAKLIL</v>
          </cell>
          <cell r="S39">
            <v>36594058500000</v>
          </cell>
          <cell r="T39">
            <v>36929616300000</v>
          </cell>
          <cell r="U39">
            <v>0</v>
          </cell>
          <cell r="V39">
            <v>335557800000</v>
          </cell>
        </row>
        <row r="40">
          <cell r="Q40" t="str">
            <v>891</v>
          </cell>
          <cell r="R40" t="str">
            <v>REPO YAPILAN MENKUL KIYMET      AR</v>
          </cell>
          <cell r="S40">
            <v>8692145000000</v>
          </cell>
          <cell r="T40">
            <v>8406570039367</v>
          </cell>
          <cell r="U40">
            <v>285575048643</v>
          </cell>
          <cell r="V40">
            <v>88010</v>
          </cell>
        </row>
        <row r="41">
          <cell r="Q41" t="str">
            <v>896</v>
          </cell>
          <cell r="R41" t="str">
            <v>REPODAN ALACAKLILAR</v>
          </cell>
          <cell r="S41">
            <v>8406570039367</v>
          </cell>
          <cell r="T41">
            <v>8692145000000</v>
          </cell>
          <cell r="U41">
            <v>128608</v>
          </cell>
          <cell r="V41">
            <v>285575089241</v>
          </cell>
        </row>
        <row r="42">
          <cell r="Q42" t="str">
            <v>891</v>
          </cell>
          <cell r="R42" t="str">
            <v>REPO YAPILAN MENKUL KIYMET</v>
          </cell>
          <cell r="S42">
            <v>5481041858945</v>
          </cell>
          <cell r="T42">
            <v>5277347163612</v>
          </cell>
          <cell r="U42">
            <v>203694695337</v>
          </cell>
          <cell r="V42">
            <v>4</v>
          </cell>
        </row>
        <row r="43">
          <cell r="Q43" t="str">
            <v>896</v>
          </cell>
          <cell r="R43" t="str">
            <v>REPODAN ALACAKLILAR</v>
          </cell>
          <cell r="S43">
            <v>5277347163612</v>
          </cell>
          <cell r="T43">
            <v>5481041858945</v>
          </cell>
          <cell r="U43">
            <v>0</v>
          </cell>
          <cell r="V43">
            <v>203694695333</v>
          </cell>
        </row>
      </sheetData>
      <sheetData sheetId="13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269172359794</v>
          </cell>
          <cell r="T2">
            <v>269160720767</v>
          </cell>
          <cell r="U2">
            <v>11639027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184960945577</v>
          </cell>
          <cell r="T3">
            <v>181465307435</v>
          </cell>
          <cell r="U3">
            <v>3495638142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4266434313978</v>
          </cell>
          <cell r="T4">
            <v>4277584068465</v>
          </cell>
          <cell r="U4">
            <v>5511080570</v>
          </cell>
          <cell r="V4">
            <v>16660835057</v>
          </cell>
        </row>
        <row r="5">
          <cell r="Q5" t="str">
            <v>121</v>
          </cell>
          <cell r="R5" t="str">
            <v>KREDIL? MUSTERILER HESABI</v>
          </cell>
          <cell r="S5">
            <v>1401071491558</v>
          </cell>
          <cell r="T5">
            <v>1383964374808</v>
          </cell>
          <cell r="U5">
            <v>17389802510</v>
          </cell>
          <cell r="V5">
            <v>282685760</v>
          </cell>
        </row>
        <row r="6">
          <cell r="Q6" t="str">
            <v>124</v>
          </cell>
          <cell r="R6" t="str">
            <v>MERKEZ CARI HESABI</v>
          </cell>
          <cell r="S6">
            <v>10463284183101</v>
          </cell>
          <cell r="T6">
            <v>10333253938942</v>
          </cell>
          <cell r="U6">
            <v>130030244159</v>
          </cell>
          <cell r="V6">
            <v>0</v>
          </cell>
        </row>
        <row r="7">
          <cell r="Q7" t="str">
            <v>145</v>
          </cell>
          <cell r="R7" t="str">
            <v>PERSONEL CARI HESABI</v>
          </cell>
          <cell r="S7">
            <v>3188000000</v>
          </cell>
          <cell r="T7">
            <v>3188000000</v>
          </cell>
          <cell r="U7">
            <v>0</v>
          </cell>
          <cell r="V7">
            <v>0</v>
          </cell>
        </row>
        <row r="8">
          <cell r="Q8" t="str">
            <v>165</v>
          </cell>
          <cell r="R8" t="str">
            <v>YURTI?? AVANSLAR</v>
          </cell>
          <cell r="S8">
            <v>6250000</v>
          </cell>
          <cell r="T8">
            <v>0</v>
          </cell>
          <cell r="U8">
            <v>6250000</v>
          </cell>
          <cell r="V8">
            <v>0</v>
          </cell>
        </row>
        <row r="9">
          <cell r="Q9" t="str">
            <v>170</v>
          </cell>
          <cell r="R9" t="str">
            <v>GELECEK AYLARA AIT G?DERLER</v>
          </cell>
          <cell r="S9">
            <v>8527818159</v>
          </cell>
          <cell r="T9">
            <v>1802172556</v>
          </cell>
          <cell r="U9">
            <v>6725645603</v>
          </cell>
          <cell r="V9">
            <v>0</v>
          </cell>
        </row>
        <row r="10">
          <cell r="Q10" t="str">
            <v>246</v>
          </cell>
          <cell r="R10" t="str">
            <v>MAK?NE,TES?S VE C?HAZLAR</v>
          </cell>
          <cell r="S10">
            <v>9829981323</v>
          </cell>
          <cell r="T10">
            <v>0</v>
          </cell>
          <cell r="U10">
            <v>9829981323</v>
          </cell>
          <cell r="V10">
            <v>0</v>
          </cell>
        </row>
        <row r="11">
          <cell r="Q11" t="str">
            <v>248</v>
          </cell>
          <cell r="R11" t="str">
            <v>TA?IT ARA? VE GERE?LER?</v>
          </cell>
          <cell r="S11">
            <v>5920000000</v>
          </cell>
          <cell r="T11">
            <v>0</v>
          </cell>
          <cell r="U11">
            <v>5920000000</v>
          </cell>
          <cell r="V11">
            <v>0</v>
          </cell>
        </row>
        <row r="12">
          <cell r="Q12" t="str">
            <v>250</v>
          </cell>
          <cell r="R12" t="str">
            <v>DEM?RBA? VE D??EMELER</v>
          </cell>
          <cell r="S12">
            <v>19241119716</v>
          </cell>
          <cell r="T12">
            <v>0</v>
          </cell>
          <cell r="U12">
            <v>19241119716</v>
          </cell>
          <cell r="V12">
            <v>0</v>
          </cell>
        </row>
        <row r="13">
          <cell r="Q13" t="str">
            <v>266</v>
          </cell>
          <cell r="R13" t="str">
            <v>MAK?NE,TES?S VE C?HAZLAR AMORT?SMANI</v>
          </cell>
          <cell r="S13">
            <v>0</v>
          </cell>
          <cell r="T13">
            <v>2852311401</v>
          </cell>
          <cell r="U13">
            <v>0</v>
          </cell>
          <cell r="V13">
            <v>2852311401</v>
          </cell>
        </row>
        <row r="14">
          <cell r="Q14" t="str">
            <v>268</v>
          </cell>
          <cell r="R14" t="str">
            <v>TA?IT ARA? VE GERE?LER? AMORT?SMANI</v>
          </cell>
          <cell r="S14">
            <v>0</v>
          </cell>
          <cell r="T14">
            <v>1480000000</v>
          </cell>
          <cell r="U14">
            <v>0</v>
          </cell>
          <cell r="V14">
            <v>1480000000</v>
          </cell>
        </row>
        <row r="15">
          <cell r="Q15" t="str">
            <v>270</v>
          </cell>
          <cell r="R15" t="str">
            <v>DEM?RBA? VE D??EMELER AMORT?SMANI</v>
          </cell>
          <cell r="S15">
            <v>0</v>
          </cell>
          <cell r="T15">
            <v>6892737254</v>
          </cell>
          <cell r="U15">
            <v>0</v>
          </cell>
          <cell r="V15">
            <v>6892737254</v>
          </cell>
        </row>
        <row r="16">
          <cell r="Q16" t="str">
            <v>280</v>
          </cell>
          <cell r="R16" t="str">
            <v>?LK TES?S VE ?ZEL MAL?YET HESABI</v>
          </cell>
          <cell r="S16">
            <v>27315521702</v>
          </cell>
          <cell r="T16">
            <v>0</v>
          </cell>
          <cell r="U16">
            <v>27315521702</v>
          </cell>
          <cell r="V16">
            <v>0</v>
          </cell>
        </row>
        <row r="17">
          <cell r="Q17" t="str">
            <v>281</v>
          </cell>
          <cell r="R17" t="str">
            <v>HAKLAR</v>
          </cell>
          <cell r="S17">
            <v>178695652</v>
          </cell>
          <cell r="T17">
            <v>0</v>
          </cell>
          <cell r="U17">
            <v>178695652</v>
          </cell>
          <cell r="V17">
            <v>0</v>
          </cell>
        </row>
        <row r="18">
          <cell r="Q18" t="str">
            <v>286</v>
          </cell>
          <cell r="R18" t="str">
            <v>ILK TESIS VE OZEL MALIYET ITFASI</v>
          </cell>
          <cell r="S18">
            <v>0</v>
          </cell>
          <cell r="T18">
            <v>10240933815</v>
          </cell>
          <cell r="U18">
            <v>0</v>
          </cell>
          <cell r="V18">
            <v>10240933815</v>
          </cell>
        </row>
        <row r="19">
          <cell r="Q19" t="str">
            <v>287</v>
          </cell>
          <cell r="R19" t="str">
            <v>HAKLAR ITFASI</v>
          </cell>
          <cell r="S19">
            <v>0</v>
          </cell>
          <cell r="T19">
            <v>47695652</v>
          </cell>
          <cell r="U19">
            <v>0</v>
          </cell>
          <cell r="V19">
            <v>47695652</v>
          </cell>
        </row>
        <row r="20">
          <cell r="Q20" t="str">
            <v>320</v>
          </cell>
          <cell r="R20" t="str">
            <v>SATICILAR HS</v>
          </cell>
          <cell r="S20">
            <v>1424832520</v>
          </cell>
          <cell r="T20">
            <v>1457432300</v>
          </cell>
          <cell r="U20">
            <v>0</v>
          </cell>
          <cell r="V20">
            <v>32599780</v>
          </cell>
        </row>
        <row r="21">
          <cell r="Q21" t="str">
            <v>356</v>
          </cell>
          <cell r="R21" t="str">
            <v>?DENECEK  µCRETLER</v>
          </cell>
          <cell r="S21">
            <v>6704347889</v>
          </cell>
          <cell r="T21">
            <v>6704347889</v>
          </cell>
          <cell r="U21">
            <v>0</v>
          </cell>
          <cell r="V21">
            <v>0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7197082640</v>
          </cell>
          <cell r="T22">
            <v>10390902501</v>
          </cell>
          <cell r="U22">
            <v>0</v>
          </cell>
          <cell r="V22">
            <v>3193819861</v>
          </cell>
        </row>
        <row r="23">
          <cell r="Q23" t="str">
            <v>470</v>
          </cell>
          <cell r="R23" t="str">
            <v>KIDEM TAZM?NATI KAR?ILIK HES.</v>
          </cell>
          <cell r="S23">
            <v>0</v>
          </cell>
          <cell r="T23">
            <v>3746931027</v>
          </cell>
          <cell r="U23">
            <v>0</v>
          </cell>
          <cell r="V23">
            <v>3746931027</v>
          </cell>
        </row>
        <row r="24">
          <cell r="Q24" t="str">
            <v>497</v>
          </cell>
          <cell r="R24" t="str">
            <v>NET DONEM KARI</v>
          </cell>
          <cell r="S24">
            <v>0</v>
          </cell>
          <cell r="T24">
            <v>179635120137</v>
          </cell>
          <cell r="U24">
            <v>0</v>
          </cell>
          <cell r="V24">
            <v>179635120137</v>
          </cell>
        </row>
        <row r="25">
          <cell r="Q25" t="str">
            <v>530</v>
          </cell>
          <cell r="R25" t="str">
            <v>YURTICI KOMISYON GELIRLERI</v>
          </cell>
          <cell r="S25">
            <v>0</v>
          </cell>
          <cell r="T25">
            <v>16582870430</v>
          </cell>
          <cell r="U25">
            <v>0</v>
          </cell>
          <cell r="V25">
            <v>16582870430</v>
          </cell>
        </row>
        <row r="26">
          <cell r="Q26" t="str">
            <v>534</v>
          </cell>
          <cell r="R26" t="str">
            <v>TEMETTU GELIRLERI</v>
          </cell>
          <cell r="S26">
            <v>1</v>
          </cell>
          <cell r="T26">
            <v>0</v>
          </cell>
          <cell r="U26">
            <v>1</v>
          </cell>
          <cell r="V26">
            <v>0</v>
          </cell>
        </row>
        <row r="27">
          <cell r="Q27" t="str">
            <v>537</v>
          </cell>
          <cell r="R27" t="str">
            <v>FA?Z GEL?RLER?</v>
          </cell>
          <cell r="S27">
            <v>4865451</v>
          </cell>
          <cell r="T27">
            <v>3040619631</v>
          </cell>
          <cell r="U27">
            <v>0</v>
          </cell>
          <cell r="V27">
            <v>3035754180</v>
          </cell>
        </row>
        <row r="28">
          <cell r="Q28" t="str">
            <v>540</v>
          </cell>
          <cell r="R28" t="str">
            <v>PAZARLAMA  SATIS VE DAGITIM GIDERLERI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Q29" t="str">
            <v>544</v>
          </cell>
          <cell r="R29" t="str">
            <v>GENEL YONET?M GEL?RLER?</v>
          </cell>
          <cell r="S29">
            <v>19032762905</v>
          </cell>
          <cell r="T29">
            <v>4086956</v>
          </cell>
          <cell r="U29">
            <v>19028675949</v>
          </cell>
          <cell r="V29">
            <v>0</v>
          </cell>
        </row>
        <row r="30">
          <cell r="Q30" t="str">
            <v>800</v>
          </cell>
          <cell r="R30" t="str">
            <v>EMANET KIYMETLERI HESABI</v>
          </cell>
          <cell r="S30">
            <v>665336650500</v>
          </cell>
          <cell r="T30">
            <v>510459206000</v>
          </cell>
          <cell r="U30">
            <v>154877444500</v>
          </cell>
          <cell r="V30">
            <v>0</v>
          </cell>
        </row>
        <row r="31">
          <cell r="Q31" t="str">
            <v>805</v>
          </cell>
          <cell r="R31" t="str">
            <v>KREDILI Mµ?T. EMANET H?SSE SENET</v>
          </cell>
          <cell r="S31">
            <v>348807960500</v>
          </cell>
          <cell r="T31">
            <v>331603121600</v>
          </cell>
          <cell r="U31">
            <v>17204838900</v>
          </cell>
          <cell r="V31">
            <v>0</v>
          </cell>
        </row>
        <row r="32">
          <cell r="Q32" t="str">
            <v>807</v>
          </cell>
          <cell r="R32" t="str">
            <v>KRED?L? Mµ?T. MENK.KIYM.?ZKAYNAK</v>
          </cell>
          <cell r="S32">
            <v>48008855600</v>
          </cell>
          <cell r="T32">
            <v>39937999300</v>
          </cell>
          <cell r="U32">
            <v>8070856300</v>
          </cell>
          <cell r="V32">
            <v>0</v>
          </cell>
        </row>
        <row r="33">
          <cell r="Q33" t="str">
            <v>830</v>
          </cell>
          <cell r="R33" t="str">
            <v>EMANET DEVLET TAHVILLERI</v>
          </cell>
          <cell r="S33">
            <v>196527900000</v>
          </cell>
          <cell r="T33">
            <v>196527900000</v>
          </cell>
          <cell r="U33">
            <v>0</v>
          </cell>
          <cell r="V33">
            <v>0</v>
          </cell>
        </row>
        <row r="34">
          <cell r="Q34" t="str">
            <v>832</v>
          </cell>
          <cell r="R34" t="str">
            <v>EMANET HAZINE BONOLARI VE DEVLET TAH</v>
          </cell>
          <cell r="S34">
            <v>12198123200000</v>
          </cell>
          <cell r="T34">
            <v>12071568800000</v>
          </cell>
          <cell r="U34">
            <v>126554400000</v>
          </cell>
          <cell r="V34">
            <v>0</v>
          </cell>
        </row>
        <row r="35">
          <cell r="Q35" t="str">
            <v>850</v>
          </cell>
          <cell r="R35" t="str">
            <v>EMANETE ALINAN HISSE SENETLERI</v>
          </cell>
          <cell r="S35">
            <v>510419206000</v>
          </cell>
          <cell r="T35">
            <v>665296650500</v>
          </cell>
          <cell r="U35">
            <v>0</v>
          </cell>
          <cell r="V35">
            <v>154877444500</v>
          </cell>
        </row>
        <row r="36">
          <cell r="Q36" t="str">
            <v>855</v>
          </cell>
          <cell r="R36" t="str">
            <v>KRED.Mµ?T.EMANET H?SSE SEN.ALACA</v>
          </cell>
          <cell r="S36">
            <v>331603121600</v>
          </cell>
          <cell r="T36">
            <v>348807960500</v>
          </cell>
          <cell r="U36">
            <v>0</v>
          </cell>
          <cell r="V36">
            <v>17204838900</v>
          </cell>
        </row>
        <row r="37">
          <cell r="Q37" t="str">
            <v>857</v>
          </cell>
          <cell r="R37" t="str">
            <v>KRED.Mµ?T.MEN.KIYM.?ZKAY.ALACAKL</v>
          </cell>
          <cell r="S37">
            <v>39937999300</v>
          </cell>
          <cell r="T37">
            <v>48008855600</v>
          </cell>
          <cell r="U37">
            <v>0</v>
          </cell>
          <cell r="V37">
            <v>8070856300</v>
          </cell>
        </row>
        <row r="38">
          <cell r="Q38" t="str">
            <v>880</v>
          </cell>
          <cell r="R38" t="str">
            <v>EMANET DEVLET TAHVILLERINDEN ALACAKLILAR</v>
          </cell>
          <cell r="S38">
            <v>196527900000</v>
          </cell>
          <cell r="T38">
            <v>196527900000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 HAZINE BONO VE DEVLET TAHVIL ALAC</v>
          </cell>
          <cell r="S39">
            <v>12071568800000</v>
          </cell>
          <cell r="T39">
            <v>12198123200000</v>
          </cell>
          <cell r="U39">
            <v>0</v>
          </cell>
          <cell r="V39">
            <v>126554400000</v>
          </cell>
        </row>
        <row r="40">
          <cell r="Q40" t="str">
            <v>891</v>
          </cell>
          <cell r="R40" t="str">
            <v>REPO YAPILAN MENKUL KIYMETLER</v>
          </cell>
          <cell r="S40">
            <v>2902481115360</v>
          </cell>
          <cell r="T40">
            <v>2788252039755</v>
          </cell>
          <cell r="U40">
            <v>114229134151</v>
          </cell>
          <cell r="V40">
            <v>58546</v>
          </cell>
        </row>
        <row r="41">
          <cell r="Q41" t="str">
            <v>896</v>
          </cell>
          <cell r="R41" t="str">
            <v>REPODAN ALACAKLILAR</v>
          </cell>
          <cell r="S41">
            <v>2788252135898</v>
          </cell>
          <cell r="T41">
            <v>2902481211503</v>
          </cell>
          <cell r="U41">
            <v>166340</v>
          </cell>
          <cell r="V41">
            <v>114229241945</v>
          </cell>
        </row>
        <row r="42">
          <cell r="Q42" t="str">
            <v>932</v>
          </cell>
          <cell r="R42" t="str">
            <v>DOVIZ HESABI BORC</v>
          </cell>
          <cell r="S42">
            <v>1100</v>
          </cell>
          <cell r="T42">
            <v>1100</v>
          </cell>
          <cell r="U42">
            <v>0</v>
          </cell>
          <cell r="V42">
            <v>0</v>
          </cell>
        </row>
        <row r="43">
          <cell r="Q43" t="str">
            <v>982</v>
          </cell>
          <cell r="R43" t="str">
            <v>DOVIZ HESABI ALACAK</v>
          </cell>
          <cell r="S43">
            <v>1100</v>
          </cell>
          <cell r="T43">
            <v>1100</v>
          </cell>
          <cell r="U43">
            <v>0</v>
          </cell>
          <cell r="V43">
            <v>0</v>
          </cell>
        </row>
      </sheetData>
      <sheetData sheetId="14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500962920833</v>
          </cell>
          <cell r="T2">
            <v>500838165996</v>
          </cell>
          <cell r="U2">
            <v>124754837</v>
          </cell>
          <cell r="V2">
            <v>0</v>
          </cell>
        </row>
        <row r="3">
          <cell r="Q3" t="str">
            <v>105</v>
          </cell>
          <cell r="R3" t="str">
            <v>KUPONLAR</v>
          </cell>
          <cell r="S3">
            <v>1</v>
          </cell>
          <cell r="T3">
            <v>0</v>
          </cell>
          <cell r="U3">
            <v>1</v>
          </cell>
          <cell r="V3">
            <v>0</v>
          </cell>
        </row>
        <row r="4">
          <cell r="Q4" t="str">
            <v>106</v>
          </cell>
          <cell r="R4" t="str">
            <v>BANKALAR HESABI</v>
          </cell>
          <cell r="S4">
            <v>216271484645</v>
          </cell>
          <cell r="T4">
            <v>209695620344</v>
          </cell>
          <cell r="U4">
            <v>6575864301</v>
          </cell>
          <cell r="V4">
            <v>0</v>
          </cell>
        </row>
        <row r="5">
          <cell r="Q5" t="str">
            <v>120</v>
          </cell>
          <cell r="R5" t="str">
            <v>MUSTERILER</v>
          </cell>
          <cell r="S5">
            <v>7207073436339</v>
          </cell>
          <cell r="T5">
            <v>7201178369654</v>
          </cell>
          <cell r="U5">
            <v>13368404098</v>
          </cell>
          <cell r="V5">
            <v>7473337413</v>
          </cell>
        </row>
        <row r="6">
          <cell r="Q6" t="str">
            <v>121</v>
          </cell>
          <cell r="R6" t="str">
            <v>KREDILI MUSTERILER</v>
          </cell>
          <cell r="S6">
            <v>2045891777769</v>
          </cell>
          <cell r="T6">
            <v>1990105735120</v>
          </cell>
          <cell r="U6">
            <v>56223807095</v>
          </cell>
          <cell r="V6">
            <v>437764446</v>
          </cell>
        </row>
        <row r="7">
          <cell r="Q7" t="str">
            <v>124</v>
          </cell>
          <cell r="R7" t="str">
            <v>MERKEZ SUBE HESABI</v>
          </cell>
          <cell r="S7">
            <v>21137655770707</v>
          </cell>
          <cell r="T7">
            <v>21077391137639</v>
          </cell>
          <cell r="U7">
            <v>60264633068</v>
          </cell>
          <cell r="V7">
            <v>0</v>
          </cell>
        </row>
        <row r="8">
          <cell r="Q8" t="str">
            <v>132</v>
          </cell>
          <cell r="R8" t="str">
            <v>VER?LEN DEPOZ?TO VE TEM?NATLAR</v>
          </cell>
          <cell r="S8">
            <v>229637560</v>
          </cell>
          <cell r="T8">
            <v>0</v>
          </cell>
          <cell r="U8">
            <v>229637560</v>
          </cell>
          <cell r="V8">
            <v>0</v>
          </cell>
        </row>
        <row r="9">
          <cell r="Q9" t="str">
            <v>135</v>
          </cell>
          <cell r="R9" t="str">
            <v>DIGER KISA VADELI TICARI ALACAKL</v>
          </cell>
          <cell r="S9">
            <v>1778857524</v>
          </cell>
          <cell r="T9">
            <v>0</v>
          </cell>
          <cell r="U9">
            <v>1778857524</v>
          </cell>
          <cell r="V9">
            <v>0</v>
          </cell>
        </row>
        <row r="10">
          <cell r="Q10" t="str">
            <v>145</v>
          </cell>
          <cell r="R10" t="str">
            <v>PERSONEL CARI HESABI</v>
          </cell>
          <cell r="S10">
            <v>6694900000</v>
          </cell>
          <cell r="T10">
            <v>6594900000</v>
          </cell>
          <cell r="U10">
            <v>100000000</v>
          </cell>
          <cell r="V10">
            <v>0</v>
          </cell>
        </row>
        <row r="11">
          <cell r="Q11" t="str">
            <v>148</v>
          </cell>
          <cell r="R11" t="str">
            <v>SUPHELI ALACAKLAR</v>
          </cell>
          <cell r="S11">
            <v>5265178807</v>
          </cell>
          <cell r="T11">
            <v>0</v>
          </cell>
          <cell r="U11">
            <v>5265178807</v>
          </cell>
          <cell r="V11">
            <v>0</v>
          </cell>
        </row>
        <row r="12">
          <cell r="Q12" t="str">
            <v>149</v>
          </cell>
          <cell r="R12" t="str">
            <v>SUPHELI ALACAKLAR KARSILIGI</v>
          </cell>
          <cell r="S12">
            <v>0</v>
          </cell>
          <cell r="T12">
            <v>5265178807</v>
          </cell>
          <cell r="U12">
            <v>0</v>
          </cell>
          <cell r="V12">
            <v>5265178807</v>
          </cell>
        </row>
        <row r="13">
          <cell r="Q13" t="str">
            <v>170</v>
          </cell>
          <cell r="R13" t="str">
            <v>GELECEK AYLARA AIT GIDERLER</v>
          </cell>
          <cell r="S13">
            <v>12150397931</v>
          </cell>
          <cell r="T13">
            <v>2988255000</v>
          </cell>
          <cell r="U13">
            <v>9162142931</v>
          </cell>
          <cell r="V13">
            <v>0</v>
          </cell>
        </row>
        <row r="14">
          <cell r="Q14" t="str">
            <v>182</v>
          </cell>
          <cell r="R14" t="str">
            <v>BORCLU GECICI HESAP</v>
          </cell>
          <cell r="S14">
            <v>50000000</v>
          </cell>
          <cell r="T14">
            <v>50000000</v>
          </cell>
          <cell r="U14">
            <v>0</v>
          </cell>
          <cell r="V14">
            <v>0</v>
          </cell>
        </row>
        <row r="15">
          <cell r="Q15" t="str">
            <v>190</v>
          </cell>
          <cell r="R15" t="str">
            <v>SAYIM NOKSANLIKLARI</v>
          </cell>
          <cell r="S15">
            <v>4058000</v>
          </cell>
          <cell r="T15">
            <v>0</v>
          </cell>
          <cell r="U15">
            <v>4058000</v>
          </cell>
          <cell r="V15">
            <v>0</v>
          </cell>
        </row>
        <row r="16">
          <cell r="Q16" t="str">
            <v>246</v>
          </cell>
          <cell r="R16" t="str">
            <v>MAK?NE,TES?S VE C?HAZLAR</v>
          </cell>
          <cell r="S16">
            <v>28690958378</v>
          </cell>
          <cell r="T16">
            <v>0</v>
          </cell>
          <cell r="U16">
            <v>28690958378</v>
          </cell>
          <cell r="V16">
            <v>0</v>
          </cell>
        </row>
        <row r="17">
          <cell r="Q17" t="str">
            <v>250</v>
          </cell>
          <cell r="R17" t="str">
            <v>DEM?RBA? VE D??EMELER</v>
          </cell>
          <cell r="S17">
            <v>5952472607</v>
          </cell>
          <cell r="T17">
            <v>0</v>
          </cell>
          <cell r="U17">
            <v>5952472607</v>
          </cell>
          <cell r="V17">
            <v>0</v>
          </cell>
        </row>
        <row r="18">
          <cell r="Q18" t="str">
            <v>266</v>
          </cell>
          <cell r="R18" t="str">
            <v>MAK?NE,TES?S VE C?HAZLAR AMORT?SMANI</v>
          </cell>
          <cell r="S18">
            <v>0</v>
          </cell>
          <cell r="T18">
            <v>11938741781</v>
          </cell>
          <cell r="U18">
            <v>0</v>
          </cell>
          <cell r="V18">
            <v>11938741781</v>
          </cell>
        </row>
        <row r="19">
          <cell r="Q19" t="str">
            <v>270</v>
          </cell>
          <cell r="R19" t="str">
            <v>DEM?RBA? VE D??EMELER AMORT?SMANI</v>
          </cell>
          <cell r="S19">
            <v>0</v>
          </cell>
          <cell r="T19">
            <v>2538866299</v>
          </cell>
          <cell r="U19">
            <v>0</v>
          </cell>
          <cell r="V19">
            <v>2538866299</v>
          </cell>
        </row>
        <row r="20">
          <cell r="Q20" t="str">
            <v>280</v>
          </cell>
          <cell r="R20" t="str">
            <v>ILK TESIS VE OZEL MALIYET HES</v>
          </cell>
          <cell r="S20">
            <v>17705999791</v>
          </cell>
          <cell r="T20">
            <v>0</v>
          </cell>
          <cell r="U20">
            <v>17705999791</v>
          </cell>
          <cell r="V20">
            <v>0</v>
          </cell>
        </row>
        <row r="21">
          <cell r="Q21" t="str">
            <v>286</v>
          </cell>
          <cell r="R21" t="str">
            <v>ILK TESIS VE OZEL MALIYET ITFASI</v>
          </cell>
          <cell r="S21">
            <v>0</v>
          </cell>
          <cell r="T21">
            <v>5399305852</v>
          </cell>
          <cell r="U21">
            <v>0</v>
          </cell>
          <cell r="V21">
            <v>5399305852</v>
          </cell>
        </row>
        <row r="22">
          <cell r="Q22" t="str">
            <v>358</v>
          </cell>
          <cell r="R22" t="str">
            <v>?DENECEK VERG?,HAR? VE D??ER KES?NT?LER</v>
          </cell>
          <cell r="S22">
            <v>20080770317</v>
          </cell>
          <cell r="T22">
            <v>25146134287</v>
          </cell>
          <cell r="U22">
            <v>500000</v>
          </cell>
          <cell r="V22">
            <v>5065863970</v>
          </cell>
        </row>
        <row r="23">
          <cell r="Q23" t="str">
            <v>370</v>
          </cell>
          <cell r="R23" t="str">
            <v>SAYIM VE TESELLUM FAZLALIKLARI</v>
          </cell>
          <cell r="S23">
            <v>0</v>
          </cell>
          <cell r="T23">
            <v>20000000</v>
          </cell>
          <cell r="U23">
            <v>0</v>
          </cell>
          <cell r="V23">
            <v>20000000</v>
          </cell>
        </row>
        <row r="24">
          <cell r="Q24" t="str">
            <v>470</v>
          </cell>
          <cell r="R24" t="str">
            <v>KIDEM TAZM?NATI KAR?ILIK HES.</v>
          </cell>
          <cell r="S24">
            <v>0</v>
          </cell>
          <cell r="T24">
            <v>10147571937</v>
          </cell>
          <cell r="U24">
            <v>0</v>
          </cell>
          <cell r="V24">
            <v>10147571937</v>
          </cell>
        </row>
        <row r="25">
          <cell r="Q25" t="str">
            <v>497</v>
          </cell>
          <cell r="R25" t="str">
            <v>NET DONEM KARI</v>
          </cell>
          <cell r="S25">
            <v>0</v>
          </cell>
          <cell r="T25">
            <v>154573293334</v>
          </cell>
          <cell r="U25">
            <v>0</v>
          </cell>
          <cell r="V25">
            <v>154573293334</v>
          </cell>
        </row>
        <row r="26">
          <cell r="Q26" t="str">
            <v>530</v>
          </cell>
          <cell r="R26" t="str">
            <v>YURT ICI KOMISYONLAR</v>
          </cell>
          <cell r="S26">
            <v>530000</v>
          </cell>
          <cell r="T26">
            <v>15962828395</v>
          </cell>
          <cell r="U26">
            <v>0</v>
          </cell>
          <cell r="V26">
            <v>15962298395</v>
          </cell>
        </row>
        <row r="27">
          <cell r="Q27" t="str">
            <v>534</v>
          </cell>
          <cell r="R27" t="str">
            <v>FINANSMAN GIDERLERI</v>
          </cell>
          <cell r="S27">
            <v>40434784</v>
          </cell>
          <cell r="T27">
            <v>40434784</v>
          </cell>
          <cell r="U27">
            <v>0</v>
          </cell>
          <cell r="V27">
            <v>0</v>
          </cell>
        </row>
        <row r="28">
          <cell r="Q28" t="str">
            <v>537</v>
          </cell>
          <cell r="R28" t="str">
            <v>FAIZ GELIRLERI</v>
          </cell>
          <cell r="S28">
            <v>0</v>
          </cell>
          <cell r="T28">
            <v>6560286623</v>
          </cell>
          <cell r="U28">
            <v>0</v>
          </cell>
          <cell r="V28">
            <v>6560286623</v>
          </cell>
        </row>
        <row r="29">
          <cell r="Q29" t="str">
            <v>540</v>
          </cell>
          <cell r="R29" t="str">
            <v>PAZARLAMA SATIS VE DAGITIM GIDERLERI</v>
          </cell>
          <cell r="S29">
            <v>86799</v>
          </cell>
          <cell r="T29">
            <v>0</v>
          </cell>
          <cell r="U29">
            <v>86799</v>
          </cell>
          <cell r="V29">
            <v>0</v>
          </cell>
        </row>
        <row r="30">
          <cell r="Q30" t="str">
            <v>544</v>
          </cell>
          <cell r="R30" t="str">
            <v>GENEL YONETIM GIDERLERI</v>
          </cell>
          <cell r="S30">
            <v>21404111547</v>
          </cell>
          <cell r="T30">
            <v>1468958277</v>
          </cell>
          <cell r="U30">
            <v>19935153270</v>
          </cell>
          <cell r="V30">
            <v>0</v>
          </cell>
        </row>
        <row r="31">
          <cell r="Q31" t="str">
            <v>800</v>
          </cell>
          <cell r="R31" t="str">
            <v>HISSE  SENEDI  EMANET KIYMETLER</v>
          </cell>
          <cell r="S31">
            <v>524706951600</v>
          </cell>
          <cell r="T31">
            <v>329272991800</v>
          </cell>
          <cell r="U31">
            <v>195433959800</v>
          </cell>
          <cell r="V31">
            <v>0</v>
          </cell>
        </row>
        <row r="32">
          <cell r="Q32" t="str">
            <v>805</v>
          </cell>
          <cell r="R32" t="str">
            <v>KREDILI HISSE SENETLERINDEN BORC</v>
          </cell>
          <cell r="S32">
            <v>228655349000</v>
          </cell>
          <cell r="T32">
            <v>158277095800</v>
          </cell>
          <cell r="U32">
            <v>70378253200</v>
          </cell>
          <cell r="V32">
            <v>0</v>
          </cell>
        </row>
        <row r="33">
          <cell r="Q33" t="str">
            <v>830</v>
          </cell>
          <cell r="R33" t="str">
            <v>EMANETTEKI DEVLET TAHVILLERI</v>
          </cell>
          <cell r="S33">
            <v>1300000</v>
          </cell>
          <cell r="T33">
            <v>0</v>
          </cell>
          <cell r="U33">
            <v>1300000</v>
          </cell>
          <cell r="V33">
            <v>0</v>
          </cell>
        </row>
        <row r="34">
          <cell r="Q34" t="str">
            <v>832</v>
          </cell>
          <cell r="R34" t="str">
            <v>EMANETTEKI HAZINE BONOLARI</v>
          </cell>
          <cell r="S34">
            <v>29319538400000</v>
          </cell>
          <cell r="T34">
            <v>28939344400000</v>
          </cell>
          <cell r="U34">
            <v>380194000000</v>
          </cell>
          <cell r="V34">
            <v>0</v>
          </cell>
        </row>
        <row r="35">
          <cell r="Q35" t="str">
            <v>850</v>
          </cell>
          <cell r="R35" t="str">
            <v>EMANETTEKI HIS.SENETLERINDEN ALACAKLILAR</v>
          </cell>
          <cell r="S35">
            <v>329272991800</v>
          </cell>
          <cell r="T35">
            <v>524706951600</v>
          </cell>
          <cell r="U35">
            <v>0</v>
          </cell>
          <cell r="V35">
            <v>195433959800</v>
          </cell>
        </row>
        <row r="36">
          <cell r="Q36" t="str">
            <v>855</v>
          </cell>
          <cell r="R36" t="str">
            <v>KREDILI HISSE SENETLERI ALACAKLA</v>
          </cell>
          <cell r="S36">
            <v>158277095800</v>
          </cell>
          <cell r="T36">
            <v>228655349000</v>
          </cell>
          <cell r="U36">
            <v>0</v>
          </cell>
          <cell r="V36">
            <v>70378253200</v>
          </cell>
        </row>
        <row r="37">
          <cell r="Q37" t="str">
            <v>880</v>
          </cell>
          <cell r="R37" t="str">
            <v>EMANTEKI DEV.TAHVILLERINDEN ALACAKLILAR</v>
          </cell>
          <cell r="S37">
            <v>0</v>
          </cell>
          <cell r="T37">
            <v>1300000</v>
          </cell>
          <cell r="U37">
            <v>0</v>
          </cell>
          <cell r="V37">
            <v>1300000</v>
          </cell>
        </row>
        <row r="38">
          <cell r="Q38" t="str">
            <v>882</v>
          </cell>
          <cell r="R38" t="str">
            <v>EMANETTEKI HAZ.BONOLARINDAN ALACAKLILAR</v>
          </cell>
          <cell r="S38">
            <v>28939344400000</v>
          </cell>
          <cell r="T38">
            <v>29319538400000</v>
          </cell>
          <cell r="U38">
            <v>0</v>
          </cell>
          <cell r="V38">
            <v>380194000000</v>
          </cell>
        </row>
        <row r="39">
          <cell r="Q39" t="str">
            <v>891</v>
          </cell>
          <cell r="R39" t="str">
            <v>REPO  YAPILAN MENKUL KIYMETLER</v>
          </cell>
          <cell r="S39">
            <v>6408748152321</v>
          </cell>
          <cell r="T39">
            <v>6059459077818</v>
          </cell>
          <cell r="U39">
            <v>349289189638</v>
          </cell>
          <cell r="V39">
            <v>115135</v>
          </cell>
        </row>
        <row r="40">
          <cell r="Q40" t="str">
            <v>896</v>
          </cell>
          <cell r="R40" t="str">
            <v>REPODAN DOLAYI ALACAKLI Mµ?TER?L</v>
          </cell>
          <cell r="S40">
            <v>6059459177162</v>
          </cell>
          <cell r="T40">
            <v>6408748251875</v>
          </cell>
          <cell r="U40">
            <v>224409</v>
          </cell>
          <cell r="V40">
            <v>349289299122</v>
          </cell>
        </row>
        <row r="41">
          <cell r="Q41" t="str">
            <v>880</v>
          </cell>
          <cell r="R41" t="str">
            <v>EMANET DEVLET TAHVILLERINDEN ALA</v>
          </cell>
          <cell r="S41">
            <v>603375000000</v>
          </cell>
          <cell r="T41">
            <v>603375000000</v>
          </cell>
          <cell r="U41">
            <v>0</v>
          </cell>
          <cell r="V41">
            <v>0</v>
          </cell>
        </row>
        <row r="42">
          <cell r="Q42" t="str">
            <v>882</v>
          </cell>
          <cell r="R42" t="str">
            <v>EMANET HAZINE BONO.VE DEVLET TAH</v>
          </cell>
          <cell r="S42">
            <v>30408998000000</v>
          </cell>
          <cell r="T42">
            <v>30672913000000</v>
          </cell>
          <cell r="U42">
            <v>0</v>
          </cell>
          <cell r="V42">
            <v>263915000000</v>
          </cell>
        </row>
        <row r="43">
          <cell r="Q43" t="str">
            <v>891</v>
          </cell>
          <cell r="R43" t="str">
            <v>REPO YAPILAN MENKUL KIYMET</v>
          </cell>
          <cell r="S43">
            <v>7131078055686</v>
          </cell>
          <cell r="T43">
            <v>6897394055686</v>
          </cell>
          <cell r="U43">
            <v>233684000000</v>
          </cell>
          <cell r="V43">
            <v>0</v>
          </cell>
        </row>
        <row r="44">
          <cell r="Q44" t="str">
            <v>896</v>
          </cell>
          <cell r="R44" t="str">
            <v>REPODAN ALACAKLILAR</v>
          </cell>
          <cell r="S44">
            <v>6897394102402</v>
          </cell>
          <cell r="T44">
            <v>7131078102402</v>
          </cell>
          <cell r="U44">
            <v>0</v>
          </cell>
          <cell r="V44">
            <v>233684000000</v>
          </cell>
        </row>
      </sheetData>
      <sheetData sheetId="15" refreshError="1">
        <row r="1">
          <cell r="Q1" t="str">
            <v>code</v>
          </cell>
          <cell r="R1" t="str">
            <v>name</v>
          </cell>
          <cell r="S1" t="str">
            <v>tborc</v>
          </cell>
          <cell r="T1" t="str">
            <v>talac</v>
          </cell>
          <cell r="U1" t="str">
            <v>bborc</v>
          </cell>
          <cell r="V1" t="str">
            <v>balac</v>
          </cell>
        </row>
        <row r="2">
          <cell r="Q2" t="str">
            <v>100</v>
          </cell>
          <cell r="R2" t="str">
            <v>KASA HESABI</v>
          </cell>
          <cell r="S2">
            <v>136149234793</v>
          </cell>
          <cell r="T2">
            <v>135899292390</v>
          </cell>
          <cell r="U2">
            <v>249942403</v>
          </cell>
          <cell r="V2">
            <v>0</v>
          </cell>
        </row>
        <row r="3">
          <cell r="Q3" t="str">
            <v>106</v>
          </cell>
          <cell r="R3" t="str">
            <v>BANKALAR</v>
          </cell>
          <cell r="S3">
            <v>100462535760</v>
          </cell>
          <cell r="T3">
            <v>97699065767</v>
          </cell>
          <cell r="U3">
            <v>2763469993</v>
          </cell>
          <cell r="V3">
            <v>0</v>
          </cell>
        </row>
        <row r="4">
          <cell r="Q4" t="str">
            <v>120</v>
          </cell>
          <cell r="R4" t="str">
            <v>MUSTERILER</v>
          </cell>
          <cell r="S4">
            <v>1959468817044</v>
          </cell>
          <cell r="T4">
            <v>1959975600844</v>
          </cell>
          <cell r="U4">
            <v>1053850519</v>
          </cell>
          <cell r="V4">
            <v>1560634319</v>
          </cell>
        </row>
        <row r="5">
          <cell r="Q5" t="str">
            <v>121</v>
          </cell>
          <cell r="R5" t="str">
            <v>KRED?  HESABI</v>
          </cell>
          <cell r="S5">
            <v>3907089769641</v>
          </cell>
          <cell r="T5">
            <v>3771369373289</v>
          </cell>
          <cell r="U5">
            <v>135879487899</v>
          </cell>
          <cell r="V5">
            <v>159091547</v>
          </cell>
        </row>
        <row r="6">
          <cell r="Q6" t="str">
            <v>124</v>
          </cell>
          <cell r="R6" t="str">
            <v>MERKEZ CARI HESABI</v>
          </cell>
          <cell r="S6">
            <v>5507538621060</v>
          </cell>
          <cell r="T6">
            <v>5687899499566</v>
          </cell>
          <cell r="U6">
            <v>0</v>
          </cell>
          <cell r="V6">
            <v>180360878506</v>
          </cell>
        </row>
        <row r="7">
          <cell r="Q7" t="str">
            <v>145</v>
          </cell>
          <cell r="R7" t="str">
            <v>PERSONEL CARI HESABI</v>
          </cell>
          <cell r="S7">
            <v>4867625358</v>
          </cell>
          <cell r="T7">
            <v>4661436928</v>
          </cell>
          <cell r="U7">
            <v>206188430</v>
          </cell>
          <cell r="V7">
            <v>0</v>
          </cell>
        </row>
        <row r="8">
          <cell r="Q8" t="str">
            <v>170</v>
          </cell>
          <cell r="R8" t="str">
            <v>GELECEK AYLARA AIT G?DERLER</v>
          </cell>
          <cell r="S8">
            <v>3580110907</v>
          </cell>
          <cell r="T8">
            <v>1100901771</v>
          </cell>
          <cell r="U8">
            <v>2479209136</v>
          </cell>
          <cell r="V8">
            <v>0</v>
          </cell>
        </row>
        <row r="9">
          <cell r="Q9" t="str">
            <v>250</v>
          </cell>
          <cell r="R9" t="str">
            <v>DEM?RBA? VE D??EMELER</v>
          </cell>
          <cell r="S9">
            <v>20744702705</v>
          </cell>
          <cell r="T9">
            <v>0</v>
          </cell>
          <cell r="U9">
            <v>20744702705</v>
          </cell>
          <cell r="V9">
            <v>0</v>
          </cell>
        </row>
        <row r="10">
          <cell r="Q10" t="str">
            <v>270</v>
          </cell>
          <cell r="R10" t="str">
            <v>DEM?RBA? VE D??EMELER AMORT?SMAN</v>
          </cell>
          <cell r="S10">
            <v>0</v>
          </cell>
          <cell r="T10">
            <v>4840430633</v>
          </cell>
          <cell r="U10">
            <v>0</v>
          </cell>
          <cell r="V10">
            <v>4840430633</v>
          </cell>
        </row>
        <row r="11">
          <cell r="Q11" t="str">
            <v>280</v>
          </cell>
          <cell r="R11" t="str">
            <v>?LK TES?S VE ?ZEL MAL?YET HESABI</v>
          </cell>
          <cell r="S11">
            <v>54017483866</v>
          </cell>
          <cell r="T11">
            <v>0</v>
          </cell>
          <cell r="U11">
            <v>54017483866</v>
          </cell>
          <cell r="V11">
            <v>0</v>
          </cell>
        </row>
        <row r="12">
          <cell r="Q12" t="str">
            <v>286</v>
          </cell>
          <cell r="R12" t="str">
            <v>ILK TESIS VE OZEL MALIYET ITFASI</v>
          </cell>
          <cell r="S12">
            <v>0</v>
          </cell>
          <cell r="T12">
            <v>12604079568</v>
          </cell>
          <cell r="U12">
            <v>0</v>
          </cell>
          <cell r="V12">
            <v>12604079568</v>
          </cell>
        </row>
        <row r="13">
          <cell r="Q13" t="str">
            <v>320</v>
          </cell>
          <cell r="R13" t="str">
            <v>SATICILAR</v>
          </cell>
          <cell r="S13">
            <v>49701800</v>
          </cell>
          <cell r="T13">
            <v>49701548</v>
          </cell>
          <cell r="U13">
            <v>252</v>
          </cell>
          <cell r="V13">
            <v>0</v>
          </cell>
        </row>
        <row r="14">
          <cell r="Q14" t="str">
            <v>356</v>
          </cell>
          <cell r="R14" t="str">
            <v>?DENECEK GIDERLER</v>
          </cell>
          <cell r="S14">
            <v>5611358493</v>
          </cell>
          <cell r="T14">
            <v>5611358493</v>
          </cell>
          <cell r="U14">
            <v>0</v>
          </cell>
          <cell r="V14">
            <v>0</v>
          </cell>
        </row>
        <row r="15">
          <cell r="Q15" t="str">
            <v>358</v>
          </cell>
          <cell r="R15" t="str">
            <v>?DENECEK VERG?,HAR? VE D??ER KES</v>
          </cell>
          <cell r="S15">
            <v>8292826552</v>
          </cell>
          <cell r="T15">
            <v>12717880222</v>
          </cell>
          <cell r="U15">
            <v>0</v>
          </cell>
          <cell r="V15">
            <v>4425053670</v>
          </cell>
        </row>
        <row r="16">
          <cell r="Q16" t="str">
            <v>470</v>
          </cell>
          <cell r="R16" t="str">
            <v>KIDEM TAZM?NATI KAR?ILIK HES.</v>
          </cell>
          <cell r="S16">
            <v>0</v>
          </cell>
          <cell r="T16">
            <v>4670400871</v>
          </cell>
          <cell r="U16">
            <v>0</v>
          </cell>
          <cell r="V16">
            <v>4670400871</v>
          </cell>
        </row>
        <row r="17">
          <cell r="Q17" t="str">
            <v>497</v>
          </cell>
          <cell r="R17" t="str">
            <v>NET DONEM KARI</v>
          </cell>
          <cell r="S17">
            <v>0</v>
          </cell>
          <cell r="T17">
            <v>38255065</v>
          </cell>
          <cell r="U17">
            <v>0</v>
          </cell>
          <cell r="V17">
            <v>38255065</v>
          </cell>
        </row>
        <row r="18">
          <cell r="Q18" t="str">
            <v>530</v>
          </cell>
          <cell r="R18" t="str">
            <v>YURTICI KOMISYON GELIRLERI</v>
          </cell>
          <cell r="S18">
            <v>0</v>
          </cell>
          <cell r="T18">
            <v>17035765702</v>
          </cell>
          <cell r="U18">
            <v>0</v>
          </cell>
          <cell r="V18">
            <v>17035765702</v>
          </cell>
        </row>
        <row r="19">
          <cell r="Q19" t="str">
            <v>534</v>
          </cell>
          <cell r="R19" t="str">
            <v>TEMETTU GELIRLERI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Q20" t="str">
            <v>537</v>
          </cell>
          <cell r="R20" t="str">
            <v>FAIZ GELIRLERI</v>
          </cell>
          <cell r="S20">
            <v>0</v>
          </cell>
          <cell r="T20">
            <v>18362305110</v>
          </cell>
          <cell r="U20">
            <v>0</v>
          </cell>
          <cell r="V20">
            <v>18362305110</v>
          </cell>
        </row>
        <row r="21">
          <cell r="Q21" t="str">
            <v>544</v>
          </cell>
          <cell r="R21" t="str">
            <v>GENEL YONETIM GIDERLERI</v>
          </cell>
          <cell r="S21">
            <v>26662559788</v>
          </cell>
          <cell r="T21">
            <v>0</v>
          </cell>
          <cell r="U21">
            <v>26662559788</v>
          </cell>
          <cell r="V21">
            <v>0</v>
          </cell>
        </row>
        <row r="22">
          <cell r="Q22" t="str">
            <v>800</v>
          </cell>
          <cell r="R22" t="str">
            <v>EMANET KIYMETLERI HESABI</v>
          </cell>
          <cell r="S22">
            <v>344183511000</v>
          </cell>
          <cell r="T22">
            <v>250287791000</v>
          </cell>
          <cell r="U22">
            <v>93895720000</v>
          </cell>
          <cell r="V22">
            <v>0</v>
          </cell>
        </row>
        <row r="23">
          <cell r="Q23" t="str">
            <v>805</v>
          </cell>
          <cell r="R23" t="str">
            <v>KRED?L? Mµ?T. EMANET H?SSE SENET</v>
          </cell>
          <cell r="S23">
            <v>749912926400</v>
          </cell>
          <cell r="T23">
            <v>697562223700</v>
          </cell>
          <cell r="U23">
            <v>65211291700</v>
          </cell>
          <cell r="V23">
            <v>12860589000</v>
          </cell>
        </row>
        <row r="24">
          <cell r="Q24" t="str">
            <v>807</v>
          </cell>
          <cell r="R24" t="str">
            <v>KRED?L? Mµ?T.MENK.KIYM.?ZKAYNAKL</v>
          </cell>
          <cell r="S24">
            <v>132547923700</v>
          </cell>
          <cell r="T24">
            <v>90977673700</v>
          </cell>
          <cell r="U24">
            <v>41570250000</v>
          </cell>
          <cell r="V24">
            <v>0</v>
          </cell>
        </row>
        <row r="25">
          <cell r="Q25" t="str">
            <v>830</v>
          </cell>
          <cell r="R25" t="str">
            <v>EMANET DEVLET TAHVILLERI</v>
          </cell>
          <cell r="S25">
            <v>172310600000</v>
          </cell>
          <cell r="T25">
            <v>182908000000</v>
          </cell>
          <cell r="U25">
            <v>172310600000</v>
          </cell>
          <cell r="V25">
            <v>182908000000</v>
          </cell>
        </row>
        <row r="26">
          <cell r="Q26" t="str">
            <v>832</v>
          </cell>
          <cell r="R26" t="str">
            <v>EMANET HAZINE BONOLARI VE DEVLET</v>
          </cell>
          <cell r="S26">
            <v>2706248000000</v>
          </cell>
          <cell r="T26">
            <v>2375349700000</v>
          </cell>
          <cell r="U26">
            <v>330898300000</v>
          </cell>
          <cell r="V26">
            <v>0</v>
          </cell>
        </row>
        <row r="27">
          <cell r="Q27" t="str">
            <v>850</v>
          </cell>
          <cell r="R27" t="str">
            <v>EMANETE ALINAN HISSE SENETLERI</v>
          </cell>
          <cell r="S27">
            <v>250287791000</v>
          </cell>
          <cell r="T27">
            <v>344183511000</v>
          </cell>
          <cell r="U27">
            <v>0</v>
          </cell>
          <cell r="V27">
            <v>93895720000</v>
          </cell>
        </row>
        <row r="28">
          <cell r="Q28" t="str">
            <v>855</v>
          </cell>
          <cell r="R28" t="str">
            <v>KRED.Mµ?T.EMANET H?SSE SEN.ALACA</v>
          </cell>
          <cell r="S28">
            <v>579238472700</v>
          </cell>
          <cell r="T28">
            <v>623488875400</v>
          </cell>
          <cell r="U28">
            <v>25418700000</v>
          </cell>
          <cell r="V28">
            <v>69669102700</v>
          </cell>
        </row>
        <row r="29">
          <cell r="Q29" t="str">
            <v>857</v>
          </cell>
          <cell r="R29" t="str">
            <v>KRED.Mµ?T.MEN.KIYM.?ZKAY.ALACAKL</v>
          </cell>
          <cell r="S29">
            <v>82877373700</v>
          </cell>
          <cell r="T29">
            <v>132547923700</v>
          </cell>
          <cell r="U29">
            <v>0</v>
          </cell>
          <cell r="V29">
            <v>49670550000</v>
          </cell>
        </row>
        <row r="30">
          <cell r="Q30" t="str">
            <v>880</v>
          </cell>
          <cell r="R30" t="str">
            <v>EMANET DEVLET TAHVILLERINDEN ALA</v>
          </cell>
          <cell r="S30">
            <v>182908000000</v>
          </cell>
          <cell r="T30">
            <v>172310600000</v>
          </cell>
          <cell r="U30">
            <v>182908000000</v>
          </cell>
          <cell r="V30">
            <v>172310600000</v>
          </cell>
        </row>
        <row r="31">
          <cell r="Q31" t="str">
            <v>882</v>
          </cell>
          <cell r="R31" t="str">
            <v>EMANET HAZINE BONO.VE DEVLET TAH</v>
          </cell>
          <cell r="S31">
            <v>2375349700000</v>
          </cell>
          <cell r="T31">
            <v>2706248000000</v>
          </cell>
          <cell r="U31">
            <v>0</v>
          </cell>
          <cell r="V31">
            <v>330898300000</v>
          </cell>
        </row>
        <row r="32">
          <cell r="Q32" t="str">
            <v>891</v>
          </cell>
          <cell r="R32" t="str">
            <v>REPO YAPILAN MENKUL KIYMET</v>
          </cell>
          <cell r="S32">
            <v>1643177042179</v>
          </cell>
          <cell r="T32">
            <v>1567736018953</v>
          </cell>
          <cell r="U32">
            <v>75441056809</v>
          </cell>
          <cell r="V32">
            <v>33583</v>
          </cell>
        </row>
        <row r="33">
          <cell r="Q33" t="str">
            <v>896</v>
          </cell>
          <cell r="R33" t="str">
            <v>REPODAN ALACAKLILAR</v>
          </cell>
          <cell r="S33">
            <v>1567736038651</v>
          </cell>
          <cell r="T33">
            <v>1643177061877</v>
          </cell>
          <cell r="U33">
            <v>58087</v>
          </cell>
          <cell r="V33">
            <v>75441081313</v>
          </cell>
        </row>
        <row r="34">
          <cell r="Q34" t="str">
            <v>832</v>
          </cell>
          <cell r="R34" t="str">
            <v>EMANETTEKI HAZINE BONOLARI-DT</v>
          </cell>
          <cell r="S34">
            <v>15966136330000</v>
          </cell>
          <cell r="T34">
            <v>15821478230000</v>
          </cell>
          <cell r="U34">
            <v>144658100000</v>
          </cell>
          <cell r="V34">
            <v>0</v>
          </cell>
        </row>
        <row r="35">
          <cell r="Q35" t="str">
            <v>850</v>
          </cell>
          <cell r="R35" t="str">
            <v>EMANETE ALINAN HIS.SENET        ILAR</v>
          </cell>
          <cell r="S35">
            <v>282392726300</v>
          </cell>
          <cell r="T35">
            <v>392741701100</v>
          </cell>
          <cell r="U35">
            <v>0</v>
          </cell>
          <cell r="V35">
            <v>110348974800</v>
          </cell>
        </row>
        <row r="36">
          <cell r="Q36" t="str">
            <v>855</v>
          </cell>
          <cell r="R36" t="str">
            <v>KRD.MUST.EMANET HIS.SEN.ALACAK.</v>
          </cell>
          <cell r="S36">
            <v>254977975700</v>
          </cell>
          <cell r="T36">
            <v>265912679300</v>
          </cell>
          <cell r="U36">
            <v>0</v>
          </cell>
          <cell r="V36">
            <v>10934703600</v>
          </cell>
        </row>
        <row r="37">
          <cell r="Q37" t="str">
            <v>857</v>
          </cell>
          <cell r="R37" t="str">
            <v>KRD.MUST.MEN.K.OZKAY.ALACAKL.</v>
          </cell>
          <cell r="S37">
            <v>44247604500</v>
          </cell>
          <cell r="T37">
            <v>47166479200</v>
          </cell>
          <cell r="U37">
            <v>0</v>
          </cell>
          <cell r="V37">
            <v>2918874700</v>
          </cell>
        </row>
        <row r="38">
          <cell r="Q38" t="str">
            <v>880</v>
          </cell>
          <cell r="R38" t="str">
            <v>EMANET DEVLET TAHV.DEN ALACAK   ALACAKLI</v>
          </cell>
          <cell r="S38">
            <v>91537100000</v>
          </cell>
          <cell r="T38">
            <v>91537100000</v>
          </cell>
          <cell r="U38">
            <v>0</v>
          </cell>
          <cell r="V38">
            <v>0</v>
          </cell>
        </row>
        <row r="39">
          <cell r="Q39" t="str">
            <v>882</v>
          </cell>
          <cell r="R39" t="str">
            <v>EMANETTEKI HB.VE DEV.TAHV.      LACAKLIL</v>
          </cell>
          <cell r="S39">
            <v>15823494530000</v>
          </cell>
          <cell r="T39">
            <v>15968152630000</v>
          </cell>
          <cell r="U39">
            <v>0</v>
          </cell>
          <cell r="V39">
            <v>144658100000</v>
          </cell>
        </row>
        <row r="40">
          <cell r="Q40" t="str">
            <v>891</v>
          </cell>
          <cell r="R40" t="str">
            <v>REPO YAPILAN MENKUL KIYMETLER   AR</v>
          </cell>
          <cell r="S40">
            <v>3761354880270</v>
          </cell>
          <cell r="T40">
            <v>3651411355493</v>
          </cell>
          <cell r="U40">
            <v>109943583385</v>
          </cell>
          <cell r="V40">
            <v>58608</v>
          </cell>
        </row>
        <row r="41">
          <cell r="Q41" t="str">
            <v>896</v>
          </cell>
          <cell r="R41" t="str">
            <v>REPODAN ALACAKLILAR</v>
          </cell>
          <cell r="S41">
            <v>3654293414215</v>
          </cell>
          <cell r="T41">
            <v>3764236938992</v>
          </cell>
          <cell r="U41">
            <v>281063</v>
          </cell>
          <cell r="V41">
            <v>109943805840</v>
          </cell>
        </row>
        <row r="42">
          <cell r="Q42" t="str">
            <v>857</v>
          </cell>
        </row>
        <row r="43">
          <cell r="Q43" t="str">
            <v>880</v>
          </cell>
        </row>
        <row r="44">
          <cell r="Q44" t="str">
            <v>882</v>
          </cell>
        </row>
        <row r="45">
          <cell r="Q45" t="str">
            <v>891</v>
          </cell>
        </row>
        <row r="46">
          <cell r="Q46" t="str">
            <v>896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mallSamp"/>
      <sheetName val="Non-Statistical Sampling"/>
      <sheetName val="Instructions"/>
      <sheetName val="First Sample Results"/>
      <sheetName val="DropDown"/>
      <sheetName val="Currency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B1" t="str">
            <v>?</v>
          </cell>
          <cell r="D1" t="str">
            <v>?</v>
          </cell>
          <cell r="H1" t="str">
            <v>Ratio Estimation</v>
          </cell>
        </row>
        <row r="2">
          <cell r="B2" t="str">
            <v>Low</v>
          </cell>
          <cell r="D2" t="str">
            <v>Random</v>
          </cell>
          <cell r="H2" t="str">
            <v>Difference Estimation</v>
          </cell>
        </row>
        <row r="3">
          <cell r="B3" t="str">
            <v>Moderate</v>
          </cell>
          <cell r="D3" t="str">
            <v>Haphazard</v>
          </cell>
        </row>
        <row r="4">
          <cell r="B4" t="str">
            <v>High</v>
          </cell>
          <cell r="D4" t="str">
            <v>Systematic</v>
          </cell>
        </row>
      </sheetData>
      <sheetData sheetId="5" refreshError="1">
        <row r="3">
          <cell r="C3" t="str">
            <v>Currency?</v>
          </cell>
        </row>
        <row r="9">
          <cell r="B9" t="str">
            <v>Currency?</v>
          </cell>
        </row>
        <row r="10">
          <cell r="B10" t="str">
            <v>AUS$</v>
          </cell>
        </row>
        <row r="11">
          <cell r="B11" t="str">
            <v>CAN$</v>
          </cell>
        </row>
        <row r="12">
          <cell r="B12" t="str">
            <v>Euro</v>
          </cell>
        </row>
        <row r="13">
          <cell r="B13" t="str">
            <v>Pound</v>
          </cell>
        </row>
        <row r="14">
          <cell r="B14" t="str">
            <v>US$</v>
          </cell>
        </row>
        <row r="15">
          <cell r="B15" t="str">
            <v>Yen</v>
          </cell>
        </row>
        <row r="16">
          <cell r="B16" t="str">
            <v>Colon</v>
          </cell>
        </row>
        <row r="17">
          <cell r="B17" t="str">
            <v>Dong</v>
          </cell>
        </row>
        <row r="18">
          <cell r="B18" t="str">
            <v>Franc</v>
          </cell>
        </row>
        <row r="19">
          <cell r="B19" t="str">
            <v>Kip</v>
          </cell>
        </row>
        <row r="20">
          <cell r="B20" t="str">
            <v>Kroner</v>
          </cell>
        </row>
        <row r="21">
          <cell r="B21" t="str">
            <v>Lira</v>
          </cell>
        </row>
        <row r="22">
          <cell r="B22" t="str">
            <v>Naira</v>
          </cell>
        </row>
        <row r="23">
          <cell r="B23" t="str">
            <v>Reais</v>
          </cell>
        </row>
        <row r="24">
          <cell r="B24" t="str">
            <v>Rubles</v>
          </cell>
        </row>
        <row r="25">
          <cell r="B25" t="str">
            <v>Rupee</v>
          </cell>
        </row>
        <row r="26">
          <cell r="B26" t="str">
            <v>Sequel</v>
          </cell>
        </row>
        <row r="27">
          <cell r="B27" t="str">
            <v>Thai</v>
          </cell>
        </row>
        <row r="28">
          <cell r="B28" t="str">
            <v>Tugrik</v>
          </cell>
        </row>
        <row r="29">
          <cell r="B29" t="str">
            <v>Won</v>
          </cell>
        </row>
        <row r="30">
          <cell r="B30" t="str">
            <v>Yuan</v>
          </cell>
        </row>
        <row r="31">
          <cell r="B31" t="str">
            <v>Other</v>
          </cell>
        </row>
      </sheetData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OKAR_EKİM"/>
      <sheetName val="dis_sirketler"/>
      <sheetName val="ENDEKS"/>
      <sheetName val="Fiili"/>
      <sheetName val="1999_ 2000_fiili"/>
      <sheetName val="2002uvp"/>
      <sheetName val="2002işprog"/>
      <sheetName val="Sheet2"/>
      <sheetName val="Sheet3"/>
      <sheetName val="Sheet4"/>
      <sheetName val="Sheet5"/>
      <sheetName val="Sheet6"/>
      <sheetName val="Sheet7"/>
      <sheetName val="Sheet8"/>
      <sheetName val="sbu_list"/>
      <sheetName val="Currency"/>
      <sheetName val="DropDown"/>
      <sheetName val="Fixed Prices"/>
    </sheetNames>
    <sheetDataSet>
      <sheetData sheetId="0" refreshError="1">
        <row r="2">
          <cell r="C2" t="str">
            <v>2000 YILI (2000 tam enflasyon)</v>
          </cell>
          <cell r="H2" t="str">
            <v>2000 YILI HESAPLAMA (2002 YILINA GETİRİLMİŞTİR)</v>
          </cell>
        </row>
        <row r="3">
          <cell r="H3" t="str">
            <v>NET KZ-TEMETTÜ GELİRİ</v>
          </cell>
        </row>
        <row r="4">
          <cell r="A4" t="str">
            <v>Şirket Kodu</v>
          </cell>
          <cell r="B4" t="str">
            <v>Şirket Açıklama</v>
          </cell>
          <cell r="C4" t="str">
            <v>2000 ARALIK T05</v>
          </cell>
          <cell r="D4" t="str">
            <v>2000 ARALIK T02403</v>
          </cell>
          <cell r="E4" t="str">
            <v>2000 ARALIK T02502</v>
          </cell>
          <cell r="F4" t="str">
            <v>2000 ARALIK T6402</v>
          </cell>
          <cell r="G4" t="str">
            <v>2000 ARALIK 0692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BİLGİ"/>
      <sheetName val="P&amp;L"/>
      <sheetName val="Details2"/>
      <sheetName val="Header"/>
      <sheetName val="1"/>
      <sheetName val="FORMSRK"/>
      <sheetName val="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DE SIRASINA GÖRE"/>
      <sheetName val="KIYMET BAZLI"/>
      <sheetName val="KIYMET BAZLI (2)"/>
      <sheetName val="0000000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UR"/>
      <sheetName val="nakit akış"/>
      <sheetName val="vade analizi"/>
      <sheetName val="HAZİNE"/>
      <sheetName val="PXPAH311"/>
      <sheetName val="TükKrd"/>
      <sheetName val="&quot;O&quot; FAİZLİ"/>
      <sheetName val="BANKALAR"/>
      <sheetName val="TAKSİTLİ KRDLER"/>
      <sheetName val="döviz krd sensitivity"/>
      <sheetName val="APKO-LİKİDİTE"/>
      <sheetName val="APKO-SENSITIVITY"/>
      <sheetName val="VADE SIRASINA GÖRE"/>
      <sheetName val="nakit_akış"/>
      <sheetName val="vade_analizi"/>
      <sheetName val="&quot;O&quot;_FAİZLİ"/>
      <sheetName val="TAKSİTLİ_KRDLER"/>
      <sheetName val="döviz_krd_sensitivity"/>
      <sheetName val="VADE_SIRASINA_GÖRE"/>
      <sheetName val="BONO USD"/>
      <sheetName val="GOS USD"/>
      <sheetName val="BONO DEM"/>
      <sheetName val="Ek Bilgi"/>
    </sheetNames>
    <sheetDataSet>
      <sheetData sheetId="0" refreshError="1">
        <row r="4">
          <cell r="B4">
            <v>581212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t kurlar"/>
      <sheetName val="dolar"/>
      <sheetName val="Sayfa1"/>
      <sheetName val="Sayfa2"/>
      <sheetName val="Sayfa3"/>
    </sheetNames>
    <sheetDataSet>
      <sheetData sheetId="0" refreshError="1">
        <row r="6">
          <cell r="A6">
            <v>27395</v>
          </cell>
          <cell r="B6">
            <v>5.65</v>
          </cell>
        </row>
        <row r="7">
          <cell r="A7">
            <v>27407</v>
          </cell>
          <cell r="B7">
            <v>5.77</v>
          </cell>
        </row>
        <row r="8">
          <cell r="A8">
            <v>27424</v>
          </cell>
          <cell r="B8">
            <v>5.95</v>
          </cell>
        </row>
        <row r="9">
          <cell r="A9">
            <v>27428</v>
          </cell>
          <cell r="B9">
            <v>5.65</v>
          </cell>
        </row>
        <row r="10">
          <cell r="A10">
            <v>27456</v>
          </cell>
          <cell r="B10">
            <v>5.65</v>
          </cell>
        </row>
        <row r="11">
          <cell r="A11">
            <v>27501</v>
          </cell>
          <cell r="B11">
            <v>5.95</v>
          </cell>
        </row>
        <row r="12">
          <cell r="A12">
            <v>27515</v>
          </cell>
          <cell r="B12">
            <v>5.95</v>
          </cell>
        </row>
        <row r="13">
          <cell r="A13">
            <v>27547</v>
          </cell>
          <cell r="B13">
            <v>5.95</v>
          </cell>
        </row>
        <row r="14">
          <cell r="A14">
            <v>27584</v>
          </cell>
          <cell r="B14">
            <v>5.95</v>
          </cell>
        </row>
        <row r="15">
          <cell r="A15">
            <v>27620</v>
          </cell>
          <cell r="B15">
            <v>5.95</v>
          </cell>
        </row>
        <row r="16">
          <cell r="A16">
            <v>27634</v>
          </cell>
          <cell r="B16">
            <v>5.95</v>
          </cell>
        </row>
        <row r="17">
          <cell r="A17">
            <v>27638</v>
          </cell>
          <cell r="B17">
            <v>5.95</v>
          </cell>
        </row>
        <row r="18">
          <cell r="A18">
            <v>27695</v>
          </cell>
          <cell r="B18">
            <v>5.95</v>
          </cell>
        </row>
        <row r="19">
          <cell r="A19">
            <v>27701</v>
          </cell>
          <cell r="B19">
            <v>5.95</v>
          </cell>
        </row>
        <row r="20">
          <cell r="A20">
            <v>27729</v>
          </cell>
          <cell r="B20">
            <v>5.95</v>
          </cell>
        </row>
        <row r="21">
          <cell r="A21">
            <v>27760</v>
          </cell>
          <cell r="B21">
            <v>5.95</v>
          </cell>
        </row>
        <row r="22">
          <cell r="A22">
            <v>27792</v>
          </cell>
          <cell r="B22">
            <v>5.95</v>
          </cell>
        </row>
        <row r="23">
          <cell r="A23">
            <v>27834</v>
          </cell>
          <cell r="B23">
            <v>6.15</v>
          </cell>
        </row>
        <row r="24">
          <cell r="A24">
            <v>27852</v>
          </cell>
          <cell r="B24">
            <v>6.4</v>
          </cell>
        </row>
        <row r="25">
          <cell r="A25">
            <v>27883</v>
          </cell>
          <cell r="B25">
            <v>6.4</v>
          </cell>
        </row>
        <row r="26">
          <cell r="A26">
            <v>27912</v>
          </cell>
          <cell r="B26">
            <v>6.4</v>
          </cell>
        </row>
        <row r="27">
          <cell r="A27">
            <v>27942</v>
          </cell>
          <cell r="B27">
            <v>6.4</v>
          </cell>
        </row>
        <row r="28">
          <cell r="A28">
            <v>27974</v>
          </cell>
          <cell r="B28">
            <v>6.4</v>
          </cell>
        </row>
        <row r="29">
          <cell r="A29">
            <v>28004</v>
          </cell>
          <cell r="B29">
            <v>6.4</v>
          </cell>
        </row>
        <row r="30">
          <cell r="A30">
            <v>28060</v>
          </cell>
          <cell r="B30">
            <v>6.85</v>
          </cell>
        </row>
        <row r="31">
          <cell r="A31">
            <v>28065</v>
          </cell>
          <cell r="B31">
            <v>6.85</v>
          </cell>
        </row>
        <row r="32">
          <cell r="A32">
            <v>28095</v>
          </cell>
          <cell r="B32">
            <v>6.85</v>
          </cell>
        </row>
        <row r="33">
          <cell r="A33">
            <v>28128</v>
          </cell>
          <cell r="B33">
            <v>6.85</v>
          </cell>
        </row>
        <row r="34">
          <cell r="A34">
            <v>28157</v>
          </cell>
          <cell r="B34">
            <v>6.85</v>
          </cell>
        </row>
        <row r="35">
          <cell r="A35">
            <v>28185</v>
          </cell>
          <cell r="B35">
            <v>7.3</v>
          </cell>
        </row>
        <row r="36">
          <cell r="A36">
            <v>28216</v>
          </cell>
          <cell r="B36">
            <v>7.3</v>
          </cell>
        </row>
        <row r="37">
          <cell r="A37">
            <v>28247</v>
          </cell>
          <cell r="B37">
            <v>7.3</v>
          </cell>
        </row>
        <row r="38">
          <cell r="A38">
            <v>28277</v>
          </cell>
          <cell r="B38">
            <v>7.3</v>
          </cell>
        </row>
        <row r="39">
          <cell r="A39">
            <v>28307</v>
          </cell>
          <cell r="B39">
            <v>7.3</v>
          </cell>
        </row>
        <row r="40">
          <cell r="A40">
            <v>28338</v>
          </cell>
          <cell r="B40">
            <v>7.3</v>
          </cell>
        </row>
        <row r="41">
          <cell r="A41">
            <v>28340</v>
          </cell>
          <cell r="B41">
            <v>7.63</v>
          </cell>
        </row>
        <row r="42">
          <cell r="A42">
            <v>28401</v>
          </cell>
          <cell r="B42">
            <v>8.27</v>
          </cell>
        </row>
        <row r="43">
          <cell r="A43">
            <v>28430</v>
          </cell>
          <cell r="B43">
            <v>8.27</v>
          </cell>
        </row>
        <row r="44">
          <cell r="A44">
            <v>28460</v>
          </cell>
          <cell r="B44">
            <v>8.6</v>
          </cell>
        </row>
        <row r="45">
          <cell r="A45">
            <v>28492</v>
          </cell>
          <cell r="B45">
            <v>8.27</v>
          </cell>
        </row>
        <row r="46">
          <cell r="A46">
            <v>28522</v>
          </cell>
          <cell r="B46">
            <v>8.27</v>
          </cell>
        </row>
        <row r="47">
          <cell r="A47">
            <v>28550</v>
          </cell>
          <cell r="B47">
            <v>11.5</v>
          </cell>
        </row>
        <row r="48">
          <cell r="A48">
            <v>28583</v>
          </cell>
          <cell r="B48">
            <v>11.5</v>
          </cell>
        </row>
        <row r="49">
          <cell r="A49">
            <v>28611</v>
          </cell>
          <cell r="B49">
            <v>11.5</v>
          </cell>
        </row>
        <row r="50">
          <cell r="A50">
            <v>28618</v>
          </cell>
          <cell r="B50">
            <v>11.73</v>
          </cell>
        </row>
        <row r="51">
          <cell r="A51">
            <v>28642</v>
          </cell>
          <cell r="B51">
            <v>11.5</v>
          </cell>
        </row>
        <row r="52">
          <cell r="A52">
            <v>28674</v>
          </cell>
          <cell r="B52">
            <v>11.5</v>
          </cell>
        </row>
        <row r="53">
          <cell r="A53">
            <v>28703</v>
          </cell>
          <cell r="B53">
            <v>11.5</v>
          </cell>
        </row>
        <row r="54">
          <cell r="A54">
            <v>28723</v>
          </cell>
          <cell r="B54">
            <v>12.3</v>
          </cell>
        </row>
        <row r="55">
          <cell r="A55">
            <v>28734</v>
          </cell>
          <cell r="B55">
            <v>11.5</v>
          </cell>
        </row>
        <row r="56">
          <cell r="A56">
            <v>28765</v>
          </cell>
          <cell r="B56">
            <v>11.5</v>
          </cell>
        </row>
        <row r="57">
          <cell r="A57">
            <v>28772</v>
          </cell>
          <cell r="B57">
            <v>12.89</v>
          </cell>
        </row>
        <row r="58">
          <cell r="A58">
            <v>28787</v>
          </cell>
          <cell r="B58">
            <v>13.87</v>
          </cell>
        </row>
        <row r="59">
          <cell r="A59">
            <v>28795</v>
          </cell>
          <cell r="B59">
            <v>11.5</v>
          </cell>
        </row>
        <row r="60">
          <cell r="A60">
            <v>28855</v>
          </cell>
          <cell r="B60">
            <v>11.5</v>
          </cell>
        </row>
        <row r="61">
          <cell r="A61">
            <v>28856</v>
          </cell>
          <cell r="B61">
            <v>11.5</v>
          </cell>
        </row>
        <row r="62">
          <cell r="A62">
            <v>28887</v>
          </cell>
          <cell r="B62">
            <v>11.5</v>
          </cell>
        </row>
        <row r="63">
          <cell r="A63">
            <v>28915</v>
          </cell>
          <cell r="B63">
            <v>11.5</v>
          </cell>
        </row>
        <row r="64">
          <cell r="A64">
            <v>28976</v>
          </cell>
          <cell r="B64">
            <v>13.87</v>
          </cell>
        </row>
        <row r="65">
          <cell r="A65">
            <v>29018</v>
          </cell>
          <cell r="B65">
            <v>18.309999999999999</v>
          </cell>
        </row>
        <row r="66">
          <cell r="A66">
            <v>29038</v>
          </cell>
          <cell r="B66">
            <v>18.309999999999999</v>
          </cell>
        </row>
        <row r="67">
          <cell r="A67">
            <v>29054</v>
          </cell>
          <cell r="B67">
            <v>19.28</v>
          </cell>
        </row>
        <row r="68">
          <cell r="A68">
            <v>29068</v>
          </cell>
          <cell r="B68">
            <v>18.309999999999999</v>
          </cell>
        </row>
        <row r="69">
          <cell r="A69">
            <v>29101</v>
          </cell>
          <cell r="B69">
            <v>18.309999999999999</v>
          </cell>
        </row>
        <row r="70">
          <cell r="A70">
            <v>29129</v>
          </cell>
          <cell r="B70">
            <v>18.309999999999999</v>
          </cell>
        </row>
        <row r="71">
          <cell r="A71">
            <v>29160</v>
          </cell>
          <cell r="B71">
            <v>18.309999999999999</v>
          </cell>
        </row>
        <row r="72">
          <cell r="A72">
            <v>29192</v>
          </cell>
          <cell r="B72">
            <v>18.309999999999999</v>
          </cell>
        </row>
        <row r="73">
          <cell r="A73">
            <v>29209</v>
          </cell>
          <cell r="B73">
            <v>20.22</v>
          </cell>
        </row>
        <row r="74">
          <cell r="A74">
            <v>29252</v>
          </cell>
          <cell r="B74">
            <v>40.49</v>
          </cell>
        </row>
        <row r="75">
          <cell r="A75">
            <v>29263</v>
          </cell>
          <cell r="B75">
            <v>38.799999999999997</v>
          </cell>
        </row>
        <row r="76">
          <cell r="A76">
            <v>29271</v>
          </cell>
          <cell r="B76">
            <v>40.49</v>
          </cell>
        </row>
        <row r="77">
          <cell r="A77">
            <v>29283</v>
          </cell>
          <cell r="B77">
            <v>40.49</v>
          </cell>
        </row>
        <row r="78">
          <cell r="A78">
            <v>29285</v>
          </cell>
          <cell r="B78">
            <v>39.64</v>
          </cell>
        </row>
        <row r="79">
          <cell r="A79">
            <v>29300</v>
          </cell>
          <cell r="B79">
            <v>37.76</v>
          </cell>
        </row>
        <row r="80">
          <cell r="A80">
            <v>29313</v>
          </cell>
          <cell r="B80">
            <v>37.6</v>
          </cell>
        </row>
        <row r="81">
          <cell r="A81">
            <v>29325</v>
          </cell>
          <cell r="B81">
            <v>38.799999999999997</v>
          </cell>
        </row>
        <row r="82">
          <cell r="A82">
            <v>29332</v>
          </cell>
          <cell r="B82">
            <v>39.82</v>
          </cell>
        </row>
        <row r="83">
          <cell r="A83">
            <v>29342</v>
          </cell>
          <cell r="B83">
            <v>37.6</v>
          </cell>
        </row>
        <row r="84">
          <cell r="A84">
            <v>29403</v>
          </cell>
          <cell r="B84">
            <v>43.97</v>
          </cell>
        </row>
        <row r="85">
          <cell r="A85">
            <v>29465</v>
          </cell>
          <cell r="B85">
            <v>44.75</v>
          </cell>
        </row>
        <row r="86">
          <cell r="A86">
            <v>29707</v>
          </cell>
          <cell r="B86">
            <v>45.05</v>
          </cell>
        </row>
        <row r="87">
          <cell r="A87">
            <v>29710</v>
          </cell>
          <cell r="B87">
            <v>45.05</v>
          </cell>
        </row>
        <row r="88">
          <cell r="A88">
            <v>29711</v>
          </cell>
          <cell r="B88">
            <v>44.8</v>
          </cell>
        </row>
        <row r="89">
          <cell r="A89">
            <v>29712</v>
          </cell>
          <cell r="B89">
            <v>44.55</v>
          </cell>
        </row>
        <row r="90">
          <cell r="A90">
            <v>29713</v>
          </cell>
          <cell r="B90">
            <v>44.65</v>
          </cell>
        </row>
        <row r="91">
          <cell r="A91">
            <v>29714</v>
          </cell>
          <cell r="B91">
            <v>44.6</v>
          </cell>
        </row>
        <row r="92">
          <cell r="A92">
            <v>29717</v>
          </cell>
          <cell r="B92">
            <v>44.8</v>
          </cell>
        </row>
        <row r="93">
          <cell r="A93">
            <v>29718</v>
          </cell>
          <cell r="B93">
            <v>44.55</v>
          </cell>
        </row>
        <row r="94">
          <cell r="A94">
            <v>29719</v>
          </cell>
          <cell r="B94">
            <v>44.5</v>
          </cell>
        </row>
        <row r="95">
          <cell r="A95">
            <v>29720</v>
          </cell>
          <cell r="B95">
            <v>44.5</v>
          </cell>
        </row>
        <row r="96">
          <cell r="A96">
            <v>29721</v>
          </cell>
          <cell r="B96">
            <v>44.35</v>
          </cell>
        </row>
        <row r="97">
          <cell r="A97">
            <v>29724</v>
          </cell>
          <cell r="B97">
            <v>44.55</v>
          </cell>
        </row>
        <row r="98">
          <cell r="A98">
            <v>29725</v>
          </cell>
          <cell r="B98">
            <v>44.55</v>
          </cell>
        </row>
        <row r="99">
          <cell r="A99">
            <v>29727</v>
          </cell>
          <cell r="B99">
            <v>44.6</v>
          </cell>
        </row>
        <row r="100">
          <cell r="A100">
            <v>29728</v>
          </cell>
          <cell r="B100">
            <v>44.35</v>
          </cell>
        </row>
        <row r="101">
          <cell r="A101">
            <v>29731</v>
          </cell>
          <cell r="B101">
            <v>44.45</v>
          </cell>
        </row>
        <row r="102">
          <cell r="A102">
            <v>29732</v>
          </cell>
          <cell r="B102">
            <v>44.4</v>
          </cell>
        </row>
        <row r="103">
          <cell r="A103">
            <v>29733</v>
          </cell>
          <cell r="B103">
            <v>44.4</v>
          </cell>
        </row>
        <row r="104">
          <cell r="A104">
            <v>29734</v>
          </cell>
          <cell r="B104">
            <v>44.35</v>
          </cell>
        </row>
        <row r="105">
          <cell r="A105">
            <v>29735</v>
          </cell>
          <cell r="B105">
            <v>44.45</v>
          </cell>
        </row>
        <row r="106">
          <cell r="A106">
            <v>29738</v>
          </cell>
          <cell r="B106">
            <v>44.6</v>
          </cell>
        </row>
        <row r="107">
          <cell r="A107">
            <v>29739</v>
          </cell>
          <cell r="B107">
            <v>44.6</v>
          </cell>
        </row>
        <row r="108">
          <cell r="A108">
            <v>29740</v>
          </cell>
          <cell r="B108">
            <v>44.3</v>
          </cell>
        </row>
        <row r="109">
          <cell r="A109">
            <v>29741</v>
          </cell>
          <cell r="B109">
            <v>44.3</v>
          </cell>
        </row>
        <row r="110">
          <cell r="A110">
            <v>29742</v>
          </cell>
          <cell r="B110">
            <v>44.25</v>
          </cell>
        </row>
        <row r="111">
          <cell r="A111">
            <v>29745</v>
          </cell>
          <cell r="B111">
            <v>44.2</v>
          </cell>
        </row>
        <row r="112">
          <cell r="A112">
            <v>29746</v>
          </cell>
          <cell r="B112">
            <v>44.25</v>
          </cell>
        </row>
        <row r="113">
          <cell r="A113">
            <v>29747</v>
          </cell>
          <cell r="B113">
            <v>44.8</v>
          </cell>
        </row>
        <row r="114">
          <cell r="A114">
            <v>29748</v>
          </cell>
          <cell r="B114">
            <v>45</v>
          </cell>
        </row>
        <row r="115">
          <cell r="A115">
            <v>29749</v>
          </cell>
          <cell r="B115">
            <v>44.9</v>
          </cell>
        </row>
        <row r="116">
          <cell r="A116">
            <v>29752</v>
          </cell>
          <cell r="B116">
            <v>44.9</v>
          </cell>
        </row>
        <row r="117">
          <cell r="A117">
            <v>29753</v>
          </cell>
          <cell r="B117">
            <v>45.35</v>
          </cell>
        </row>
        <row r="118">
          <cell r="A118">
            <v>29754</v>
          </cell>
          <cell r="B118">
            <v>45.65</v>
          </cell>
        </row>
        <row r="119">
          <cell r="A119">
            <v>29755</v>
          </cell>
          <cell r="B119">
            <v>45.65</v>
          </cell>
        </row>
        <row r="120">
          <cell r="A120">
            <v>29756</v>
          </cell>
          <cell r="B120">
            <v>45.65</v>
          </cell>
        </row>
        <row r="121">
          <cell r="A121">
            <v>29759</v>
          </cell>
          <cell r="B121">
            <v>45.55</v>
          </cell>
        </row>
        <row r="122">
          <cell r="A122">
            <v>29760</v>
          </cell>
          <cell r="B122">
            <v>45.85</v>
          </cell>
        </row>
        <row r="123">
          <cell r="A123">
            <v>29761</v>
          </cell>
          <cell r="B123">
            <v>46.1</v>
          </cell>
        </row>
        <row r="124">
          <cell r="A124">
            <v>29762</v>
          </cell>
          <cell r="B124">
            <v>46.05</v>
          </cell>
        </row>
        <row r="125">
          <cell r="A125">
            <v>29763</v>
          </cell>
          <cell r="B125">
            <v>46</v>
          </cell>
        </row>
        <row r="126">
          <cell r="A126">
            <v>29766</v>
          </cell>
          <cell r="B126">
            <v>45.85</v>
          </cell>
        </row>
        <row r="127">
          <cell r="A127">
            <v>29768</v>
          </cell>
          <cell r="B127">
            <v>46.05</v>
          </cell>
        </row>
        <row r="128">
          <cell r="A128">
            <v>29769</v>
          </cell>
          <cell r="B128">
            <v>45.95</v>
          </cell>
        </row>
        <row r="129">
          <cell r="A129">
            <v>29770</v>
          </cell>
          <cell r="B129">
            <v>45.9</v>
          </cell>
        </row>
        <row r="130">
          <cell r="A130">
            <v>29773</v>
          </cell>
          <cell r="B130">
            <v>45.95</v>
          </cell>
        </row>
        <row r="131">
          <cell r="A131">
            <v>29774</v>
          </cell>
          <cell r="B131">
            <v>45.75</v>
          </cell>
        </row>
        <row r="132">
          <cell r="A132">
            <v>29775</v>
          </cell>
          <cell r="B132">
            <v>45.8</v>
          </cell>
        </row>
        <row r="133">
          <cell r="A133">
            <v>29776</v>
          </cell>
          <cell r="B133">
            <v>45.7</v>
          </cell>
        </row>
        <row r="134">
          <cell r="A134">
            <v>29777</v>
          </cell>
          <cell r="B134">
            <v>45.7</v>
          </cell>
        </row>
        <row r="135">
          <cell r="A135">
            <v>29780</v>
          </cell>
          <cell r="B135">
            <v>46</v>
          </cell>
        </row>
        <row r="136">
          <cell r="A136">
            <v>29781</v>
          </cell>
          <cell r="B136">
            <v>46.3</v>
          </cell>
        </row>
        <row r="137">
          <cell r="A137">
            <v>29782</v>
          </cell>
          <cell r="B137">
            <v>46.15</v>
          </cell>
        </row>
        <row r="138">
          <cell r="A138">
            <v>29783</v>
          </cell>
          <cell r="B138">
            <v>46.45</v>
          </cell>
        </row>
        <row r="139">
          <cell r="A139">
            <v>29784</v>
          </cell>
          <cell r="B139">
            <v>46.7</v>
          </cell>
        </row>
        <row r="140">
          <cell r="A140">
            <v>29787</v>
          </cell>
          <cell r="B140">
            <v>46.65</v>
          </cell>
        </row>
        <row r="141">
          <cell r="A141">
            <v>29788</v>
          </cell>
          <cell r="B141">
            <v>46.6</v>
          </cell>
        </row>
        <row r="142">
          <cell r="A142">
            <v>29789</v>
          </cell>
          <cell r="B142">
            <v>46.55</v>
          </cell>
        </row>
        <row r="143">
          <cell r="A143">
            <v>29790</v>
          </cell>
          <cell r="B143">
            <v>46.6</v>
          </cell>
        </row>
        <row r="144">
          <cell r="A144">
            <v>29791</v>
          </cell>
          <cell r="B144">
            <v>46.95</v>
          </cell>
        </row>
        <row r="145">
          <cell r="A145">
            <v>29794</v>
          </cell>
          <cell r="B145">
            <v>46.9</v>
          </cell>
        </row>
        <row r="146">
          <cell r="A146">
            <v>29795</v>
          </cell>
          <cell r="B146">
            <v>47.15</v>
          </cell>
        </row>
        <row r="147">
          <cell r="A147">
            <v>29796</v>
          </cell>
          <cell r="B147">
            <v>47.15</v>
          </cell>
        </row>
        <row r="148">
          <cell r="A148">
            <v>29797</v>
          </cell>
          <cell r="B148">
            <v>47.1</v>
          </cell>
        </row>
        <row r="149">
          <cell r="A149">
            <v>29798</v>
          </cell>
          <cell r="B149">
            <v>47.1</v>
          </cell>
        </row>
        <row r="150">
          <cell r="A150">
            <v>29803</v>
          </cell>
          <cell r="B150">
            <v>47.1</v>
          </cell>
        </row>
        <row r="151">
          <cell r="A151">
            <v>29804</v>
          </cell>
          <cell r="B151">
            <v>47.25</v>
          </cell>
        </row>
        <row r="152">
          <cell r="A152">
            <v>29805</v>
          </cell>
          <cell r="B152">
            <v>47.3</v>
          </cell>
        </row>
        <row r="153">
          <cell r="A153">
            <v>29808</v>
          </cell>
          <cell r="B153">
            <v>47.2</v>
          </cell>
        </row>
        <row r="154">
          <cell r="A154">
            <v>29809</v>
          </cell>
          <cell r="B154">
            <v>47.1</v>
          </cell>
        </row>
        <row r="155">
          <cell r="A155">
            <v>29810</v>
          </cell>
          <cell r="B155">
            <v>47.15</v>
          </cell>
        </row>
        <row r="156">
          <cell r="A156">
            <v>29811</v>
          </cell>
          <cell r="B156">
            <v>47.5</v>
          </cell>
        </row>
        <row r="157">
          <cell r="A157">
            <v>29812</v>
          </cell>
          <cell r="B157">
            <v>47.9</v>
          </cell>
        </row>
        <row r="158">
          <cell r="A158">
            <v>29815</v>
          </cell>
          <cell r="B158">
            <v>47.9</v>
          </cell>
        </row>
        <row r="159">
          <cell r="A159">
            <v>29816</v>
          </cell>
          <cell r="B159">
            <v>47.9</v>
          </cell>
        </row>
        <row r="160">
          <cell r="A160">
            <v>29817</v>
          </cell>
          <cell r="B160">
            <v>48.7</v>
          </cell>
        </row>
        <row r="161">
          <cell r="A161">
            <v>29818</v>
          </cell>
          <cell r="B161">
            <v>48.65</v>
          </cell>
        </row>
        <row r="162">
          <cell r="A162">
            <v>29819</v>
          </cell>
          <cell r="B162">
            <v>48.7</v>
          </cell>
        </row>
        <row r="163">
          <cell r="A163">
            <v>29822</v>
          </cell>
          <cell r="B163">
            <v>48.95</v>
          </cell>
        </row>
        <row r="164">
          <cell r="A164">
            <v>29823</v>
          </cell>
          <cell r="B164">
            <v>49.15</v>
          </cell>
        </row>
        <row r="165">
          <cell r="A165">
            <v>29824</v>
          </cell>
          <cell r="B165">
            <v>48.7</v>
          </cell>
        </row>
        <row r="166">
          <cell r="A166">
            <v>29825</v>
          </cell>
          <cell r="B166">
            <v>48.85</v>
          </cell>
        </row>
        <row r="167">
          <cell r="A167">
            <v>29826</v>
          </cell>
          <cell r="B167">
            <v>49.2</v>
          </cell>
        </row>
        <row r="168">
          <cell r="A168">
            <v>29829</v>
          </cell>
          <cell r="B168">
            <v>49.2</v>
          </cell>
        </row>
        <row r="169">
          <cell r="A169">
            <v>29830</v>
          </cell>
          <cell r="B169">
            <v>49.7</v>
          </cell>
        </row>
        <row r="170">
          <cell r="A170">
            <v>29831</v>
          </cell>
          <cell r="B170">
            <v>49.4</v>
          </cell>
        </row>
        <row r="171">
          <cell r="A171">
            <v>29832</v>
          </cell>
          <cell r="B171">
            <v>49.75</v>
          </cell>
        </row>
        <row r="172">
          <cell r="A172">
            <v>29833</v>
          </cell>
          <cell r="B172">
            <v>49.9</v>
          </cell>
        </row>
        <row r="173">
          <cell r="A173">
            <v>29836</v>
          </cell>
          <cell r="B173">
            <v>49.9</v>
          </cell>
        </row>
        <row r="174">
          <cell r="A174">
            <v>29837</v>
          </cell>
          <cell r="B174">
            <v>49.85</v>
          </cell>
        </row>
        <row r="175">
          <cell r="A175">
            <v>29838</v>
          </cell>
          <cell r="B175">
            <v>49.9</v>
          </cell>
        </row>
        <row r="176">
          <cell r="A176">
            <v>29839</v>
          </cell>
          <cell r="B176">
            <v>49.85</v>
          </cell>
        </row>
        <row r="177">
          <cell r="A177">
            <v>29840</v>
          </cell>
          <cell r="B177">
            <v>50</v>
          </cell>
        </row>
        <row r="178">
          <cell r="A178">
            <v>29843</v>
          </cell>
          <cell r="B178">
            <v>50.15</v>
          </cell>
        </row>
        <row r="179">
          <cell r="A179">
            <v>29844</v>
          </cell>
          <cell r="B179">
            <v>50.45</v>
          </cell>
        </row>
        <row r="180">
          <cell r="A180">
            <v>29845</v>
          </cell>
          <cell r="B180">
            <v>50.7</v>
          </cell>
        </row>
        <row r="181">
          <cell r="A181">
            <v>29846</v>
          </cell>
          <cell r="B181">
            <v>51.1</v>
          </cell>
        </row>
        <row r="182">
          <cell r="A182">
            <v>29847</v>
          </cell>
          <cell r="B182">
            <v>51.85</v>
          </cell>
        </row>
        <row r="183">
          <cell r="A183">
            <v>29850</v>
          </cell>
          <cell r="B183">
            <v>52.1</v>
          </cell>
        </row>
        <row r="184">
          <cell r="A184">
            <v>29851</v>
          </cell>
          <cell r="B184">
            <v>53</v>
          </cell>
        </row>
        <row r="185">
          <cell r="A185">
            <v>29852</v>
          </cell>
          <cell r="B185">
            <v>52.5</v>
          </cell>
        </row>
        <row r="186">
          <cell r="A186">
            <v>29853</v>
          </cell>
          <cell r="B186">
            <v>52.45</v>
          </cell>
        </row>
        <row r="187">
          <cell r="A187">
            <v>29854</v>
          </cell>
          <cell r="B187">
            <v>52</v>
          </cell>
        </row>
        <row r="188">
          <cell r="A188">
            <v>29857</v>
          </cell>
          <cell r="B188">
            <v>52</v>
          </cell>
        </row>
        <row r="189">
          <cell r="A189">
            <v>29858</v>
          </cell>
          <cell r="B189">
            <v>51.75</v>
          </cell>
        </row>
        <row r="190">
          <cell r="A190">
            <v>29859</v>
          </cell>
          <cell r="B190">
            <v>52.35</v>
          </cell>
        </row>
        <row r="191">
          <cell r="A191">
            <v>29860</v>
          </cell>
          <cell r="B191">
            <v>52.3</v>
          </cell>
        </row>
        <row r="192">
          <cell r="A192">
            <v>29861</v>
          </cell>
          <cell r="B192">
            <v>52.25</v>
          </cell>
        </row>
        <row r="193">
          <cell r="A193">
            <v>29864</v>
          </cell>
          <cell r="B193">
            <v>52.6</v>
          </cell>
        </row>
        <row r="194">
          <cell r="A194">
            <v>29865</v>
          </cell>
          <cell r="B194">
            <v>55.2</v>
          </cell>
        </row>
        <row r="195">
          <cell r="A195">
            <v>29866</v>
          </cell>
          <cell r="B195">
            <v>55.45</v>
          </cell>
        </row>
        <row r="196">
          <cell r="A196">
            <v>29872</v>
          </cell>
          <cell r="B196">
            <v>56.2</v>
          </cell>
        </row>
        <row r="197">
          <cell r="A197">
            <v>29873</v>
          </cell>
          <cell r="B197">
            <v>56</v>
          </cell>
        </row>
        <row r="198">
          <cell r="A198">
            <v>29874</v>
          </cell>
          <cell r="B198">
            <v>55.85</v>
          </cell>
        </row>
        <row r="199">
          <cell r="A199">
            <v>29875</v>
          </cell>
          <cell r="B199">
            <v>56.1</v>
          </cell>
        </row>
        <row r="200">
          <cell r="A200">
            <v>29878</v>
          </cell>
          <cell r="B200">
            <v>55.9</v>
          </cell>
        </row>
        <row r="201">
          <cell r="A201">
            <v>29879</v>
          </cell>
          <cell r="B201">
            <v>55.85</v>
          </cell>
        </row>
        <row r="202">
          <cell r="A202">
            <v>29880</v>
          </cell>
          <cell r="B202">
            <v>56.05</v>
          </cell>
        </row>
        <row r="203">
          <cell r="A203">
            <v>29881</v>
          </cell>
          <cell r="B203">
            <v>55.85</v>
          </cell>
        </row>
        <row r="204">
          <cell r="A204">
            <v>29882</v>
          </cell>
          <cell r="B204">
            <v>55.75</v>
          </cell>
        </row>
        <row r="205">
          <cell r="A205">
            <v>29885</v>
          </cell>
          <cell r="B205">
            <v>55.65</v>
          </cell>
        </row>
        <row r="206">
          <cell r="A206">
            <v>29886</v>
          </cell>
          <cell r="B206">
            <v>55.2</v>
          </cell>
        </row>
        <row r="207">
          <cell r="A207">
            <v>29887</v>
          </cell>
          <cell r="B207">
            <v>55.3</v>
          </cell>
        </row>
        <row r="208">
          <cell r="A208">
            <v>29892</v>
          </cell>
          <cell r="B208">
            <v>56.2</v>
          </cell>
        </row>
        <row r="209">
          <cell r="A209">
            <v>29893</v>
          </cell>
          <cell r="B209">
            <v>56.75</v>
          </cell>
        </row>
        <row r="210">
          <cell r="A210">
            <v>29895</v>
          </cell>
          <cell r="B210">
            <v>57.1</v>
          </cell>
        </row>
        <row r="211">
          <cell r="A211">
            <v>29896</v>
          </cell>
          <cell r="B211">
            <v>57.05</v>
          </cell>
        </row>
        <row r="212">
          <cell r="A212">
            <v>29899</v>
          </cell>
          <cell r="B212">
            <v>57</v>
          </cell>
        </row>
        <row r="213">
          <cell r="A213">
            <v>29900</v>
          </cell>
          <cell r="B213">
            <v>57.4</v>
          </cell>
        </row>
        <row r="214">
          <cell r="A214">
            <v>29901</v>
          </cell>
          <cell r="B214">
            <v>57.2</v>
          </cell>
        </row>
        <row r="215">
          <cell r="A215">
            <v>29902</v>
          </cell>
          <cell r="B215">
            <v>57.15</v>
          </cell>
        </row>
        <row r="216">
          <cell r="A216">
            <v>29903</v>
          </cell>
          <cell r="B216">
            <v>57.4</v>
          </cell>
        </row>
        <row r="217">
          <cell r="A217">
            <v>29906</v>
          </cell>
          <cell r="B217">
            <v>57.35</v>
          </cell>
        </row>
        <row r="218">
          <cell r="A218">
            <v>29907</v>
          </cell>
          <cell r="B218">
            <v>57.15</v>
          </cell>
        </row>
        <row r="219">
          <cell r="A219">
            <v>29908</v>
          </cell>
          <cell r="B219">
            <v>57.05</v>
          </cell>
        </row>
        <row r="220">
          <cell r="A220">
            <v>29909</v>
          </cell>
          <cell r="B220">
            <v>57.05</v>
          </cell>
        </row>
        <row r="221">
          <cell r="A221">
            <v>29910</v>
          </cell>
          <cell r="B221">
            <v>57.35</v>
          </cell>
        </row>
        <row r="222">
          <cell r="A222">
            <v>29913</v>
          </cell>
          <cell r="B222">
            <v>57.1</v>
          </cell>
        </row>
        <row r="223">
          <cell r="A223">
            <v>29914</v>
          </cell>
          <cell r="B223">
            <v>56.9</v>
          </cell>
        </row>
        <row r="224">
          <cell r="A224">
            <v>29915</v>
          </cell>
          <cell r="B224">
            <v>57.25</v>
          </cell>
        </row>
        <row r="225">
          <cell r="A225">
            <v>29916</v>
          </cell>
          <cell r="B225">
            <v>57.4</v>
          </cell>
        </row>
        <row r="226">
          <cell r="A226">
            <v>29917</v>
          </cell>
          <cell r="B226">
            <v>57.5</v>
          </cell>
        </row>
        <row r="227">
          <cell r="A227">
            <v>29920</v>
          </cell>
          <cell r="B227">
            <v>57.5</v>
          </cell>
        </row>
        <row r="228">
          <cell r="A228">
            <v>29921</v>
          </cell>
          <cell r="B228">
            <v>57.8</v>
          </cell>
        </row>
        <row r="229">
          <cell r="A229">
            <v>29922</v>
          </cell>
          <cell r="B229">
            <v>57.7</v>
          </cell>
        </row>
        <row r="230">
          <cell r="A230">
            <v>29923</v>
          </cell>
          <cell r="B230">
            <v>57.55</v>
          </cell>
        </row>
        <row r="231">
          <cell r="A231">
            <v>29924</v>
          </cell>
          <cell r="B231">
            <v>57.55</v>
          </cell>
        </row>
        <row r="232">
          <cell r="A232">
            <v>29927</v>
          </cell>
          <cell r="B232">
            <v>57.65</v>
          </cell>
        </row>
        <row r="233">
          <cell r="A233">
            <v>29928</v>
          </cell>
          <cell r="B233">
            <v>57.6</v>
          </cell>
        </row>
        <row r="234">
          <cell r="A234">
            <v>29929</v>
          </cell>
          <cell r="B234">
            <v>57.4</v>
          </cell>
        </row>
        <row r="235">
          <cell r="A235">
            <v>29930</v>
          </cell>
          <cell r="B235">
            <v>57.4</v>
          </cell>
        </row>
        <row r="236">
          <cell r="A236">
            <v>29931</v>
          </cell>
          <cell r="B236">
            <v>57.4</v>
          </cell>
        </row>
        <row r="237">
          <cell r="A237">
            <v>29934</v>
          </cell>
          <cell r="B237">
            <v>57.35</v>
          </cell>
        </row>
        <row r="238">
          <cell r="A238">
            <v>29935</v>
          </cell>
          <cell r="B238">
            <v>57</v>
          </cell>
        </row>
        <row r="239">
          <cell r="A239">
            <v>29936</v>
          </cell>
          <cell r="B239">
            <v>57.15</v>
          </cell>
        </row>
        <row r="240">
          <cell r="A240">
            <v>29937</v>
          </cell>
          <cell r="B240">
            <v>57.25</v>
          </cell>
        </row>
        <row r="241">
          <cell r="A241">
            <v>29938</v>
          </cell>
          <cell r="B241">
            <v>57.3</v>
          </cell>
        </row>
        <row r="242">
          <cell r="A242">
            <v>29941</v>
          </cell>
          <cell r="B242">
            <v>57.1</v>
          </cell>
        </row>
        <row r="243">
          <cell r="A243">
            <v>29942</v>
          </cell>
          <cell r="B243">
            <v>57.2</v>
          </cell>
        </row>
        <row r="244">
          <cell r="A244">
            <v>29943</v>
          </cell>
          <cell r="B244">
            <v>57.4</v>
          </cell>
        </row>
        <row r="245">
          <cell r="A245">
            <v>29944</v>
          </cell>
          <cell r="B245">
            <v>57.4</v>
          </cell>
        </row>
        <row r="246">
          <cell r="A246">
            <v>29949</v>
          </cell>
          <cell r="B246">
            <v>58.3</v>
          </cell>
        </row>
        <row r="247">
          <cell r="A247">
            <v>29950</v>
          </cell>
          <cell r="B247">
            <v>58.35</v>
          </cell>
        </row>
        <row r="248">
          <cell r="A248">
            <v>29956</v>
          </cell>
          <cell r="B248">
            <v>59</v>
          </cell>
        </row>
        <row r="249">
          <cell r="A249">
            <v>29957</v>
          </cell>
          <cell r="B249">
            <v>58.85</v>
          </cell>
        </row>
        <row r="250">
          <cell r="A250">
            <v>29958</v>
          </cell>
          <cell r="B250">
            <v>59</v>
          </cell>
        </row>
        <row r="251">
          <cell r="A251">
            <v>29959</v>
          </cell>
          <cell r="B251">
            <v>58.9</v>
          </cell>
        </row>
        <row r="252">
          <cell r="A252">
            <v>29963</v>
          </cell>
          <cell r="B252">
            <v>58.9</v>
          </cell>
        </row>
        <row r="253">
          <cell r="A253">
            <v>29964</v>
          </cell>
          <cell r="B253">
            <v>58.75</v>
          </cell>
        </row>
        <row r="254">
          <cell r="A254">
            <v>29965</v>
          </cell>
          <cell r="B254">
            <v>59.45</v>
          </cell>
        </row>
        <row r="255">
          <cell r="A255">
            <v>29966</v>
          </cell>
          <cell r="B255">
            <v>59.3</v>
          </cell>
        </row>
        <row r="256">
          <cell r="A256">
            <v>29969</v>
          </cell>
          <cell r="B256">
            <v>59.3</v>
          </cell>
        </row>
        <row r="257">
          <cell r="A257">
            <v>29970</v>
          </cell>
          <cell r="B257">
            <v>59.25</v>
          </cell>
        </row>
        <row r="258">
          <cell r="A258">
            <v>29971</v>
          </cell>
          <cell r="B258">
            <v>59.8</v>
          </cell>
        </row>
        <row r="259">
          <cell r="A259">
            <v>29972</v>
          </cell>
          <cell r="B259">
            <v>59.7</v>
          </cell>
        </row>
        <row r="260">
          <cell r="A260">
            <v>29973</v>
          </cell>
          <cell r="B260">
            <v>59.7</v>
          </cell>
        </row>
        <row r="261">
          <cell r="A261">
            <v>29976</v>
          </cell>
          <cell r="B261">
            <v>59.75</v>
          </cell>
        </row>
        <row r="262">
          <cell r="A262">
            <v>29977</v>
          </cell>
          <cell r="B262">
            <v>59.6</v>
          </cell>
        </row>
        <row r="263">
          <cell r="A263">
            <v>29978</v>
          </cell>
          <cell r="B263">
            <v>59.55</v>
          </cell>
        </row>
        <row r="264">
          <cell r="A264">
            <v>29979</v>
          </cell>
          <cell r="B264">
            <v>60.2</v>
          </cell>
        </row>
        <row r="265">
          <cell r="A265">
            <v>29983</v>
          </cell>
          <cell r="B265">
            <v>60.5</v>
          </cell>
        </row>
        <row r="266">
          <cell r="A266">
            <v>29984</v>
          </cell>
          <cell r="B266">
            <v>60.25</v>
          </cell>
        </row>
        <row r="267">
          <cell r="A267">
            <v>29985</v>
          </cell>
          <cell r="B267">
            <v>60.05</v>
          </cell>
        </row>
        <row r="268">
          <cell r="A268">
            <v>29986</v>
          </cell>
          <cell r="B268">
            <v>60.4</v>
          </cell>
        </row>
        <row r="269">
          <cell r="A269">
            <v>29987</v>
          </cell>
          <cell r="B269">
            <v>60.3</v>
          </cell>
        </row>
        <row r="270">
          <cell r="A270">
            <v>29990</v>
          </cell>
          <cell r="B270">
            <v>60.65</v>
          </cell>
        </row>
        <row r="271">
          <cell r="A271">
            <v>29991</v>
          </cell>
          <cell r="B271">
            <v>60.55</v>
          </cell>
        </row>
        <row r="272">
          <cell r="A272">
            <v>29992</v>
          </cell>
          <cell r="B272">
            <v>60.25</v>
          </cell>
        </row>
        <row r="273">
          <cell r="A273">
            <v>29993</v>
          </cell>
          <cell r="B273">
            <v>60.35</v>
          </cell>
        </row>
        <row r="274">
          <cell r="A274">
            <v>29994</v>
          </cell>
          <cell r="B274">
            <v>60.45</v>
          </cell>
        </row>
        <row r="275">
          <cell r="A275">
            <v>29997</v>
          </cell>
          <cell r="B275">
            <v>60.25</v>
          </cell>
        </row>
        <row r="276">
          <cell r="A276">
            <v>29999</v>
          </cell>
          <cell r="B276">
            <v>60.05</v>
          </cell>
        </row>
        <row r="277">
          <cell r="A277">
            <v>30000</v>
          </cell>
          <cell r="B277">
            <v>60.2</v>
          </cell>
        </row>
        <row r="278">
          <cell r="A278">
            <v>30001</v>
          </cell>
          <cell r="B278">
            <v>60.25</v>
          </cell>
        </row>
        <row r="279">
          <cell r="A279">
            <v>30004</v>
          </cell>
          <cell r="B279">
            <v>60.55</v>
          </cell>
        </row>
        <row r="280">
          <cell r="A280">
            <v>30005</v>
          </cell>
          <cell r="B280">
            <v>60.75</v>
          </cell>
        </row>
        <row r="281">
          <cell r="A281">
            <v>30006</v>
          </cell>
          <cell r="B281">
            <v>60.6</v>
          </cell>
        </row>
        <row r="282">
          <cell r="A282">
            <v>30007</v>
          </cell>
          <cell r="B282">
            <v>60.55</v>
          </cell>
        </row>
        <row r="283">
          <cell r="A283">
            <v>30008</v>
          </cell>
          <cell r="B283">
            <v>60.45</v>
          </cell>
        </row>
        <row r="284">
          <cell r="A284">
            <v>30011</v>
          </cell>
          <cell r="B284">
            <v>60.35</v>
          </cell>
        </row>
        <row r="285">
          <cell r="A285">
            <v>30012</v>
          </cell>
          <cell r="B285">
            <v>60.2</v>
          </cell>
        </row>
        <row r="286">
          <cell r="A286">
            <v>30013</v>
          </cell>
          <cell r="B286">
            <v>60.45</v>
          </cell>
        </row>
        <row r="287">
          <cell r="A287">
            <v>30014</v>
          </cell>
          <cell r="B287">
            <v>60.6</v>
          </cell>
        </row>
        <row r="288">
          <cell r="A288">
            <v>30015</v>
          </cell>
          <cell r="B288">
            <v>60.6</v>
          </cell>
        </row>
        <row r="289">
          <cell r="A289">
            <v>30018</v>
          </cell>
          <cell r="B289">
            <v>60.9</v>
          </cell>
        </row>
        <row r="290">
          <cell r="A290">
            <v>30019</v>
          </cell>
          <cell r="B290">
            <v>61.05</v>
          </cell>
        </row>
        <row r="291">
          <cell r="A291">
            <v>30020</v>
          </cell>
          <cell r="B291">
            <v>60.85</v>
          </cell>
        </row>
        <row r="292">
          <cell r="A292">
            <v>30021</v>
          </cell>
          <cell r="B292">
            <v>60.8</v>
          </cell>
        </row>
        <row r="293">
          <cell r="A293">
            <v>30025</v>
          </cell>
          <cell r="B293">
            <v>60.7</v>
          </cell>
        </row>
        <row r="294">
          <cell r="A294">
            <v>30026</v>
          </cell>
          <cell r="B294">
            <v>60.85</v>
          </cell>
        </row>
        <row r="295">
          <cell r="A295">
            <v>30027</v>
          </cell>
          <cell r="B295">
            <v>60.75</v>
          </cell>
        </row>
        <row r="296">
          <cell r="A296">
            <v>30028</v>
          </cell>
          <cell r="B296">
            <v>60.8</v>
          </cell>
        </row>
        <row r="297">
          <cell r="A297">
            <v>30029</v>
          </cell>
          <cell r="B297">
            <v>60.85</v>
          </cell>
        </row>
        <row r="298">
          <cell r="A298">
            <v>30032</v>
          </cell>
          <cell r="B298">
            <v>60.75</v>
          </cell>
        </row>
        <row r="299">
          <cell r="A299">
            <v>30033</v>
          </cell>
          <cell r="B299">
            <v>60.7</v>
          </cell>
        </row>
        <row r="300">
          <cell r="A300">
            <v>30034</v>
          </cell>
          <cell r="B300">
            <v>60.65</v>
          </cell>
        </row>
        <row r="301">
          <cell r="A301">
            <v>30035</v>
          </cell>
          <cell r="B301">
            <v>61</v>
          </cell>
        </row>
        <row r="302">
          <cell r="A302">
            <v>30036</v>
          </cell>
          <cell r="B302">
            <v>60.9</v>
          </cell>
        </row>
        <row r="303">
          <cell r="A303">
            <v>30039</v>
          </cell>
          <cell r="B303">
            <v>60.85</v>
          </cell>
        </row>
        <row r="304">
          <cell r="A304">
            <v>30040</v>
          </cell>
          <cell r="B304">
            <v>60.75</v>
          </cell>
        </row>
        <row r="305">
          <cell r="A305">
            <v>30041</v>
          </cell>
          <cell r="B305">
            <v>60.7</v>
          </cell>
        </row>
        <row r="306">
          <cell r="A306">
            <v>30042</v>
          </cell>
          <cell r="B306">
            <v>60.7</v>
          </cell>
        </row>
        <row r="307">
          <cell r="A307">
            <v>30043</v>
          </cell>
          <cell r="B307">
            <v>60.85</v>
          </cell>
        </row>
        <row r="308">
          <cell r="A308">
            <v>30046</v>
          </cell>
          <cell r="B308">
            <v>61.05</v>
          </cell>
        </row>
        <row r="309">
          <cell r="A309">
            <v>30047</v>
          </cell>
          <cell r="B309">
            <v>60.95</v>
          </cell>
        </row>
        <row r="310">
          <cell r="A310">
            <v>30048</v>
          </cell>
          <cell r="B310">
            <v>60.9</v>
          </cell>
        </row>
        <row r="311">
          <cell r="A311">
            <v>30049</v>
          </cell>
          <cell r="B311">
            <v>61</v>
          </cell>
        </row>
        <row r="312">
          <cell r="A312">
            <v>30050</v>
          </cell>
          <cell r="B312">
            <v>60.9</v>
          </cell>
        </row>
        <row r="313">
          <cell r="A313">
            <v>30055</v>
          </cell>
          <cell r="B313">
            <v>61</v>
          </cell>
        </row>
        <row r="314">
          <cell r="A314">
            <v>30057</v>
          </cell>
          <cell r="B314">
            <v>60.95</v>
          </cell>
        </row>
        <row r="315">
          <cell r="A315">
            <v>30060</v>
          </cell>
          <cell r="B315">
            <v>60.95</v>
          </cell>
        </row>
        <row r="316">
          <cell r="A316">
            <v>30061</v>
          </cell>
          <cell r="B316">
            <v>61.15</v>
          </cell>
        </row>
        <row r="317">
          <cell r="A317">
            <v>30062</v>
          </cell>
          <cell r="B317">
            <v>61.55</v>
          </cell>
        </row>
        <row r="318">
          <cell r="A318">
            <v>30063</v>
          </cell>
          <cell r="B318">
            <v>61.6</v>
          </cell>
        </row>
        <row r="319">
          <cell r="A319">
            <v>30064</v>
          </cell>
          <cell r="B319">
            <v>61.6</v>
          </cell>
        </row>
        <row r="320">
          <cell r="A320">
            <v>30067</v>
          </cell>
          <cell r="B320">
            <v>61.6</v>
          </cell>
        </row>
        <row r="321">
          <cell r="A321">
            <v>30068</v>
          </cell>
          <cell r="B321">
            <v>62.2</v>
          </cell>
        </row>
        <row r="322">
          <cell r="A322">
            <v>30069</v>
          </cell>
          <cell r="B322">
            <v>62.15</v>
          </cell>
        </row>
        <row r="323">
          <cell r="A323">
            <v>30070</v>
          </cell>
          <cell r="B323">
            <v>62.6</v>
          </cell>
        </row>
        <row r="324">
          <cell r="A324">
            <v>30071</v>
          </cell>
          <cell r="B324">
            <v>62.6</v>
          </cell>
        </row>
        <row r="325">
          <cell r="A325">
            <v>30074</v>
          </cell>
          <cell r="B325">
            <v>63.25</v>
          </cell>
        </row>
        <row r="326">
          <cell r="A326">
            <v>30075</v>
          </cell>
          <cell r="B326">
            <v>63.4</v>
          </cell>
        </row>
        <row r="327">
          <cell r="A327">
            <v>30076</v>
          </cell>
          <cell r="B327">
            <v>63.3</v>
          </cell>
        </row>
        <row r="328">
          <cell r="A328">
            <v>30077</v>
          </cell>
          <cell r="B328">
            <v>63.65</v>
          </cell>
        </row>
        <row r="329">
          <cell r="A329">
            <v>30078</v>
          </cell>
          <cell r="B329">
            <v>63.95</v>
          </cell>
        </row>
        <row r="330">
          <cell r="A330">
            <v>30081</v>
          </cell>
          <cell r="B330">
            <v>64.3</v>
          </cell>
        </row>
        <row r="331">
          <cell r="A331">
            <v>30082</v>
          </cell>
          <cell r="B331">
            <v>64.5</v>
          </cell>
        </row>
        <row r="332">
          <cell r="A332">
            <v>30083</v>
          </cell>
          <cell r="B332">
            <v>64.55</v>
          </cell>
        </row>
        <row r="333">
          <cell r="A333">
            <v>30084</v>
          </cell>
          <cell r="B333">
            <v>64.8</v>
          </cell>
        </row>
        <row r="334">
          <cell r="A334">
            <v>30085</v>
          </cell>
          <cell r="B334">
            <v>64.7</v>
          </cell>
        </row>
        <row r="335">
          <cell r="A335">
            <v>30089</v>
          </cell>
          <cell r="B335">
            <v>65</v>
          </cell>
        </row>
        <row r="336">
          <cell r="A336">
            <v>30090</v>
          </cell>
          <cell r="B336">
            <v>64.75</v>
          </cell>
        </row>
        <row r="337">
          <cell r="A337">
            <v>30092</v>
          </cell>
          <cell r="B337">
            <v>64.75</v>
          </cell>
        </row>
        <row r="338">
          <cell r="A338">
            <v>30095</v>
          </cell>
          <cell r="B338">
            <v>65.099999999999994</v>
          </cell>
        </row>
        <row r="339">
          <cell r="A339">
            <v>30096</v>
          </cell>
          <cell r="B339">
            <v>65.150000000000006</v>
          </cell>
        </row>
        <row r="340">
          <cell r="A340">
            <v>30097</v>
          </cell>
          <cell r="B340">
            <v>65.099999999999994</v>
          </cell>
        </row>
        <row r="341">
          <cell r="A341">
            <v>30098</v>
          </cell>
          <cell r="B341">
            <v>65</v>
          </cell>
        </row>
        <row r="342">
          <cell r="A342">
            <v>30099</v>
          </cell>
          <cell r="B342">
            <v>64.75</v>
          </cell>
        </row>
        <row r="343">
          <cell r="A343">
            <v>30102</v>
          </cell>
          <cell r="B343">
            <v>64.75</v>
          </cell>
        </row>
        <row r="344">
          <cell r="A344">
            <v>30104</v>
          </cell>
          <cell r="B344">
            <v>64.55</v>
          </cell>
        </row>
        <row r="345">
          <cell r="A345">
            <v>30105</v>
          </cell>
          <cell r="B345">
            <v>64.2</v>
          </cell>
        </row>
        <row r="346">
          <cell r="A346">
            <v>30106</v>
          </cell>
          <cell r="B346">
            <v>64.45</v>
          </cell>
        </row>
        <row r="347">
          <cell r="A347">
            <v>30109</v>
          </cell>
          <cell r="B347">
            <v>64.599999999999994</v>
          </cell>
        </row>
        <row r="348">
          <cell r="A348">
            <v>30111</v>
          </cell>
          <cell r="B348">
            <v>64.349999999999994</v>
          </cell>
        </row>
        <row r="349">
          <cell r="A349">
            <v>30112</v>
          </cell>
          <cell r="B349">
            <v>64.05</v>
          </cell>
        </row>
        <row r="350">
          <cell r="A350">
            <v>30113</v>
          </cell>
          <cell r="B350">
            <v>64</v>
          </cell>
        </row>
        <row r="351">
          <cell r="A351">
            <v>30116</v>
          </cell>
          <cell r="B351">
            <v>66.7</v>
          </cell>
        </row>
        <row r="352">
          <cell r="A352">
            <v>30117</v>
          </cell>
          <cell r="B352">
            <v>66.349999999999994</v>
          </cell>
        </row>
        <row r="353">
          <cell r="A353">
            <v>30118</v>
          </cell>
          <cell r="B353">
            <v>66.25</v>
          </cell>
        </row>
        <row r="354">
          <cell r="A354">
            <v>30119</v>
          </cell>
          <cell r="B354">
            <v>66.2</v>
          </cell>
        </row>
        <row r="355">
          <cell r="A355">
            <v>30120</v>
          </cell>
          <cell r="B355">
            <v>66.099999999999994</v>
          </cell>
        </row>
        <row r="356">
          <cell r="A356">
            <v>30123</v>
          </cell>
          <cell r="B356">
            <v>66</v>
          </cell>
        </row>
        <row r="357">
          <cell r="A357">
            <v>30124</v>
          </cell>
          <cell r="B357">
            <v>65.650000000000006</v>
          </cell>
        </row>
        <row r="358">
          <cell r="A358">
            <v>30125</v>
          </cell>
          <cell r="B358">
            <v>66</v>
          </cell>
        </row>
        <row r="359">
          <cell r="A359">
            <v>30126</v>
          </cell>
          <cell r="B359">
            <v>65.849999999999994</v>
          </cell>
        </row>
        <row r="360">
          <cell r="A360">
            <v>30127</v>
          </cell>
          <cell r="B360">
            <v>66.3</v>
          </cell>
        </row>
        <row r="361">
          <cell r="A361">
            <v>30130</v>
          </cell>
          <cell r="B361">
            <v>66.05</v>
          </cell>
        </row>
        <row r="362">
          <cell r="A362">
            <v>30131</v>
          </cell>
          <cell r="B362">
            <v>66.05</v>
          </cell>
        </row>
        <row r="363">
          <cell r="A363">
            <v>30132</v>
          </cell>
          <cell r="B363">
            <v>66.3</v>
          </cell>
        </row>
        <row r="364">
          <cell r="A364">
            <v>30133</v>
          </cell>
          <cell r="B364">
            <v>66.599999999999994</v>
          </cell>
        </row>
        <row r="365">
          <cell r="A365">
            <v>30134</v>
          </cell>
          <cell r="B365">
            <v>66.5</v>
          </cell>
        </row>
        <row r="366">
          <cell r="A366">
            <v>30137</v>
          </cell>
          <cell r="B366">
            <v>66.599999999999994</v>
          </cell>
        </row>
        <row r="367">
          <cell r="A367">
            <v>30138</v>
          </cell>
          <cell r="B367">
            <v>66.5</v>
          </cell>
        </row>
        <row r="368">
          <cell r="A368">
            <v>30139</v>
          </cell>
          <cell r="B368">
            <v>66.400000000000006</v>
          </cell>
        </row>
        <row r="369">
          <cell r="A369">
            <v>30140</v>
          </cell>
          <cell r="B369">
            <v>66.05</v>
          </cell>
        </row>
        <row r="370">
          <cell r="A370">
            <v>30141</v>
          </cell>
          <cell r="B370">
            <v>66.150000000000006</v>
          </cell>
        </row>
        <row r="371">
          <cell r="A371">
            <v>30144</v>
          </cell>
          <cell r="B371">
            <v>66.400000000000006</v>
          </cell>
        </row>
        <row r="372">
          <cell r="A372">
            <v>30145</v>
          </cell>
          <cell r="B372">
            <v>66.900000000000006</v>
          </cell>
        </row>
        <row r="373">
          <cell r="A373">
            <v>30146</v>
          </cell>
          <cell r="B373">
            <v>66.7</v>
          </cell>
        </row>
        <row r="374">
          <cell r="A374">
            <v>30147</v>
          </cell>
          <cell r="B374">
            <v>66.55</v>
          </cell>
        </row>
        <row r="375">
          <cell r="A375">
            <v>30148</v>
          </cell>
          <cell r="B375">
            <v>66.55</v>
          </cell>
        </row>
        <row r="376">
          <cell r="A376">
            <v>30151</v>
          </cell>
          <cell r="B376">
            <v>66.599999999999994</v>
          </cell>
        </row>
        <row r="377">
          <cell r="A377">
            <v>30152</v>
          </cell>
          <cell r="B377">
            <v>67.05</v>
          </cell>
        </row>
        <row r="378">
          <cell r="A378">
            <v>30153</v>
          </cell>
          <cell r="B378">
            <v>67</v>
          </cell>
        </row>
        <row r="379">
          <cell r="A379">
            <v>30159</v>
          </cell>
          <cell r="B379">
            <v>68.45</v>
          </cell>
        </row>
        <row r="380">
          <cell r="A380">
            <v>30160</v>
          </cell>
          <cell r="B380">
            <v>68.349999999999994</v>
          </cell>
        </row>
        <row r="381">
          <cell r="A381">
            <v>30161</v>
          </cell>
          <cell r="B381">
            <v>68.25</v>
          </cell>
        </row>
        <row r="382">
          <cell r="A382">
            <v>30162</v>
          </cell>
          <cell r="B382">
            <v>68.150000000000006</v>
          </cell>
        </row>
        <row r="383">
          <cell r="A383">
            <v>30165</v>
          </cell>
          <cell r="B383">
            <v>68.400000000000006</v>
          </cell>
        </row>
        <row r="384">
          <cell r="A384">
            <v>30166</v>
          </cell>
          <cell r="B384">
            <v>68.8</v>
          </cell>
        </row>
        <row r="385">
          <cell r="A385">
            <v>30167</v>
          </cell>
          <cell r="B385">
            <v>68.95</v>
          </cell>
        </row>
        <row r="386">
          <cell r="A386">
            <v>30168</v>
          </cell>
          <cell r="B386">
            <v>68.599999999999994</v>
          </cell>
        </row>
        <row r="387">
          <cell r="A387">
            <v>30169</v>
          </cell>
          <cell r="B387">
            <v>68.55</v>
          </cell>
        </row>
        <row r="388">
          <cell r="A388">
            <v>30172</v>
          </cell>
          <cell r="B388">
            <v>68.3</v>
          </cell>
        </row>
        <row r="389">
          <cell r="A389">
            <v>30173</v>
          </cell>
          <cell r="B389">
            <v>68.05</v>
          </cell>
        </row>
        <row r="390">
          <cell r="A390">
            <v>30174</v>
          </cell>
          <cell r="B390">
            <v>68.400000000000006</v>
          </cell>
        </row>
        <row r="391">
          <cell r="A391">
            <v>30175</v>
          </cell>
          <cell r="B391">
            <v>68.2</v>
          </cell>
        </row>
        <row r="392">
          <cell r="A392">
            <v>30176</v>
          </cell>
          <cell r="B392">
            <v>68.3</v>
          </cell>
        </row>
        <row r="393">
          <cell r="A393">
            <v>30179</v>
          </cell>
          <cell r="B393">
            <v>68.650000000000006</v>
          </cell>
        </row>
        <row r="394">
          <cell r="A394">
            <v>30180</v>
          </cell>
          <cell r="B394">
            <v>68.400000000000006</v>
          </cell>
        </row>
        <row r="395">
          <cell r="A395">
            <v>30181</v>
          </cell>
          <cell r="B395">
            <v>68.45</v>
          </cell>
        </row>
        <row r="396">
          <cell r="A396">
            <v>30182</v>
          </cell>
          <cell r="B396">
            <v>69.2</v>
          </cell>
        </row>
        <row r="397">
          <cell r="A397">
            <v>30183</v>
          </cell>
          <cell r="B397">
            <v>69.05</v>
          </cell>
        </row>
        <row r="398">
          <cell r="A398">
            <v>30186</v>
          </cell>
          <cell r="B398">
            <v>69.599999999999994</v>
          </cell>
        </row>
        <row r="399">
          <cell r="A399">
            <v>30187</v>
          </cell>
          <cell r="B399">
            <v>69.55</v>
          </cell>
        </row>
        <row r="400">
          <cell r="A400">
            <v>30188</v>
          </cell>
          <cell r="B400">
            <v>69.95</v>
          </cell>
        </row>
        <row r="401">
          <cell r="A401">
            <v>30189</v>
          </cell>
          <cell r="B401">
            <v>70.150000000000006</v>
          </cell>
        </row>
        <row r="402">
          <cell r="A402">
            <v>30190</v>
          </cell>
          <cell r="B402">
            <v>70.05</v>
          </cell>
        </row>
        <row r="403">
          <cell r="A403">
            <v>30193</v>
          </cell>
          <cell r="B403">
            <v>69.95</v>
          </cell>
        </row>
        <row r="404">
          <cell r="A404">
            <v>30195</v>
          </cell>
          <cell r="B404">
            <v>69.349999999999994</v>
          </cell>
        </row>
        <row r="405">
          <cell r="A405">
            <v>30196</v>
          </cell>
          <cell r="B405">
            <v>69.349999999999994</v>
          </cell>
        </row>
        <row r="406">
          <cell r="A406">
            <v>30197</v>
          </cell>
          <cell r="B406">
            <v>69.75</v>
          </cell>
        </row>
        <row r="407">
          <cell r="A407">
            <v>30200</v>
          </cell>
          <cell r="B407">
            <v>70.099999999999994</v>
          </cell>
        </row>
        <row r="408">
          <cell r="A408">
            <v>30201</v>
          </cell>
          <cell r="B408">
            <v>69.849999999999994</v>
          </cell>
        </row>
        <row r="409">
          <cell r="A409">
            <v>30202</v>
          </cell>
          <cell r="B409">
            <v>70</v>
          </cell>
        </row>
        <row r="410">
          <cell r="A410">
            <v>30203</v>
          </cell>
          <cell r="B410">
            <v>69.8</v>
          </cell>
        </row>
        <row r="411">
          <cell r="A411">
            <v>30204</v>
          </cell>
          <cell r="B411">
            <v>69.7</v>
          </cell>
        </row>
        <row r="412">
          <cell r="A412">
            <v>30207</v>
          </cell>
          <cell r="B412">
            <v>69.55</v>
          </cell>
        </row>
        <row r="413">
          <cell r="A413">
            <v>30208</v>
          </cell>
          <cell r="B413">
            <v>69.349999999999994</v>
          </cell>
        </row>
        <row r="414">
          <cell r="A414">
            <v>30209</v>
          </cell>
          <cell r="B414">
            <v>69.5</v>
          </cell>
        </row>
        <row r="415">
          <cell r="A415">
            <v>30210</v>
          </cell>
          <cell r="B415">
            <v>69.599999999999994</v>
          </cell>
        </row>
        <row r="416">
          <cell r="A416">
            <v>30211</v>
          </cell>
          <cell r="B416">
            <v>69.5</v>
          </cell>
        </row>
        <row r="417">
          <cell r="A417">
            <v>30214</v>
          </cell>
          <cell r="B417">
            <v>69.75</v>
          </cell>
        </row>
        <row r="418">
          <cell r="A418">
            <v>30215</v>
          </cell>
          <cell r="B418">
            <v>69.849999999999994</v>
          </cell>
        </row>
        <row r="419">
          <cell r="A419">
            <v>30216</v>
          </cell>
          <cell r="B419">
            <v>69.75</v>
          </cell>
        </row>
        <row r="420">
          <cell r="A420">
            <v>30217</v>
          </cell>
          <cell r="B420">
            <v>69.849999999999994</v>
          </cell>
        </row>
        <row r="421">
          <cell r="A421">
            <v>30218</v>
          </cell>
          <cell r="B421">
            <v>69.8</v>
          </cell>
        </row>
        <row r="422">
          <cell r="A422">
            <v>30221</v>
          </cell>
          <cell r="B422">
            <v>69.599999999999994</v>
          </cell>
        </row>
        <row r="423">
          <cell r="A423">
            <v>30228</v>
          </cell>
          <cell r="B423">
            <v>69.5</v>
          </cell>
        </row>
        <row r="424">
          <cell r="A424">
            <v>30229</v>
          </cell>
          <cell r="B424">
            <v>69.2</v>
          </cell>
        </row>
        <row r="425">
          <cell r="A425">
            <v>30230</v>
          </cell>
          <cell r="B425">
            <v>69.150000000000006</v>
          </cell>
        </row>
        <row r="426">
          <cell r="A426">
            <v>30231</v>
          </cell>
          <cell r="B426">
            <v>69.25</v>
          </cell>
        </row>
        <row r="427">
          <cell r="A427">
            <v>30232</v>
          </cell>
          <cell r="B427">
            <v>69.349999999999994</v>
          </cell>
        </row>
        <row r="428">
          <cell r="A428">
            <v>30235</v>
          </cell>
          <cell r="B428">
            <v>69.8</v>
          </cell>
        </row>
        <row r="429">
          <cell r="A429">
            <v>30237</v>
          </cell>
          <cell r="B429">
            <v>70.099999999999994</v>
          </cell>
        </row>
        <row r="430">
          <cell r="A430">
            <v>30238</v>
          </cell>
          <cell r="B430">
            <v>70</v>
          </cell>
        </row>
        <row r="431">
          <cell r="A431">
            <v>30239</v>
          </cell>
          <cell r="B431">
            <v>69.900000000000006</v>
          </cell>
        </row>
        <row r="432">
          <cell r="A432">
            <v>30242</v>
          </cell>
          <cell r="B432">
            <v>69.8</v>
          </cell>
        </row>
        <row r="433">
          <cell r="A433">
            <v>30243</v>
          </cell>
          <cell r="B433">
            <v>70.05</v>
          </cell>
        </row>
        <row r="434">
          <cell r="A434">
            <v>30244</v>
          </cell>
          <cell r="B434">
            <v>70</v>
          </cell>
        </row>
        <row r="435">
          <cell r="A435">
            <v>30245</v>
          </cell>
          <cell r="B435">
            <v>69.95</v>
          </cell>
        </row>
        <row r="436">
          <cell r="A436">
            <v>30246</v>
          </cell>
          <cell r="B436">
            <v>69.900000000000006</v>
          </cell>
        </row>
        <row r="437">
          <cell r="A437">
            <v>30249</v>
          </cell>
          <cell r="B437">
            <v>70</v>
          </cell>
        </row>
        <row r="438">
          <cell r="A438">
            <v>30250</v>
          </cell>
          <cell r="B438">
            <v>69.849999999999994</v>
          </cell>
        </row>
        <row r="439">
          <cell r="A439">
            <v>30251</v>
          </cell>
          <cell r="B439">
            <v>70.099999999999994</v>
          </cell>
        </row>
        <row r="440">
          <cell r="A440">
            <v>30252</v>
          </cell>
          <cell r="B440">
            <v>70.2</v>
          </cell>
        </row>
        <row r="441">
          <cell r="A441">
            <v>30253</v>
          </cell>
          <cell r="B441">
            <v>70.150000000000006</v>
          </cell>
        </row>
        <row r="442">
          <cell r="A442">
            <v>30257</v>
          </cell>
          <cell r="B442">
            <v>70.099999999999994</v>
          </cell>
        </row>
        <row r="443">
          <cell r="A443">
            <v>30258</v>
          </cell>
          <cell r="B443">
            <v>70.400000000000006</v>
          </cell>
        </row>
        <row r="444">
          <cell r="A444">
            <v>30259</v>
          </cell>
          <cell r="B444">
            <v>70.349999999999994</v>
          </cell>
        </row>
        <row r="445">
          <cell r="A445">
            <v>30260</v>
          </cell>
          <cell r="B445">
            <v>70.099999999999994</v>
          </cell>
        </row>
        <row r="446">
          <cell r="A446">
            <v>30263</v>
          </cell>
          <cell r="B446">
            <v>70.150000000000006</v>
          </cell>
        </row>
        <row r="447">
          <cell r="A447">
            <v>30264</v>
          </cell>
          <cell r="B447">
            <v>70.05</v>
          </cell>
        </row>
        <row r="448">
          <cell r="A448">
            <v>30265</v>
          </cell>
          <cell r="B448">
            <v>70.099999999999994</v>
          </cell>
        </row>
        <row r="449">
          <cell r="A449">
            <v>30266</v>
          </cell>
          <cell r="B449">
            <v>70.349999999999994</v>
          </cell>
        </row>
        <row r="450">
          <cell r="A450">
            <v>30267</v>
          </cell>
          <cell r="B450">
            <v>70.25</v>
          </cell>
        </row>
        <row r="451">
          <cell r="A451">
            <v>30270</v>
          </cell>
          <cell r="B451">
            <v>70.3</v>
          </cell>
        </row>
        <row r="452">
          <cell r="A452">
            <v>30271</v>
          </cell>
          <cell r="B452">
            <v>70.3</v>
          </cell>
        </row>
        <row r="453">
          <cell r="A453">
            <v>30272</v>
          </cell>
          <cell r="B453">
            <v>70.650000000000006</v>
          </cell>
        </row>
        <row r="454">
          <cell r="A454">
            <v>30273</v>
          </cell>
          <cell r="B454">
            <v>71</v>
          </cell>
        </row>
        <row r="455">
          <cell r="A455">
            <v>30274</v>
          </cell>
          <cell r="B455">
            <v>70.95</v>
          </cell>
        </row>
        <row r="456">
          <cell r="A456">
            <v>30277</v>
          </cell>
          <cell r="B456">
            <v>71.349999999999994</v>
          </cell>
        </row>
        <row r="457">
          <cell r="A457">
            <v>30278</v>
          </cell>
          <cell r="B457">
            <v>71.650000000000006</v>
          </cell>
        </row>
        <row r="458">
          <cell r="A458">
            <v>30279</v>
          </cell>
          <cell r="B458">
            <v>71.599999999999994</v>
          </cell>
        </row>
        <row r="459">
          <cell r="A459">
            <v>30280</v>
          </cell>
          <cell r="B459">
            <v>71.95</v>
          </cell>
        </row>
        <row r="460">
          <cell r="A460">
            <v>30281</v>
          </cell>
          <cell r="B460">
            <v>72.55</v>
          </cell>
        </row>
        <row r="461">
          <cell r="A461">
            <v>30284</v>
          </cell>
          <cell r="B461">
            <v>72.45</v>
          </cell>
        </row>
        <row r="462">
          <cell r="A462">
            <v>30285</v>
          </cell>
          <cell r="B462">
            <v>73.5</v>
          </cell>
        </row>
        <row r="463">
          <cell r="A463">
            <v>30286</v>
          </cell>
          <cell r="B463">
            <v>73.5</v>
          </cell>
        </row>
        <row r="464">
          <cell r="A464">
            <v>30287</v>
          </cell>
          <cell r="B464">
            <v>74.5</v>
          </cell>
        </row>
        <row r="465">
          <cell r="A465">
            <v>30288</v>
          </cell>
          <cell r="B465">
            <v>74.45</v>
          </cell>
        </row>
        <row r="466">
          <cell r="A466">
            <v>30291</v>
          </cell>
          <cell r="B466">
            <v>75.25</v>
          </cell>
        </row>
        <row r="467">
          <cell r="A467">
            <v>30292</v>
          </cell>
          <cell r="B467">
            <v>75.900000000000006</v>
          </cell>
        </row>
        <row r="468">
          <cell r="A468">
            <v>30293</v>
          </cell>
          <cell r="B468">
            <v>76.2</v>
          </cell>
        </row>
        <row r="469">
          <cell r="A469">
            <v>30294</v>
          </cell>
          <cell r="B469">
            <v>76</v>
          </cell>
        </row>
        <row r="470">
          <cell r="A470">
            <v>30295</v>
          </cell>
          <cell r="B470">
            <v>75.95</v>
          </cell>
        </row>
        <row r="471">
          <cell r="A471">
            <v>30298</v>
          </cell>
          <cell r="B471">
            <v>75.95</v>
          </cell>
        </row>
        <row r="472">
          <cell r="A472">
            <v>30299</v>
          </cell>
          <cell r="B472">
            <v>75.7</v>
          </cell>
        </row>
        <row r="473">
          <cell r="A473">
            <v>30300</v>
          </cell>
          <cell r="B473">
            <v>76.25</v>
          </cell>
        </row>
        <row r="474">
          <cell r="A474">
            <v>30301</v>
          </cell>
          <cell r="B474">
            <v>76.3</v>
          </cell>
        </row>
        <row r="475">
          <cell r="A475">
            <v>30302</v>
          </cell>
          <cell r="B475">
            <v>76.7</v>
          </cell>
        </row>
        <row r="476">
          <cell r="A476">
            <v>30305</v>
          </cell>
          <cell r="B476">
            <v>77.150000000000006</v>
          </cell>
        </row>
        <row r="477">
          <cell r="A477">
            <v>30306</v>
          </cell>
          <cell r="B477">
            <v>77</v>
          </cell>
        </row>
        <row r="478">
          <cell r="A478">
            <v>30307</v>
          </cell>
          <cell r="B478">
            <v>77.349999999999994</v>
          </cell>
        </row>
        <row r="479">
          <cell r="A479">
            <v>30308</v>
          </cell>
          <cell r="B479">
            <v>77.400000000000006</v>
          </cell>
        </row>
        <row r="480">
          <cell r="A480">
            <v>30309</v>
          </cell>
          <cell r="B480">
            <v>77.45</v>
          </cell>
        </row>
        <row r="481">
          <cell r="A481">
            <v>30313</v>
          </cell>
          <cell r="B481">
            <v>77.849999999999994</v>
          </cell>
        </row>
        <row r="482">
          <cell r="A482">
            <v>30314</v>
          </cell>
          <cell r="B482">
            <v>78.2</v>
          </cell>
        </row>
        <row r="483">
          <cell r="A483">
            <v>30315</v>
          </cell>
          <cell r="B483">
            <v>78.25</v>
          </cell>
        </row>
        <row r="484">
          <cell r="A484">
            <v>30320</v>
          </cell>
          <cell r="B484">
            <v>78.150000000000006</v>
          </cell>
        </row>
        <row r="485">
          <cell r="A485">
            <v>30321</v>
          </cell>
          <cell r="B485">
            <v>78.45</v>
          </cell>
        </row>
        <row r="486">
          <cell r="A486">
            <v>30322</v>
          </cell>
          <cell r="B486">
            <v>78.599999999999994</v>
          </cell>
        </row>
        <row r="487">
          <cell r="A487">
            <v>30323</v>
          </cell>
          <cell r="B487">
            <v>78.650000000000006</v>
          </cell>
        </row>
        <row r="488">
          <cell r="A488">
            <v>30326</v>
          </cell>
          <cell r="B488">
            <v>78.650000000000006</v>
          </cell>
        </row>
        <row r="489">
          <cell r="A489">
            <v>30327</v>
          </cell>
          <cell r="B489">
            <v>79</v>
          </cell>
        </row>
        <row r="490">
          <cell r="A490">
            <v>30328</v>
          </cell>
          <cell r="B490">
            <v>78.900000000000006</v>
          </cell>
        </row>
        <row r="491">
          <cell r="A491">
            <v>30329</v>
          </cell>
          <cell r="B491">
            <v>78.8</v>
          </cell>
        </row>
        <row r="492">
          <cell r="A492">
            <v>30330</v>
          </cell>
          <cell r="B492">
            <v>79</v>
          </cell>
        </row>
        <row r="493">
          <cell r="A493">
            <v>30333</v>
          </cell>
          <cell r="B493">
            <v>78.900000000000006</v>
          </cell>
        </row>
        <row r="494">
          <cell r="A494">
            <v>30334</v>
          </cell>
          <cell r="B494">
            <v>78.900000000000006</v>
          </cell>
        </row>
        <row r="495">
          <cell r="A495">
            <v>30335</v>
          </cell>
          <cell r="B495">
            <v>78.599999999999994</v>
          </cell>
        </row>
        <row r="496">
          <cell r="A496">
            <v>30336</v>
          </cell>
          <cell r="B496">
            <v>78.25</v>
          </cell>
        </row>
        <row r="497">
          <cell r="A497">
            <v>30337</v>
          </cell>
          <cell r="B497">
            <v>78.3</v>
          </cell>
        </row>
        <row r="498">
          <cell r="A498">
            <v>30340</v>
          </cell>
          <cell r="B498">
            <v>78.2</v>
          </cell>
        </row>
        <row r="499">
          <cell r="A499">
            <v>30341</v>
          </cell>
          <cell r="B499">
            <v>77.5</v>
          </cell>
        </row>
        <row r="500">
          <cell r="A500">
            <v>30342</v>
          </cell>
          <cell r="B500">
            <v>78.150000000000006</v>
          </cell>
        </row>
        <row r="501">
          <cell r="A501">
            <v>30343</v>
          </cell>
          <cell r="B501">
            <v>78.8</v>
          </cell>
        </row>
        <row r="502">
          <cell r="A502">
            <v>30344</v>
          </cell>
          <cell r="B502">
            <v>78.45</v>
          </cell>
        </row>
        <row r="503">
          <cell r="A503">
            <v>30347</v>
          </cell>
          <cell r="B503">
            <v>78.45</v>
          </cell>
        </row>
        <row r="504">
          <cell r="A504">
            <v>30348</v>
          </cell>
          <cell r="B504">
            <v>78.349999999999994</v>
          </cell>
        </row>
        <row r="505">
          <cell r="A505">
            <v>30349</v>
          </cell>
          <cell r="B505">
            <v>78</v>
          </cell>
        </row>
        <row r="506">
          <cell r="A506">
            <v>30350</v>
          </cell>
          <cell r="B506">
            <v>77.8</v>
          </cell>
        </row>
        <row r="507">
          <cell r="A507">
            <v>30351</v>
          </cell>
          <cell r="B507">
            <v>78.099999999999994</v>
          </cell>
        </row>
        <row r="508">
          <cell r="A508">
            <v>30354</v>
          </cell>
          <cell r="B508">
            <v>78</v>
          </cell>
        </row>
        <row r="509">
          <cell r="A509">
            <v>30355</v>
          </cell>
          <cell r="B509">
            <v>78.099999999999994</v>
          </cell>
        </row>
        <row r="510">
          <cell r="A510">
            <v>30356</v>
          </cell>
          <cell r="B510">
            <v>79.099999999999994</v>
          </cell>
        </row>
        <row r="511">
          <cell r="A511">
            <v>30357</v>
          </cell>
          <cell r="B511">
            <v>79.349999999999994</v>
          </cell>
        </row>
        <row r="512">
          <cell r="A512">
            <v>30358</v>
          </cell>
          <cell r="B512">
            <v>79.55</v>
          </cell>
        </row>
        <row r="513">
          <cell r="A513">
            <v>30361</v>
          </cell>
          <cell r="B513">
            <v>79.8</v>
          </cell>
        </row>
        <row r="514">
          <cell r="A514">
            <v>30362</v>
          </cell>
          <cell r="B514">
            <v>79.599999999999994</v>
          </cell>
        </row>
        <row r="515">
          <cell r="A515">
            <v>30363</v>
          </cell>
          <cell r="B515">
            <v>80.25</v>
          </cell>
        </row>
        <row r="516">
          <cell r="A516">
            <v>30364</v>
          </cell>
          <cell r="B516">
            <v>80.099999999999994</v>
          </cell>
        </row>
        <row r="517">
          <cell r="A517">
            <v>30365</v>
          </cell>
          <cell r="B517">
            <v>80.5</v>
          </cell>
        </row>
        <row r="518">
          <cell r="A518">
            <v>30368</v>
          </cell>
          <cell r="B518">
            <v>80.349999999999994</v>
          </cell>
        </row>
        <row r="519">
          <cell r="A519">
            <v>30369</v>
          </cell>
          <cell r="B519">
            <v>80.7</v>
          </cell>
        </row>
        <row r="520">
          <cell r="A520">
            <v>30371</v>
          </cell>
          <cell r="B520">
            <v>80.25</v>
          </cell>
        </row>
        <row r="521">
          <cell r="A521">
            <v>30372</v>
          </cell>
          <cell r="B521">
            <v>80.5</v>
          </cell>
        </row>
        <row r="522">
          <cell r="A522">
            <v>30375</v>
          </cell>
          <cell r="B522">
            <v>80.45</v>
          </cell>
        </row>
        <row r="523">
          <cell r="A523">
            <v>30376</v>
          </cell>
          <cell r="B523">
            <v>80.400000000000006</v>
          </cell>
        </row>
        <row r="524">
          <cell r="A524">
            <v>30377</v>
          </cell>
          <cell r="B524">
            <v>80.2</v>
          </cell>
        </row>
        <row r="525">
          <cell r="A525">
            <v>30378</v>
          </cell>
          <cell r="B525">
            <v>80.45</v>
          </cell>
        </row>
        <row r="526">
          <cell r="A526">
            <v>30379</v>
          </cell>
          <cell r="B526">
            <v>80.55</v>
          </cell>
        </row>
        <row r="527">
          <cell r="A527">
            <v>30382</v>
          </cell>
          <cell r="B527">
            <v>80.599999999999994</v>
          </cell>
        </row>
        <row r="528">
          <cell r="A528">
            <v>30383</v>
          </cell>
          <cell r="B528">
            <v>81.349999999999994</v>
          </cell>
        </row>
        <row r="529">
          <cell r="A529">
            <v>30384</v>
          </cell>
          <cell r="B529">
            <v>81.3</v>
          </cell>
        </row>
        <row r="530">
          <cell r="A530">
            <v>30385</v>
          </cell>
          <cell r="B530">
            <v>81.150000000000006</v>
          </cell>
        </row>
        <row r="531">
          <cell r="A531">
            <v>30386</v>
          </cell>
          <cell r="B531">
            <v>81.400000000000006</v>
          </cell>
        </row>
        <row r="532">
          <cell r="A532">
            <v>30389</v>
          </cell>
          <cell r="B532">
            <v>81.5</v>
          </cell>
        </row>
        <row r="533">
          <cell r="A533">
            <v>30390</v>
          </cell>
          <cell r="B533">
            <v>81.45</v>
          </cell>
        </row>
        <row r="534">
          <cell r="A534">
            <v>30391</v>
          </cell>
          <cell r="B534">
            <v>81.849999999999994</v>
          </cell>
        </row>
        <row r="535">
          <cell r="A535">
            <v>30392</v>
          </cell>
          <cell r="B535">
            <v>81.75</v>
          </cell>
        </row>
        <row r="536">
          <cell r="A536">
            <v>30393</v>
          </cell>
          <cell r="B536">
            <v>81.900000000000006</v>
          </cell>
        </row>
        <row r="537">
          <cell r="A537">
            <v>30396</v>
          </cell>
          <cell r="B537">
            <v>81.8</v>
          </cell>
        </row>
        <row r="538">
          <cell r="A538">
            <v>30397</v>
          </cell>
          <cell r="B538">
            <v>83.6</v>
          </cell>
        </row>
        <row r="539">
          <cell r="A539">
            <v>30398</v>
          </cell>
          <cell r="B539">
            <v>84.05</v>
          </cell>
        </row>
        <row r="540">
          <cell r="A540">
            <v>30399</v>
          </cell>
          <cell r="B540">
            <v>83.75</v>
          </cell>
        </row>
        <row r="541">
          <cell r="A541">
            <v>30400</v>
          </cell>
          <cell r="B541">
            <v>84.05</v>
          </cell>
        </row>
        <row r="542">
          <cell r="A542">
            <v>30403</v>
          </cell>
          <cell r="B542">
            <v>84</v>
          </cell>
        </row>
        <row r="543">
          <cell r="A543">
            <v>30404</v>
          </cell>
          <cell r="B543">
            <v>83.85</v>
          </cell>
        </row>
        <row r="544">
          <cell r="A544">
            <v>30405</v>
          </cell>
          <cell r="B544">
            <v>83.9</v>
          </cell>
        </row>
        <row r="545">
          <cell r="A545">
            <v>30406</v>
          </cell>
          <cell r="B545">
            <v>84.1</v>
          </cell>
        </row>
        <row r="546">
          <cell r="A546">
            <v>30407</v>
          </cell>
          <cell r="B546">
            <v>84.1</v>
          </cell>
        </row>
        <row r="547">
          <cell r="A547">
            <v>30412</v>
          </cell>
          <cell r="B547">
            <v>84.3</v>
          </cell>
        </row>
        <row r="548">
          <cell r="A548">
            <v>30413</v>
          </cell>
          <cell r="B548">
            <v>84.45</v>
          </cell>
        </row>
        <row r="549">
          <cell r="A549">
            <v>30414</v>
          </cell>
          <cell r="B549">
            <v>84.45</v>
          </cell>
        </row>
        <row r="550">
          <cell r="A550">
            <v>30417</v>
          </cell>
          <cell r="B550">
            <v>84.35</v>
          </cell>
        </row>
        <row r="551">
          <cell r="A551">
            <v>30418</v>
          </cell>
          <cell r="B551">
            <v>84.45</v>
          </cell>
        </row>
        <row r="552">
          <cell r="A552">
            <v>30419</v>
          </cell>
          <cell r="B552">
            <v>84.45</v>
          </cell>
        </row>
        <row r="553">
          <cell r="A553">
            <v>30420</v>
          </cell>
          <cell r="B553">
            <v>84.4</v>
          </cell>
        </row>
        <row r="554">
          <cell r="A554">
            <v>30421</v>
          </cell>
          <cell r="B554">
            <v>84.35</v>
          </cell>
        </row>
        <row r="555">
          <cell r="A555">
            <v>30424</v>
          </cell>
          <cell r="B555">
            <v>84.4</v>
          </cell>
        </row>
        <row r="556">
          <cell r="A556">
            <v>30425</v>
          </cell>
          <cell r="B556">
            <v>84.25</v>
          </cell>
        </row>
        <row r="557">
          <cell r="A557">
            <v>30426</v>
          </cell>
          <cell r="B557">
            <v>84.25</v>
          </cell>
        </row>
        <row r="558">
          <cell r="A558">
            <v>30427</v>
          </cell>
          <cell r="B558">
            <v>84.15</v>
          </cell>
        </row>
        <row r="559">
          <cell r="A559">
            <v>30428</v>
          </cell>
          <cell r="B559">
            <v>84.35</v>
          </cell>
        </row>
        <row r="560">
          <cell r="A560">
            <v>30431</v>
          </cell>
          <cell r="B560">
            <v>84.5</v>
          </cell>
        </row>
        <row r="561">
          <cell r="A561">
            <v>30432</v>
          </cell>
          <cell r="B561">
            <v>84.65</v>
          </cell>
        </row>
        <row r="562">
          <cell r="A562">
            <v>30433</v>
          </cell>
          <cell r="B562">
            <v>84.6</v>
          </cell>
        </row>
        <row r="563">
          <cell r="A563">
            <v>30434</v>
          </cell>
          <cell r="B563">
            <v>84.6</v>
          </cell>
        </row>
        <row r="564">
          <cell r="A564">
            <v>30435</v>
          </cell>
          <cell r="B564">
            <v>84.55</v>
          </cell>
        </row>
        <row r="565">
          <cell r="A565">
            <v>30438</v>
          </cell>
          <cell r="B565">
            <v>84.65</v>
          </cell>
        </row>
        <row r="566">
          <cell r="A566">
            <v>30439</v>
          </cell>
          <cell r="B566">
            <v>84.6</v>
          </cell>
        </row>
        <row r="567">
          <cell r="A567">
            <v>30440</v>
          </cell>
          <cell r="B567">
            <v>84.85</v>
          </cell>
        </row>
        <row r="568">
          <cell r="A568">
            <v>30441</v>
          </cell>
          <cell r="B568">
            <v>85.2</v>
          </cell>
        </row>
        <row r="569">
          <cell r="A569">
            <v>30442</v>
          </cell>
          <cell r="B569">
            <v>85.35</v>
          </cell>
        </row>
        <row r="570">
          <cell r="A570">
            <v>30446</v>
          </cell>
          <cell r="B570">
            <v>85.6</v>
          </cell>
        </row>
        <row r="571">
          <cell r="A571">
            <v>30447</v>
          </cell>
          <cell r="B571">
            <v>85.5</v>
          </cell>
        </row>
        <row r="572">
          <cell r="A572">
            <v>30448</v>
          </cell>
          <cell r="B572">
            <v>85.55</v>
          </cell>
        </row>
        <row r="573">
          <cell r="A573">
            <v>30449</v>
          </cell>
          <cell r="B573">
            <v>85.55</v>
          </cell>
        </row>
        <row r="574">
          <cell r="A574">
            <v>30452</v>
          </cell>
          <cell r="B574">
            <v>85.5</v>
          </cell>
        </row>
        <row r="575">
          <cell r="A575">
            <v>30453</v>
          </cell>
          <cell r="B575">
            <v>85.4</v>
          </cell>
        </row>
        <row r="576">
          <cell r="A576">
            <v>30454</v>
          </cell>
          <cell r="B576">
            <v>85.3</v>
          </cell>
        </row>
        <row r="577">
          <cell r="A577">
            <v>30459</v>
          </cell>
          <cell r="B577">
            <v>85.35</v>
          </cell>
        </row>
        <row r="578">
          <cell r="A578">
            <v>30460</v>
          </cell>
          <cell r="B578">
            <v>85.2</v>
          </cell>
        </row>
        <row r="579">
          <cell r="A579">
            <v>30461</v>
          </cell>
          <cell r="B579">
            <v>85.2</v>
          </cell>
        </row>
        <row r="580">
          <cell r="A580">
            <v>30462</v>
          </cell>
          <cell r="B580">
            <v>85.25</v>
          </cell>
        </row>
        <row r="581">
          <cell r="A581">
            <v>30463</v>
          </cell>
          <cell r="B581">
            <v>85.2</v>
          </cell>
        </row>
        <row r="582">
          <cell r="A582">
            <v>30466</v>
          </cell>
          <cell r="B582">
            <v>85</v>
          </cell>
        </row>
        <row r="583">
          <cell r="A583">
            <v>30467</v>
          </cell>
          <cell r="B583">
            <v>84.95</v>
          </cell>
        </row>
        <row r="584">
          <cell r="A584">
            <v>30468</v>
          </cell>
          <cell r="B584">
            <v>84.95</v>
          </cell>
        </row>
        <row r="585">
          <cell r="A585">
            <v>30469</v>
          </cell>
          <cell r="B585">
            <v>84.55</v>
          </cell>
        </row>
        <row r="586">
          <cell r="A586">
            <v>30470</v>
          </cell>
          <cell r="B586">
            <v>84.7</v>
          </cell>
        </row>
        <row r="587">
          <cell r="A587">
            <v>30473</v>
          </cell>
          <cell r="B587">
            <v>84.7</v>
          </cell>
        </row>
        <row r="588">
          <cell r="A588">
            <v>30474</v>
          </cell>
          <cell r="B588">
            <v>84.4</v>
          </cell>
        </row>
        <row r="589">
          <cell r="A589">
            <v>30475</v>
          </cell>
          <cell r="B589">
            <v>84.45</v>
          </cell>
        </row>
        <row r="590">
          <cell r="A590">
            <v>30476</v>
          </cell>
          <cell r="B590">
            <v>84.35</v>
          </cell>
        </row>
        <row r="591">
          <cell r="A591">
            <v>30477</v>
          </cell>
          <cell r="B591">
            <v>84.75</v>
          </cell>
        </row>
        <row r="592">
          <cell r="A592">
            <v>30480</v>
          </cell>
          <cell r="B592">
            <v>84.95</v>
          </cell>
        </row>
        <row r="593">
          <cell r="A593">
            <v>30481</v>
          </cell>
          <cell r="B593">
            <v>85.15</v>
          </cell>
        </row>
        <row r="594">
          <cell r="A594">
            <v>30482</v>
          </cell>
          <cell r="B594">
            <v>85</v>
          </cell>
        </row>
        <row r="595">
          <cell r="A595">
            <v>30483</v>
          </cell>
          <cell r="B595">
            <v>84.8</v>
          </cell>
        </row>
        <row r="596">
          <cell r="A596">
            <v>30484</v>
          </cell>
          <cell r="B596">
            <v>85.25</v>
          </cell>
        </row>
        <row r="597">
          <cell r="A597">
            <v>30487</v>
          </cell>
          <cell r="B597">
            <v>85.55</v>
          </cell>
        </row>
        <row r="598">
          <cell r="A598">
            <v>30488</v>
          </cell>
          <cell r="B598">
            <v>85.45</v>
          </cell>
        </row>
        <row r="599">
          <cell r="A599">
            <v>30489</v>
          </cell>
          <cell r="B599">
            <v>85.5</v>
          </cell>
        </row>
        <row r="600">
          <cell r="A600">
            <v>30490</v>
          </cell>
          <cell r="B600">
            <v>86.2</v>
          </cell>
        </row>
        <row r="601">
          <cell r="A601">
            <v>30491</v>
          </cell>
          <cell r="B601">
            <v>86.15</v>
          </cell>
        </row>
        <row r="602">
          <cell r="A602">
            <v>30494</v>
          </cell>
          <cell r="B602">
            <v>86.15</v>
          </cell>
        </row>
        <row r="603">
          <cell r="A603">
            <v>30495</v>
          </cell>
          <cell r="B603">
            <v>86.4</v>
          </cell>
        </row>
        <row r="604">
          <cell r="A604">
            <v>30496</v>
          </cell>
          <cell r="B604">
            <v>86</v>
          </cell>
        </row>
        <row r="605">
          <cell r="A605">
            <v>30497</v>
          </cell>
          <cell r="B605">
            <v>86.4</v>
          </cell>
        </row>
        <row r="606">
          <cell r="A606">
            <v>30498</v>
          </cell>
          <cell r="B606">
            <v>86.35</v>
          </cell>
        </row>
        <row r="607">
          <cell r="A607">
            <v>30501</v>
          </cell>
          <cell r="B607">
            <v>86.5</v>
          </cell>
        </row>
        <row r="608">
          <cell r="A608">
            <v>30502</v>
          </cell>
          <cell r="B608">
            <v>86.35</v>
          </cell>
        </row>
        <row r="609">
          <cell r="A609">
            <v>30503</v>
          </cell>
          <cell r="B609">
            <v>86.2</v>
          </cell>
        </row>
        <row r="610">
          <cell r="A610">
            <v>30504</v>
          </cell>
          <cell r="B610">
            <v>86.25</v>
          </cell>
        </row>
        <row r="611">
          <cell r="A611">
            <v>30505</v>
          </cell>
          <cell r="B611">
            <v>86.35</v>
          </cell>
        </row>
        <row r="612">
          <cell r="A612">
            <v>30508</v>
          </cell>
          <cell r="B612">
            <v>86.25</v>
          </cell>
        </row>
        <row r="613">
          <cell r="A613">
            <v>30515</v>
          </cell>
          <cell r="B613">
            <v>86</v>
          </cell>
        </row>
        <row r="614">
          <cell r="A614">
            <v>30516</v>
          </cell>
          <cell r="B614">
            <v>86.15</v>
          </cell>
        </row>
        <row r="615">
          <cell r="A615">
            <v>30517</v>
          </cell>
          <cell r="B615">
            <v>86.1</v>
          </cell>
        </row>
        <row r="616">
          <cell r="A616">
            <v>30518</v>
          </cell>
          <cell r="B616">
            <v>86.45</v>
          </cell>
        </row>
        <row r="617">
          <cell r="A617">
            <v>30519</v>
          </cell>
          <cell r="B617">
            <v>86.85</v>
          </cell>
        </row>
        <row r="618">
          <cell r="A618">
            <v>30522</v>
          </cell>
          <cell r="B618">
            <v>86.7</v>
          </cell>
        </row>
        <row r="619">
          <cell r="A619">
            <v>30523</v>
          </cell>
          <cell r="B619">
            <v>86.5</v>
          </cell>
        </row>
        <row r="620">
          <cell r="A620">
            <v>30524</v>
          </cell>
          <cell r="B620">
            <v>86.85</v>
          </cell>
        </row>
        <row r="621">
          <cell r="A621">
            <v>30525</v>
          </cell>
          <cell r="B621">
            <v>86.7</v>
          </cell>
        </row>
        <row r="622">
          <cell r="A622">
            <v>30526</v>
          </cell>
          <cell r="B622">
            <v>86.7</v>
          </cell>
        </row>
        <row r="623">
          <cell r="A623">
            <v>30529</v>
          </cell>
          <cell r="B623">
            <v>86.55</v>
          </cell>
        </row>
        <row r="624">
          <cell r="A624">
            <v>30530</v>
          </cell>
          <cell r="B624">
            <v>86.4</v>
          </cell>
        </row>
        <row r="625">
          <cell r="A625">
            <v>30531</v>
          </cell>
          <cell r="B625">
            <v>86.5</v>
          </cell>
        </row>
        <row r="626">
          <cell r="A626">
            <v>30532</v>
          </cell>
          <cell r="B626">
            <v>86.55</v>
          </cell>
        </row>
        <row r="627">
          <cell r="A627">
            <v>30533</v>
          </cell>
          <cell r="B627">
            <v>86.55</v>
          </cell>
        </row>
        <row r="628">
          <cell r="A628">
            <v>30536</v>
          </cell>
          <cell r="B628">
            <v>86.4</v>
          </cell>
        </row>
        <row r="629">
          <cell r="A629">
            <v>30537</v>
          </cell>
          <cell r="B629">
            <v>86.3</v>
          </cell>
        </row>
        <row r="630">
          <cell r="A630">
            <v>30538</v>
          </cell>
          <cell r="B630">
            <v>86.55</v>
          </cell>
        </row>
        <row r="631">
          <cell r="A631">
            <v>30539</v>
          </cell>
          <cell r="B631">
            <v>86.35</v>
          </cell>
        </row>
        <row r="632">
          <cell r="A632">
            <v>30540</v>
          </cell>
          <cell r="B632">
            <v>86.15</v>
          </cell>
        </row>
        <row r="633">
          <cell r="A633">
            <v>30543</v>
          </cell>
          <cell r="B633">
            <v>86.25</v>
          </cell>
        </row>
        <row r="634">
          <cell r="A634">
            <v>30544</v>
          </cell>
          <cell r="B634">
            <v>86.7</v>
          </cell>
        </row>
        <row r="635">
          <cell r="A635">
            <v>30546</v>
          </cell>
          <cell r="B635">
            <v>88.2</v>
          </cell>
        </row>
        <row r="636">
          <cell r="A636">
            <v>30547</v>
          </cell>
          <cell r="B636">
            <v>88.9</v>
          </cell>
        </row>
        <row r="637">
          <cell r="A637">
            <v>30550</v>
          </cell>
          <cell r="B637">
            <v>88.75</v>
          </cell>
        </row>
        <row r="638">
          <cell r="A638">
            <v>30551</v>
          </cell>
          <cell r="B638">
            <v>89</v>
          </cell>
        </row>
        <row r="639">
          <cell r="A639">
            <v>30552</v>
          </cell>
          <cell r="B639">
            <v>89.6</v>
          </cell>
        </row>
        <row r="640">
          <cell r="A640">
            <v>30553</v>
          </cell>
          <cell r="B640">
            <v>89.3</v>
          </cell>
        </row>
        <row r="641">
          <cell r="A641">
            <v>30554</v>
          </cell>
          <cell r="B641">
            <v>89.5</v>
          </cell>
        </row>
        <row r="642">
          <cell r="A642">
            <v>30557</v>
          </cell>
          <cell r="B642">
            <v>89.35</v>
          </cell>
        </row>
        <row r="643">
          <cell r="A643">
            <v>30558</v>
          </cell>
          <cell r="B643">
            <v>89.1</v>
          </cell>
        </row>
        <row r="644">
          <cell r="A644">
            <v>30560</v>
          </cell>
          <cell r="B644">
            <v>88.85</v>
          </cell>
        </row>
        <row r="645">
          <cell r="A645">
            <v>30564</v>
          </cell>
          <cell r="B645">
            <v>89.25</v>
          </cell>
        </row>
        <row r="646">
          <cell r="A646">
            <v>30565</v>
          </cell>
          <cell r="B646">
            <v>89.7</v>
          </cell>
        </row>
        <row r="647">
          <cell r="A647">
            <v>30566</v>
          </cell>
          <cell r="B647">
            <v>89.95</v>
          </cell>
        </row>
        <row r="648">
          <cell r="A648">
            <v>30567</v>
          </cell>
          <cell r="B648">
            <v>89.75</v>
          </cell>
        </row>
        <row r="649">
          <cell r="A649">
            <v>30568</v>
          </cell>
          <cell r="B649">
            <v>90.15</v>
          </cell>
        </row>
        <row r="650">
          <cell r="A650">
            <v>30571</v>
          </cell>
          <cell r="B650">
            <v>90.45</v>
          </cell>
        </row>
        <row r="651">
          <cell r="A651">
            <v>30572</v>
          </cell>
          <cell r="B651">
            <v>90.75</v>
          </cell>
        </row>
        <row r="652">
          <cell r="A652">
            <v>30573</v>
          </cell>
          <cell r="B652">
            <v>90.55</v>
          </cell>
        </row>
        <row r="653">
          <cell r="A653">
            <v>30574</v>
          </cell>
          <cell r="B653">
            <v>90.45</v>
          </cell>
        </row>
        <row r="654">
          <cell r="A654">
            <v>30575</v>
          </cell>
          <cell r="B654">
            <v>90.45</v>
          </cell>
        </row>
        <row r="655">
          <cell r="A655">
            <v>30581</v>
          </cell>
          <cell r="B655">
            <v>90.95</v>
          </cell>
        </row>
        <row r="656">
          <cell r="A656">
            <v>30582</v>
          </cell>
          <cell r="B656">
            <v>90.95</v>
          </cell>
        </row>
        <row r="657">
          <cell r="A657">
            <v>30585</v>
          </cell>
          <cell r="B657">
            <v>91.05</v>
          </cell>
        </row>
        <row r="658">
          <cell r="A658">
            <v>30586</v>
          </cell>
          <cell r="B658">
            <v>91.6</v>
          </cell>
        </row>
        <row r="659">
          <cell r="A659">
            <v>30587</v>
          </cell>
          <cell r="B659">
            <v>91.6</v>
          </cell>
        </row>
        <row r="660">
          <cell r="A660">
            <v>30588</v>
          </cell>
          <cell r="B660">
            <v>92.05</v>
          </cell>
        </row>
        <row r="661">
          <cell r="A661">
            <v>30589</v>
          </cell>
          <cell r="B661">
            <v>92</v>
          </cell>
        </row>
        <row r="662">
          <cell r="A662">
            <v>30592</v>
          </cell>
          <cell r="B662">
            <v>92.25</v>
          </cell>
        </row>
        <row r="663">
          <cell r="A663">
            <v>30593</v>
          </cell>
          <cell r="B663">
            <v>92.75</v>
          </cell>
        </row>
        <row r="664">
          <cell r="A664">
            <v>30594</v>
          </cell>
          <cell r="B664">
            <v>92.65</v>
          </cell>
        </row>
        <row r="665">
          <cell r="A665">
            <v>30595</v>
          </cell>
          <cell r="B665">
            <v>93.7</v>
          </cell>
        </row>
        <row r="666">
          <cell r="A666">
            <v>30596</v>
          </cell>
          <cell r="B666">
            <v>94</v>
          </cell>
        </row>
        <row r="667">
          <cell r="A667">
            <v>30599</v>
          </cell>
          <cell r="B667">
            <v>94.3</v>
          </cell>
        </row>
        <row r="668">
          <cell r="A668">
            <v>30600</v>
          </cell>
          <cell r="B668">
            <v>94.25</v>
          </cell>
        </row>
        <row r="669">
          <cell r="A669">
            <v>30601</v>
          </cell>
          <cell r="B669">
            <v>94.45</v>
          </cell>
        </row>
        <row r="670">
          <cell r="A670">
            <v>30602</v>
          </cell>
          <cell r="B670">
            <v>94.05</v>
          </cell>
        </row>
        <row r="671">
          <cell r="A671">
            <v>30603</v>
          </cell>
          <cell r="B671">
            <v>94.35</v>
          </cell>
        </row>
        <row r="672">
          <cell r="A672">
            <v>30606</v>
          </cell>
          <cell r="B672">
            <v>94.1</v>
          </cell>
        </row>
        <row r="673">
          <cell r="A673">
            <v>30607</v>
          </cell>
          <cell r="B673">
            <v>94.85</v>
          </cell>
        </row>
        <row r="674">
          <cell r="A674">
            <v>30608</v>
          </cell>
          <cell r="B674">
            <v>95.2</v>
          </cell>
        </row>
        <row r="675">
          <cell r="A675">
            <v>30609</v>
          </cell>
          <cell r="B675">
            <v>95.15</v>
          </cell>
        </row>
        <row r="676">
          <cell r="A676">
            <v>30610</v>
          </cell>
          <cell r="B676">
            <v>95.15</v>
          </cell>
        </row>
        <row r="677">
          <cell r="A677">
            <v>30613</v>
          </cell>
          <cell r="B677">
            <v>95.4</v>
          </cell>
        </row>
        <row r="678">
          <cell r="A678">
            <v>30614</v>
          </cell>
          <cell r="B678">
            <v>95.3</v>
          </cell>
        </row>
        <row r="679">
          <cell r="A679">
            <v>30615</v>
          </cell>
          <cell r="B679">
            <v>95.55</v>
          </cell>
        </row>
        <row r="680">
          <cell r="A680">
            <v>30616</v>
          </cell>
          <cell r="B680">
            <v>95.45</v>
          </cell>
        </row>
        <row r="681">
          <cell r="A681">
            <v>30617</v>
          </cell>
          <cell r="B681">
            <v>95.4</v>
          </cell>
        </row>
        <row r="682">
          <cell r="A682">
            <v>30621</v>
          </cell>
          <cell r="B682">
            <v>95.35</v>
          </cell>
        </row>
        <row r="683">
          <cell r="A683">
            <v>30622</v>
          </cell>
          <cell r="B683">
            <v>95.25</v>
          </cell>
        </row>
        <row r="684">
          <cell r="A684">
            <v>30623</v>
          </cell>
          <cell r="B684">
            <v>95.2</v>
          </cell>
        </row>
        <row r="685">
          <cell r="A685">
            <v>30624</v>
          </cell>
          <cell r="B685">
            <v>95.35</v>
          </cell>
        </row>
        <row r="686">
          <cell r="A686">
            <v>30627</v>
          </cell>
          <cell r="B686">
            <v>95.2</v>
          </cell>
        </row>
        <row r="687">
          <cell r="A687">
            <v>30628</v>
          </cell>
          <cell r="B687">
            <v>95.05</v>
          </cell>
        </row>
        <row r="688">
          <cell r="A688">
            <v>30629</v>
          </cell>
          <cell r="B688">
            <v>95.1</v>
          </cell>
        </row>
        <row r="689">
          <cell r="A689">
            <v>30630</v>
          </cell>
          <cell r="B689">
            <v>95.3</v>
          </cell>
        </row>
        <row r="690">
          <cell r="A690">
            <v>30631</v>
          </cell>
          <cell r="B690">
            <v>95.65</v>
          </cell>
        </row>
        <row r="691">
          <cell r="A691">
            <v>30634</v>
          </cell>
          <cell r="B691">
            <v>95.65</v>
          </cell>
        </row>
        <row r="692">
          <cell r="A692">
            <v>30635</v>
          </cell>
          <cell r="B692">
            <v>95.65</v>
          </cell>
        </row>
        <row r="693">
          <cell r="A693">
            <v>30636</v>
          </cell>
          <cell r="B693">
            <v>95.6</v>
          </cell>
        </row>
        <row r="694">
          <cell r="A694">
            <v>30637</v>
          </cell>
          <cell r="B694">
            <v>95.75</v>
          </cell>
        </row>
        <row r="695">
          <cell r="A695">
            <v>30638</v>
          </cell>
          <cell r="B695">
            <v>95.6</v>
          </cell>
        </row>
        <row r="696">
          <cell r="A696">
            <v>30641</v>
          </cell>
          <cell r="B696">
            <v>95.6</v>
          </cell>
        </row>
        <row r="697">
          <cell r="A697">
            <v>30642</v>
          </cell>
          <cell r="B697">
            <v>95.6</v>
          </cell>
        </row>
        <row r="698">
          <cell r="A698">
            <v>30643</v>
          </cell>
          <cell r="B698">
            <v>95.75</v>
          </cell>
        </row>
        <row r="699">
          <cell r="A699">
            <v>30644</v>
          </cell>
          <cell r="B699">
            <v>96</v>
          </cell>
        </row>
        <row r="700">
          <cell r="A700">
            <v>30645</v>
          </cell>
          <cell r="B700">
            <v>96</v>
          </cell>
        </row>
        <row r="701">
          <cell r="A701">
            <v>30648</v>
          </cell>
          <cell r="B701">
            <v>96.9</v>
          </cell>
        </row>
        <row r="702">
          <cell r="A702">
            <v>30649</v>
          </cell>
          <cell r="B702">
            <v>97.6</v>
          </cell>
        </row>
        <row r="703">
          <cell r="A703">
            <v>30650</v>
          </cell>
          <cell r="B703">
            <v>97.6</v>
          </cell>
        </row>
        <row r="704">
          <cell r="A704">
            <v>30651</v>
          </cell>
          <cell r="B704">
            <v>98.6</v>
          </cell>
        </row>
        <row r="705">
          <cell r="A705">
            <v>30652</v>
          </cell>
          <cell r="B705">
            <v>98.6</v>
          </cell>
        </row>
        <row r="706">
          <cell r="A706">
            <v>30655</v>
          </cell>
          <cell r="B706">
            <v>98.6</v>
          </cell>
        </row>
        <row r="707">
          <cell r="A707">
            <v>30656</v>
          </cell>
          <cell r="B707">
            <v>98.6</v>
          </cell>
        </row>
        <row r="708">
          <cell r="A708">
            <v>30657</v>
          </cell>
          <cell r="B708">
            <v>98.6</v>
          </cell>
        </row>
        <row r="709">
          <cell r="A709">
            <v>30658</v>
          </cell>
          <cell r="B709">
            <v>98.75</v>
          </cell>
        </row>
        <row r="710">
          <cell r="A710">
            <v>30659</v>
          </cell>
          <cell r="B710">
            <v>99.1</v>
          </cell>
        </row>
        <row r="711">
          <cell r="A711">
            <v>30662</v>
          </cell>
          <cell r="B711">
            <v>99.1</v>
          </cell>
        </row>
        <row r="712">
          <cell r="A712">
            <v>30663</v>
          </cell>
          <cell r="B712">
            <v>99.1</v>
          </cell>
        </row>
        <row r="713">
          <cell r="A713">
            <v>30665</v>
          </cell>
          <cell r="B713">
            <v>99.3</v>
          </cell>
        </row>
        <row r="714">
          <cell r="A714">
            <v>30666</v>
          </cell>
          <cell r="B714">
            <v>99.6</v>
          </cell>
        </row>
        <row r="715">
          <cell r="A715">
            <v>30669</v>
          </cell>
          <cell r="B715">
            <v>99.6</v>
          </cell>
        </row>
        <row r="716">
          <cell r="A716">
            <v>30670</v>
          </cell>
          <cell r="B716">
            <v>99.7</v>
          </cell>
        </row>
        <row r="717">
          <cell r="A717">
            <v>30671</v>
          </cell>
          <cell r="B717">
            <v>100.15</v>
          </cell>
        </row>
        <row r="718">
          <cell r="A718">
            <v>30672</v>
          </cell>
          <cell r="B718">
            <v>100.3</v>
          </cell>
        </row>
        <row r="719">
          <cell r="A719">
            <v>30673</v>
          </cell>
          <cell r="B719">
            <v>100.55</v>
          </cell>
        </row>
        <row r="720">
          <cell r="A720">
            <v>30676</v>
          </cell>
          <cell r="B720">
            <v>100.75</v>
          </cell>
        </row>
        <row r="721">
          <cell r="A721">
            <v>30677</v>
          </cell>
          <cell r="B721">
            <v>100.9</v>
          </cell>
        </row>
        <row r="722">
          <cell r="A722">
            <v>30678</v>
          </cell>
          <cell r="B722">
            <v>101.2</v>
          </cell>
        </row>
        <row r="723">
          <cell r="A723">
            <v>30679</v>
          </cell>
          <cell r="B723">
            <v>101.75</v>
          </cell>
        </row>
        <row r="724">
          <cell r="A724">
            <v>30684</v>
          </cell>
          <cell r="B724">
            <v>105.15</v>
          </cell>
        </row>
        <row r="725">
          <cell r="A725">
            <v>30685</v>
          </cell>
          <cell r="B725">
            <v>105.1</v>
          </cell>
        </row>
        <row r="726">
          <cell r="A726">
            <v>30687</v>
          </cell>
          <cell r="B726">
            <v>103.25</v>
          </cell>
        </row>
        <row r="727">
          <cell r="A727">
            <v>30690</v>
          </cell>
          <cell r="B727">
            <v>103.31</v>
          </cell>
        </row>
        <row r="728">
          <cell r="A728">
            <v>30691</v>
          </cell>
          <cell r="B728">
            <v>103.05</v>
          </cell>
        </row>
        <row r="729">
          <cell r="A729">
            <v>30692</v>
          </cell>
          <cell r="B729">
            <v>103.5</v>
          </cell>
        </row>
        <row r="730">
          <cell r="A730">
            <v>30693</v>
          </cell>
          <cell r="B730">
            <v>103.4</v>
          </cell>
        </row>
        <row r="731">
          <cell r="A731">
            <v>30694</v>
          </cell>
          <cell r="B731">
            <v>108.12</v>
          </cell>
        </row>
        <row r="732">
          <cell r="A732">
            <v>30697</v>
          </cell>
          <cell r="B732">
            <v>108.3</v>
          </cell>
        </row>
        <row r="733">
          <cell r="A733">
            <v>30698</v>
          </cell>
          <cell r="B733">
            <v>109.05</v>
          </cell>
        </row>
        <row r="734">
          <cell r="A734">
            <v>30699</v>
          </cell>
          <cell r="B734">
            <v>109.6</v>
          </cell>
        </row>
        <row r="735">
          <cell r="A735">
            <v>30700</v>
          </cell>
          <cell r="B735">
            <v>109.25</v>
          </cell>
        </row>
        <row r="736">
          <cell r="A736">
            <v>30701</v>
          </cell>
          <cell r="B736">
            <v>109.9</v>
          </cell>
        </row>
        <row r="737">
          <cell r="A737">
            <v>30704</v>
          </cell>
          <cell r="B737">
            <v>109.9</v>
          </cell>
        </row>
        <row r="738">
          <cell r="A738">
            <v>30706</v>
          </cell>
          <cell r="B738">
            <v>109.5</v>
          </cell>
        </row>
        <row r="739">
          <cell r="A739">
            <v>30707</v>
          </cell>
          <cell r="B739">
            <v>109.55</v>
          </cell>
        </row>
        <row r="740">
          <cell r="A740">
            <v>30708</v>
          </cell>
          <cell r="B740">
            <v>109.95</v>
          </cell>
        </row>
        <row r="741">
          <cell r="A741">
            <v>30711</v>
          </cell>
          <cell r="B741">
            <v>109.9</v>
          </cell>
        </row>
        <row r="742">
          <cell r="A742">
            <v>30712</v>
          </cell>
          <cell r="B742">
            <v>109.9</v>
          </cell>
        </row>
        <row r="743">
          <cell r="A743">
            <v>30713</v>
          </cell>
          <cell r="B743">
            <v>109.95</v>
          </cell>
        </row>
        <row r="744">
          <cell r="A744">
            <v>30714</v>
          </cell>
          <cell r="B744">
            <v>110.3</v>
          </cell>
        </row>
        <row r="745">
          <cell r="A745">
            <v>30715</v>
          </cell>
          <cell r="B745">
            <v>111.3</v>
          </cell>
        </row>
        <row r="746">
          <cell r="A746">
            <v>30718</v>
          </cell>
          <cell r="B746">
            <v>112.14</v>
          </cell>
        </row>
        <row r="747">
          <cell r="A747">
            <v>30720</v>
          </cell>
          <cell r="B747">
            <v>112.4</v>
          </cell>
        </row>
        <row r="748">
          <cell r="A748">
            <v>30721</v>
          </cell>
          <cell r="B748">
            <v>112.95</v>
          </cell>
        </row>
        <row r="749">
          <cell r="A749">
            <v>30722</v>
          </cell>
          <cell r="B749">
            <v>113.45</v>
          </cell>
        </row>
        <row r="750">
          <cell r="A750">
            <v>30725</v>
          </cell>
          <cell r="B750">
            <v>113.25</v>
          </cell>
        </row>
        <row r="751">
          <cell r="A751">
            <v>30726</v>
          </cell>
          <cell r="B751">
            <v>113.55</v>
          </cell>
        </row>
        <row r="752">
          <cell r="A752">
            <v>30727</v>
          </cell>
          <cell r="B752">
            <v>113.5</v>
          </cell>
        </row>
        <row r="753">
          <cell r="A753">
            <v>30728</v>
          </cell>
          <cell r="B753">
            <v>114.9</v>
          </cell>
        </row>
        <row r="754">
          <cell r="A754">
            <v>30729</v>
          </cell>
          <cell r="B754">
            <v>115.5</v>
          </cell>
        </row>
        <row r="755">
          <cell r="A755">
            <v>30732</v>
          </cell>
          <cell r="B755">
            <v>115.35</v>
          </cell>
        </row>
        <row r="756">
          <cell r="A756">
            <v>30733</v>
          </cell>
          <cell r="B756">
            <v>115.3</v>
          </cell>
        </row>
        <row r="757">
          <cell r="A757">
            <v>30735</v>
          </cell>
          <cell r="B757">
            <v>116.25</v>
          </cell>
        </row>
        <row r="758">
          <cell r="A758">
            <v>30736</v>
          </cell>
          <cell r="B758">
            <v>116.5</v>
          </cell>
        </row>
        <row r="759">
          <cell r="A759">
            <v>30739</v>
          </cell>
          <cell r="B759">
            <v>117.4</v>
          </cell>
        </row>
        <row r="760">
          <cell r="A760">
            <v>30740</v>
          </cell>
          <cell r="B760">
            <v>117.25</v>
          </cell>
        </row>
        <row r="761">
          <cell r="A761">
            <v>30741</v>
          </cell>
          <cell r="B761">
            <v>118.65</v>
          </cell>
        </row>
        <row r="762">
          <cell r="A762">
            <v>30742</v>
          </cell>
          <cell r="B762">
            <v>118.6</v>
          </cell>
        </row>
        <row r="763">
          <cell r="A763">
            <v>30743</v>
          </cell>
          <cell r="B763">
            <v>118.65</v>
          </cell>
        </row>
        <row r="764">
          <cell r="A764">
            <v>30746</v>
          </cell>
          <cell r="B764">
            <v>119.25</v>
          </cell>
        </row>
        <row r="765">
          <cell r="A765">
            <v>30747</v>
          </cell>
          <cell r="B765">
            <v>119.7</v>
          </cell>
        </row>
        <row r="766">
          <cell r="A766">
            <v>30748</v>
          </cell>
          <cell r="B766">
            <v>120.15</v>
          </cell>
        </row>
        <row r="767">
          <cell r="A767">
            <v>30749</v>
          </cell>
          <cell r="B767">
            <v>120.8</v>
          </cell>
        </row>
        <row r="768">
          <cell r="A768">
            <v>30750</v>
          </cell>
          <cell r="B768">
            <v>120.35</v>
          </cell>
        </row>
        <row r="769">
          <cell r="A769">
            <v>30754</v>
          </cell>
          <cell r="B769">
            <v>119.8</v>
          </cell>
        </row>
        <row r="770">
          <cell r="A770">
            <v>30755</v>
          </cell>
          <cell r="B770">
            <v>120.3</v>
          </cell>
        </row>
        <row r="771">
          <cell r="A771">
            <v>30756</v>
          </cell>
          <cell r="B771">
            <v>121.65</v>
          </cell>
        </row>
        <row r="772">
          <cell r="A772">
            <v>30757</v>
          </cell>
          <cell r="B772">
            <v>121.15</v>
          </cell>
        </row>
        <row r="773">
          <cell r="A773">
            <v>30760</v>
          </cell>
          <cell r="B773">
            <v>120.85</v>
          </cell>
        </row>
        <row r="774">
          <cell r="A774">
            <v>30761</v>
          </cell>
          <cell r="B774">
            <v>120.5</v>
          </cell>
        </row>
        <row r="775">
          <cell r="A775">
            <v>30762</v>
          </cell>
          <cell r="B775">
            <v>120.6</v>
          </cell>
        </row>
        <row r="776">
          <cell r="A776">
            <v>30763</v>
          </cell>
          <cell r="B776">
            <v>120.25</v>
          </cell>
        </row>
        <row r="777">
          <cell r="A777">
            <v>30764</v>
          </cell>
          <cell r="B777">
            <v>120.65</v>
          </cell>
        </row>
        <row r="778">
          <cell r="A778">
            <v>30767</v>
          </cell>
          <cell r="B778">
            <v>120.95</v>
          </cell>
        </row>
        <row r="779">
          <cell r="A779">
            <v>30768</v>
          </cell>
          <cell r="B779">
            <v>121.85</v>
          </cell>
        </row>
        <row r="780">
          <cell r="A780">
            <v>30769</v>
          </cell>
          <cell r="B780">
            <v>122.6</v>
          </cell>
        </row>
        <row r="781">
          <cell r="A781">
            <v>30770</v>
          </cell>
          <cell r="B781">
            <v>122.6</v>
          </cell>
        </row>
        <row r="782">
          <cell r="A782">
            <v>30771</v>
          </cell>
          <cell r="B782">
            <v>123.8</v>
          </cell>
        </row>
        <row r="783">
          <cell r="A783">
            <v>30774</v>
          </cell>
          <cell r="B783">
            <v>123.8</v>
          </cell>
        </row>
        <row r="784">
          <cell r="A784">
            <v>30775</v>
          </cell>
          <cell r="B784">
            <v>123.95</v>
          </cell>
        </row>
        <row r="785">
          <cell r="A785">
            <v>30776</v>
          </cell>
          <cell r="B785">
            <v>123.65</v>
          </cell>
        </row>
        <row r="786">
          <cell r="A786">
            <v>30777</v>
          </cell>
          <cell r="B786">
            <v>123.6</v>
          </cell>
        </row>
        <row r="787">
          <cell r="A787">
            <v>30778</v>
          </cell>
          <cell r="B787">
            <v>123.95</v>
          </cell>
        </row>
        <row r="788">
          <cell r="A788">
            <v>30781</v>
          </cell>
          <cell r="B788">
            <v>123.75</v>
          </cell>
        </row>
        <row r="789">
          <cell r="A789">
            <v>30782</v>
          </cell>
          <cell r="B789">
            <v>124.25</v>
          </cell>
        </row>
        <row r="790">
          <cell r="A790">
            <v>30783</v>
          </cell>
          <cell r="B790">
            <v>124.1</v>
          </cell>
        </row>
        <row r="791">
          <cell r="A791">
            <v>30784</v>
          </cell>
          <cell r="B791">
            <v>124.55</v>
          </cell>
        </row>
        <row r="792">
          <cell r="A792">
            <v>30785</v>
          </cell>
          <cell r="B792">
            <v>124.75</v>
          </cell>
        </row>
        <row r="793">
          <cell r="A793">
            <v>30788</v>
          </cell>
          <cell r="B793">
            <v>124.7</v>
          </cell>
        </row>
        <row r="794">
          <cell r="A794">
            <v>30789</v>
          </cell>
          <cell r="B794">
            <v>124.55</v>
          </cell>
        </row>
        <row r="795">
          <cell r="A795">
            <v>30790</v>
          </cell>
          <cell r="B795">
            <v>124.55</v>
          </cell>
        </row>
        <row r="796">
          <cell r="A796">
            <v>30791</v>
          </cell>
          <cell r="B796">
            <v>124.45</v>
          </cell>
        </row>
        <row r="797">
          <cell r="A797">
            <v>30792</v>
          </cell>
          <cell r="B797">
            <v>124.45</v>
          </cell>
        </row>
        <row r="798">
          <cell r="A798">
            <v>30795</v>
          </cell>
          <cell r="B798">
            <v>124.4</v>
          </cell>
        </row>
        <row r="799">
          <cell r="A799">
            <v>30797</v>
          </cell>
          <cell r="B799">
            <v>124.4</v>
          </cell>
        </row>
        <row r="800">
          <cell r="A800">
            <v>30798</v>
          </cell>
          <cell r="B800">
            <v>124.4</v>
          </cell>
        </row>
        <row r="801">
          <cell r="A801">
            <v>30799</v>
          </cell>
          <cell r="B801">
            <v>124.65</v>
          </cell>
        </row>
        <row r="802">
          <cell r="A802">
            <v>30802</v>
          </cell>
          <cell r="B802">
            <v>125.2</v>
          </cell>
        </row>
        <row r="803">
          <cell r="A803">
            <v>30803</v>
          </cell>
          <cell r="B803">
            <v>125.2</v>
          </cell>
        </row>
        <row r="804">
          <cell r="A804">
            <v>30804</v>
          </cell>
          <cell r="B804">
            <v>125.1</v>
          </cell>
        </row>
        <row r="805">
          <cell r="A805">
            <v>30805</v>
          </cell>
          <cell r="B805">
            <v>125.1</v>
          </cell>
        </row>
        <row r="806">
          <cell r="A806">
            <v>30806</v>
          </cell>
          <cell r="B806">
            <v>125.3</v>
          </cell>
        </row>
        <row r="807">
          <cell r="A807">
            <v>30809</v>
          </cell>
          <cell r="B807">
            <v>126.45</v>
          </cell>
        </row>
        <row r="808">
          <cell r="A808">
            <v>30810</v>
          </cell>
          <cell r="B808">
            <v>125.8</v>
          </cell>
        </row>
        <row r="809">
          <cell r="A809">
            <v>30811</v>
          </cell>
          <cell r="B809">
            <v>125.6</v>
          </cell>
        </row>
        <row r="810">
          <cell r="A810">
            <v>30812</v>
          </cell>
          <cell r="B810">
            <v>125.6</v>
          </cell>
        </row>
        <row r="811">
          <cell r="A811">
            <v>30813</v>
          </cell>
          <cell r="B811">
            <v>125.55</v>
          </cell>
        </row>
        <row r="812">
          <cell r="A812">
            <v>30816</v>
          </cell>
          <cell r="B812">
            <v>126.4</v>
          </cell>
        </row>
        <row r="813">
          <cell r="A813">
            <v>30817</v>
          </cell>
          <cell r="B813">
            <v>126.75</v>
          </cell>
        </row>
        <row r="814">
          <cell r="A814">
            <v>30818</v>
          </cell>
          <cell r="B814">
            <v>126.85</v>
          </cell>
        </row>
        <row r="815">
          <cell r="A815">
            <v>30819</v>
          </cell>
          <cell r="B815">
            <v>127.85</v>
          </cell>
        </row>
        <row r="816">
          <cell r="A816">
            <v>30820</v>
          </cell>
          <cell r="B816">
            <v>127.7</v>
          </cell>
        </row>
        <row r="817">
          <cell r="A817">
            <v>30823</v>
          </cell>
          <cell r="B817">
            <v>127.6</v>
          </cell>
        </row>
        <row r="818">
          <cell r="A818">
            <v>30824</v>
          </cell>
          <cell r="B818">
            <v>127.85</v>
          </cell>
        </row>
        <row r="819">
          <cell r="A819">
            <v>30825</v>
          </cell>
          <cell r="B819">
            <v>128.69999999999999</v>
          </cell>
        </row>
        <row r="820">
          <cell r="A820">
            <v>30826</v>
          </cell>
          <cell r="B820">
            <v>128.75</v>
          </cell>
        </row>
        <row r="821">
          <cell r="A821">
            <v>30827</v>
          </cell>
          <cell r="B821">
            <v>128.55000000000001</v>
          </cell>
        </row>
        <row r="822">
          <cell r="A822">
            <v>30830</v>
          </cell>
          <cell r="B822">
            <v>130</v>
          </cell>
        </row>
        <row r="823">
          <cell r="A823">
            <v>30831</v>
          </cell>
          <cell r="B823">
            <v>130</v>
          </cell>
        </row>
        <row r="824">
          <cell r="A824">
            <v>30832</v>
          </cell>
          <cell r="B824">
            <v>129.85</v>
          </cell>
        </row>
        <row r="825">
          <cell r="A825">
            <v>30833</v>
          </cell>
          <cell r="B825">
            <v>130.15</v>
          </cell>
        </row>
        <row r="826">
          <cell r="A826">
            <v>30834</v>
          </cell>
          <cell r="B826">
            <v>130.05000000000001</v>
          </cell>
        </row>
        <row r="827">
          <cell r="A827">
            <v>30837</v>
          </cell>
          <cell r="B827">
            <v>131.44999999999999</v>
          </cell>
        </row>
        <row r="828">
          <cell r="A828">
            <v>30838</v>
          </cell>
          <cell r="B828">
            <v>132.35</v>
          </cell>
        </row>
        <row r="829">
          <cell r="A829">
            <v>30839</v>
          </cell>
          <cell r="B829">
            <v>132.30000000000001</v>
          </cell>
        </row>
        <row r="830">
          <cell r="A830">
            <v>30840</v>
          </cell>
          <cell r="B830">
            <v>132.19999999999999</v>
          </cell>
        </row>
        <row r="831">
          <cell r="A831">
            <v>30841</v>
          </cell>
          <cell r="B831">
            <v>132.19999999999999</v>
          </cell>
        </row>
        <row r="832">
          <cell r="A832">
            <v>30844</v>
          </cell>
          <cell r="B832">
            <v>132.1</v>
          </cell>
        </row>
        <row r="833">
          <cell r="A833">
            <v>30845</v>
          </cell>
          <cell r="B833">
            <v>132.25</v>
          </cell>
        </row>
        <row r="834">
          <cell r="A834">
            <v>30846</v>
          </cell>
          <cell r="B834">
            <v>131.94999999999999</v>
          </cell>
        </row>
        <row r="835">
          <cell r="A835">
            <v>30847</v>
          </cell>
          <cell r="B835">
            <v>132.05000000000001</v>
          </cell>
        </row>
        <row r="836">
          <cell r="A836">
            <v>30848</v>
          </cell>
          <cell r="B836">
            <v>132.19999999999999</v>
          </cell>
        </row>
        <row r="837">
          <cell r="A837">
            <v>30851</v>
          </cell>
          <cell r="B837">
            <v>132</v>
          </cell>
        </row>
        <row r="838">
          <cell r="A838">
            <v>30852</v>
          </cell>
          <cell r="B838">
            <v>131.9</v>
          </cell>
        </row>
        <row r="839">
          <cell r="A839">
            <v>30853</v>
          </cell>
          <cell r="B839">
            <v>131.75</v>
          </cell>
        </row>
        <row r="840">
          <cell r="A840">
            <v>30854</v>
          </cell>
          <cell r="B840">
            <v>131.94999999999999</v>
          </cell>
        </row>
        <row r="841">
          <cell r="A841">
            <v>30855</v>
          </cell>
          <cell r="B841">
            <v>131.44999999999999</v>
          </cell>
        </row>
        <row r="842">
          <cell r="A842">
            <v>30858</v>
          </cell>
          <cell r="B842">
            <v>131.5</v>
          </cell>
        </row>
        <row r="843">
          <cell r="A843">
            <v>30859</v>
          </cell>
          <cell r="B843">
            <v>131.19999999999999</v>
          </cell>
        </row>
        <row r="844">
          <cell r="A844">
            <v>30860</v>
          </cell>
          <cell r="B844">
            <v>131.55000000000001</v>
          </cell>
        </row>
        <row r="845">
          <cell r="A845">
            <v>30861</v>
          </cell>
          <cell r="B845">
            <v>131.94999999999999</v>
          </cell>
        </row>
        <row r="846">
          <cell r="A846">
            <v>30862</v>
          </cell>
          <cell r="B846">
            <v>131.69999999999999</v>
          </cell>
        </row>
        <row r="847">
          <cell r="A847">
            <v>30867</v>
          </cell>
          <cell r="B847">
            <v>131.5</v>
          </cell>
        </row>
        <row r="848">
          <cell r="A848">
            <v>30868</v>
          </cell>
          <cell r="B848">
            <v>131.44999999999999</v>
          </cell>
        </row>
        <row r="849">
          <cell r="A849">
            <v>30869</v>
          </cell>
          <cell r="B849">
            <v>131.05000000000001</v>
          </cell>
        </row>
        <row r="850">
          <cell r="A850">
            <v>30872</v>
          </cell>
          <cell r="B850">
            <v>131.19999999999999</v>
          </cell>
        </row>
        <row r="851">
          <cell r="A851">
            <v>30873</v>
          </cell>
          <cell r="B851">
            <v>131</v>
          </cell>
        </row>
        <row r="852">
          <cell r="A852">
            <v>30874</v>
          </cell>
          <cell r="B852">
            <v>131.6</v>
          </cell>
        </row>
        <row r="853">
          <cell r="A853">
            <v>30875</v>
          </cell>
          <cell r="B853">
            <v>131.25</v>
          </cell>
        </row>
        <row r="854">
          <cell r="A854">
            <v>30876</v>
          </cell>
          <cell r="B854">
            <v>131.1</v>
          </cell>
        </row>
        <row r="855">
          <cell r="A855">
            <v>30879</v>
          </cell>
          <cell r="B855">
            <v>131.4</v>
          </cell>
        </row>
        <row r="856">
          <cell r="A856">
            <v>30880</v>
          </cell>
          <cell r="B856">
            <v>132.1</v>
          </cell>
        </row>
        <row r="857">
          <cell r="A857">
            <v>30881</v>
          </cell>
          <cell r="B857">
            <v>131.75</v>
          </cell>
        </row>
        <row r="858">
          <cell r="A858">
            <v>30882</v>
          </cell>
          <cell r="B858">
            <v>131.6</v>
          </cell>
        </row>
        <row r="859">
          <cell r="A859">
            <v>30883</v>
          </cell>
          <cell r="B859">
            <v>131.5</v>
          </cell>
        </row>
        <row r="860">
          <cell r="A860">
            <v>30886</v>
          </cell>
          <cell r="B860">
            <v>131.55000000000001</v>
          </cell>
        </row>
        <row r="861">
          <cell r="A861">
            <v>30887</v>
          </cell>
          <cell r="B861">
            <v>131.35</v>
          </cell>
        </row>
        <row r="862">
          <cell r="A862">
            <v>30888</v>
          </cell>
          <cell r="B862">
            <v>131.19999999999999</v>
          </cell>
        </row>
        <row r="863">
          <cell r="A863">
            <v>30889</v>
          </cell>
          <cell r="B863">
            <v>131.55000000000001</v>
          </cell>
        </row>
        <row r="864">
          <cell r="A864">
            <v>30890</v>
          </cell>
          <cell r="B864">
            <v>132.25</v>
          </cell>
        </row>
        <row r="865">
          <cell r="A865">
            <v>30894</v>
          </cell>
          <cell r="B865">
            <v>131.4</v>
          </cell>
        </row>
        <row r="866">
          <cell r="A866">
            <v>30895</v>
          </cell>
          <cell r="B866">
            <v>131.44999999999999</v>
          </cell>
        </row>
        <row r="867">
          <cell r="A867">
            <v>30896</v>
          </cell>
          <cell r="B867">
            <v>131.15</v>
          </cell>
        </row>
        <row r="868">
          <cell r="A868">
            <v>30897</v>
          </cell>
          <cell r="B868">
            <v>131.4</v>
          </cell>
        </row>
        <row r="869">
          <cell r="A869">
            <v>30900</v>
          </cell>
          <cell r="B869">
            <v>132.75</v>
          </cell>
        </row>
        <row r="870">
          <cell r="A870">
            <v>30901</v>
          </cell>
          <cell r="B870">
            <v>132.65</v>
          </cell>
        </row>
        <row r="871">
          <cell r="A871">
            <v>30902</v>
          </cell>
          <cell r="B871">
            <v>131.9</v>
          </cell>
        </row>
        <row r="872">
          <cell r="A872">
            <v>30903</v>
          </cell>
          <cell r="B872">
            <v>131.9</v>
          </cell>
        </row>
        <row r="873">
          <cell r="A873">
            <v>30904</v>
          </cell>
          <cell r="B873">
            <v>132.05000000000001</v>
          </cell>
        </row>
        <row r="874">
          <cell r="A874">
            <v>30907</v>
          </cell>
          <cell r="B874">
            <v>133.15</v>
          </cell>
        </row>
        <row r="875">
          <cell r="A875">
            <v>30908</v>
          </cell>
          <cell r="B875">
            <v>132.44999999999999</v>
          </cell>
        </row>
        <row r="876">
          <cell r="A876">
            <v>30909</v>
          </cell>
          <cell r="B876">
            <v>133.1</v>
          </cell>
        </row>
        <row r="877">
          <cell r="A877">
            <v>30910</v>
          </cell>
          <cell r="B877">
            <v>133.65</v>
          </cell>
        </row>
        <row r="878">
          <cell r="A878">
            <v>30911</v>
          </cell>
          <cell r="B878">
            <v>134.19999999999999</v>
          </cell>
        </row>
        <row r="879">
          <cell r="A879">
            <v>30914</v>
          </cell>
          <cell r="B879">
            <v>134.15</v>
          </cell>
        </row>
        <row r="880">
          <cell r="A880">
            <v>30915</v>
          </cell>
          <cell r="B880">
            <v>134</v>
          </cell>
        </row>
        <row r="881">
          <cell r="A881">
            <v>30917</v>
          </cell>
          <cell r="B881">
            <v>133.75</v>
          </cell>
        </row>
        <row r="882">
          <cell r="A882">
            <v>30918</v>
          </cell>
          <cell r="B882">
            <v>134.30000000000001</v>
          </cell>
        </row>
        <row r="883">
          <cell r="A883">
            <v>30921</v>
          </cell>
          <cell r="B883">
            <v>134.25</v>
          </cell>
        </row>
        <row r="884">
          <cell r="A884">
            <v>30922</v>
          </cell>
          <cell r="B884">
            <v>134.25</v>
          </cell>
        </row>
        <row r="885">
          <cell r="A885">
            <v>30923</v>
          </cell>
          <cell r="B885">
            <v>133.9</v>
          </cell>
        </row>
        <row r="886">
          <cell r="A886">
            <v>30924</v>
          </cell>
          <cell r="B886">
            <v>134.19999999999999</v>
          </cell>
        </row>
        <row r="887">
          <cell r="A887">
            <v>30928</v>
          </cell>
          <cell r="B887">
            <v>134.1</v>
          </cell>
        </row>
        <row r="888">
          <cell r="A888">
            <v>30929</v>
          </cell>
          <cell r="B888">
            <v>133.80000000000001</v>
          </cell>
        </row>
        <row r="889">
          <cell r="A889">
            <v>30930</v>
          </cell>
          <cell r="B889">
            <v>133.55000000000001</v>
          </cell>
        </row>
        <row r="890">
          <cell r="A890">
            <v>30936</v>
          </cell>
          <cell r="B890">
            <v>132.35</v>
          </cell>
        </row>
        <row r="891">
          <cell r="A891">
            <v>30937</v>
          </cell>
          <cell r="B891">
            <v>131.94999999999999</v>
          </cell>
        </row>
        <row r="892">
          <cell r="A892">
            <v>30938</v>
          </cell>
          <cell r="B892">
            <v>132.30000000000001</v>
          </cell>
        </row>
        <row r="893">
          <cell r="A893">
            <v>30939</v>
          </cell>
          <cell r="B893">
            <v>131.75</v>
          </cell>
        </row>
        <row r="894">
          <cell r="A894">
            <v>30942</v>
          </cell>
          <cell r="B894">
            <v>131.75</v>
          </cell>
        </row>
        <row r="895">
          <cell r="A895">
            <v>30943</v>
          </cell>
          <cell r="B895">
            <v>131.15</v>
          </cell>
        </row>
        <row r="896">
          <cell r="A896">
            <v>30944</v>
          </cell>
          <cell r="B896">
            <v>130.44999999999999</v>
          </cell>
        </row>
        <row r="897">
          <cell r="A897">
            <v>30945</v>
          </cell>
          <cell r="B897">
            <v>131.05000000000001</v>
          </cell>
        </row>
        <row r="898">
          <cell r="A898">
            <v>30946</v>
          </cell>
          <cell r="B898">
            <v>131</v>
          </cell>
        </row>
        <row r="899">
          <cell r="A899">
            <v>30949</v>
          </cell>
          <cell r="B899">
            <v>130.65</v>
          </cell>
        </row>
        <row r="900">
          <cell r="A900">
            <v>30950</v>
          </cell>
          <cell r="B900">
            <v>133.75</v>
          </cell>
        </row>
        <row r="901">
          <cell r="A901">
            <v>30951</v>
          </cell>
          <cell r="B901">
            <v>133.1</v>
          </cell>
        </row>
        <row r="902">
          <cell r="A902">
            <v>30952</v>
          </cell>
          <cell r="B902">
            <v>132.69999999999999</v>
          </cell>
        </row>
        <row r="903">
          <cell r="A903">
            <v>30953</v>
          </cell>
          <cell r="B903">
            <v>134.30000000000001</v>
          </cell>
        </row>
        <row r="904">
          <cell r="A904">
            <v>30956</v>
          </cell>
          <cell r="B904">
            <v>134.4</v>
          </cell>
        </row>
        <row r="905">
          <cell r="A905">
            <v>30957</v>
          </cell>
          <cell r="B905">
            <v>134.30000000000001</v>
          </cell>
        </row>
        <row r="906">
          <cell r="A906">
            <v>30958</v>
          </cell>
          <cell r="B906">
            <v>134.19999999999999</v>
          </cell>
        </row>
        <row r="907">
          <cell r="A907">
            <v>30959</v>
          </cell>
          <cell r="B907">
            <v>134.85</v>
          </cell>
        </row>
        <row r="908">
          <cell r="A908">
            <v>30960</v>
          </cell>
          <cell r="B908">
            <v>134.4</v>
          </cell>
        </row>
        <row r="909">
          <cell r="A909">
            <v>30963</v>
          </cell>
          <cell r="B909">
            <v>134.65</v>
          </cell>
        </row>
        <row r="910">
          <cell r="A910">
            <v>30964</v>
          </cell>
          <cell r="B910">
            <v>134.4</v>
          </cell>
        </row>
        <row r="911">
          <cell r="A911">
            <v>30965</v>
          </cell>
          <cell r="B911">
            <v>133.9</v>
          </cell>
        </row>
        <row r="912">
          <cell r="A912">
            <v>30966</v>
          </cell>
          <cell r="B912">
            <v>133.5</v>
          </cell>
        </row>
        <row r="913">
          <cell r="A913">
            <v>30967</v>
          </cell>
          <cell r="B913">
            <v>133.30000000000001</v>
          </cell>
        </row>
        <row r="914">
          <cell r="A914">
            <v>30970</v>
          </cell>
          <cell r="B914">
            <v>133.30000000000001</v>
          </cell>
        </row>
        <row r="915">
          <cell r="A915">
            <v>30971</v>
          </cell>
          <cell r="B915">
            <v>132.80000000000001</v>
          </cell>
        </row>
        <row r="916">
          <cell r="A916">
            <v>30972</v>
          </cell>
          <cell r="B916">
            <v>132.69999999999999</v>
          </cell>
        </row>
        <row r="917">
          <cell r="A917">
            <v>30973</v>
          </cell>
          <cell r="B917">
            <v>133.5</v>
          </cell>
        </row>
        <row r="918">
          <cell r="A918">
            <v>30974</v>
          </cell>
          <cell r="B918">
            <v>133.15</v>
          </cell>
        </row>
        <row r="919">
          <cell r="A919">
            <v>30977</v>
          </cell>
          <cell r="B919">
            <v>134.4</v>
          </cell>
        </row>
        <row r="920">
          <cell r="A920">
            <v>30978</v>
          </cell>
          <cell r="B920">
            <v>134.35</v>
          </cell>
        </row>
        <row r="921">
          <cell r="A921">
            <v>30979</v>
          </cell>
          <cell r="B921">
            <v>134.94999999999999</v>
          </cell>
        </row>
        <row r="922">
          <cell r="A922">
            <v>30980</v>
          </cell>
          <cell r="B922">
            <v>135.75</v>
          </cell>
        </row>
        <row r="923">
          <cell r="A923">
            <v>30981</v>
          </cell>
          <cell r="B923">
            <v>135.9</v>
          </cell>
        </row>
        <row r="924">
          <cell r="A924">
            <v>30984</v>
          </cell>
          <cell r="B924">
            <v>135.80000000000001</v>
          </cell>
        </row>
        <row r="925">
          <cell r="A925">
            <v>30986</v>
          </cell>
          <cell r="B925">
            <v>135.35</v>
          </cell>
        </row>
        <row r="926">
          <cell r="A926">
            <v>30987</v>
          </cell>
          <cell r="B926">
            <v>136.05000000000001</v>
          </cell>
        </row>
        <row r="927">
          <cell r="A927">
            <v>30988</v>
          </cell>
          <cell r="B927">
            <v>136.30000000000001</v>
          </cell>
        </row>
        <row r="928">
          <cell r="A928">
            <v>30991</v>
          </cell>
          <cell r="B928">
            <v>138.30000000000001</v>
          </cell>
        </row>
        <row r="929">
          <cell r="A929">
            <v>30992</v>
          </cell>
          <cell r="B929">
            <v>138.65</v>
          </cell>
        </row>
        <row r="930">
          <cell r="A930">
            <v>30993</v>
          </cell>
          <cell r="B930">
            <v>138.44999999999999</v>
          </cell>
        </row>
        <row r="931">
          <cell r="A931">
            <v>30994</v>
          </cell>
          <cell r="B931">
            <v>139.25</v>
          </cell>
        </row>
        <row r="932">
          <cell r="A932">
            <v>30995</v>
          </cell>
          <cell r="B932">
            <v>138.85</v>
          </cell>
        </row>
        <row r="933">
          <cell r="A933">
            <v>30998</v>
          </cell>
          <cell r="B933">
            <v>138.35</v>
          </cell>
        </row>
        <row r="934">
          <cell r="A934">
            <v>30999</v>
          </cell>
          <cell r="B934">
            <v>138.69999999999999</v>
          </cell>
        </row>
        <row r="935">
          <cell r="A935">
            <v>31000</v>
          </cell>
          <cell r="B935">
            <v>139.69999999999999</v>
          </cell>
        </row>
        <row r="936">
          <cell r="A936">
            <v>31001</v>
          </cell>
          <cell r="B936">
            <v>139.5</v>
          </cell>
        </row>
        <row r="937">
          <cell r="A937">
            <v>31002</v>
          </cell>
          <cell r="B937">
            <v>139.35</v>
          </cell>
        </row>
        <row r="938">
          <cell r="A938">
            <v>31005</v>
          </cell>
          <cell r="B938">
            <v>139.35</v>
          </cell>
        </row>
        <row r="939">
          <cell r="A939">
            <v>31006</v>
          </cell>
          <cell r="B939">
            <v>139.25</v>
          </cell>
        </row>
        <row r="940">
          <cell r="A940">
            <v>31007</v>
          </cell>
          <cell r="B940">
            <v>139.05000000000001</v>
          </cell>
        </row>
        <row r="941">
          <cell r="A941">
            <v>31008</v>
          </cell>
          <cell r="B941">
            <v>138.85</v>
          </cell>
        </row>
        <row r="942">
          <cell r="A942">
            <v>31009</v>
          </cell>
          <cell r="B942">
            <v>139.85</v>
          </cell>
        </row>
        <row r="943">
          <cell r="A943">
            <v>31012</v>
          </cell>
          <cell r="B943">
            <v>139.6</v>
          </cell>
        </row>
        <row r="944">
          <cell r="A944">
            <v>31013</v>
          </cell>
          <cell r="B944">
            <v>139.19999999999999</v>
          </cell>
        </row>
        <row r="945">
          <cell r="A945">
            <v>31014</v>
          </cell>
          <cell r="B945">
            <v>139.25</v>
          </cell>
        </row>
        <row r="946">
          <cell r="A946">
            <v>31015</v>
          </cell>
          <cell r="B946">
            <v>138.80000000000001</v>
          </cell>
        </row>
        <row r="947">
          <cell r="A947">
            <v>31016</v>
          </cell>
          <cell r="B947">
            <v>138.94999999999999</v>
          </cell>
        </row>
        <row r="948">
          <cell r="A948">
            <v>31019</v>
          </cell>
          <cell r="B948">
            <v>138.6</v>
          </cell>
        </row>
        <row r="949">
          <cell r="A949">
            <v>31020</v>
          </cell>
          <cell r="B949">
            <v>138.19999999999999</v>
          </cell>
        </row>
        <row r="950">
          <cell r="A950">
            <v>31021</v>
          </cell>
          <cell r="B950">
            <v>138.9</v>
          </cell>
        </row>
        <row r="951">
          <cell r="A951">
            <v>31022</v>
          </cell>
          <cell r="B951">
            <v>139.69999999999999</v>
          </cell>
        </row>
        <row r="952">
          <cell r="A952">
            <v>31023</v>
          </cell>
          <cell r="B952">
            <v>139.6</v>
          </cell>
        </row>
        <row r="953">
          <cell r="A953">
            <v>31026</v>
          </cell>
          <cell r="B953">
            <v>139.55000000000001</v>
          </cell>
        </row>
        <row r="954">
          <cell r="A954">
            <v>31027</v>
          </cell>
          <cell r="B954">
            <v>139.15</v>
          </cell>
        </row>
        <row r="955">
          <cell r="A955">
            <v>31028</v>
          </cell>
          <cell r="B955">
            <v>139.4</v>
          </cell>
        </row>
        <row r="956">
          <cell r="A956">
            <v>31029</v>
          </cell>
          <cell r="B956">
            <v>139.30000000000001</v>
          </cell>
        </row>
        <row r="957">
          <cell r="A957">
            <v>31030</v>
          </cell>
          <cell r="B957">
            <v>139.35</v>
          </cell>
        </row>
        <row r="958">
          <cell r="A958">
            <v>31033</v>
          </cell>
          <cell r="B958">
            <v>139.05000000000001</v>
          </cell>
        </row>
        <row r="959">
          <cell r="A959">
            <v>31034</v>
          </cell>
          <cell r="B959">
            <v>139.19999999999999</v>
          </cell>
        </row>
        <row r="960">
          <cell r="A960">
            <v>31035</v>
          </cell>
          <cell r="B960">
            <v>139.25</v>
          </cell>
        </row>
        <row r="961">
          <cell r="A961">
            <v>31036</v>
          </cell>
          <cell r="B961">
            <v>139.4</v>
          </cell>
        </row>
        <row r="962">
          <cell r="A962">
            <v>31037</v>
          </cell>
          <cell r="B962">
            <v>139.1</v>
          </cell>
        </row>
        <row r="963">
          <cell r="A963">
            <v>31040</v>
          </cell>
          <cell r="B963">
            <v>139.15</v>
          </cell>
        </row>
        <row r="964">
          <cell r="A964">
            <v>31041</v>
          </cell>
          <cell r="B964">
            <v>139.25</v>
          </cell>
        </row>
        <row r="965">
          <cell r="A965">
            <v>31043</v>
          </cell>
          <cell r="B965">
            <v>139.85</v>
          </cell>
        </row>
        <row r="966">
          <cell r="A966">
            <v>31044</v>
          </cell>
          <cell r="B966">
            <v>140.16999999999999</v>
          </cell>
        </row>
        <row r="967">
          <cell r="A967">
            <v>31047</v>
          </cell>
          <cell r="B967">
            <v>141.19999999999999</v>
          </cell>
        </row>
        <row r="968">
          <cell r="A968">
            <v>31048</v>
          </cell>
          <cell r="B968">
            <v>141.05000000000001</v>
          </cell>
        </row>
        <row r="969">
          <cell r="A969">
            <v>31050</v>
          </cell>
          <cell r="B969">
            <v>140.80000000000001</v>
          </cell>
        </row>
        <row r="970">
          <cell r="A970">
            <v>31051</v>
          </cell>
          <cell r="B970">
            <v>141.35</v>
          </cell>
        </row>
        <row r="971">
          <cell r="A971">
            <v>31055</v>
          </cell>
          <cell r="B971">
            <v>141.1</v>
          </cell>
        </row>
        <row r="972">
          <cell r="A972">
            <v>31056</v>
          </cell>
          <cell r="B972">
            <v>142.05000000000001</v>
          </cell>
        </row>
        <row r="973">
          <cell r="A973">
            <v>31057</v>
          </cell>
          <cell r="B973">
            <v>141.65</v>
          </cell>
        </row>
        <row r="974">
          <cell r="A974">
            <v>31058</v>
          </cell>
          <cell r="B974">
            <v>142.05000000000001</v>
          </cell>
        </row>
        <row r="975">
          <cell r="A975">
            <v>31061</v>
          </cell>
          <cell r="B975">
            <v>142.25</v>
          </cell>
        </row>
        <row r="976">
          <cell r="A976">
            <v>31062</v>
          </cell>
          <cell r="B976">
            <v>141.94999999999999</v>
          </cell>
        </row>
        <row r="977">
          <cell r="A977">
            <v>31064</v>
          </cell>
          <cell r="B977">
            <v>141.80000000000001</v>
          </cell>
        </row>
        <row r="978">
          <cell r="A978">
            <v>31065</v>
          </cell>
          <cell r="B978">
            <v>141.75</v>
          </cell>
        </row>
        <row r="979">
          <cell r="A979">
            <v>31069</v>
          </cell>
          <cell r="B979">
            <v>142.25</v>
          </cell>
        </row>
        <row r="980">
          <cell r="A980">
            <v>31070</v>
          </cell>
          <cell r="B980">
            <v>142.30000000000001</v>
          </cell>
        </row>
        <row r="981">
          <cell r="A981">
            <v>31071</v>
          </cell>
          <cell r="B981">
            <v>142.19999999999999</v>
          </cell>
        </row>
        <row r="982">
          <cell r="A982">
            <v>31072</v>
          </cell>
          <cell r="B982">
            <v>142.25</v>
          </cell>
        </row>
        <row r="983">
          <cell r="A983">
            <v>31075</v>
          </cell>
          <cell r="B983">
            <v>142.65</v>
          </cell>
        </row>
        <row r="984">
          <cell r="A984">
            <v>31076</v>
          </cell>
          <cell r="B984">
            <v>142.5</v>
          </cell>
        </row>
        <row r="985">
          <cell r="A985">
            <v>31077</v>
          </cell>
          <cell r="B985">
            <v>142.6</v>
          </cell>
        </row>
        <row r="986">
          <cell r="A986">
            <v>31078</v>
          </cell>
          <cell r="B986">
            <v>142.55000000000001</v>
          </cell>
        </row>
        <row r="987">
          <cell r="A987">
            <v>31082</v>
          </cell>
          <cell r="B987">
            <v>142.5</v>
          </cell>
        </row>
        <row r="988">
          <cell r="A988">
            <v>31083</v>
          </cell>
          <cell r="B988">
            <v>142.25</v>
          </cell>
        </row>
        <row r="989">
          <cell r="A989">
            <v>31084</v>
          </cell>
          <cell r="B989">
            <v>141.94999999999999</v>
          </cell>
        </row>
        <row r="990">
          <cell r="A990">
            <v>31085</v>
          </cell>
          <cell r="B990">
            <v>141.9</v>
          </cell>
        </row>
        <row r="991">
          <cell r="A991">
            <v>31086</v>
          </cell>
          <cell r="B991">
            <v>141.85</v>
          </cell>
        </row>
        <row r="992">
          <cell r="A992">
            <v>31089</v>
          </cell>
          <cell r="B992">
            <v>141.63999999999999</v>
          </cell>
        </row>
        <row r="993">
          <cell r="A993">
            <v>31090</v>
          </cell>
          <cell r="B993">
            <v>141.5</v>
          </cell>
        </row>
        <row r="994">
          <cell r="A994">
            <v>31091</v>
          </cell>
          <cell r="B994">
            <v>141.30000000000001</v>
          </cell>
        </row>
        <row r="995">
          <cell r="A995">
            <v>31093</v>
          </cell>
          <cell r="B995">
            <v>141.4</v>
          </cell>
        </row>
        <row r="996">
          <cell r="A996">
            <v>31096</v>
          </cell>
          <cell r="B996">
            <v>142.1</v>
          </cell>
        </row>
        <row r="997">
          <cell r="A997">
            <v>31097</v>
          </cell>
          <cell r="B997">
            <v>142.01</v>
          </cell>
        </row>
        <row r="998">
          <cell r="A998">
            <v>31098</v>
          </cell>
          <cell r="B998">
            <v>141.71</v>
          </cell>
        </row>
        <row r="999">
          <cell r="A999">
            <v>31099</v>
          </cell>
          <cell r="B999">
            <v>141.65</v>
          </cell>
        </row>
        <row r="1000">
          <cell r="A1000">
            <v>31100</v>
          </cell>
          <cell r="B1000">
            <v>141.44999999999999</v>
          </cell>
        </row>
        <row r="1001">
          <cell r="A1001">
            <v>31103</v>
          </cell>
          <cell r="B1001">
            <v>141.19999999999999</v>
          </cell>
        </row>
        <row r="1002">
          <cell r="A1002">
            <v>31104</v>
          </cell>
          <cell r="B1002">
            <v>140.65</v>
          </cell>
        </row>
        <row r="1003">
          <cell r="A1003">
            <v>31105</v>
          </cell>
          <cell r="B1003">
            <v>140.44999999999999</v>
          </cell>
        </row>
        <row r="1004">
          <cell r="A1004">
            <v>31106</v>
          </cell>
          <cell r="B1004">
            <v>144.85</v>
          </cell>
        </row>
        <row r="1005">
          <cell r="A1005">
            <v>31107</v>
          </cell>
          <cell r="B1005">
            <v>144.85</v>
          </cell>
        </row>
        <row r="1006">
          <cell r="A1006">
            <v>31110</v>
          </cell>
          <cell r="B1006">
            <v>144.5</v>
          </cell>
        </row>
        <row r="1007">
          <cell r="A1007">
            <v>31111</v>
          </cell>
          <cell r="B1007">
            <v>144.19999999999999</v>
          </cell>
        </row>
        <row r="1008">
          <cell r="A1008">
            <v>31112</v>
          </cell>
          <cell r="B1008">
            <v>143.6</v>
          </cell>
        </row>
        <row r="1009">
          <cell r="A1009">
            <v>31113</v>
          </cell>
          <cell r="B1009">
            <v>143.35</v>
          </cell>
        </row>
        <row r="1010">
          <cell r="A1010">
            <v>31114</v>
          </cell>
          <cell r="B1010">
            <v>144.15</v>
          </cell>
        </row>
        <row r="1011">
          <cell r="A1011">
            <v>31117</v>
          </cell>
          <cell r="B1011">
            <v>144.05000000000001</v>
          </cell>
        </row>
        <row r="1012">
          <cell r="A1012">
            <v>31118</v>
          </cell>
          <cell r="B1012">
            <v>145.94999999999999</v>
          </cell>
        </row>
        <row r="1013">
          <cell r="A1013">
            <v>31119</v>
          </cell>
          <cell r="B1013">
            <v>145.9</v>
          </cell>
        </row>
        <row r="1014">
          <cell r="A1014">
            <v>31120</v>
          </cell>
          <cell r="B1014">
            <v>146.30000000000001</v>
          </cell>
        </row>
        <row r="1015">
          <cell r="A1015">
            <v>31121</v>
          </cell>
          <cell r="B1015">
            <v>146.05000000000001</v>
          </cell>
        </row>
        <row r="1016">
          <cell r="A1016">
            <v>31124</v>
          </cell>
          <cell r="B1016">
            <v>146</v>
          </cell>
        </row>
        <row r="1017">
          <cell r="A1017">
            <v>31125</v>
          </cell>
          <cell r="B1017">
            <v>146.65</v>
          </cell>
        </row>
        <row r="1018">
          <cell r="A1018">
            <v>31126</v>
          </cell>
          <cell r="B1018">
            <v>150</v>
          </cell>
        </row>
        <row r="1019">
          <cell r="A1019">
            <v>31127</v>
          </cell>
          <cell r="B1019">
            <v>150.65</v>
          </cell>
        </row>
        <row r="1020">
          <cell r="A1020">
            <v>31128</v>
          </cell>
          <cell r="B1020">
            <v>152.9</v>
          </cell>
        </row>
        <row r="1021">
          <cell r="A1021">
            <v>31131</v>
          </cell>
          <cell r="B1021">
            <v>152.80000000000001</v>
          </cell>
        </row>
        <row r="1022">
          <cell r="A1022">
            <v>31132</v>
          </cell>
          <cell r="B1022">
            <v>152.55000000000001</v>
          </cell>
        </row>
        <row r="1023">
          <cell r="A1023">
            <v>31133</v>
          </cell>
          <cell r="B1023">
            <v>152.55000000000001</v>
          </cell>
        </row>
        <row r="1024">
          <cell r="A1024">
            <v>31134</v>
          </cell>
          <cell r="B1024">
            <v>155.35</v>
          </cell>
        </row>
        <row r="1025">
          <cell r="A1025">
            <v>31135</v>
          </cell>
          <cell r="B1025">
            <v>156.30000000000001</v>
          </cell>
        </row>
        <row r="1026">
          <cell r="A1026">
            <v>31138</v>
          </cell>
          <cell r="B1026">
            <v>158.65</v>
          </cell>
        </row>
        <row r="1027">
          <cell r="A1027">
            <v>31139</v>
          </cell>
          <cell r="B1027">
            <v>158.1</v>
          </cell>
        </row>
        <row r="1028">
          <cell r="A1028">
            <v>31140</v>
          </cell>
          <cell r="B1028">
            <v>157.55000000000001</v>
          </cell>
        </row>
        <row r="1029">
          <cell r="A1029">
            <v>31141</v>
          </cell>
          <cell r="B1029">
            <v>158.55000000000001</v>
          </cell>
        </row>
        <row r="1030">
          <cell r="A1030">
            <v>31142</v>
          </cell>
          <cell r="B1030">
            <v>157.94999999999999</v>
          </cell>
        </row>
        <row r="1031">
          <cell r="A1031">
            <v>31145</v>
          </cell>
          <cell r="B1031">
            <v>157.9</v>
          </cell>
        </row>
        <row r="1032">
          <cell r="A1032">
            <v>31146</v>
          </cell>
          <cell r="B1032">
            <v>157.65</v>
          </cell>
        </row>
        <row r="1033">
          <cell r="A1033">
            <v>31147</v>
          </cell>
          <cell r="B1033">
            <v>158.9</v>
          </cell>
        </row>
        <row r="1034">
          <cell r="A1034">
            <v>31148</v>
          </cell>
          <cell r="B1034">
            <v>159.5</v>
          </cell>
        </row>
        <row r="1035">
          <cell r="A1035">
            <v>31149</v>
          </cell>
          <cell r="B1035">
            <v>161.30000000000001</v>
          </cell>
        </row>
        <row r="1036">
          <cell r="A1036">
            <v>31152</v>
          </cell>
          <cell r="B1036">
            <v>161.94999999999999</v>
          </cell>
        </row>
        <row r="1037">
          <cell r="A1037">
            <v>31153</v>
          </cell>
          <cell r="B1037">
            <v>163.44999999999999</v>
          </cell>
        </row>
        <row r="1038">
          <cell r="A1038">
            <v>31154</v>
          </cell>
          <cell r="B1038">
            <v>164</v>
          </cell>
        </row>
        <row r="1039">
          <cell r="A1039">
            <v>31155</v>
          </cell>
          <cell r="B1039">
            <v>163.75</v>
          </cell>
        </row>
        <row r="1040">
          <cell r="A1040">
            <v>31156</v>
          </cell>
          <cell r="B1040">
            <v>165.35</v>
          </cell>
        </row>
        <row r="1041">
          <cell r="A1041">
            <v>31159</v>
          </cell>
          <cell r="B1041">
            <v>165.5</v>
          </cell>
        </row>
        <row r="1042">
          <cell r="A1042">
            <v>31160</v>
          </cell>
          <cell r="B1042">
            <v>165.3</v>
          </cell>
        </row>
        <row r="1043">
          <cell r="A1043">
            <v>31162</v>
          </cell>
          <cell r="B1043">
            <v>162.15</v>
          </cell>
        </row>
        <row r="1044">
          <cell r="A1044">
            <v>31163</v>
          </cell>
          <cell r="B1044">
            <v>162.80000000000001</v>
          </cell>
        </row>
        <row r="1045">
          <cell r="A1045">
            <v>31166</v>
          </cell>
          <cell r="B1045">
            <v>162.30000000000001</v>
          </cell>
        </row>
        <row r="1046">
          <cell r="A1046">
            <v>31167</v>
          </cell>
          <cell r="B1046">
            <v>163.05000000000001</v>
          </cell>
        </row>
        <row r="1047">
          <cell r="A1047">
            <v>31168</v>
          </cell>
          <cell r="B1047">
            <v>164.1</v>
          </cell>
        </row>
        <row r="1048">
          <cell r="A1048">
            <v>31169</v>
          </cell>
          <cell r="B1048">
            <v>163.6</v>
          </cell>
        </row>
        <row r="1049">
          <cell r="A1049">
            <v>31170</v>
          </cell>
          <cell r="B1049">
            <v>162.94999999999999</v>
          </cell>
        </row>
        <row r="1050">
          <cell r="A1050">
            <v>31173</v>
          </cell>
          <cell r="B1050">
            <v>162.6</v>
          </cell>
        </row>
        <row r="1051">
          <cell r="A1051">
            <v>31174</v>
          </cell>
          <cell r="B1051">
            <v>161.75</v>
          </cell>
        </row>
        <row r="1052">
          <cell r="A1052">
            <v>31175</v>
          </cell>
          <cell r="B1052">
            <v>164.25</v>
          </cell>
        </row>
        <row r="1053">
          <cell r="A1053">
            <v>31176</v>
          </cell>
          <cell r="B1053">
            <v>164.15</v>
          </cell>
        </row>
        <row r="1054">
          <cell r="A1054">
            <v>31177</v>
          </cell>
          <cell r="B1054">
            <v>166.5</v>
          </cell>
        </row>
        <row r="1055">
          <cell r="A1055">
            <v>31180</v>
          </cell>
          <cell r="B1055">
            <v>166.45</v>
          </cell>
        </row>
        <row r="1056">
          <cell r="A1056">
            <v>31181</v>
          </cell>
          <cell r="B1056">
            <v>167.95</v>
          </cell>
        </row>
        <row r="1057">
          <cell r="A1057">
            <v>31182</v>
          </cell>
          <cell r="B1057">
            <v>168.65</v>
          </cell>
        </row>
        <row r="1058">
          <cell r="A1058">
            <v>31183</v>
          </cell>
          <cell r="B1058">
            <v>168.5</v>
          </cell>
        </row>
        <row r="1059">
          <cell r="A1059">
            <v>31184</v>
          </cell>
          <cell r="B1059">
            <v>168</v>
          </cell>
        </row>
        <row r="1060">
          <cell r="A1060">
            <v>31187</v>
          </cell>
          <cell r="B1060">
            <v>169.05</v>
          </cell>
        </row>
        <row r="1061">
          <cell r="A1061">
            <v>31188</v>
          </cell>
          <cell r="B1061">
            <v>170.7</v>
          </cell>
        </row>
        <row r="1062">
          <cell r="A1062">
            <v>31189</v>
          </cell>
          <cell r="B1062">
            <v>170.35</v>
          </cell>
        </row>
        <row r="1063">
          <cell r="A1063">
            <v>31190</v>
          </cell>
          <cell r="B1063">
            <v>170.05</v>
          </cell>
        </row>
        <row r="1064">
          <cell r="A1064">
            <v>31191</v>
          </cell>
          <cell r="B1064">
            <v>169.65</v>
          </cell>
        </row>
        <row r="1065">
          <cell r="A1065">
            <v>31194</v>
          </cell>
          <cell r="B1065">
            <v>169.95</v>
          </cell>
        </row>
        <row r="1066">
          <cell r="A1066">
            <v>31195</v>
          </cell>
          <cell r="B1066">
            <v>169.65</v>
          </cell>
        </row>
        <row r="1067">
          <cell r="A1067">
            <v>31196</v>
          </cell>
          <cell r="B1067">
            <v>169.5</v>
          </cell>
        </row>
        <row r="1068">
          <cell r="A1068">
            <v>31197</v>
          </cell>
          <cell r="B1068">
            <v>169.6</v>
          </cell>
        </row>
        <row r="1069">
          <cell r="A1069">
            <v>31198</v>
          </cell>
          <cell r="B1069">
            <v>170.85</v>
          </cell>
        </row>
        <row r="1070">
          <cell r="A1070">
            <v>31201</v>
          </cell>
          <cell r="B1070">
            <v>170.6</v>
          </cell>
        </row>
        <row r="1071">
          <cell r="A1071">
            <v>31202</v>
          </cell>
          <cell r="B1071">
            <v>172.6</v>
          </cell>
        </row>
        <row r="1072">
          <cell r="A1072">
            <v>31203</v>
          </cell>
          <cell r="B1072">
            <v>172.45</v>
          </cell>
        </row>
        <row r="1073">
          <cell r="A1073">
            <v>31204</v>
          </cell>
          <cell r="B1073">
            <v>172.15</v>
          </cell>
        </row>
        <row r="1074">
          <cell r="A1074">
            <v>31205</v>
          </cell>
          <cell r="B1074">
            <v>172.65</v>
          </cell>
        </row>
        <row r="1075">
          <cell r="A1075">
            <v>31208</v>
          </cell>
          <cell r="B1075">
            <v>172.2</v>
          </cell>
        </row>
        <row r="1076">
          <cell r="A1076">
            <v>31209</v>
          </cell>
          <cell r="B1076">
            <v>171.8</v>
          </cell>
        </row>
        <row r="1077">
          <cell r="A1077">
            <v>31210</v>
          </cell>
          <cell r="B1077">
            <v>171.95</v>
          </cell>
        </row>
        <row r="1078">
          <cell r="A1078">
            <v>31211</v>
          </cell>
          <cell r="B1078">
            <v>172.4</v>
          </cell>
        </row>
        <row r="1079">
          <cell r="A1079">
            <v>31212</v>
          </cell>
          <cell r="B1079">
            <v>172.05</v>
          </cell>
        </row>
        <row r="1080">
          <cell r="A1080">
            <v>31215</v>
          </cell>
          <cell r="B1080">
            <v>173.3</v>
          </cell>
        </row>
        <row r="1081">
          <cell r="A1081">
            <v>31216</v>
          </cell>
          <cell r="B1081">
            <v>173.2</v>
          </cell>
        </row>
        <row r="1082">
          <cell r="A1082">
            <v>31217</v>
          </cell>
          <cell r="B1082">
            <v>174.2</v>
          </cell>
        </row>
        <row r="1083">
          <cell r="A1083">
            <v>31223</v>
          </cell>
          <cell r="B1083">
            <v>173.45</v>
          </cell>
        </row>
        <row r="1084">
          <cell r="A1084">
            <v>31224</v>
          </cell>
          <cell r="B1084">
            <v>173.5</v>
          </cell>
        </row>
        <row r="1085">
          <cell r="A1085">
            <v>31225</v>
          </cell>
          <cell r="B1085">
            <v>174.05</v>
          </cell>
        </row>
        <row r="1086">
          <cell r="A1086">
            <v>31226</v>
          </cell>
          <cell r="B1086">
            <v>174.3</v>
          </cell>
        </row>
        <row r="1087">
          <cell r="A1087">
            <v>31229</v>
          </cell>
          <cell r="B1087">
            <v>175.05</v>
          </cell>
        </row>
        <row r="1088">
          <cell r="A1088">
            <v>31230</v>
          </cell>
          <cell r="B1088">
            <v>175.5</v>
          </cell>
        </row>
        <row r="1089">
          <cell r="A1089">
            <v>31231</v>
          </cell>
          <cell r="B1089">
            <v>175.2</v>
          </cell>
        </row>
        <row r="1090">
          <cell r="A1090">
            <v>31232</v>
          </cell>
          <cell r="B1090">
            <v>175.7</v>
          </cell>
        </row>
        <row r="1091">
          <cell r="A1091">
            <v>31236</v>
          </cell>
          <cell r="B1091">
            <v>176.6</v>
          </cell>
        </row>
        <row r="1092">
          <cell r="A1092">
            <v>31237</v>
          </cell>
          <cell r="B1092">
            <v>177</v>
          </cell>
        </row>
        <row r="1093">
          <cell r="A1093">
            <v>31238</v>
          </cell>
          <cell r="B1093">
            <v>179.2</v>
          </cell>
        </row>
        <row r="1094">
          <cell r="A1094">
            <v>31239</v>
          </cell>
          <cell r="B1094">
            <v>180.05</v>
          </cell>
        </row>
        <row r="1095">
          <cell r="A1095">
            <v>31240</v>
          </cell>
          <cell r="B1095">
            <v>179.9</v>
          </cell>
        </row>
        <row r="1096">
          <cell r="A1096">
            <v>31243</v>
          </cell>
          <cell r="B1096">
            <v>181.8</v>
          </cell>
        </row>
        <row r="1097">
          <cell r="A1097">
            <v>31244</v>
          </cell>
          <cell r="B1097">
            <v>182.9</v>
          </cell>
        </row>
        <row r="1098">
          <cell r="A1098">
            <v>31245</v>
          </cell>
          <cell r="B1098">
            <v>182.7</v>
          </cell>
        </row>
        <row r="1099">
          <cell r="A1099">
            <v>31246</v>
          </cell>
          <cell r="B1099">
            <v>184.5</v>
          </cell>
        </row>
        <row r="1100">
          <cell r="A1100">
            <v>31247</v>
          </cell>
          <cell r="B1100">
            <v>184.65</v>
          </cell>
        </row>
        <row r="1101">
          <cell r="A1101">
            <v>31250</v>
          </cell>
          <cell r="B1101">
            <v>184.2</v>
          </cell>
        </row>
        <row r="1102">
          <cell r="A1102">
            <v>31251</v>
          </cell>
          <cell r="B1102">
            <v>183.8</v>
          </cell>
        </row>
        <row r="1103">
          <cell r="A1103">
            <v>31252</v>
          </cell>
          <cell r="B1103">
            <v>185.45</v>
          </cell>
        </row>
        <row r="1104">
          <cell r="A1104">
            <v>31253</v>
          </cell>
          <cell r="B1104">
            <v>185.05</v>
          </cell>
        </row>
        <row r="1105">
          <cell r="A1105">
            <v>31254</v>
          </cell>
          <cell r="B1105">
            <v>185.35</v>
          </cell>
        </row>
        <row r="1106">
          <cell r="A1106">
            <v>31257</v>
          </cell>
          <cell r="B1106">
            <v>185.1</v>
          </cell>
        </row>
        <row r="1107">
          <cell r="A1107">
            <v>31258</v>
          </cell>
          <cell r="B1107">
            <v>187.05</v>
          </cell>
        </row>
        <row r="1108">
          <cell r="A1108">
            <v>31259</v>
          </cell>
          <cell r="B1108">
            <v>187.55</v>
          </cell>
        </row>
        <row r="1109">
          <cell r="A1109">
            <v>31260</v>
          </cell>
          <cell r="B1109">
            <v>189.1</v>
          </cell>
        </row>
        <row r="1110">
          <cell r="A1110">
            <v>31261</v>
          </cell>
          <cell r="B1110">
            <v>188.65</v>
          </cell>
        </row>
        <row r="1111">
          <cell r="A1111">
            <v>31264</v>
          </cell>
          <cell r="B1111">
            <v>188.1</v>
          </cell>
        </row>
        <row r="1112">
          <cell r="A1112">
            <v>31265</v>
          </cell>
          <cell r="B1112">
            <v>188.45</v>
          </cell>
        </row>
        <row r="1113">
          <cell r="A1113">
            <v>31266</v>
          </cell>
          <cell r="B1113">
            <v>187.7</v>
          </cell>
        </row>
        <row r="1114">
          <cell r="A1114">
            <v>31267</v>
          </cell>
          <cell r="B1114">
            <v>187.55</v>
          </cell>
        </row>
        <row r="1115">
          <cell r="A1115">
            <v>31268</v>
          </cell>
          <cell r="B1115">
            <v>188.1</v>
          </cell>
        </row>
        <row r="1116">
          <cell r="A1116">
            <v>31271</v>
          </cell>
          <cell r="B1116">
            <v>188.35</v>
          </cell>
        </row>
        <row r="1117">
          <cell r="A1117">
            <v>31272</v>
          </cell>
          <cell r="B1117">
            <v>189.8</v>
          </cell>
        </row>
        <row r="1118">
          <cell r="A1118">
            <v>31273</v>
          </cell>
          <cell r="B1118">
            <v>190.55</v>
          </cell>
        </row>
        <row r="1119">
          <cell r="A1119">
            <v>31274</v>
          </cell>
          <cell r="B1119">
            <v>190.4</v>
          </cell>
        </row>
        <row r="1120">
          <cell r="A1120">
            <v>31275</v>
          </cell>
          <cell r="B1120">
            <v>191.75</v>
          </cell>
        </row>
        <row r="1121">
          <cell r="A1121">
            <v>31278</v>
          </cell>
          <cell r="B1121">
            <v>192.05</v>
          </cell>
        </row>
        <row r="1122">
          <cell r="A1122">
            <v>31279</v>
          </cell>
          <cell r="B1122">
            <v>192.1</v>
          </cell>
        </row>
        <row r="1123">
          <cell r="A1123">
            <v>31280</v>
          </cell>
          <cell r="B1123">
            <v>191.7</v>
          </cell>
        </row>
        <row r="1124">
          <cell r="A1124">
            <v>31281</v>
          </cell>
          <cell r="B1124">
            <v>192.05</v>
          </cell>
        </row>
        <row r="1125">
          <cell r="A1125">
            <v>31282</v>
          </cell>
          <cell r="B1125">
            <v>194.15</v>
          </cell>
        </row>
        <row r="1126">
          <cell r="A1126">
            <v>31285</v>
          </cell>
          <cell r="B1126">
            <v>193.6</v>
          </cell>
        </row>
        <row r="1127">
          <cell r="A1127">
            <v>31293</v>
          </cell>
          <cell r="B1127">
            <v>191.4</v>
          </cell>
        </row>
        <row r="1128">
          <cell r="A1128">
            <v>31294</v>
          </cell>
          <cell r="B1128">
            <v>191.1</v>
          </cell>
        </row>
        <row r="1129">
          <cell r="A1129">
            <v>31295</v>
          </cell>
          <cell r="B1129">
            <v>191.15</v>
          </cell>
        </row>
        <row r="1130">
          <cell r="A1130">
            <v>31296</v>
          </cell>
          <cell r="B1130">
            <v>191.1</v>
          </cell>
        </row>
        <row r="1131">
          <cell r="A1131">
            <v>31299</v>
          </cell>
          <cell r="B1131">
            <v>188.9</v>
          </cell>
        </row>
        <row r="1132">
          <cell r="A1132">
            <v>31300</v>
          </cell>
          <cell r="B1132">
            <v>188.3</v>
          </cell>
        </row>
        <row r="1133">
          <cell r="A1133">
            <v>31301</v>
          </cell>
          <cell r="B1133">
            <v>188.55</v>
          </cell>
        </row>
        <row r="1134">
          <cell r="A1134">
            <v>31302</v>
          </cell>
          <cell r="B1134">
            <v>188.3</v>
          </cell>
        </row>
        <row r="1135">
          <cell r="A1135">
            <v>31303</v>
          </cell>
          <cell r="B1135">
            <v>187.9</v>
          </cell>
        </row>
        <row r="1136">
          <cell r="A1136">
            <v>31306</v>
          </cell>
          <cell r="B1136">
            <v>190.6</v>
          </cell>
        </row>
        <row r="1137">
          <cell r="A1137">
            <v>31307</v>
          </cell>
          <cell r="B1137">
            <v>190.3</v>
          </cell>
        </row>
        <row r="1138">
          <cell r="A1138">
            <v>31308</v>
          </cell>
          <cell r="B1138">
            <v>191.55</v>
          </cell>
        </row>
        <row r="1139">
          <cell r="A1139">
            <v>31309</v>
          </cell>
          <cell r="B1139">
            <v>190.75</v>
          </cell>
        </row>
        <row r="1140">
          <cell r="A1140">
            <v>31310</v>
          </cell>
          <cell r="B1140">
            <v>190.8</v>
          </cell>
        </row>
        <row r="1141">
          <cell r="A1141">
            <v>31313</v>
          </cell>
          <cell r="B1141">
            <v>192.8</v>
          </cell>
        </row>
        <row r="1142">
          <cell r="A1142">
            <v>31314</v>
          </cell>
          <cell r="B1142">
            <v>199.6</v>
          </cell>
        </row>
        <row r="1143">
          <cell r="A1143">
            <v>31315</v>
          </cell>
          <cell r="B1143">
            <v>199.9</v>
          </cell>
        </row>
        <row r="1144">
          <cell r="A1144">
            <v>31316</v>
          </cell>
          <cell r="B1144">
            <v>199.85</v>
          </cell>
        </row>
        <row r="1145">
          <cell r="A1145">
            <v>31320</v>
          </cell>
          <cell r="B1145">
            <v>202.7</v>
          </cell>
        </row>
        <row r="1146">
          <cell r="A1146">
            <v>31321</v>
          </cell>
          <cell r="B1146">
            <v>202.65</v>
          </cell>
        </row>
        <row r="1147">
          <cell r="A1147">
            <v>31322</v>
          </cell>
          <cell r="B1147">
            <v>202.75</v>
          </cell>
        </row>
        <row r="1148">
          <cell r="A1148">
            <v>31323</v>
          </cell>
          <cell r="B1148">
            <v>204.95</v>
          </cell>
        </row>
        <row r="1149">
          <cell r="A1149">
            <v>31324</v>
          </cell>
          <cell r="B1149">
            <v>204.9</v>
          </cell>
        </row>
        <row r="1150">
          <cell r="A1150">
            <v>31327</v>
          </cell>
          <cell r="B1150">
            <v>206.1</v>
          </cell>
        </row>
        <row r="1151">
          <cell r="A1151">
            <v>31328</v>
          </cell>
          <cell r="B1151">
            <v>205.8</v>
          </cell>
        </row>
        <row r="1152">
          <cell r="A1152">
            <v>31329</v>
          </cell>
          <cell r="B1152">
            <v>205.75</v>
          </cell>
        </row>
        <row r="1153">
          <cell r="A1153">
            <v>31330</v>
          </cell>
          <cell r="B1153">
            <v>205.93</v>
          </cell>
        </row>
        <row r="1154">
          <cell r="A1154">
            <v>31331</v>
          </cell>
          <cell r="B1154">
            <v>205.7</v>
          </cell>
        </row>
        <row r="1155">
          <cell r="A1155">
            <v>31334</v>
          </cell>
          <cell r="B1155">
            <v>205.7</v>
          </cell>
        </row>
        <row r="1156">
          <cell r="A1156">
            <v>31335</v>
          </cell>
          <cell r="B1156">
            <v>205.7</v>
          </cell>
        </row>
        <row r="1157">
          <cell r="A1157">
            <v>31337</v>
          </cell>
          <cell r="B1157">
            <v>205.3</v>
          </cell>
        </row>
        <row r="1158">
          <cell r="A1158">
            <v>31338</v>
          </cell>
          <cell r="B1158">
            <v>207.25</v>
          </cell>
        </row>
        <row r="1159">
          <cell r="A1159">
            <v>31341</v>
          </cell>
          <cell r="B1159">
            <v>208.25</v>
          </cell>
        </row>
        <row r="1160">
          <cell r="A1160">
            <v>31342</v>
          </cell>
          <cell r="B1160">
            <v>208.45</v>
          </cell>
        </row>
        <row r="1161">
          <cell r="A1161">
            <v>31343</v>
          </cell>
          <cell r="B1161">
            <v>208.2</v>
          </cell>
        </row>
        <row r="1162">
          <cell r="A1162">
            <v>31344</v>
          </cell>
          <cell r="B1162">
            <v>208.35</v>
          </cell>
        </row>
        <row r="1163">
          <cell r="A1163">
            <v>31345</v>
          </cell>
          <cell r="B1163">
            <v>208.1</v>
          </cell>
        </row>
        <row r="1164">
          <cell r="A1164">
            <v>31348</v>
          </cell>
          <cell r="B1164">
            <v>208.3</v>
          </cell>
        </row>
        <row r="1165">
          <cell r="A1165">
            <v>31352</v>
          </cell>
          <cell r="B1165">
            <v>210.5</v>
          </cell>
        </row>
        <row r="1166">
          <cell r="A1166">
            <v>31355</v>
          </cell>
          <cell r="B1166">
            <v>210.35</v>
          </cell>
        </row>
        <row r="1167">
          <cell r="A1167">
            <v>31357</v>
          </cell>
          <cell r="B1167">
            <v>211.15</v>
          </cell>
        </row>
        <row r="1168">
          <cell r="A1168">
            <v>31358</v>
          </cell>
          <cell r="B1168">
            <v>211.85</v>
          </cell>
        </row>
        <row r="1169">
          <cell r="A1169">
            <v>31359</v>
          </cell>
          <cell r="B1169">
            <v>212.25</v>
          </cell>
        </row>
        <row r="1170">
          <cell r="A1170">
            <v>31362</v>
          </cell>
          <cell r="B1170">
            <v>211.8</v>
          </cell>
        </row>
        <row r="1171">
          <cell r="A1171">
            <v>31363</v>
          </cell>
          <cell r="B1171">
            <v>211.75</v>
          </cell>
        </row>
        <row r="1172">
          <cell r="A1172">
            <v>31364</v>
          </cell>
          <cell r="B1172">
            <v>211.9</v>
          </cell>
        </row>
        <row r="1173">
          <cell r="A1173">
            <v>31365</v>
          </cell>
          <cell r="B1173">
            <v>212.8</v>
          </cell>
        </row>
        <row r="1174">
          <cell r="A1174">
            <v>31366</v>
          </cell>
          <cell r="B1174">
            <v>212.75</v>
          </cell>
        </row>
        <row r="1175">
          <cell r="A1175">
            <v>31369</v>
          </cell>
          <cell r="B1175">
            <v>212.7</v>
          </cell>
        </row>
        <row r="1176">
          <cell r="A1176">
            <v>31370</v>
          </cell>
          <cell r="B1176">
            <v>212.55</v>
          </cell>
        </row>
        <row r="1177">
          <cell r="A1177">
            <v>31371</v>
          </cell>
          <cell r="B1177">
            <v>213.7</v>
          </cell>
        </row>
        <row r="1178">
          <cell r="A1178">
            <v>31372</v>
          </cell>
          <cell r="B1178">
            <v>213.65</v>
          </cell>
        </row>
        <row r="1179">
          <cell r="A1179">
            <v>31373</v>
          </cell>
          <cell r="B1179">
            <v>215.35</v>
          </cell>
        </row>
        <row r="1180">
          <cell r="A1180">
            <v>31376</v>
          </cell>
          <cell r="B1180">
            <v>216</v>
          </cell>
        </row>
        <row r="1181">
          <cell r="A1181">
            <v>31377</v>
          </cell>
          <cell r="B1181">
            <v>217.3</v>
          </cell>
        </row>
        <row r="1182">
          <cell r="A1182">
            <v>31378</v>
          </cell>
          <cell r="B1182">
            <v>217.35</v>
          </cell>
        </row>
        <row r="1183">
          <cell r="A1183">
            <v>31379</v>
          </cell>
          <cell r="B1183">
            <v>218.35</v>
          </cell>
        </row>
        <row r="1184">
          <cell r="A1184">
            <v>31380</v>
          </cell>
          <cell r="B1184">
            <v>220.4</v>
          </cell>
        </row>
        <row r="1185">
          <cell r="A1185">
            <v>31383</v>
          </cell>
          <cell r="B1185">
            <v>222.2</v>
          </cell>
        </row>
        <row r="1186">
          <cell r="A1186">
            <v>31384</v>
          </cell>
          <cell r="B1186">
            <v>222.05</v>
          </cell>
        </row>
        <row r="1187">
          <cell r="A1187">
            <v>31385</v>
          </cell>
          <cell r="B1187">
            <v>221.5</v>
          </cell>
        </row>
        <row r="1188">
          <cell r="A1188">
            <v>31386</v>
          </cell>
          <cell r="B1188">
            <v>222.7</v>
          </cell>
        </row>
        <row r="1189">
          <cell r="A1189">
            <v>31387</v>
          </cell>
          <cell r="B1189">
            <v>222.45</v>
          </cell>
        </row>
        <row r="1190">
          <cell r="A1190">
            <v>31390</v>
          </cell>
          <cell r="B1190">
            <v>223.05</v>
          </cell>
        </row>
        <row r="1191">
          <cell r="A1191">
            <v>31392</v>
          </cell>
          <cell r="B1191">
            <v>222.65</v>
          </cell>
        </row>
        <row r="1192">
          <cell r="A1192">
            <v>31393</v>
          </cell>
          <cell r="B1192">
            <v>223.3</v>
          </cell>
        </row>
        <row r="1193">
          <cell r="A1193">
            <v>31394</v>
          </cell>
          <cell r="B1193">
            <v>224.7</v>
          </cell>
        </row>
        <row r="1194">
          <cell r="A1194">
            <v>31397</v>
          </cell>
          <cell r="B1194">
            <v>225.65</v>
          </cell>
        </row>
        <row r="1195">
          <cell r="A1195">
            <v>31398</v>
          </cell>
          <cell r="B1195">
            <v>225.7</v>
          </cell>
        </row>
        <row r="1196">
          <cell r="A1196">
            <v>31399</v>
          </cell>
          <cell r="B1196">
            <v>227.15</v>
          </cell>
        </row>
        <row r="1197">
          <cell r="A1197">
            <v>31400</v>
          </cell>
          <cell r="B1197">
            <v>227.25</v>
          </cell>
        </row>
        <row r="1198">
          <cell r="A1198">
            <v>31401</v>
          </cell>
          <cell r="B1198">
            <v>227.4</v>
          </cell>
        </row>
        <row r="1199">
          <cell r="A1199">
            <v>31405</v>
          </cell>
          <cell r="B1199">
            <v>228.65</v>
          </cell>
        </row>
        <row r="1200">
          <cell r="A1200">
            <v>31406</v>
          </cell>
          <cell r="B1200">
            <v>228.9</v>
          </cell>
        </row>
        <row r="1201">
          <cell r="A1201">
            <v>31411</v>
          </cell>
          <cell r="B1201">
            <v>230.95</v>
          </cell>
        </row>
        <row r="1202">
          <cell r="A1202">
            <v>31412</v>
          </cell>
          <cell r="B1202">
            <v>233.15</v>
          </cell>
        </row>
        <row r="1203">
          <cell r="A1203">
            <v>31415</v>
          </cell>
          <cell r="B1203">
            <v>234.1</v>
          </cell>
        </row>
        <row r="1204">
          <cell r="A1204">
            <v>31418</v>
          </cell>
          <cell r="B1204">
            <v>233.85</v>
          </cell>
        </row>
        <row r="1205">
          <cell r="A1205">
            <v>31419</v>
          </cell>
          <cell r="B1205">
            <v>233.65</v>
          </cell>
        </row>
        <row r="1206">
          <cell r="A1206">
            <v>31420</v>
          </cell>
          <cell r="B1206">
            <v>236.65</v>
          </cell>
        </row>
        <row r="1207">
          <cell r="A1207">
            <v>31421</v>
          </cell>
          <cell r="B1207">
            <v>236.4</v>
          </cell>
        </row>
        <row r="1208">
          <cell r="A1208">
            <v>31422</v>
          </cell>
          <cell r="B1208">
            <v>235.9</v>
          </cell>
        </row>
        <row r="1209">
          <cell r="A1209">
            <v>31425</v>
          </cell>
          <cell r="B1209">
            <v>237.1</v>
          </cell>
        </row>
        <row r="1210">
          <cell r="A1210">
            <v>31426</v>
          </cell>
          <cell r="B1210">
            <v>236.75</v>
          </cell>
        </row>
        <row r="1211">
          <cell r="A1211">
            <v>31427</v>
          </cell>
          <cell r="B1211">
            <v>236.7</v>
          </cell>
        </row>
        <row r="1212">
          <cell r="A1212">
            <v>31428</v>
          </cell>
          <cell r="B1212">
            <v>237.3</v>
          </cell>
        </row>
        <row r="1213">
          <cell r="A1213">
            <v>31429</v>
          </cell>
          <cell r="B1213">
            <v>238.2</v>
          </cell>
        </row>
        <row r="1214">
          <cell r="A1214">
            <v>31432</v>
          </cell>
          <cell r="B1214">
            <v>237.9</v>
          </cell>
        </row>
        <row r="1215">
          <cell r="A1215">
            <v>31433</v>
          </cell>
          <cell r="B1215">
            <v>237.65</v>
          </cell>
        </row>
        <row r="1216">
          <cell r="A1216">
            <v>31434</v>
          </cell>
          <cell r="B1216">
            <v>238.65</v>
          </cell>
        </row>
        <row r="1217">
          <cell r="A1217">
            <v>31435</v>
          </cell>
          <cell r="B1217">
            <v>239.55</v>
          </cell>
        </row>
        <row r="1218">
          <cell r="A1218">
            <v>31436</v>
          </cell>
          <cell r="B1218">
            <v>239.5</v>
          </cell>
        </row>
        <row r="1219">
          <cell r="A1219">
            <v>31439</v>
          </cell>
          <cell r="B1219">
            <v>241</v>
          </cell>
        </row>
        <row r="1220">
          <cell r="A1220">
            <v>31440</v>
          </cell>
          <cell r="B1220">
            <v>242.5</v>
          </cell>
        </row>
        <row r="1221">
          <cell r="A1221">
            <v>31441</v>
          </cell>
          <cell r="B1221">
            <v>242.8</v>
          </cell>
        </row>
        <row r="1222">
          <cell r="A1222">
            <v>31442</v>
          </cell>
          <cell r="B1222">
            <v>243.6</v>
          </cell>
        </row>
        <row r="1223">
          <cell r="A1223">
            <v>31443</v>
          </cell>
          <cell r="B1223">
            <v>244.35</v>
          </cell>
        </row>
        <row r="1224">
          <cell r="A1224">
            <v>31446</v>
          </cell>
          <cell r="B1224">
            <v>244</v>
          </cell>
        </row>
        <row r="1225">
          <cell r="A1225">
            <v>31447</v>
          </cell>
          <cell r="B1225">
            <v>243.95</v>
          </cell>
        </row>
        <row r="1226">
          <cell r="A1226">
            <v>31448</v>
          </cell>
          <cell r="B1226">
            <v>243.15</v>
          </cell>
        </row>
        <row r="1227">
          <cell r="A1227">
            <v>31449</v>
          </cell>
          <cell r="B1227">
            <v>243.95</v>
          </cell>
        </row>
        <row r="1228">
          <cell r="A1228">
            <v>31450</v>
          </cell>
          <cell r="B1228">
            <v>245.75</v>
          </cell>
        </row>
        <row r="1229">
          <cell r="A1229">
            <v>31453</v>
          </cell>
          <cell r="B1229">
            <v>245.2</v>
          </cell>
        </row>
        <row r="1230">
          <cell r="A1230">
            <v>31454</v>
          </cell>
          <cell r="B1230">
            <v>246.05</v>
          </cell>
        </row>
        <row r="1231">
          <cell r="A1231">
            <v>31455</v>
          </cell>
          <cell r="B1231">
            <v>246.85</v>
          </cell>
        </row>
        <row r="1232">
          <cell r="A1232">
            <v>31456</v>
          </cell>
          <cell r="B1232">
            <v>247.9</v>
          </cell>
        </row>
        <row r="1233">
          <cell r="A1233">
            <v>31457</v>
          </cell>
          <cell r="B1233">
            <v>247.9</v>
          </cell>
        </row>
        <row r="1234">
          <cell r="A1234">
            <v>31460</v>
          </cell>
          <cell r="B1234">
            <v>248.8</v>
          </cell>
        </row>
        <row r="1235">
          <cell r="A1235">
            <v>31461</v>
          </cell>
          <cell r="B1235">
            <v>249.75</v>
          </cell>
        </row>
        <row r="1236">
          <cell r="A1236">
            <v>31462</v>
          </cell>
          <cell r="B1236">
            <v>249.75</v>
          </cell>
        </row>
        <row r="1237">
          <cell r="A1237">
            <v>31463</v>
          </cell>
          <cell r="B1237">
            <v>252.6</v>
          </cell>
        </row>
        <row r="1238">
          <cell r="A1238">
            <v>31464</v>
          </cell>
          <cell r="B1238">
            <v>253.6</v>
          </cell>
        </row>
        <row r="1239">
          <cell r="A1239">
            <v>31467</v>
          </cell>
          <cell r="B1239">
            <v>253.6</v>
          </cell>
        </row>
        <row r="1240">
          <cell r="A1240">
            <v>31468</v>
          </cell>
          <cell r="B1240">
            <v>256.45</v>
          </cell>
        </row>
        <row r="1241">
          <cell r="A1241">
            <v>31470</v>
          </cell>
          <cell r="B1241">
            <v>262.35000000000002</v>
          </cell>
        </row>
        <row r="1242">
          <cell r="A1242">
            <v>31471</v>
          </cell>
          <cell r="B1242">
            <v>267.8</v>
          </cell>
        </row>
        <row r="1243">
          <cell r="A1243">
            <v>31474</v>
          </cell>
          <cell r="B1243">
            <v>267.5</v>
          </cell>
        </row>
        <row r="1244">
          <cell r="A1244">
            <v>31475</v>
          </cell>
          <cell r="B1244">
            <v>267.45</v>
          </cell>
        </row>
        <row r="1245">
          <cell r="A1245">
            <v>31476</v>
          </cell>
          <cell r="B1245">
            <v>268.89999999999998</v>
          </cell>
        </row>
        <row r="1246">
          <cell r="A1246">
            <v>31477</v>
          </cell>
          <cell r="B1246">
            <v>268.39999999999998</v>
          </cell>
        </row>
        <row r="1247">
          <cell r="A1247">
            <v>31478</v>
          </cell>
          <cell r="B1247">
            <v>268.10000000000002</v>
          </cell>
        </row>
        <row r="1248">
          <cell r="A1248">
            <v>31481</v>
          </cell>
          <cell r="B1248">
            <v>268.8</v>
          </cell>
        </row>
        <row r="1249">
          <cell r="A1249">
            <v>31482</v>
          </cell>
          <cell r="B1249">
            <v>267.95</v>
          </cell>
        </row>
        <row r="1250">
          <cell r="A1250">
            <v>31483</v>
          </cell>
          <cell r="B1250">
            <v>267.85000000000002</v>
          </cell>
        </row>
        <row r="1251">
          <cell r="A1251">
            <v>31484</v>
          </cell>
          <cell r="B1251">
            <v>268.10000000000002</v>
          </cell>
        </row>
        <row r="1252">
          <cell r="A1252">
            <v>31488</v>
          </cell>
          <cell r="B1252">
            <v>285.45</v>
          </cell>
        </row>
        <row r="1253">
          <cell r="A1253">
            <v>31489</v>
          </cell>
          <cell r="B1253">
            <v>286.5</v>
          </cell>
        </row>
        <row r="1254">
          <cell r="A1254">
            <v>31490</v>
          </cell>
          <cell r="B1254">
            <v>286.35000000000002</v>
          </cell>
        </row>
        <row r="1255">
          <cell r="A1255">
            <v>31491</v>
          </cell>
          <cell r="B1255">
            <v>285.55</v>
          </cell>
        </row>
        <row r="1256">
          <cell r="A1256">
            <v>31492</v>
          </cell>
          <cell r="B1256">
            <v>286.2</v>
          </cell>
        </row>
        <row r="1257">
          <cell r="A1257">
            <v>31495</v>
          </cell>
          <cell r="B1257">
            <v>286.45</v>
          </cell>
        </row>
        <row r="1258">
          <cell r="A1258">
            <v>31496</v>
          </cell>
          <cell r="B1258">
            <v>284.55</v>
          </cell>
        </row>
        <row r="1259">
          <cell r="A1259">
            <v>31497</v>
          </cell>
          <cell r="B1259">
            <v>282.8</v>
          </cell>
        </row>
        <row r="1260">
          <cell r="A1260">
            <v>31498</v>
          </cell>
          <cell r="B1260">
            <v>281.55</v>
          </cell>
        </row>
        <row r="1261">
          <cell r="A1261">
            <v>31499</v>
          </cell>
          <cell r="B1261">
            <v>282.75</v>
          </cell>
        </row>
        <row r="1262">
          <cell r="A1262">
            <v>31502</v>
          </cell>
          <cell r="B1262">
            <v>283.05</v>
          </cell>
        </row>
        <row r="1263">
          <cell r="A1263">
            <v>31503</v>
          </cell>
          <cell r="B1263">
            <v>281.60000000000002</v>
          </cell>
        </row>
        <row r="1264">
          <cell r="A1264">
            <v>31504</v>
          </cell>
          <cell r="B1264">
            <v>282.7</v>
          </cell>
        </row>
        <row r="1265">
          <cell r="A1265">
            <v>31505</v>
          </cell>
          <cell r="B1265">
            <v>281.25</v>
          </cell>
        </row>
        <row r="1266">
          <cell r="A1266">
            <v>31506</v>
          </cell>
          <cell r="B1266">
            <v>280.55</v>
          </cell>
        </row>
        <row r="1267">
          <cell r="A1267">
            <v>31509</v>
          </cell>
          <cell r="B1267">
            <v>280.60000000000002</v>
          </cell>
        </row>
        <row r="1268">
          <cell r="A1268">
            <v>31510</v>
          </cell>
          <cell r="B1268">
            <v>279.5</v>
          </cell>
        </row>
        <row r="1269">
          <cell r="A1269">
            <v>31511</v>
          </cell>
          <cell r="B1269">
            <v>284.95</v>
          </cell>
        </row>
        <row r="1270">
          <cell r="A1270">
            <v>31512</v>
          </cell>
          <cell r="B1270">
            <v>286.5</v>
          </cell>
        </row>
        <row r="1271">
          <cell r="A1271">
            <v>31513</v>
          </cell>
          <cell r="B1271">
            <v>285.8</v>
          </cell>
        </row>
        <row r="1272">
          <cell r="A1272">
            <v>31516</v>
          </cell>
          <cell r="B1272">
            <v>288.25</v>
          </cell>
        </row>
        <row r="1273">
          <cell r="A1273">
            <v>31517</v>
          </cell>
          <cell r="B1273">
            <v>287.55</v>
          </cell>
        </row>
        <row r="1274">
          <cell r="A1274">
            <v>31518</v>
          </cell>
          <cell r="B1274">
            <v>286.95</v>
          </cell>
        </row>
        <row r="1275">
          <cell r="A1275">
            <v>31519</v>
          </cell>
          <cell r="B1275">
            <v>292</v>
          </cell>
        </row>
        <row r="1276">
          <cell r="A1276">
            <v>31520</v>
          </cell>
          <cell r="B1276">
            <v>294.55</v>
          </cell>
        </row>
        <row r="1277">
          <cell r="A1277">
            <v>31523</v>
          </cell>
          <cell r="B1277">
            <v>295.05</v>
          </cell>
        </row>
        <row r="1278">
          <cell r="A1278">
            <v>31524</v>
          </cell>
          <cell r="B1278">
            <v>296.3</v>
          </cell>
        </row>
        <row r="1279">
          <cell r="A1279">
            <v>31525</v>
          </cell>
          <cell r="B1279">
            <v>297.95</v>
          </cell>
        </row>
        <row r="1280">
          <cell r="A1280">
            <v>31526</v>
          </cell>
          <cell r="B1280">
            <v>297.95</v>
          </cell>
        </row>
        <row r="1281">
          <cell r="A1281">
            <v>31530</v>
          </cell>
          <cell r="B1281">
            <v>297.05</v>
          </cell>
        </row>
        <row r="1282">
          <cell r="A1282">
            <v>31531</v>
          </cell>
          <cell r="B1282">
            <v>300.25</v>
          </cell>
        </row>
        <row r="1283">
          <cell r="A1283">
            <v>31532</v>
          </cell>
          <cell r="B1283">
            <v>299.95</v>
          </cell>
        </row>
        <row r="1284">
          <cell r="A1284">
            <v>31533</v>
          </cell>
          <cell r="B1284">
            <v>299.35000000000002</v>
          </cell>
        </row>
        <row r="1285">
          <cell r="A1285">
            <v>31534</v>
          </cell>
          <cell r="B1285">
            <v>298.5</v>
          </cell>
        </row>
        <row r="1286">
          <cell r="A1286">
            <v>31537</v>
          </cell>
          <cell r="B1286">
            <v>298.35000000000002</v>
          </cell>
        </row>
        <row r="1287">
          <cell r="A1287">
            <v>31538</v>
          </cell>
          <cell r="B1287">
            <v>300.55</v>
          </cell>
        </row>
        <row r="1288">
          <cell r="A1288">
            <v>31539</v>
          </cell>
          <cell r="B1288">
            <v>297.55</v>
          </cell>
        </row>
        <row r="1289">
          <cell r="A1289">
            <v>31540</v>
          </cell>
          <cell r="B1289">
            <v>299.5</v>
          </cell>
        </row>
        <row r="1290">
          <cell r="A1290">
            <v>31541</v>
          </cell>
          <cell r="B1290">
            <v>301.75</v>
          </cell>
        </row>
        <row r="1291">
          <cell r="A1291">
            <v>31544</v>
          </cell>
          <cell r="B1291">
            <v>301.60000000000002</v>
          </cell>
        </row>
        <row r="1292">
          <cell r="A1292">
            <v>31545</v>
          </cell>
          <cell r="B1292">
            <v>302.05</v>
          </cell>
        </row>
        <row r="1293">
          <cell r="A1293">
            <v>31546</v>
          </cell>
          <cell r="B1293">
            <v>301.75</v>
          </cell>
        </row>
        <row r="1294">
          <cell r="A1294">
            <v>31547</v>
          </cell>
          <cell r="B1294">
            <v>300.8</v>
          </cell>
        </row>
        <row r="1295">
          <cell r="A1295">
            <v>31548</v>
          </cell>
          <cell r="B1295">
            <v>301.2</v>
          </cell>
        </row>
        <row r="1296">
          <cell r="A1296">
            <v>31551</v>
          </cell>
          <cell r="B1296">
            <v>299.7</v>
          </cell>
        </row>
        <row r="1297">
          <cell r="A1297">
            <v>31552</v>
          </cell>
          <cell r="B1297">
            <v>299.7</v>
          </cell>
        </row>
        <row r="1298">
          <cell r="A1298">
            <v>31554</v>
          </cell>
          <cell r="B1298">
            <v>297.7</v>
          </cell>
        </row>
        <row r="1299">
          <cell r="A1299">
            <v>31555</v>
          </cell>
          <cell r="B1299">
            <v>296.64999999999998</v>
          </cell>
        </row>
        <row r="1300">
          <cell r="A1300">
            <v>31558</v>
          </cell>
          <cell r="B1300">
            <v>295.60000000000002</v>
          </cell>
        </row>
        <row r="1301">
          <cell r="A1301">
            <v>31559</v>
          </cell>
          <cell r="B1301">
            <v>295.64999999999998</v>
          </cell>
        </row>
        <row r="1302">
          <cell r="A1302">
            <v>31560</v>
          </cell>
          <cell r="B1302">
            <v>295.14999999999998</v>
          </cell>
        </row>
        <row r="1303">
          <cell r="A1303">
            <v>31561</v>
          </cell>
          <cell r="B1303">
            <v>296.45</v>
          </cell>
        </row>
        <row r="1304">
          <cell r="A1304">
            <v>31562</v>
          </cell>
          <cell r="B1304">
            <v>295.25</v>
          </cell>
        </row>
        <row r="1305">
          <cell r="A1305">
            <v>31565</v>
          </cell>
          <cell r="B1305">
            <v>293.95</v>
          </cell>
        </row>
        <row r="1306">
          <cell r="A1306">
            <v>31566</v>
          </cell>
          <cell r="B1306">
            <v>293.39999999999998</v>
          </cell>
        </row>
        <row r="1307">
          <cell r="A1307">
            <v>31567</v>
          </cell>
          <cell r="B1307">
            <v>297.39999999999998</v>
          </cell>
        </row>
        <row r="1308">
          <cell r="A1308">
            <v>31568</v>
          </cell>
          <cell r="B1308">
            <v>298.05</v>
          </cell>
        </row>
        <row r="1309">
          <cell r="A1309">
            <v>31569</v>
          </cell>
          <cell r="B1309">
            <v>299.25</v>
          </cell>
        </row>
        <row r="1310">
          <cell r="A1310">
            <v>31572</v>
          </cell>
          <cell r="B1310">
            <v>300.95</v>
          </cell>
        </row>
        <row r="1311">
          <cell r="A1311">
            <v>31575</v>
          </cell>
          <cell r="B1311">
            <v>300.95</v>
          </cell>
        </row>
        <row r="1312">
          <cell r="A1312">
            <v>31576</v>
          </cell>
          <cell r="B1312">
            <v>303</v>
          </cell>
        </row>
        <row r="1313">
          <cell r="A1313">
            <v>31579</v>
          </cell>
          <cell r="B1313">
            <v>302.60000000000002</v>
          </cell>
        </row>
        <row r="1314">
          <cell r="A1314">
            <v>31580</v>
          </cell>
          <cell r="B1314">
            <v>304.25</v>
          </cell>
        </row>
        <row r="1315">
          <cell r="A1315">
            <v>31581</v>
          </cell>
          <cell r="B1315">
            <v>302.89999999999998</v>
          </cell>
        </row>
        <row r="1316">
          <cell r="A1316">
            <v>31582</v>
          </cell>
          <cell r="B1316">
            <v>302.7</v>
          </cell>
        </row>
        <row r="1317">
          <cell r="A1317">
            <v>31583</v>
          </cell>
          <cell r="B1317">
            <v>302.45</v>
          </cell>
        </row>
        <row r="1318">
          <cell r="A1318">
            <v>31586</v>
          </cell>
          <cell r="B1318">
            <v>301.64999999999998</v>
          </cell>
        </row>
        <row r="1319">
          <cell r="A1319">
            <v>31587</v>
          </cell>
          <cell r="B1319">
            <v>300.3</v>
          </cell>
        </row>
        <row r="1320">
          <cell r="A1320">
            <v>31588</v>
          </cell>
          <cell r="B1320">
            <v>303.75</v>
          </cell>
        </row>
        <row r="1321">
          <cell r="A1321">
            <v>31589</v>
          </cell>
          <cell r="B1321">
            <v>304.5</v>
          </cell>
        </row>
        <row r="1322">
          <cell r="A1322">
            <v>31590</v>
          </cell>
          <cell r="B1322">
            <v>304.35000000000002</v>
          </cell>
        </row>
        <row r="1323">
          <cell r="A1323">
            <v>31593</v>
          </cell>
          <cell r="B1323">
            <v>304.55</v>
          </cell>
        </row>
        <row r="1324">
          <cell r="A1324">
            <v>31594</v>
          </cell>
          <cell r="B1324">
            <v>306.5</v>
          </cell>
        </row>
        <row r="1325">
          <cell r="A1325">
            <v>31595</v>
          </cell>
          <cell r="B1325">
            <v>307.8</v>
          </cell>
        </row>
        <row r="1326">
          <cell r="A1326">
            <v>31596</v>
          </cell>
          <cell r="B1326">
            <v>307.55</v>
          </cell>
        </row>
        <row r="1327">
          <cell r="A1327">
            <v>31597</v>
          </cell>
          <cell r="B1327">
            <v>308.8</v>
          </cell>
        </row>
        <row r="1328">
          <cell r="A1328">
            <v>31600</v>
          </cell>
          <cell r="B1328">
            <v>308.64999999999998</v>
          </cell>
        </row>
        <row r="1329">
          <cell r="A1329">
            <v>31601</v>
          </cell>
          <cell r="B1329">
            <v>309.3</v>
          </cell>
        </row>
        <row r="1330">
          <cell r="A1330">
            <v>31602</v>
          </cell>
          <cell r="B1330">
            <v>309.14999999999998</v>
          </cell>
        </row>
        <row r="1331">
          <cell r="A1331">
            <v>31603</v>
          </cell>
          <cell r="B1331">
            <v>308.2</v>
          </cell>
        </row>
        <row r="1332">
          <cell r="A1332">
            <v>31604</v>
          </cell>
          <cell r="B1332">
            <v>309.3</v>
          </cell>
        </row>
        <row r="1333">
          <cell r="A1333">
            <v>31607</v>
          </cell>
          <cell r="B1333">
            <v>308.75</v>
          </cell>
        </row>
        <row r="1334">
          <cell r="A1334">
            <v>31609</v>
          </cell>
          <cell r="B1334">
            <v>310.64999999999998</v>
          </cell>
        </row>
        <row r="1335">
          <cell r="A1335">
            <v>31610</v>
          </cell>
          <cell r="B1335">
            <v>311.60000000000002</v>
          </cell>
        </row>
        <row r="1336">
          <cell r="A1336">
            <v>31611</v>
          </cell>
          <cell r="B1336">
            <v>312.05</v>
          </cell>
        </row>
        <row r="1337">
          <cell r="A1337">
            <v>31614</v>
          </cell>
          <cell r="B1337">
            <v>311.64999999999998</v>
          </cell>
        </row>
        <row r="1338">
          <cell r="A1338">
            <v>31615</v>
          </cell>
          <cell r="B1338">
            <v>314.7</v>
          </cell>
        </row>
        <row r="1339">
          <cell r="A1339">
            <v>31617</v>
          </cell>
          <cell r="B1339">
            <v>314.64999999999998</v>
          </cell>
        </row>
        <row r="1340">
          <cell r="A1340">
            <v>31618</v>
          </cell>
          <cell r="B1340">
            <v>314.64999999999998</v>
          </cell>
        </row>
        <row r="1341">
          <cell r="A1341">
            <v>31621</v>
          </cell>
          <cell r="B1341">
            <v>313.95</v>
          </cell>
        </row>
        <row r="1342">
          <cell r="A1342">
            <v>31622</v>
          </cell>
          <cell r="B1342">
            <v>315.55</v>
          </cell>
        </row>
        <row r="1343">
          <cell r="A1343">
            <v>31623</v>
          </cell>
          <cell r="B1343">
            <v>317.75</v>
          </cell>
        </row>
        <row r="1344">
          <cell r="A1344">
            <v>31624</v>
          </cell>
          <cell r="B1344">
            <v>317.60000000000002</v>
          </cell>
        </row>
        <row r="1345">
          <cell r="A1345">
            <v>31625</v>
          </cell>
          <cell r="B1345">
            <v>320.5</v>
          </cell>
        </row>
        <row r="1346">
          <cell r="A1346">
            <v>31628</v>
          </cell>
          <cell r="B1346">
            <v>320.95</v>
          </cell>
        </row>
        <row r="1347">
          <cell r="A1347">
            <v>31630</v>
          </cell>
          <cell r="B1347">
            <v>321.39999999999998</v>
          </cell>
        </row>
        <row r="1348">
          <cell r="A1348">
            <v>31631</v>
          </cell>
          <cell r="B1348">
            <v>323.64999999999998</v>
          </cell>
        </row>
        <row r="1349">
          <cell r="A1349">
            <v>31632</v>
          </cell>
          <cell r="B1349">
            <v>325</v>
          </cell>
        </row>
        <row r="1350">
          <cell r="A1350">
            <v>31635</v>
          </cell>
          <cell r="B1350">
            <v>324.8</v>
          </cell>
        </row>
        <row r="1351">
          <cell r="A1351">
            <v>31636</v>
          </cell>
          <cell r="B1351">
            <v>326.60000000000002</v>
          </cell>
        </row>
        <row r="1352">
          <cell r="A1352">
            <v>31637</v>
          </cell>
          <cell r="B1352">
            <v>325.5</v>
          </cell>
        </row>
        <row r="1353">
          <cell r="A1353">
            <v>31638</v>
          </cell>
          <cell r="B1353">
            <v>325.95</v>
          </cell>
        </row>
        <row r="1354">
          <cell r="A1354">
            <v>31644</v>
          </cell>
          <cell r="B1354">
            <v>327</v>
          </cell>
        </row>
        <row r="1355">
          <cell r="A1355">
            <v>31645</v>
          </cell>
          <cell r="B1355">
            <v>327.95</v>
          </cell>
        </row>
        <row r="1356">
          <cell r="A1356">
            <v>31646</v>
          </cell>
          <cell r="B1356">
            <v>327.9</v>
          </cell>
        </row>
        <row r="1357">
          <cell r="A1357">
            <v>31649</v>
          </cell>
          <cell r="B1357">
            <v>328.95</v>
          </cell>
        </row>
        <row r="1358">
          <cell r="A1358">
            <v>31650</v>
          </cell>
          <cell r="B1358">
            <v>328.95</v>
          </cell>
        </row>
        <row r="1359">
          <cell r="A1359">
            <v>31651</v>
          </cell>
          <cell r="B1359">
            <v>329.25</v>
          </cell>
        </row>
        <row r="1360">
          <cell r="A1360">
            <v>31652</v>
          </cell>
          <cell r="B1360">
            <v>329.4</v>
          </cell>
        </row>
        <row r="1361">
          <cell r="A1361">
            <v>31653</v>
          </cell>
          <cell r="B1361">
            <v>331.25</v>
          </cell>
        </row>
        <row r="1362">
          <cell r="A1362">
            <v>31656</v>
          </cell>
          <cell r="B1362">
            <v>332.55</v>
          </cell>
        </row>
        <row r="1363">
          <cell r="A1363">
            <v>31657</v>
          </cell>
          <cell r="B1363">
            <v>333.6</v>
          </cell>
        </row>
        <row r="1364">
          <cell r="A1364">
            <v>31658</v>
          </cell>
          <cell r="B1364">
            <v>334.05</v>
          </cell>
        </row>
        <row r="1365">
          <cell r="A1365">
            <v>31659</v>
          </cell>
          <cell r="B1365">
            <v>333.35</v>
          </cell>
        </row>
        <row r="1366">
          <cell r="A1366">
            <v>31660</v>
          </cell>
          <cell r="B1366">
            <v>334.95</v>
          </cell>
        </row>
        <row r="1367">
          <cell r="A1367">
            <v>31663</v>
          </cell>
          <cell r="B1367">
            <v>333.8</v>
          </cell>
        </row>
        <row r="1368">
          <cell r="A1368">
            <v>31664</v>
          </cell>
          <cell r="B1368">
            <v>332.1</v>
          </cell>
        </row>
        <row r="1369">
          <cell r="A1369">
            <v>31665</v>
          </cell>
          <cell r="B1369">
            <v>332.35</v>
          </cell>
        </row>
        <row r="1370">
          <cell r="A1370">
            <v>31666</v>
          </cell>
          <cell r="B1370">
            <v>333.5</v>
          </cell>
        </row>
        <row r="1371">
          <cell r="A1371">
            <v>31667</v>
          </cell>
          <cell r="B1371">
            <v>332.25</v>
          </cell>
        </row>
        <row r="1372">
          <cell r="A1372">
            <v>31670</v>
          </cell>
          <cell r="B1372">
            <v>333.6</v>
          </cell>
        </row>
        <row r="1373">
          <cell r="A1373">
            <v>31671</v>
          </cell>
          <cell r="B1373">
            <v>335.35</v>
          </cell>
        </row>
        <row r="1374">
          <cell r="A1374">
            <v>31673</v>
          </cell>
          <cell r="B1374">
            <v>337.9</v>
          </cell>
        </row>
        <row r="1375">
          <cell r="A1375">
            <v>31674</v>
          </cell>
          <cell r="B1375">
            <v>340.45</v>
          </cell>
        </row>
        <row r="1376">
          <cell r="A1376">
            <v>31677</v>
          </cell>
          <cell r="B1376">
            <v>342.95</v>
          </cell>
        </row>
        <row r="1377">
          <cell r="A1377">
            <v>31678</v>
          </cell>
          <cell r="B1377">
            <v>339.35</v>
          </cell>
        </row>
        <row r="1378">
          <cell r="A1378">
            <v>31679</v>
          </cell>
          <cell r="B1378">
            <v>338.05</v>
          </cell>
        </row>
        <row r="1379">
          <cell r="A1379">
            <v>31680</v>
          </cell>
          <cell r="B1379">
            <v>338.8</v>
          </cell>
        </row>
        <row r="1380">
          <cell r="A1380">
            <v>31681</v>
          </cell>
          <cell r="B1380">
            <v>338.3</v>
          </cell>
        </row>
        <row r="1381">
          <cell r="A1381">
            <v>31684</v>
          </cell>
          <cell r="B1381">
            <v>339.55</v>
          </cell>
        </row>
        <row r="1382">
          <cell r="A1382">
            <v>31685</v>
          </cell>
          <cell r="B1382">
            <v>341.6</v>
          </cell>
        </row>
        <row r="1383">
          <cell r="A1383">
            <v>31686</v>
          </cell>
          <cell r="B1383">
            <v>342.2</v>
          </cell>
        </row>
        <row r="1384">
          <cell r="A1384">
            <v>31687</v>
          </cell>
          <cell r="B1384">
            <v>342.45</v>
          </cell>
        </row>
        <row r="1385">
          <cell r="A1385">
            <v>31688</v>
          </cell>
          <cell r="B1385">
            <v>343.4</v>
          </cell>
        </row>
        <row r="1386">
          <cell r="A1386">
            <v>31691</v>
          </cell>
          <cell r="B1386">
            <v>346.4</v>
          </cell>
        </row>
        <row r="1387">
          <cell r="A1387">
            <v>31692</v>
          </cell>
          <cell r="B1387">
            <v>346.95</v>
          </cell>
        </row>
        <row r="1388">
          <cell r="A1388">
            <v>31693</v>
          </cell>
          <cell r="B1388">
            <v>345.95</v>
          </cell>
        </row>
        <row r="1389">
          <cell r="A1389">
            <v>31694</v>
          </cell>
          <cell r="B1389">
            <v>347.1</v>
          </cell>
        </row>
        <row r="1390">
          <cell r="A1390">
            <v>31695</v>
          </cell>
          <cell r="B1390">
            <v>347.75</v>
          </cell>
        </row>
        <row r="1391">
          <cell r="A1391">
            <v>31698</v>
          </cell>
          <cell r="B1391">
            <v>349.05</v>
          </cell>
        </row>
        <row r="1392">
          <cell r="A1392">
            <v>31700</v>
          </cell>
          <cell r="B1392">
            <v>351.25</v>
          </cell>
        </row>
        <row r="1393">
          <cell r="A1393">
            <v>31701</v>
          </cell>
          <cell r="B1393">
            <v>352.2</v>
          </cell>
        </row>
        <row r="1394">
          <cell r="A1394">
            <v>31702</v>
          </cell>
          <cell r="B1394">
            <v>353.05</v>
          </cell>
        </row>
        <row r="1395">
          <cell r="A1395">
            <v>31705</v>
          </cell>
          <cell r="B1395">
            <v>353.95</v>
          </cell>
        </row>
        <row r="1396">
          <cell r="A1396">
            <v>31706</v>
          </cell>
          <cell r="B1396">
            <v>353.15</v>
          </cell>
        </row>
        <row r="1397">
          <cell r="A1397">
            <v>31707</v>
          </cell>
          <cell r="B1397">
            <v>353.75</v>
          </cell>
        </row>
        <row r="1398">
          <cell r="A1398">
            <v>31708</v>
          </cell>
          <cell r="B1398">
            <v>355.3</v>
          </cell>
        </row>
        <row r="1399">
          <cell r="A1399">
            <v>31709</v>
          </cell>
          <cell r="B1399">
            <v>355.55</v>
          </cell>
        </row>
        <row r="1400">
          <cell r="A1400">
            <v>31712</v>
          </cell>
          <cell r="B1400">
            <v>352.1</v>
          </cell>
        </row>
        <row r="1401">
          <cell r="A1401">
            <v>31713</v>
          </cell>
          <cell r="B1401">
            <v>352.6</v>
          </cell>
        </row>
        <row r="1402">
          <cell r="A1402">
            <v>31715</v>
          </cell>
          <cell r="B1402">
            <v>352.6</v>
          </cell>
        </row>
        <row r="1403">
          <cell r="A1403">
            <v>31716</v>
          </cell>
          <cell r="B1403">
            <v>364.84</v>
          </cell>
        </row>
        <row r="1404">
          <cell r="A1404">
            <v>31719</v>
          </cell>
          <cell r="B1404">
            <v>359.45</v>
          </cell>
        </row>
        <row r="1405">
          <cell r="A1405">
            <v>31720</v>
          </cell>
          <cell r="B1405">
            <v>360.05</v>
          </cell>
        </row>
        <row r="1406">
          <cell r="A1406">
            <v>31722</v>
          </cell>
          <cell r="B1406">
            <v>361.2</v>
          </cell>
        </row>
        <row r="1407">
          <cell r="A1407">
            <v>31723</v>
          </cell>
          <cell r="B1407">
            <v>361.25</v>
          </cell>
        </row>
        <row r="1408">
          <cell r="A1408">
            <v>31726</v>
          </cell>
          <cell r="B1408">
            <v>361</v>
          </cell>
        </row>
        <row r="1409">
          <cell r="A1409">
            <v>31728</v>
          </cell>
          <cell r="B1409">
            <v>365.85</v>
          </cell>
        </row>
        <row r="1410">
          <cell r="A1410">
            <v>31729</v>
          </cell>
          <cell r="B1410">
            <v>367.35</v>
          </cell>
        </row>
        <row r="1411">
          <cell r="A1411">
            <v>31730</v>
          </cell>
          <cell r="B1411">
            <v>367.85</v>
          </cell>
        </row>
        <row r="1412">
          <cell r="A1412">
            <v>31733</v>
          </cell>
          <cell r="B1412">
            <v>369.3</v>
          </cell>
        </row>
        <row r="1413">
          <cell r="A1413">
            <v>31734</v>
          </cell>
          <cell r="B1413">
            <v>370.05</v>
          </cell>
        </row>
        <row r="1414">
          <cell r="A1414">
            <v>31735</v>
          </cell>
          <cell r="B1414">
            <v>369.35</v>
          </cell>
        </row>
        <row r="1415">
          <cell r="A1415">
            <v>31736</v>
          </cell>
          <cell r="B1415">
            <v>370.5</v>
          </cell>
        </row>
        <row r="1416">
          <cell r="A1416">
            <v>31737</v>
          </cell>
          <cell r="B1416">
            <v>371.75</v>
          </cell>
        </row>
        <row r="1417">
          <cell r="A1417">
            <v>31740</v>
          </cell>
          <cell r="B1417">
            <v>370.6</v>
          </cell>
        </row>
        <row r="1418">
          <cell r="A1418">
            <v>31741</v>
          </cell>
          <cell r="B1418">
            <v>370.55</v>
          </cell>
        </row>
        <row r="1419">
          <cell r="A1419">
            <v>31742</v>
          </cell>
          <cell r="B1419">
            <v>373.35</v>
          </cell>
        </row>
        <row r="1420">
          <cell r="A1420">
            <v>31743</v>
          </cell>
          <cell r="B1420">
            <v>375.55</v>
          </cell>
        </row>
        <row r="1421">
          <cell r="A1421">
            <v>31744</v>
          </cell>
          <cell r="B1421">
            <v>375.4</v>
          </cell>
        </row>
        <row r="1422">
          <cell r="A1422">
            <v>31747</v>
          </cell>
          <cell r="B1422">
            <v>377.5</v>
          </cell>
        </row>
        <row r="1423">
          <cell r="A1423">
            <v>31748</v>
          </cell>
          <cell r="B1423">
            <v>379.6</v>
          </cell>
        </row>
        <row r="1424">
          <cell r="A1424">
            <v>31749</v>
          </cell>
          <cell r="B1424">
            <v>377.95</v>
          </cell>
        </row>
        <row r="1425">
          <cell r="A1425">
            <v>31750</v>
          </cell>
          <cell r="B1425">
            <v>377.95</v>
          </cell>
        </row>
        <row r="1426">
          <cell r="A1426">
            <v>31751</v>
          </cell>
          <cell r="B1426">
            <v>378.45</v>
          </cell>
        </row>
        <row r="1427">
          <cell r="A1427">
            <v>31754</v>
          </cell>
          <cell r="B1427">
            <v>376.6</v>
          </cell>
        </row>
        <row r="1428">
          <cell r="A1428">
            <v>31755</v>
          </cell>
          <cell r="B1428">
            <v>375.55</v>
          </cell>
        </row>
        <row r="1429">
          <cell r="A1429">
            <v>31756</v>
          </cell>
          <cell r="B1429">
            <v>375.4</v>
          </cell>
        </row>
        <row r="1430">
          <cell r="A1430">
            <v>31757</v>
          </cell>
          <cell r="B1430">
            <v>375.1</v>
          </cell>
        </row>
        <row r="1431">
          <cell r="A1431">
            <v>31758</v>
          </cell>
          <cell r="B1431">
            <v>376.2</v>
          </cell>
        </row>
        <row r="1432">
          <cell r="A1432">
            <v>31761</v>
          </cell>
          <cell r="B1432">
            <v>375.3</v>
          </cell>
        </row>
        <row r="1433">
          <cell r="A1433">
            <v>31762</v>
          </cell>
          <cell r="B1433">
            <v>377.05</v>
          </cell>
        </row>
        <row r="1434">
          <cell r="A1434">
            <v>31763</v>
          </cell>
          <cell r="B1434">
            <v>376.05</v>
          </cell>
        </row>
        <row r="1435">
          <cell r="A1435">
            <v>31764</v>
          </cell>
          <cell r="B1435">
            <v>377.2</v>
          </cell>
        </row>
        <row r="1436">
          <cell r="A1436">
            <v>31765</v>
          </cell>
          <cell r="B1436">
            <v>378.1</v>
          </cell>
        </row>
        <row r="1437">
          <cell r="A1437">
            <v>31768</v>
          </cell>
          <cell r="B1437">
            <v>378.9</v>
          </cell>
        </row>
        <row r="1438">
          <cell r="A1438">
            <v>31769</v>
          </cell>
          <cell r="B1438">
            <v>381.8</v>
          </cell>
        </row>
        <row r="1439">
          <cell r="A1439">
            <v>31770</v>
          </cell>
          <cell r="B1439">
            <v>383.7</v>
          </cell>
        </row>
        <row r="1440">
          <cell r="A1440">
            <v>31771</v>
          </cell>
          <cell r="B1440">
            <v>384.9</v>
          </cell>
        </row>
        <row r="1441">
          <cell r="A1441">
            <v>31772</v>
          </cell>
          <cell r="B1441">
            <v>384.9</v>
          </cell>
        </row>
        <row r="1442">
          <cell r="A1442">
            <v>31775</v>
          </cell>
          <cell r="B1442">
            <v>386</v>
          </cell>
        </row>
        <row r="1443">
          <cell r="A1443">
            <v>31776</v>
          </cell>
          <cell r="B1443">
            <v>388.05</v>
          </cell>
        </row>
        <row r="1444">
          <cell r="A1444">
            <v>31777</v>
          </cell>
          <cell r="B1444">
            <v>387.95</v>
          </cell>
        </row>
        <row r="1445">
          <cell r="A1445">
            <v>31779</v>
          </cell>
          <cell r="B1445">
            <v>387.95</v>
          </cell>
        </row>
        <row r="1446">
          <cell r="A1446">
            <v>31782</v>
          </cell>
          <cell r="B1446">
            <v>392.45</v>
          </cell>
        </row>
        <row r="1447">
          <cell r="A1447">
            <v>31783</v>
          </cell>
          <cell r="B1447">
            <v>391.65</v>
          </cell>
        </row>
        <row r="1448">
          <cell r="A1448">
            <v>31784</v>
          </cell>
          <cell r="B1448">
            <v>392.4</v>
          </cell>
        </row>
        <row r="1449">
          <cell r="A1449">
            <v>31785</v>
          </cell>
          <cell r="B1449">
            <v>392.05</v>
          </cell>
        </row>
        <row r="1450">
          <cell r="A1450">
            <v>31786</v>
          </cell>
          <cell r="B1450">
            <v>392.5</v>
          </cell>
        </row>
        <row r="1451">
          <cell r="A1451">
            <v>31789</v>
          </cell>
          <cell r="B1451">
            <v>393.4</v>
          </cell>
        </row>
        <row r="1452">
          <cell r="A1452">
            <v>31790</v>
          </cell>
          <cell r="B1452">
            <v>396.6</v>
          </cell>
        </row>
        <row r="1453">
          <cell r="A1453">
            <v>31791</v>
          </cell>
          <cell r="B1453">
            <v>400.8</v>
          </cell>
        </row>
        <row r="1454">
          <cell r="A1454">
            <v>31793</v>
          </cell>
          <cell r="B1454">
            <v>405.5</v>
          </cell>
        </row>
        <row r="1455">
          <cell r="A1455">
            <v>31796</v>
          </cell>
          <cell r="B1455">
            <v>404.7</v>
          </cell>
        </row>
        <row r="1456">
          <cell r="A1456">
            <v>31797</v>
          </cell>
          <cell r="B1456">
            <v>411.55</v>
          </cell>
        </row>
        <row r="1457">
          <cell r="A1457">
            <v>31798</v>
          </cell>
          <cell r="B1457">
            <v>408.1</v>
          </cell>
        </row>
        <row r="1458">
          <cell r="A1458">
            <v>31799</v>
          </cell>
          <cell r="B1458">
            <v>406.2</v>
          </cell>
        </row>
        <row r="1459">
          <cell r="A1459">
            <v>31800</v>
          </cell>
          <cell r="B1459">
            <v>411.75</v>
          </cell>
        </row>
        <row r="1460">
          <cell r="A1460">
            <v>31803</v>
          </cell>
          <cell r="B1460">
            <v>411.05</v>
          </cell>
        </row>
        <row r="1461">
          <cell r="A1461">
            <v>31804</v>
          </cell>
          <cell r="B1461">
            <v>411.8</v>
          </cell>
        </row>
        <row r="1462">
          <cell r="A1462">
            <v>31805</v>
          </cell>
          <cell r="B1462">
            <v>412.3</v>
          </cell>
        </row>
        <row r="1463">
          <cell r="A1463">
            <v>31806</v>
          </cell>
          <cell r="B1463">
            <v>418.7</v>
          </cell>
        </row>
        <row r="1464">
          <cell r="A1464">
            <v>31807</v>
          </cell>
          <cell r="B1464">
            <v>417.95</v>
          </cell>
        </row>
        <row r="1465">
          <cell r="A1465">
            <v>31810</v>
          </cell>
          <cell r="B1465">
            <v>411.6</v>
          </cell>
        </row>
        <row r="1466">
          <cell r="A1466">
            <v>31812</v>
          </cell>
          <cell r="B1466">
            <v>418.1</v>
          </cell>
        </row>
        <row r="1467">
          <cell r="A1467">
            <v>31813</v>
          </cell>
          <cell r="B1467">
            <v>414.9</v>
          </cell>
        </row>
        <row r="1468">
          <cell r="A1468">
            <v>31817</v>
          </cell>
          <cell r="B1468">
            <v>409.75</v>
          </cell>
        </row>
        <row r="1469">
          <cell r="A1469">
            <v>31818</v>
          </cell>
          <cell r="B1469">
            <v>412.55</v>
          </cell>
        </row>
        <row r="1470">
          <cell r="A1470">
            <v>31819</v>
          </cell>
          <cell r="B1470">
            <v>415.75</v>
          </cell>
        </row>
        <row r="1471">
          <cell r="A1471">
            <v>31820</v>
          </cell>
          <cell r="B1471">
            <v>416.55</v>
          </cell>
        </row>
        <row r="1472">
          <cell r="A1472">
            <v>31824</v>
          </cell>
          <cell r="B1472">
            <v>415.2</v>
          </cell>
        </row>
        <row r="1473">
          <cell r="A1473">
            <v>31825</v>
          </cell>
          <cell r="B1473">
            <v>417.6</v>
          </cell>
        </row>
        <row r="1474">
          <cell r="A1474">
            <v>31826</v>
          </cell>
          <cell r="B1474">
            <v>418.35</v>
          </cell>
        </row>
        <row r="1475">
          <cell r="A1475">
            <v>31827</v>
          </cell>
          <cell r="B1475">
            <v>416.35</v>
          </cell>
        </row>
        <row r="1476">
          <cell r="A1476">
            <v>31828</v>
          </cell>
          <cell r="B1476">
            <v>413.45</v>
          </cell>
        </row>
        <row r="1477">
          <cell r="A1477">
            <v>31831</v>
          </cell>
          <cell r="B1477">
            <v>417</v>
          </cell>
        </row>
        <row r="1478">
          <cell r="A1478">
            <v>31832</v>
          </cell>
          <cell r="B1478">
            <v>417.05</v>
          </cell>
        </row>
        <row r="1479">
          <cell r="A1479">
            <v>31833</v>
          </cell>
          <cell r="B1479">
            <v>415.9</v>
          </cell>
        </row>
        <row r="1480">
          <cell r="A1480">
            <v>31834</v>
          </cell>
          <cell r="B1480">
            <v>418.3</v>
          </cell>
        </row>
        <row r="1481">
          <cell r="A1481">
            <v>31835</v>
          </cell>
          <cell r="B1481">
            <v>419.9</v>
          </cell>
        </row>
        <row r="1482">
          <cell r="A1482">
            <v>31838</v>
          </cell>
          <cell r="B1482">
            <v>418.65</v>
          </cell>
        </row>
        <row r="1483">
          <cell r="A1483">
            <v>31839</v>
          </cell>
          <cell r="B1483">
            <v>418.85</v>
          </cell>
        </row>
        <row r="1484">
          <cell r="A1484">
            <v>31840</v>
          </cell>
          <cell r="B1484">
            <v>418.9</v>
          </cell>
        </row>
        <row r="1485">
          <cell r="A1485">
            <v>31841</v>
          </cell>
          <cell r="B1485">
            <v>419.15</v>
          </cell>
        </row>
        <row r="1486">
          <cell r="A1486">
            <v>31842</v>
          </cell>
          <cell r="B1486">
            <v>417.5</v>
          </cell>
        </row>
        <row r="1487">
          <cell r="A1487">
            <v>31845</v>
          </cell>
          <cell r="B1487">
            <v>419.15</v>
          </cell>
        </row>
        <row r="1488">
          <cell r="A1488">
            <v>31846</v>
          </cell>
          <cell r="B1488">
            <v>417.2</v>
          </cell>
        </row>
        <row r="1489">
          <cell r="A1489">
            <v>31847</v>
          </cell>
          <cell r="B1489">
            <v>417.1</v>
          </cell>
        </row>
        <row r="1490">
          <cell r="A1490">
            <v>31848</v>
          </cell>
          <cell r="B1490">
            <v>417</v>
          </cell>
        </row>
        <row r="1491">
          <cell r="A1491">
            <v>31849</v>
          </cell>
          <cell r="B1491">
            <v>417</v>
          </cell>
        </row>
        <row r="1492">
          <cell r="A1492">
            <v>31852</v>
          </cell>
          <cell r="B1492">
            <v>417.2</v>
          </cell>
        </row>
        <row r="1493">
          <cell r="A1493">
            <v>31853</v>
          </cell>
          <cell r="B1493">
            <v>420.85</v>
          </cell>
        </row>
        <row r="1494">
          <cell r="A1494">
            <v>31855</v>
          </cell>
          <cell r="B1494">
            <v>422.65</v>
          </cell>
        </row>
        <row r="1495">
          <cell r="A1495">
            <v>31856</v>
          </cell>
          <cell r="B1495">
            <v>423.2</v>
          </cell>
        </row>
        <row r="1496">
          <cell r="A1496">
            <v>31859</v>
          </cell>
          <cell r="B1496">
            <v>423.95</v>
          </cell>
        </row>
        <row r="1497">
          <cell r="A1497">
            <v>31860</v>
          </cell>
          <cell r="B1497">
            <v>425.7</v>
          </cell>
        </row>
        <row r="1498">
          <cell r="A1498">
            <v>31861</v>
          </cell>
          <cell r="B1498">
            <v>427.55</v>
          </cell>
        </row>
        <row r="1499">
          <cell r="A1499">
            <v>31862</v>
          </cell>
          <cell r="B1499">
            <v>426.15</v>
          </cell>
        </row>
        <row r="1500">
          <cell r="A1500">
            <v>31863</v>
          </cell>
          <cell r="B1500">
            <v>425.4</v>
          </cell>
        </row>
        <row r="1501">
          <cell r="A1501">
            <v>31866</v>
          </cell>
          <cell r="B1501">
            <v>426.9</v>
          </cell>
        </row>
        <row r="1502">
          <cell r="A1502">
            <v>31867</v>
          </cell>
          <cell r="B1502">
            <v>430.05</v>
          </cell>
        </row>
        <row r="1503">
          <cell r="A1503">
            <v>31868</v>
          </cell>
          <cell r="B1503">
            <v>430.5</v>
          </cell>
        </row>
        <row r="1504">
          <cell r="A1504">
            <v>31869</v>
          </cell>
          <cell r="B1504">
            <v>429.15</v>
          </cell>
        </row>
        <row r="1505">
          <cell r="A1505">
            <v>31870</v>
          </cell>
          <cell r="B1505">
            <v>428.3</v>
          </cell>
        </row>
        <row r="1506">
          <cell r="A1506">
            <v>31873</v>
          </cell>
          <cell r="B1506">
            <v>430.15</v>
          </cell>
        </row>
        <row r="1507">
          <cell r="A1507">
            <v>31874</v>
          </cell>
          <cell r="B1507">
            <v>429.35</v>
          </cell>
        </row>
        <row r="1508">
          <cell r="A1508">
            <v>31875</v>
          </cell>
          <cell r="B1508">
            <v>430.6</v>
          </cell>
        </row>
        <row r="1509">
          <cell r="A1509">
            <v>31876</v>
          </cell>
          <cell r="B1509">
            <v>428.85</v>
          </cell>
        </row>
        <row r="1510">
          <cell r="A1510">
            <v>31877</v>
          </cell>
          <cell r="B1510">
            <v>430.8</v>
          </cell>
        </row>
        <row r="1511">
          <cell r="A1511">
            <v>31880</v>
          </cell>
          <cell r="B1511">
            <v>434.75</v>
          </cell>
        </row>
        <row r="1512">
          <cell r="A1512">
            <v>31881</v>
          </cell>
          <cell r="B1512">
            <v>434.55</v>
          </cell>
        </row>
        <row r="1513">
          <cell r="A1513">
            <v>31882</v>
          </cell>
          <cell r="B1513">
            <v>436.35</v>
          </cell>
        </row>
        <row r="1514">
          <cell r="A1514">
            <v>31883</v>
          </cell>
          <cell r="B1514">
            <v>435.4</v>
          </cell>
        </row>
        <row r="1515">
          <cell r="A1515">
            <v>31884</v>
          </cell>
          <cell r="B1515">
            <v>435.2</v>
          </cell>
        </row>
        <row r="1516">
          <cell r="A1516">
            <v>31887</v>
          </cell>
          <cell r="B1516">
            <v>436.45</v>
          </cell>
        </row>
        <row r="1517">
          <cell r="A1517">
            <v>31889</v>
          </cell>
          <cell r="B1517">
            <v>437.9</v>
          </cell>
        </row>
        <row r="1518">
          <cell r="A1518">
            <v>31890</v>
          </cell>
          <cell r="B1518">
            <v>436.45</v>
          </cell>
        </row>
        <row r="1519">
          <cell r="A1519">
            <v>31891</v>
          </cell>
          <cell r="B1519">
            <v>436.45</v>
          </cell>
        </row>
        <row r="1520">
          <cell r="A1520">
            <v>31894</v>
          </cell>
          <cell r="B1520">
            <v>442.2</v>
          </cell>
        </row>
        <row r="1521">
          <cell r="A1521">
            <v>31895</v>
          </cell>
          <cell r="B1521">
            <v>443.6</v>
          </cell>
        </row>
        <row r="1522">
          <cell r="A1522">
            <v>31896</v>
          </cell>
          <cell r="B1522">
            <v>442.1</v>
          </cell>
        </row>
        <row r="1523">
          <cell r="A1523">
            <v>31897</v>
          </cell>
          <cell r="B1523">
            <v>441.85</v>
          </cell>
        </row>
        <row r="1524">
          <cell r="A1524">
            <v>31898</v>
          </cell>
          <cell r="B1524">
            <v>443.75</v>
          </cell>
        </row>
        <row r="1525">
          <cell r="A1525">
            <v>31901</v>
          </cell>
          <cell r="B1525">
            <v>444.6</v>
          </cell>
        </row>
        <row r="1526">
          <cell r="A1526">
            <v>31902</v>
          </cell>
          <cell r="B1526">
            <v>446.9</v>
          </cell>
        </row>
        <row r="1527">
          <cell r="A1527">
            <v>31903</v>
          </cell>
          <cell r="B1527">
            <v>448.9</v>
          </cell>
        </row>
        <row r="1528">
          <cell r="A1528">
            <v>31904</v>
          </cell>
          <cell r="B1528">
            <v>448.65</v>
          </cell>
        </row>
        <row r="1529">
          <cell r="A1529">
            <v>31905</v>
          </cell>
          <cell r="B1529">
            <v>449.35</v>
          </cell>
        </row>
        <row r="1530">
          <cell r="A1530">
            <v>31908</v>
          </cell>
          <cell r="B1530">
            <v>447.65</v>
          </cell>
        </row>
        <row r="1531">
          <cell r="A1531">
            <v>31909</v>
          </cell>
          <cell r="B1531">
            <v>446.9</v>
          </cell>
        </row>
        <row r="1532">
          <cell r="A1532">
            <v>31910</v>
          </cell>
          <cell r="B1532">
            <v>448.9</v>
          </cell>
        </row>
        <row r="1533">
          <cell r="A1533">
            <v>31911</v>
          </cell>
          <cell r="B1533">
            <v>448.35</v>
          </cell>
        </row>
        <row r="1534">
          <cell r="A1534">
            <v>31912</v>
          </cell>
          <cell r="B1534">
            <v>450.35</v>
          </cell>
        </row>
        <row r="1535">
          <cell r="A1535">
            <v>31915</v>
          </cell>
          <cell r="B1535">
            <v>452.25</v>
          </cell>
        </row>
        <row r="1536">
          <cell r="A1536">
            <v>31916</v>
          </cell>
          <cell r="B1536">
            <v>453.2</v>
          </cell>
        </row>
        <row r="1537">
          <cell r="A1537">
            <v>31917</v>
          </cell>
          <cell r="B1537">
            <v>453.2</v>
          </cell>
        </row>
        <row r="1538">
          <cell r="A1538">
            <v>31918</v>
          </cell>
          <cell r="B1538">
            <v>455.15</v>
          </cell>
        </row>
        <row r="1539">
          <cell r="A1539">
            <v>31919</v>
          </cell>
          <cell r="B1539">
            <v>454.25</v>
          </cell>
        </row>
        <row r="1540">
          <cell r="A1540">
            <v>31922</v>
          </cell>
          <cell r="B1540">
            <v>454.05</v>
          </cell>
        </row>
        <row r="1541">
          <cell r="A1541">
            <v>31923</v>
          </cell>
          <cell r="B1541">
            <v>454.65</v>
          </cell>
        </row>
        <row r="1542">
          <cell r="A1542">
            <v>31924</v>
          </cell>
          <cell r="B1542">
            <v>453.2</v>
          </cell>
        </row>
        <row r="1543">
          <cell r="A1543">
            <v>31925</v>
          </cell>
          <cell r="B1543">
            <v>450.25</v>
          </cell>
        </row>
        <row r="1544">
          <cell r="A1544">
            <v>31929</v>
          </cell>
          <cell r="B1544">
            <v>450.25</v>
          </cell>
        </row>
        <row r="1545">
          <cell r="A1545">
            <v>31930</v>
          </cell>
          <cell r="B1545">
            <v>448.1</v>
          </cell>
        </row>
        <row r="1546">
          <cell r="A1546">
            <v>31931</v>
          </cell>
          <cell r="B1546">
            <v>451.9</v>
          </cell>
        </row>
        <row r="1547">
          <cell r="A1547">
            <v>31932</v>
          </cell>
          <cell r="B1547">
            <v>454.25</v>
          </cell>
        </row>
        <row r="1548">
          <cell r="A1548">
            <v>31936</v>
          </cell>
          <cell r="B1548">
            <v>454.8</v>
          </cell>
        </row>
        <row r="1549">
          <cell r="A1549">
            <v>31937</v>
          </cell>
          <cell r="B1549">
            <v>458.2</v>
          </cell>
        </row>
        <row r="1550">
          <cell r="A1550">
            <v>31938</v>
          </cell>
          <cell r="B1550">
            <v>458.6</v>
          </cell>
        </row>
        <row r="1551">
          <cell r="A1551">
            <v>31939</v>
          </cell>
          <cell r="B1551">
            <v>461.5</v>
          </cell>
        </row>
        <row r="1552">
          <cell r="A1552">
            <v>31940</v>
          </cell>
          <cell r="B1552">
            <v>460.8</v>
          </cell>
        </row>
        <row r="1553">
          <cell r="A1553">
            <v>31943</v>
          </cell>
          <cell r="B1553">
            <v>459.8</v>
          </cell>
        </row>
        <row r="1554">
          <cell r="A1554">
            <v>31944</v>
          </cell>
          <cell r="B1554">
            <v>457.95</v>
          </cell>
        </row>
        <row r="1555">
          <cell r="A1555">
            <v>31945</v>
          </cell>
          <cell r="B1555">
            <v>459</v>
          </cell>
        </row>
        <row r="1556">
          <cell r="A1556">
            <v>31946</v>
          </cell>
          <cell r="B1556">
            <v>458.9</v>
          </cell>
        </row>
        <row r="1557">
          <cell r="A1557">
            <v>31947</v>
          </cell>
          <cell r="B1557">
            <v>460.35</v>
          </cell>
        </row>
        <row r="1558">
          <cell r="A1558">
            <v>31950</v>
          </cell>
          <cell r="B1558">
            <v>460.35</v>
          </cell>
        </row>
        <row r="1559">
          <cell r="A1559">
            <v>31951</v>
          </cell>
          <cell r="B1559">
            <v>459.7</v>
          </cell>
        </row>
        <row r="1560">
          <cell r="A1560">
            <v>31952</v>
          </cell>
          <cell r="B1560">
            <v>460.05</v>
          </cell>
        </row>
        <row r="1561">
          <cell r="A1561">
            <v>31953</v>
          </cell>
          <cell r="B1561">
            <v>463.7</v>
          </cell>
        </row>
        <row r="1562">
          <cell r="A1562">
            <v>31954</v>
          </cell>
          <cell r="B1562">
            <v>463.7</v>
          </cell>
        </row>
        <row r="1563">
          <cell r="A1563">
            <v>31957</v>
          </cell>
          <cell r="B1563">
            <v>464.9</v>
          </cell>
        </row>
        <row r="1564">
          <cell r="A1564">
            <v>31958</v>
          </cell>
          <cell r="B1564">
            <v>465.4</v>
          </cell>
        </row>
        <row r="1565">
          <cell r="A1565">
            <v>31959</v>
          </cell>
          <cell r="B1565">
            <v>465.55</v>
          </cell>
        </row>
        <row r="1566">
          <cell r="A1566">
            <v>31960</v>
          </cell>
          <cell r="B1566">
            <v>467.2</v>
          </cell>
        </row>
        <row r="1567">
          <cell r="A1567">
            <v>31961</v>
          </cell>
          <cell r="B1567">
            <v>466.75</v>
          </cell>
        </row>
        <row r="1568">
          <cell r="A1568">
            <v>31964</v>
          </cell>
          <cell r="B1568">
            <v>466.05</v>
          </cell>
        </row>
        <row r="1569">
          <cell r="A1569">
            <v>31965</v>
          </cell>
          <cell r="B1569">
            <v>465.55</v>
          </cell>
        </row>
        <row r="1570">
          <cell r="A1570">
            <v>31966</v>
          </cell>
          <cell r="B1570">
            <v>466.85</v>
          </cell>
        </row>
        <row r="1571">
          <cell r="A1571">
            <v>31967</v>
          </cell>
          <cell r="B1571">
            <v>466.2</v>
          </cell>
        </row>
        <row r="1572">
          <cell r="A1572">
            <v>31968</v>
          </cell>
          <cell r="B1572">
            <v>468.45</v>
          </cell>
        </row>
        <row r="1573">
          <cell r="A1573">
            <v>31971</v>
          </cell>
          <cell r="B1573">
            <v>467.65</v>
          </cell>
        </row>
        <row r="1574">
          <cell r="A1574">
            <v>31972</v>
          </cell>
          <cell r="B1574">
            <v>467.7</v>
          </cell>
        </row>
        <row r="1575">
          <cell r="A1575">
            <v>31973</v>
          </cell>
          <cell r="B1575">
            <v>468.7</v>
          </cell>
        </row>
        <row r="1576">
          <cell r="A1576">
            <v>31974</v>
          </cell>
          <cell r="B1576">
            <v>470.9</v>
          </cell>
        </row>
        <row r="1577">
          <cell r="A1577">
            <v>31975</v>
          </cell>
          <cell r="B1577">
            <v>470.9</v>
          </cell>
        </row>
        <row r="1578">
          <cell r="A1578">
            <v>31978</v>
          </cell>
          <cell r="B1578">
            <v>468.55</v>
          </cell>
        </row>
        <row r="1579">
          <cell r="A1579">
            <v>31979</v>
          </cell>
          <cell r="B1579">
            <v>468.4</v>
          </cell>
        </row>
        <row r="1580">
          <cell r="A1580">
            <v>31980</v>
          </cell>
          <cell r="B1580">
            <v>468.3</v>
          </cell>
        </row>
        <row r="1581">
          <cell r="A1581">
            <v>31981</v>
          </cell>
          <cell r="B1581">
            <v>468.7</v>
          </cell>
        </row>
        <row r="1582">
          <cell r="A1582">
            <v>31982</v>
          </cell>
          <cell r="B1582">
            <v>470.05</v>
          </cell>
        </row>
        <row r="1583">
          <cell r="A1583">
            <v>31985</v>
          </cell>
          <cell r="B1583">
            <v>471</v>
          </cell>
        </row>
        <row r="1584">
          <cell r="A1584">
            <v>31986</v>
          </cell>
          <cell r="B1584">
            <v>472.15</v>
          </cell>
        </row>
        <row r="1585">
          <cell r="A1585">
            <v>31987</v>
          </cell>
          <cell r="B1585">
            <v>471.45</v>
          </cell>
        </row>
        <row r="1586">
          <cell r="A1586">
            <v>31988</v>
          </cell>
          <cell r="B1586">
            <v>472.45</v>
          </cell>
        </row>
        <row r="1587">
          <cell r="A1587">
            <v>31989</v>
          </cell>
          <cell r="B1587">
            <v>472.5</v>
          </cell>
        </row>
        <row r="1588">
          <cell r="A1588">
            <v>31992</v>
          </cell>
          <cell r="B1588">
            <v>473.5</v>
          </cell>
        </row>
        <row r="1589">
          <cell r="A1589">
            <v>31993</v>
          </cell>
          <cell r="B1589">
            <v>473.4</v>
          </cell>
        </row>
        <row r="1590">
          <cell r="A1590">
            <v>31999</v>
          </cell>
          <cell r="B1590">
            <v>473.4</v>
          </cell>
        </row>
        <row r="1591">
          <cell r="A1591">
            <v>32000</v>
          </cell>
          <cell r="B1591">
            <v>468.7</v>
          </cell>
        </row>
        <row r="1592">
          <cell r="A1592">
            <v>32001</v>
          </cell>
          <cell r="B1592">
            <v>468.95</v>
          </cell>
        </row>
        <row r="1593">
          <cell r="A1593">
            <v>32002</v>
          </cell>
          <cell r="B1593">
            <v>469.2</v>
          </cell>
        </row>
        <row r="1594">
          <cell r="A1594">
            <v>32003</v>
          </cell>
          <cell r="B1594">
            <v>470.8</v>
          </cell>
        </row>
        <row r="1595">
          <cell r="A1595">
            <v>32006</v>
          </cell>
          <cell r="B1595">
            <v>474.5</v>
          </cell>
        </row>
        <row r="1596">
          <cell r="A1596">
            <v>32007</v>
          </cell>
          <cell r="B1596">
            <v>474.2</v>
          </cell>
        </row>
        <row r="1597">
          <cell r="A1597">
            <v>32008</v>
          </cell>
          <cell r="B1597">
            <v>478.75</v>
          </cell>
        </row>
        <row r="1598">
          <cell r="A1598">
            <v>32009</v>
          </cell>
          <cell r="B1598">
            <v>480.15</v>
          </cell>
        </row>
        <row r="1599">
          <cell r="A1599">
            <v>32010</v>
          </cell>
          <cell r="B1599">
            <v>482.95</v>
          </cell>
        </row>
        <row r="1600">
          <cell r="A1600">
            <v>32013</v>
          </cell>
          <cell r="B1600">
            <v>485.45</v>
          </cell>
        </row>
        <row r="1601">
          <cell r="A1601">
            <v>32014</v>
          </cell>
          <cell r="B1601">
            <v>487.55</v>
          </cell>
        </row>
        <row r="1602">
          <cell r="A1602">
            <v>32015</v>
          </cell>
          <cell r="B1602">
            <v>488.9</v>
          </cell>
        </row>
        <row r="1603">
          <cell r="A1603">
            <v>32016</v>
          </cell>
          <cell r="B1603">
            <v>488.3</v>
          </cell>
        </row>
        <row r="1604">
          <cell r="A1604">
            <v>32017</v>
          </cell>
          <cell r="B1604">
            <v>492.2</v>
          </cell>
        </row>
        <row r="1605">
          <cell r="A1605">
            <v>32020</v>
          </cell>
          <cell r="B1605">
            <v>493.15</v>
          </cell>
        </row>
        <row r="1606">
          <cell r="A1606">
            <v>32021</v>
          </cell>
          <cell r="B1606">
            <v>494.7</v>
          </cell>
        </row>
        <row r="1607">
          <cell r="A1607">
            <v>32022</v>
          </cell>
          <cell r="B1607">
            <v>495.3</v>
          </cell>
        </row>
        <row r="1608">
          <cell r="A1608">
            <v>32023</v>
          </cell>
          <cell r="B1608">
            <v>496.55</v>
          </cell>
        </row>
        <row r="1609">
          <cell r="A1609">
            <v>32024</v>
          </cell>
          <cell r="B1609">
            <v>498.5</v>
          </cell>
        </row>
        <row r="1610">
          <cell r="A1610">
            <v>32027</v>
          </cell>
          <cell r="B1610">
            <v>499.7</v>
          </cell>
        </row>
        <row r="1611">
          <cell r="A1611">
            <v>32028</v>
          </cell>
          <cell r="B1611">
            <v>501</v>
          </cell>
        </row>
        <row r="1612">
          <cell r="A1612">
            <v>32029</v>
          </cell>
          <cell r="B1612">
            <v>501.95</v>
          </cell>
        </row>
        <row r="1613">
          <cell r="A1613">
            <v>32031</v>
          </cell>
          <cell r="B1613">
            <v>501.15</v>
          </cell>
        </row>
        <row r="1614">
          <cell r="A1614">
            <v>32034</v>
          </cell>
          <cell r="B1614">
            <v>504.4</v>
          </cell>
        </row>
        <row r="1615">
          <cell r="A1615">
            <v>32035</v>
          </cell>
          <cell r="B1615">
            <v>500.5</v>
          </cell>
        </row>
        <row r="1616">
          <cell r="A1616">
            <v>32036</v>
          </cell>
          <cell r="B1616">
            <v>502.15</v>
          </cell>
        </row>
        <row r="1617">
          <cell r="A1617">
            <v>32037</v>
          </cell>
          <cell r="B1617">
            <v>503.65</v>
          </cell>
        </row>
        <row r="1618">
          <cell r="A1618">
            <v>32038</v>
          </cell>
          <cell r="B1618">
            <v>503.5</v>
          </cell>
        </row>
        <row r="1619">
          <cell r="A1619">
            <v>32041</v>
          </cell>
          <cell r="B1619">
            <v>506.05</v>
          </cell>
        </row>
        <row r="1620">
          <cell r="A1620">
            <v>32042</v>
          </cell>
          <cell r="B1620">
            <v>506.2</v>
          </cell>
        </row>
        <row r="1621">
          <cell r="A1621">
            <v>32043</v>
          </cell>
          <cell r="B1621">
            <v>506</v>
          </cell>
        </row>
        <row r="1622">
          <cell r="A1622">
            <v>32044</v>
          </cell>
          <cell r="B1622">
            <v>505.95</v>
          </cell>
        </row>
        <row r="1623">
          <cell r="A1623">
            <v>32045</v>
          </cell>
          <cell r="B1623">
            <v>507.55</v>
          </cell>
        </row>
        <row r="1624">
          <cell r="A1624">
            <v>32048</v>
          </cell>
          <cell r="B1624">
            <v>507.55</v>
          </cell>
        </row>
        <row r="1625">
          <cell r="A1625">
            <v>32049</v>
          </cell>
          <cell r="B1625">
            <v>507.8</v>
          </cell>
        </row>
        <row r="1626">
          <cell r="A1626">
            <v>32050</v>
          </cell>
          <cell r="B1626">
            <v>506.05</v>
          </cell>
        </row>
        <row r="1627">
          <cell r="A1627">
            <v>32051</v>
          </cell>
          <cell r="B1627">
            <v>507.15</v>
          </cell>
        </row>
        <row r="1628">
          <cell r="A1628">
            <v>32052</v>
          </cell>
          <cell r="B1628">
            <v>506.85</v>
          </cell>
        </row>
        <row r="1629">
          <cell r="A1629">
            <v>32055</v>
          </cell>
          <cell r="B1629">
            <v>508.8</v>
          </cell>
        </row>
        <row r="1630">
          <cell r="A1630">
            <v>32056</v>
          </cell>
          <cell r="B1630">
            <v>509.2</v>
          </cell>
        </row>
        <row r="1631">
          <cell r="A1631">
            <v>32057</v>
          </cell>
          <cell r="B1631">
            <v>511.95</v>
          </cell>
        </row>
        <row r="1632">
          <cell r="A1632">
            <v>32058</v>
          </cell>
          <cell r="B1632">
            <v>514.15</v>
          </cell>
        </row>
        <row r="1633">
          <cell r="A1633">
            <v>32059</v>
          </cell>
          <cell r="B1633">
            <v>515.54999999999995</v>
          </cell>
        </row>
        <row r="1634">
          <cell r="A1634">
            <v>32062</v>
          </cell>
          <cell r="B1634">
            <v>518.25</v>
          </cell>
        </row>
        <row r="1635">
          <cell r="A1635">
            <v>32063</v>
          </cell>
          <cell r="B1635">
            <v>519.20000000000005</v>
          </cell>
        </row>
        <row r="1636">
          <cell r="A1636">
            <v>32064</v>
          </cell>
          <cell r="B1636">
            <v>518.6</v>
          </cell>
        </row>
        <row r="1637">
          <cell r="A1637">
            <v>32065</v>
          </cell>
          <cell r="B1637">
            <v>521.29999999999995</v>
          </cell>
        </row>
        <row r="1638">
          <cell r="A1638">
            <v>32066</v>
          </cell>
          <cell r="B1638">
            <v>524.95000000000005</v>
          </cell>
        </row>
        <row r="1639">
          <cell r="A1639">
            <v>32069</v>
          </cell>
          <cell r="B1639">
            <v>524.79999999999995</v>
          </cell>
        </row>
        <row r="1640">
          <cell r="A1640">
            <v>32070</v>
          </cell>
          <cell r="B1640">
            <v>531.5</v>
          </cell>
        </row>
        <row r="1641">
          <cell r="A1641">
            <v>32071</v>
          </cell>
          <cell r="B1641">
            <v>524.95000000000005</v>
          </cell>
        </row>
        <row r="1642">
          <cell r="A1642">
            <v>32072</v>
          </cell>
          <cell r="B1642">
            <v>526.45000000000005</v>
          </cell>
        </row>
        <row r="1643">
          <cell r="A1643">
            <v>32073</v>
          </cell>
          <cell r="B1643">
            <v>527.75</v>
          </cell>
        </row>
        <row r="1644">
          <cell r="A1644">
            <v>32076</v>
          </cell>
          <cell r="B1644">
            <v>528.65</v>
          </cell>
        </row>
        <row r="1645">
          <cell r="A1645">
            <v>32077</v>
          </cell>
          <cell r="B1645">
            <v>535.95000000000005</v>
          </cell>
        </row>
        <row r="1646">
          <cell r="A1646">
            <v>32078</v>
          </cell>
          <cell r="B1646">
            <v>537.1</v>
          </cell>
        </row>
        <row r="1647">
          <cell r="A1647">
            <v>32080</v>
          </cell>
          <cell r="B1647">
            <v>537.1</v>
          </cell>
        </row>
        <row r="1648">
          <cell r="A1648">
            <v>32083</v>
          </cell>
          <cell r="B1648">
            <v>546.9</v>
          </cell>
        </row>
        <row r="1649">
          <cell r="A1649">
            <v>32084</v>
          </cell>
          <cell r="B1649">
            <v>550</v>
          </cell>
        </row>
        <row r="1650">
          <cell r="A1650">
            <v>32085</v>
          </cell>
          <cell r="B1650">
            <v>553.4</v>
          </cell>
        </row>
        <row r="1651">
          <cell r="A1651">
            <v>32086</v>
          </cell>
          <cell r="B1651">
            <v>552.9</v>
          </cell>
        </row>
        <row r="1652">
          <cell r="A1652">
            <v>32087</v>
          </cell>
          <cell r="B1652">
            <v>558.20000000000005</v>
          </cell>
        </row>
        <row r="1653">
          <cell r="A1653">
            <v>32090</v>
          </cell>
          <cell r="B1653">
            <v>563.54999999999995</v>
          </cell>
        </row>
        <row r="1654">
          <cell r="A1654">
            <v>32091</v>
          </cell>
          <cell r="B1654">
            <v>565.45000000000005</v>
          </cell>
        </row>
        <row r="1655">
          <cell r="A1655">
            <v>32092</v>
          </cell>
          <cell r="B1655">
            <v>570.75</v>
          </cell>
        </row>
        <row r="1656">
          <cell r="A1656">
            <v>32093</v>
          </cell>
          <cell r="B1656">
            <v>566.70000000000005</v>
          </cell>
        </row>
        <row r="1657">
          <cell r="A1657">
            <v>32094</v>
          </cell>
          <cell r="B1657">
            <v>563.5</v>
          </cell>
        </row>
        <row r="1658">
          <cell r="A1658">
            <v>32097</v>
          </cell>
          <cell r="B1658">
            <v>564.79999999999995</v>
          </cell>
        </row>
        <row r="1659">
          <cell r="A1659">
            <v>32098</v>
          </cell>
          <cell r="B1659">
            <v>561.45000000000005</v>
          </cell>
        </row>
        <row r="1660">
          <cell r="A1660">
            <v>32099</v>
          </cell>
          <cell r="B1660">
            <v>567.04999999999995</v>
          </cell>
        </row>
        <row r="1661">
          <cell r="A1661">
            <v>32100</v>
          </cell>
          <cell r="B1661">
            <v>567.15</v>
          </cell>
        </row>
        <row r="1662">
          <cell r="A1662">
            <v>32101</v>
          </cell>
          <cell r="B1662">
            <v>572.79999999999995</v>
          </cell>
        </row>
        <row r="1663">
          <cell r="A1663">
            <v>32104</v>
          </cell>
          <cell r="B1663">
            <v>576.35</v>
          </cell>
        </row>
        <row r="1664">
          <cell r="A1664">
            <v>32105</v>
          </cell>
          <cell r="B1664">
            <v>577.20000000000005</v>
          </cell>
        </row>
        <row r="1665">
          <cell r="A1665">
            <v>32106</v>
          </cell>
          <cell r="B1665">
            <v>575.4</v>
          </cell>
        </row>
        <row r="1666">
          <cell r="A1666">
            <v>32107</v>
          </cell>
          <cell r="B1666">
            <v>578.6</v>
          </cell>
        </row>
        <row r="1667">
          <cell r="A1667">
            <v>32108</v>
          </cell>
          <cell r="B1667">
            <v>580.45000000000005</v>
          </cell>
        </row>
        <row r="1668">
          <cell r="A1668">
            <v>32111</v>
          </cell>
          <cell r="B1668">
            <v>583.70000000000005</v>
          </cell>
        </row>
        <row r="1669">
          <cell r="A1669">
            <v>32112</v>
          </cell>
          <cell r="B1669">
            <v>590.04999999999995</v>
          </cell>
        </row>
        <row r="1670">
          <cell r="A1670">
            <v>32113</v>
          </cell>
          <cell r="B1670">
            <v>586.95000000000005</v>
          </cell>
        </row>
        <row r="1671">
          <cell r="A1671">
            <v>32114</v>
          </cell>
          <cell r="B1671">
            <v>587.75</v>
          </cell>
        </row>
        <row r="1672">
          <cell r="A1672">
            <v>32115</v>
          </cell>
          <cell r="B1672">
            <v>587.45000000000005</v>
          </cell>
        </row>
        <row r="1673">
          <cell r="A1673">
            <v>32118</v>
          </cell>
          <cell r="B1673">
            <v>589.75</v>
          </cell>
        </row>
        <row r="1674">
          <cell r="A1674">
            <v>32119</v>
          </cell>
          <cell r="B1674">
            <v>587.4</v>
          </cell>
        </row>
        <row r="1675">
          <cell r="A1675">
            <v>32120</v>
          </cell>
          <cell r="B1675">
            <v>588.79999999999995</v>
          </cell>
        </row>
        <row r="1676">
          <cell r="A1676">
            <v>32121</v>
          </cell>
          <cell r="B1676">
            <v>591.70000000000005</v>
          </cell>
        </row>
        <row r="1677">
          <cell r="A1677">
            <v>32122</v>
          </cell>
          <cell r="B1677">
            <v>597.4</v>
          </cell>
        </row>
        <row r="1678">
          <cell r="A1678">
            <v>32125</v>
          </cell>
          <cell r="B1678">
            <v>601</v>
          </cell>
        </row>
        <row r="1679">
          <cell r="A1679">
            <v>32126</v>
          </cell>
          <cell r="B1679">
            <v>604.29999999999995</v>
          </cell>
        </row>
        <row r="1680">
          <cell r="A1680">
            <v>32127</v>
          </cell>
          <cell r="B1680">
            <v>605.6</v>
          </cell>
        </row>
        <row r="1681">
          <cell r="A1681">
            <v>32129</v>
          </cell>
          <cell r="B1681">
            <v>610.04999999999995</v>
          </cell>
        </row>
        <row r="1682">
          <cell r="A1682">
            <v>32132</v>
          </cell>
          <cell r="B1682">
            <v>612.65</v>
          </cell>
        </row>
        <row r="1683">
          <cell r="A1683">
            <v>32133</v>
          </cell>
          <cell r="B1683">
            <v>613.79999999999995</v>
          </cell>
        </row>
        <row r="1684">
          <cell r="A1684">
            <v>32134</v>
          </cell>
          <cell r="B1684">
            <v>615.79999999999995</v>
          </cell>
        </row>
        <row r="1685">
          <cell r="A1685">
            <v>32135</v>
          </cell>
          <cell r="B1685">
            <v>615.79999999999995</v>
          </cell>
        </row>
        <row r="1686">
          <cell r="A1686">
            <v>32136</v>
          </cell>
          <cell r="B1686">
            <v>620.5</v>
          </cell>
        </row>
        <row r="1687">
          <cell r="A1687">
            <v>32139</v>
          </cell>
          <cell r="B1687">
            <v>623.5</v>
          </cell>
        </row>
        <row r="1688">
          <cell r="A1688">
            <v>32140</v>
          </cell>
          <cell r="B1688">
            <v>633.9</v>
          </cell>
        </row>
        <row r="1689">
          <cell r="A1689">
            <v>32141</v>
          </cell>
          <cell r="B1689">
            <v>636.1</v>
          </cell>
        </row>
        <row r="1690">
          <cell r="A1690">
            <v>32142</v>
          </cell>
          <cell r="B1690">
            <v>638.65</v>
          </cell>
        </row>
        <row r="1691">
          <cell r="A1691">
            <v>32146</v>
          </cell>
          <cell r="B1691">
            <v>638.65</v>
          </cell>
        </row>
        <row r="1692">
          <cell r="A1692">
            <v>32147</v>
          </cell>
          <cell r="B1692">
            <v>644.1</v>
          </cell>
        </row>
        <row r="1693">
          <cell r="A1693">
            <v>32153</v>
          </cell>
          <cell r="B1693">
            <v>636.45000000000005</v>
          </cell>
        </row>
        <row r="1694">
          <cell r="A1694">
            <v>32154</v>
          </cell>
          <cell r="B1694">
            <v>643.9</v>
          </cell>
        </row>
        <row r="1695">
          <cell r="A1695">
            <v>32155</v>
          </cell>
          <cell r="B1695">
            <v>646.70000000000005</v>
          </cell>
        </row>
        <row r="1696">
          <cell r="A1696">
            <v>32156</v>
          </cell>
          <cell r="B1696">
            <v>651.79999999999995</v>
          </cell>
        </row>
        <row r="1697">
          <cell r="A1697">
            <v>32157</v>
          </cell>
          <cell r="B1697">
            <v>651.95000000000005</v>
          </cell>
        </row>
        <row r="1698">
          <cell r="A1698">
            <v>32160</v>
          </cell>
          <cell r="B1698">
            <v>644.5</v>
          </cell>
        </row>
        <row r="1699">
          <cell r="A1699">
            <v>32161</v>
          </cell>
          <cell r="B1699">
            <v>645.45000000000005</v>
          </cell>
        </row>
        <row r="1700">
          <cell r="A1700">
            <v>32162</v>
          </cell>
          <cell r="B1700">
            <v>648.04999999999995</v>
          </cell>
        </row>
        <row r="1701">
          <cell r="A1701">
            <v>32163</v>
          </cell>
          <cell r="B1701">
            <v>655.75</v>
          </cell>
        </row>
        <row r="1702">
          <cell r="A1702">
            <v>32164</v>
          </cell>
          <cell r="B1702">
            <v>658.35</v>
          </cell>
        </row>
        <row r="1703">
          <cell r="A1703">
            <v>32167</v>
          </cell>
          <cell r="B1703">
            <v>658.75</v>
          </cell>
        </row>
        <row r="1704">
          <cell r="A1704">
            <v>32168</v>
          </cell>
          <cell r="B1704">
            <v>660.65</v>
          </cell>
        </row>
        <row r="1705">
          <cell r="A1705">
            <v>32169</v>
          </cell>
          <cell r="B1705">
            <v>661.1</v>
          </cell>
        </row>
        <row r="1706">
          <cell r="A1706">
            <v>32170</v>
          </cell>
          <cell r="B1706">
            <v>664.55</v>
          </cell>
        </row>
        <row r="1707">
          <cell r="A1707">
            <v>32171</v>
          </cell>
          <cell r="B1707">
            <v>667.35</v>
          </cell>
        </row>
        <row r="1708">
          <cell r="A1708">
            <v>32174</v>
          </cell>
          <cell r="B1708">
            <v>666.95</v>
          </cell>
        </row>
        <row r="1709">
          <cell r="A1709">
            <v>32175</v>
          </cell>
          <cell r="B1709">
            <v>664.6</v>
          </cell>
        </row>
        <row r="1710">
          <cell r="A1710">
            <v>32176</v>
          </cell>
          <cell r="B1710">
            <v>666.9</v>
          </cell>
        </row>
        <row r="1711">
          <cell r="A1711">
            <v>32177</v>
          </cell>
          <cell r="B1711">
            <v>669</v>
          </cell>
        </row>
        <row r="1712">
          <cell r="A1712">
            <v>32178</v>
          </cell>
          <cell r="B1712">
            <v>668.75</v>
          </cell>
        </row>
        <row r="1713">
          <cell r="A1713">
            <v>32181</v>
          </cell>
          <cell r="B1713">
            <v>671.9</v>
          </cell>
        </row>
        <row r="1714">
          <cell r="A1714">
            <v>32182</v>
          </cell>
          <cell r="B1714">
            <v>670.6</v>
          </cell>
        </row>
        <row r="1715">
          <cell r="A1715">
            <v>32183</v>
          </cell>
          <cell r="B1715">
            <v>671.85</v>
          </cell>
        </row>
        <row r="1716">
          <cell r="A1716">
            <v>32184</v>
          </cell>
          <cell r="B1716">
            <v>676.5</v>
          </cell>
        </row>
        <row r="1717">
          <cell r="A1717">
            <v>32185</v>
          </cell>
          <cell r="B1717">
            <v>678.15</v>
          </cell>
        </row>
        <row r="1718">
          <cell r="A1718">
            <v>32188</v>
          </cell>
          <cell r="B1718">
            <v>674.4</v>
          </cell>
        </row>
        <row r="1719">
          <cell r="A1719">
            <v>32189</v>
          </cell>
          <cell r="B1719">
            <v>676.55</v>
          </cell>
        </row>
        <row r="1720">
          <cell r="A1720">
            <v>32190</v>
          </cell>
          <cell r="B1720">
            <v>677.2</v>
          </cell>
        </row>
        <row r="1721">
          <cell r="A1721">
            <v>32191</v>
          </cell>
          <cell r="B1721">
            <v>679.6</v>
          </cell>
        </row>
        <row r="1722">
          <cell r="A1722">
            <v>32195</v>
          </cell>
          <cell r="B1722">
            <v>683.9</v>
          </cell>
        </row>
        <row r="1723">
          <cell r="A1723">
            <v>32196</v>
          </cell>
          <cell r="B1723">
            <v>686.85</v>
          </cell>
        </row>
        <row r="1724">
          <cell r="A1724">
            <v>32197</v>
          </cell>
          <cell r="B1724">
            <v>691.35</v>
          </cell>
        </row>
        <row r="1725">
          <cell r="A1725">
            <v>32198</v>
          </cell>
          <cell r="B1725">
            <v>692.65</v>
          </cell>
        </row>
        <row r="1726">
          <cell r="A1726">
            <v>32202</v>
          </cell>
          <cell r="B1726">
            <v>697.35</v>
          </cell>
        </row>
        <row r="1727">
          <cell r="A1727">
            <v>32203</v>
          </cell>
          <cell r="B1727">
            <v>698.25</v>
          </cell>
        </row>
        <row r="1728">
          <cell r="A1728">
            <v>32204</v>
          </cell>
          <cell r="B1728">
            <v>699.9</v>
          </cell>
        </row>
        <row r="1729">
          <cell r="A1729">
            <v>32205</v>
          </cell>
          <cell r="B1729">
            <v>698.95</v>
          </cell>
        </row>
        <row r="1730">
          <cell r="A1730">
            <v>32206</v>
          </cell>
          <cell r="B1730">
            <v>700.3</v>
          </cell>
        </row>
        <row r="1731">
          <cell r="A1731">
            <v>32209</v>
          </cell>
          <cell r="B1731">
            <v>702.15</v>
          </cell>
        </row>
        <row r="1732">
          <cell r="A1732">
            <v>32210</v>
          </cell>
          <cell r="B1732">
            <v>706.7</v>
          </cell>
        </row>
        <row r="1733">
          <cell r="A1733">
            <v>32211</v>
          </cell>
          <cell r="B1733">
            <v>710</v>
          </cell>
        </row>
        <row r="1734">
          <cell r="A1734">
            <v>32212</v>
          </cell>
          <cell r="B1734">
            <v>712.25</v>
          </cell>
        </row>
        <row r="1735">
          <cell r="A1735">
            <v>32213</v>
          </cell>
          <cell r="B1735">
            <v>715.15</v>
          </cell>
        </row>
        <row r="1736">
          <cell r="A1736">
            <v>32216</v>
          </cell>
          <cell r="B1736">
            <v>717.1</v>
          </cell>
        </row>
        <row r="1737">
          <cell r="A1737">
            <v>32217</v>
          </cell>
          <cell r="B1737">
            <v>719.2</v>
          </cell>
        </row>
        <row r="1738">
          <cell r="A1738">
            <v>32218</v>
          </cell>
          <cell r="B1738">
            <v>718.75</v>
          </cell>
        </row>
        <row r="1739">
          <cell r="A1739">
            <v>32219</v>
          </cell>
          <cell r="B1739">
            <v>718.4</v>
          </cell>
        </row>
        <row r="1740">
          <cell r="A1740">
            <v>32220</v>
          </cell>
          <cell r="B1740">
            <v>718.45</v>
          </cell>
        </row>
        <row r="1741">
          <cell r="A1741">
            <v>32223</v>
          </cell>
          <cell r="B1741">
            <v>714.95</v>
          </cell>
        </row>
        <row r="1742">
          <cell r="A1742">
            <v>32224</v>
          </cell>
          <cell r="B1742">
            <v>716.3</v>
          </cell>
        </row>
        <row r="1743">
          <cell r="A1743">
            <v>32225</v>
          </cell>
          <cell r="B1743">
            <v>716.95</v>
          </cell>
        </row>
        <row r="1744">
          <cell r="A1744">
            <v>32226</v>
          </cell>
          <cell r="B1744">
            <v>718.05</v>
          </cell>
        </row>
        <row r="1745">
          <cell r="A1745">
            <v>32227</v>
          </cell>
          <cell r="B1745">
            <v>722.2</v>
          </cell>
        </row>
        <row r="1746">
          <cell r="A1746">
            <v>32230</v>
          </cell>
          <cell r="B1746">
            <v>724.65</v>
          </cell>
        </row>
        <row r="1747">
          <cell r="A1747">
            <v>32231</v>
          </cell>
          <cell r="B1747">
            <v>730.35</v>
          </cell>
        </row>
        <row r="1748">
          <cell r="A1748">
            <v>32233</v>
          </cell>
          <cell r="B1748">
            <v>731.6</v>
          </cell>
        </row>
        <row r="1749">
          <cell r="A1749">
            <v>32234</v>
          </cell>
          <cell r="B1749">
            <v>736.15</v>
          </cell>
        </row>
        <row r="1750">
          <cell r="A1750">
            <v>32237</v>
          </cell>
          <cell r="B1750">
            <v>738.2</v>
          </cell>
        </row>
        <row r="1751">
          <cell r="A1751">
            <v>32238</v>
          </cell>
          <cell r="B1751">
            <v>741.35</v>
          </cell>
        </row>
        <row r="1752">
          <cell r="A1752">
            <v>32239</v>
          </cell>
          <cell r="B1752">
            <v>738.7</v>
          </cell>
        </row>
        <row r="1753">
          <cell r="A1753">
            <v>32241</v>
          </cell>
          <cell r="B1753">
            <v>736.75</v>
          </cell>
        </row>
        <row r="1754">
          <cell r="A1754">
            <v>32244</v>
          </cell>
          <cell r="B1754">
            <v>740.1</v>
          </cell>
        </row>
        <row r="1755">
          <cell r="A1755">
            <v>32245</v>
          </cell>
          <cell r="B1755">
            <v>738.85</v>
          </cell>
        </row>
        <row r="1756">
          <cell r="A1756">
            <v>32246</v>
          </cell>
          <cell r="B1756">
            <v>739.9</v>
          </cell>
        </row>
        <row r="1757">
          <cell r="A1757">
            <v>32247</v>
          </cell>
          <cell r="B1757">
            <v>740.25</v>
          </cell>
        </row>
        <row r="1758">
          <cell r="A1758">
            <v>32248</v>
          </cell>
          <cell r="B1758">
            <v>747.05</v>
          </cell>
        </row>
        <row r="1759">
          <cell r="A1759">
            <v>32251</v>
          </cell>
          <cell r="B1759">
            <v>750.6</v>
          </cell>
        </row>
        <row r="1760">
          <cell r="A1760">
            <v>32252</v>
          </cell>
          <cell r="B1760">
            <v>751.4</v>
          </cell>
        </row>
        <row r="1761">
          <cell r="A1761">
            <v>32253</v>
          </cell>
          <cell r="B1761">
            <v>751.95</v>
          </cell>
        </row>
        <row r="1762">
          <cell r="A1762">
            <v>32254</v>
          </cell>
          <cell r="B1762">
            <v>753.3</v>
          </cell>
        </row>
        <row r="1763">
          <cell r="A1763">
            <v>32255</v>
          </cell>
          <cell r="B1763">
            <v>753.2</v>
          </cell>
        </row>
        <row r="1764">
          <cell r="A1764">
            <v>32258</v>
          </cell>
          <cell r="B1764">
            <v>753.1</v>
          </cell>
        </row>
        <row r="1765">
          <cell r="A1765">
            <v>32259</v>
          </cell>
          <cell r="B1765">
            <v>752.65</v>
          </cell>
        </row>
        <row r="1766">
          <cell r="A1766">
            <v>32261</v>
          </cell>
          <cell r="B1766">
            <v>754</v>
          </cell>
        </row>
        <row r="1767">
          <cell r="A1767">
            <v>32262</v>
          </cell>
          <cell r="B1767">
            <v>757.25</v>
          </cell>
        </row>
        <row r="1768">
          <cell r="A1768">
            <v>32265</v>
          </cell>
          <cell r="B1768">
            <v>759.1</v>
          </cell>
        </row>
        <row r="1769">
          <cell r="A1769">
            <v>32266</v>
          </cell>
          <cell r="B1769">
            <v>756.1</v>
          </cell>
        </row>
        <row r="1770">
          <cell r="A1770">
            <v>32267</v>
          </cell>
          <cell r="B1770">
            <v>759.4</v>
          </cell>
        </row>
        <row r="1771">
          <cell r="A1771">
            <v>32268</v>
          </cell>
          <cell r="B1771">
            <v>759.25</v>
          </cell>
        </row>
        <row r="1772">
          <cell r="A1772">
            <v>32269</v>
          </cell>
          <cell r="B1772">
            <v>762.15</v>
          </cell>
        </row>
        <row r="1773">
          <cell r="A1773">
            <v>32272</v>
          </cell>
          <cell r="B1773">
            <v>761.9</v>
          </cell>
        </row>
        <row r="1774">
          <cell r="A1774">
            <v>32273</v>
          </cell>
          <cell r="B1774">
            <v>763.15</v>
          </cell>
        </row>
        <row r="1775">
          <cell r="A1775">
            <v>32274</v>
          </cell>
          <cell r="B1775">
            <v>765.55</v>
          </cell>
        </row>
        <row r="1776">
          <cell r="A1776">
            <v>32275</v>
          </cell>
          <cell r="B1776">
            <v>766.8</v>
          </cell>
        </row>
        <row r="1777">
          <cell r="A1777">
            <v>32276</v>
          </cell>
          <cell r="B1777">
            <v>766.95</v>
          </cell>
        </row>
        <row r="1778">
          <cell r="A1778">
            <v>32279</v>
          </cell>
          <cell r="B1778">
            <v>768.4</v>
          </cell>
        </row>
        <row r="1779">
          <cell r="A1779">
            <v>32283</v>
          </cell>
          <cell r="B1779">
            <v>768.4</v>
          </cell>
        </row>
        <row r="1780">
          <cell r="A1780">
            <v>32286</v>
          </cell>
          <cell r="B1780">
            <v>763.25</v>
          </cell>
        </row>
        <row r="1781">
          <cell r="A1781">
            <v>32287</v>
          </cell>
          <cell r="B1781">
            <v>764.9</v>
          </cell>
        </row>
        <row r="1782">
          <cell r="A1782">
            <v>32288</v>
          </cell>
          <cell r="B1782">
            <v>767.25</v>
          </cell>
        </row>
        <row r="1783">
          <cell r="A1783">
            <v>32289</v>
          </cell>
          <cell r="B1783">
            <v>767</v>
          </cell>
        </row>
        <row r="1784">
          <cell r="A1784">
            <v>32290</v>
          </cell>
          <cell r="B1784">
            <v>766.85</v>
          </cell>
        </row>
        <row r="1785">
          <cell r="A1785">
            <v>32293</v>
          </cell>
          <cell r="B1785">
            <v>767.1</v>
          </cell>
        </row>
        <row r="1786">
          <cell r="A1786">
            <v>32294</v>
          </cell>
          <cell r="B1786">
            <v>764.2</v>
          </cell>
        </row>
        <row r="1787">
          <cell r="A1787">
            <v>32295</v>
          </cell>
          <cell r="B1787">
            <v>765.8</v>
          </cell>
        </row>
        <row r="1788">
          <cell r="A1788">
            <v>32296</v>
          </cell>
          <cell r="B1788">
            <v>767.8</v>
          </cell>
        </row>
        <row r="1789">
          <cell r="A1789">
            <v>32297</v>
          </cell>
          <cell r="B1789">
            <v>766.55</v>
          </cell>
        </row>
        <row r="1790">
          <cell r="A1790">
            <v>32300</v>
          </cell>
          <cell r="B1790">
            <v>769.35</v>
          </cell>
        </row>
        <row r="1791">
          <cell r="A1791">
            <v>32301</v>
          </cell>
          <cell r="B1791">
            <v>771.95</v>
          </cell>
        </row>
        <row r="1792">
          <cell r="A1792">
            <v>32302</v>
          </cell>
          <cell r="B1792">
            <v>774.65</v>
          </cell>
        </row>
        <row r="1793">
          <cell r="A1793">
            <v>32303</v>
          </cell>
          <cell r="B1793">
            <v>774.9</v>
          </cell>
        </row>
        <row r="1794">
          <cell r="A1794">
            <v>32304</v>
          </cell>
          <cell r="B1794">
            <v>774.4</v>
          </cell>
        </row>
        <row r="1795">
          <cell r="A1795">
            <v>32307</v>
          </cell>
          <cell r="B1795">
            <v>776.45</v>
          </cell>
        </row>
        <row r="1796">
          <cell r="A1796">
            <v>32308</v>
          </cell>
          <cell r="B1796">
            <v>775.35</v>
          </cell>
        </row>
        <row r="1797">
          <cell r="A1797">
            <v>32309</v>
          </cell>
          <cell r="B1797">
            <v>771.95</v>
          </cell>
        </row>
        <row r="1798">
          <cell r="A1798">
            <v>32310</v>
          </cell>
          <cell r="B1798">
            <v>769.75</v>
          </cell>
        </row>
        <row r="1799">
          <cell r="A1799">
            <v>32311</v>
          </cell>
          <cell r="B1799">
            <v>772.45</v>
          </cell>
        </row>
        <row r="1800">
          <cell r="A1800">
            <v>32314</v>
          </cell>
          <cell r="B1800">
            <v>771.75</v>
          </cell>
        </row>
        <row r="1801">
          <cell r="A1801">
            <v>32315</v>
          </cell>
          <cell r="B1801">
            <v>772.1</v>
          </cell>
        </row>
        <row r="1802">
          <cell r="A1802">
            <v>32316</v>
          </cell>
          <cell r="B1802">
            <v>772.6</v>
          </cell>
        </row>
        <row r="1803">
          <cell r="A1803">
            <v>32317</v>
          </cell>
          <cell r="B1803">
            <v>769.15</v>
          </cell>
        </row>
        <row r="1804">
          <cell r="A1804">
            <v>32318</v>
          </cell>
          <cell r="B1804">
            <v>766.1</v>
          </cell>
        </row>
        <row r="1805">
          <cell r="A1805">
            <v>32321</v>
          </cell>
          <cell r="B1805">
            <v>764.95</v>
          </cell>
        </row>
        <row r="1806">
          <cell r="A1806">
            <v>32322</v>
          </cell>
          <cell r="B1806">
            <v>760.65</v>
          </cell>
        </row>
        <row r="1807">
          <cell r="A1807">
            <v>32323</v>
          </cell>
          <cell r="B1807">
            <v>765.45</v>
          </cell>
        </row>
        <row r="1808">
          <cell r="A1808">
            <v>32324</v>
          </cell>
          <cell r="B1808">
            <v>761.45</v>
          </cell>
        </row>
        <row r="1809">
          <cell r="A1809">
            <v>32325</v>
          </cell>
          <cell r="B1809">
            <v>762.4</v>
          </cell>
        </row>
        <row r="1810">
          <cell r="A1810">
            <v>32328</v>
          </cell>
          <cell r="B1810">
            <v>764.15</v>
          </cell>
        </row>
        <row r="1811">
          <cell r="A1811">
            <v>32329</v>
          </cell>
          <cell r="B1811">
            <v>764.25</v>
          </cell>
        </row>
        <row r="1812">
          <cell r="A1812">
            <v>32330</v>
          </cell>
          <cell r="B1812">
            <v>765.65</v>
          </cell>
        </row>
        <row r="1813">
          <cell r="A1813">
            <v>32331</v>
          </cell>
          <cell r="B1813">
            <v>767.8</v>
          </cell>
        </row>
        <row r="1814">
          <cell r="A1814">
            <v>32332</v>
          </cell>
          <cell r="B1814">
            <v>770.05</v>
          </cell>
        </row>
        <row r="1815">
          <cell r="A1815">
            <v>32335</v>
          </cell>
          <cell r="B1815">
            <v>767.7</v>
          </cell>
        </row>
        <row r="1816">
          <cell r="A1816">
            <v>32336</v>
          </cell>
          <cell r="B1816">
            <v>765.55</v>
          </cell>
        </row>
        <row r="1817">
          <cell r="A1817">
            <v>32337</v>
          </cell>
          <cell r="B1817">
            <v>767.15</v>
          </cell>
        </row>
        <row r="1818">
          <cell r="A1818">
            <v>32338</v>
          </cell>
          <cell r="B1818">
            <v>768</v>
          </cell>
        </row>
        <row r="1819">
          <cell r="A1819">
            <v>32339</v>
          </cell>
          <cell r="B1819">
            <v>768.45</v>
          </cell>
        </row>
        <row r="1820">
          <cell r="A1820">
            <v>32342</v>
          </cell>
          <cell r="B1820">
            <v>762.3</v>
          </cell>
        </row>
        <row r="1821">
          <cell r="A1821">
            <v>32343</v>
          </cell>
          <cell r="B1821">
            <v>762.75</v>
          </cell>
        </row>
        <row r="1822">
          <cell r="A1822">
            <v>32344</v>
          </cell>
          <cell r="B1822">
            <v>767</v>
          </cell>
        </row>
        <row r="1823">
          <cell r="A1823">
            <v>32345</v>
          </cell>
          <cell r="B1823">
            <v>771.35</v>
          </cell>
        </row>
        <row r="1824">
          <cell r="A1824">
            <v>32346</v>
          </cell>
          <cell r="B1824">
            <v>776.3</v>
          </cell>
        </row>
        <row r="1825">
          <cell r="A1825">
            <v>32349</v>
          </cell>
          <cell r="B1825">
            <v>779.7</v>
          </cell>
        </row>
        <row r="1826">
          <cell r="A1826">
            <v>32352</v>
          </cell>
          <cell r="B1826">
            <v>779.7</v>
          </cell>
        </row>
        <row r="1827">
          <cell r="A1827">
            <v>32353</v>
          </cell>
          <cell r="B1827">
            <v>774.4</v>
          </cell>
        </row>
        <row r="1828">
          <cell r="A1828">
            <v>32356</v>
          </cell>
          <cell r="B1828">
            <v>772.95</v>
          </cell>
        </row>
        <row r="1829">
          <cell r="A1829">
            <v>32357</v>
          </cell>
          <cell r="B1829">
            <v>769.75</v>
          </cell>
        </row>
        <row r="1830">
          <cell r="A1830">
            <v>32358</v>
          </cell>
          <cell r="B1830">
            <v>769.05</v>
          </cell>
        </row>
        <row r="1831">
          <cell r="A1831">
            <v>32359</v>
          </cell>
          <cell r="B1831">
            <v>773.1</v>
          </cell>
        </row>
        <row r="1832">
          <cell r="A1832">
            <v>32360</v>
          </cell>
          <cell r="B1832">
            <v>770.9</v>
          </cell>
        </row>
        <row r="1833">
          <cell r="A1833">
            <v>32363</v>
          </cell>
          <cell r="B1833">
            <v>770.35</v>
          </cell>
        </row>
        <row r="1834">
          <cell r="A1834">
            <v>32364</v>
          </cell>
          <cell r="B1834">
            <v>778.34</v>
          </cell>
        </row>
        <row r="1835">
          <cell r="A1835">
            <v>32365</v>
          </cell>
          <cell r="B1835">
            <v>788.65</v>
          </cell>
        </row>
        <row r="1836">
          <cell r="A1836">
            <v>32366</v>
          </cell>
          <cell r="B1836">
            <v>789.55</v>
          </cell>
        </row>
        <row r="1837">
          <cell r="A1837">
            <v>32367</v>
          </cell>
          <cell r="B1837">
            <v>791.69</v>
          </cell>
        </row>
        <row r="1838">
          <cell r="A1838">
            <v>32370</v>
          </cell>
          <cell r="B1838">
            <v>797.69</v>
          </cell>
        </row>
        <row r="1839">
          <cell r="A1839">
            <v>32371</v>
          </cell>
          <cell r="B1839">
            <v>797.69</v>
          </cell>
        </row>
        <row r="1840">
          <cell r="A1840">
            <v>32372</v>
          </cell>
          <cell r="B1840">
            <v>805.08</v>
          </cell>
        </row>
        <row r="1841">
          <cell r="A1841">
            <v>32373</v>
          </cell>
          <cell r="B1841">
            <v>799.69</v>
          </cell>
        </row>
        <row r="1842">
          <cell r="A1842">
            <v>32374</v>
          </cell>
          <cell r="B1842">
            <v>802.58</v>
          </cell>
        </row>
        <row r="1843">
          <cell r="A1843">
            <v>32377</v>
          </cell>
          <cell r="B1843">
            <v>803.42</v>
          </cell>
        </row>
        <row r="1844">
          <cell r="A1844">
            <v>32378</v>
          </cell>
          <cell r="B1844">
            <v>800.01</v>
          </cell>
        </row>
        <row r="1845">
          <cell r="A1845">
            <v>32379</v>
          </cell>
          <cell r="B1845">
            <v>806.1</v>
          </cell>
        </row>
        <row r="1846">
          <cell r="A1846">
            <v>32380</v>
          </cell>
          <cell r="B1846">
            <v>811.12</v>
          </cell>
        </row>
        <row r="1847">
          <cell r="A1847">
            <v>32381</v>
          </cell>
          <cell r="B1847">
            <v>818.21</v>
          </cell>
        </row>
        <row r="1848">
          <cell r="A1848">
            <v>32384</v>
          </cell>
          <cell r="B1848">
            <v>821.38</v>
          </cell>
        </row>
        <row r="1849">
          <cell r="A1849">
            <v>32385</v>
          </cell>
          <cell r="B1849">
            <v>821.08</v>
          </cell>
        </row>
        <row r="1850">
          <cell r="A1850">
            <v>32386</v>
          </cell>
          <cell r="B1850">
            <v>821.08</v>
          </cell>
        </row>
        <row r="1851">
          <cell r="A1851">
            <v>32387</v>
          </cell>
          <cell r="B1851">
            <v>819.8</v>
          </cell>
        </row>
        <row r="1852">
          <cell r="A1852">
            <v>32388</v>
          </cell>
          <cell r="B1852">
            <v>821.12</v>
          </cell>
        </row>
        <row r="1853">
          <cell r="A1853">
            <v>32391</v>
          </cell>
          <cell r="B1853">
            <v>825.65</v>
          </cell>
        </row>
        <row r="1854">
          <cell r="A1854">
            <v>32392</v>
          </cell>
          <cell r="B1854">
            <v>830.5</v>
          </cell>
        </row>
        <row r="1855">
          <cell r="A1855">
            <v>32393</v>
          </cell>
          <cell r="B1855">
            <v>833.65</v>
          </cell>
        </row>
        <row r="1856">
          <cell r="A1856">
            <v>32394</v>
          </cell>
          <cell r="B1856">
            <v>844.24</v>
          </cell>
        </row>
        <row r="1857">
          <cell r="A1857">
            <v>32395</v>
          </cell>
          <cell r="B1857">
            <v>844.01</v>
          </cell>
        </row>
        <row r="1858">
          <cell r="A1858">
            <v>32398</v>
          </cell>
          <cell r="B1858">
            <v>845.98</v>
          </cell>
        </row>
        <row r="1859">
          <cell r="A1859">
            <v>32399</v>
          </cell>
          <cell r="B1859">
            <v>847.42</v>
          </cell>
        </row>
        <row r="1860">
          <cell r="A1860">
            <v>32400</v>
          </cell>
          <cell r="B1860">
            <v>849.83</v>
          </cell>
        </row>
        <row r="1861">
          <cell r="A1861">
            <v>32401</v>
          </cell>
          <cell r="B1861">
            <v>847.32</v>
          </cell>
        </row>
        <row r="1862">
          <cell r="A1862">
            <v>32405</v>
          </cell>
          <cell r="B1862">
            <v>850.28</v>
          </cell>
        </row>
        <row r="1863">
          <cell r="A1863">
            <v>32406</v>
          </cell>
          <cell r="B1863">
            <v>855.22</v>
          </cell>
        </row>
        <row r="1864">
          <cell r="A1864">
            <v>32408</v>
          </cell>
          <cell r="B1864">
            <v>858.14</v>
          </cell>
        </row>
        <row r="1865">
          <cell r="A1865">
            <v>32409</v>
          </cell>
          <cell r="B1865">
            <v>860.55</v>
          </cell>
        </row>
        <row r="1866">
          <cell r="A1866">
            <v>32412</v>
          </cell>
          <cell r="B1866">
            <v>863.7</v>
          </cell>
        </row>
        <row r="1867">
          <cell r="A1867">
            <v>32413</v>
          </cell>
          <cell r="B1867">
            <v>865.31</v>
          </cell>
        </row>
        <row r="1868">
          <cell r="A1868">
            <v>32414</v>
          </cell>
          <cell r="B1868">
            <v>870.44</v>
          </cell>
        </row>
        <row r="1869">
          <cell r="A1869">
            <v>32415</v>
          </cell>
          <cell r="B1869">
            <v>873.73</v>
          </cell>
        </row>
        <row r="1870">
          <cell r="A1870">
            <v>32416</v>
          </cell>
          <cell r="B1870">
            <v>875.91</v>
          </cell>
        </row>
        <row r="1871">
          <cell r="A1871">
            <v>32419</v>
          </cell>
          <cell r="B1871">
            <v>879.57</v>
          </cell>
        </row>
        <row r="1872">
          <cell r="A1872">
            <v>32420</v>
          </cell>
          <cell r="B1872">
            <v>895.02</v>
          </cell>
        </row>
        <row r="1873">
          <cell r="A1873">
            <v>32421</v>
          </cell>
          <cell r="B1873">
            <v>905.36</v>
          </cell>
        </row>
        <row r="1874">
          <cell r="A1874">
            <v>32422</v>
          </cell>
          <cell r="B1874">
            <v>914.67</v>
          </cell>
        </row>
        <row r="1875">
          <cell r="A1875">
            <v>32423</v>
          </cell>
          <cell r="B1875">
            <v>921.31</v>
          </cell>
        </row>
        <row r="1876">
          <cell r="A1876">
            <v>32426</v>
          </cell>
          <cell r="B1876">
            <v>938.39</v>
          </cell>
        </row>
        <row r="1877">
          <cell r="A1877">
            <v>32427</v>
          </cell>
          <cell r="B1877">
            <v>964.42</v>
          </cell>
        </row>
        <row r="1878">
          <cell r="A1878">
            <v>32428</v>
          </cell>
          <cell r="B1878">
            <v>992.02</v>
          </cell>
        </row>
        <row r="1879">
          <cell r="A1879">
            <v>32429</v>
          </cell>
          <cell r="B1879">
            <v>1030.56</v>
          </cell>
        </row>
        <row r="1880">
          <cell r="A1880">
            <v>32430</v>
          </cell>
          <cell r="B1880">
            <v>1045.04</v>
          </cell>
        </row>
        <row r="1881">
          <cell r="A1881">
            <v>32433</v>
          </cell>
          <cell r="B1881">
            <v>949.96</v>
          </cell>
        </row>
        <row r="1882">
          <cell r="A1882">
            <v>32434</v>
          </cell>
          <cell r="B1882">
            <v>929.62</v>
          </cell>
        </row>
        <row r="1883">
          <cell r="A1883">
            <v>32435</v>
          </cell>
          <cell r="B1883">
            <v>927.79</v>
          </cell>
        </row>
        <row r="1884">
          <cell r="A1884">
            <v>32436</v>
          </cell>
          <cell r="B1884">
            <v>937.74</v>
          </cell>
        </row>
        <row r="1885">
          <cell r="A1885">
            <v>32437</v>
          </cell>
          <cell r="B1885">
            <v>929.8</v>
          </cell>
        </row>
        <row r="1886">
          <cell r="A1886">
            <v>32440</v>
          </cell>
          <cell r="B1886">
            <v>936.07</v>
          </cell>
        </row>
        <row r="1887">
          <cell r="A1887">
            <v>32441</v>
          </cell>
          <cell r="B1887">
            <v>939.1</v>
          </cell>
        </row>
        <row r="1888">
          <cell r="A1888">
            <v>32442</v>
          </cell>
          <cell r="B1888">
            <v>939.01</v>
          </cell>
        </row>
        <row r="1889">
          <cell r="A1889">
            <v>32443</v>
          </cell>
          <cell r="B1889">
            <v>946.72</v>
          </cell>
        </row>
        <row r="1890">
          <cell r="A1890">
            <v>32444</v>
          </cell>
          <cell r="B1890">
            <v>949.9</v>
          </cell>
        </row>
        <row r="1891">
          <cell r="A1891">
            <v>32447</v>
          </cell>
          <cell r="B1891">
            <v>949.9</v>
          </cell>
        </row>
        <row r="1892">
          <cell r="A1892">
            <v>32448</v>
          </cell>
          <cell r="B1892">
            <v>950.09</v>
          </cell>
        </row>
        <row r="1893">
          <cell r="A1893">
            <v>32449</v>
          </cell>
          <cell r="B1893">
            <v>943.44</v>
          </cell>
        </row>
        <row r="1894">
          <cell r="A1894">
            <v>32450</v>
          </cell>
          <cell r="B1894">
            <v>946.91</v>
          </cell>
        </row>
        <row r="1895">
          <cell r="A1895">
            <v>32451</v>
          </cell>
          <cell r="B1895">
            <v>954.03</v>
          </cell>
        </row>
        <row r="1896">
          <cell r="A1896">
            <v>32454</v>
          </cell>
          <cell r="B1896">
            <v>950.43</v>
          </cell>
        </row>
        <row r="1897">
          <cell r="A1897">
            <v>32455</v>
          </cell>
          <cell r="B1897">
            <v>952.92</v>
          </cell>
        </row>
        <row r="1898">
          <cell r="A1898">
            <v>32456</v>
          </cell>
          <cell r="B1898">
            <v>954.17</v>
          </cell>
        </row>
        <row r="1899">
          <cell r="A1899">
            <v>32457</v>
          </cell>
          <cell r="B1899">
            <v>961.7</v>
          </cell>
        </row>
        <row r="1900">
          <cell r="A1900">
            <v>32458</v>
          </cell>
          <cell r="B1900">
            <v>969.48</v>
          </cell>
        </row>
        <row r="1901">
          <cell r="A1901">
            <v>32461</v>
          </cell>
          <cell r="B1901">
            <v>978.94</v>
          </cell>
        </row>
        <row r="1902">
          <cell r="A1902">
            <v>32462</v>
          </cell>
          <cell r="B1902">
            <v>979.94</v>
          </cell>
        </row>
        <row r="1903">
          <cell r="A1903">
            <v>32463</v>
          </cell>
          <cell r="B1903">
            <v>985.19</v>
          </cell>
        </row>
        <row r="1904">
          <cell r="A1904">
            <v>32464</v>
          </cell>
          <cell r="B1904">
            <v>994.73</v>
          </cell>
        </row>
        <row r="1905">
          <cell r="A1905">
            <v>32465</v>
          </cell>
          <cell r="B1905">
            <v>1005.7</v>
          </cell>
        </row>
        <row r="1906">
          <cell r="A1906">
            <v>32468</v>
          </cell>
          <cell r="B1906">
            <v>999.35</v>
          </cell>
        </row>
        <row r="1907">
          <cell r="A1907">
            <v>32469</v>
          </cell>
          <cell r="B1907">
            <v>1005.27</v>
          </cell>
        </row>
        <row r="1908">
          <cell r="A1908">
            <v>32470</v>
          </cell>
          <cell r="B1908">
            <v>1012.31</v>
          </cell>
        </row>
        <row r="1909">
          <cell r="A1909">
            <v>32471</v>
          </cell>
          <cell r="B1909">
            <v>1018.2</v>
          </cell>
        </row>
        <row r="1910">
          <cell r="A1910">
            <v>32472</v>
          </cell>
          <cell r="B1910">
            <v>1024.5999999999999</v>
          </cell>
        </row>
        <row r="1911">
          <cell r="A1911">
            <v>32475</v>
          </cell>
          <cell r="B1911">
            <v>1025.7</v>
          </cell>
        </row>
        <row r="1912">
          <cell r="A1912">
            <v>32476</v>
          </cell>
          <cell r="B1912">
            <v>1021.87</v>
          </cell>
        </row>
        <row r="1913">
          <cell r="A1913">
            <v>32477</v>
          </cell>
          <cell r="B1913">
            <v>1026.26</v>
          </cell>
        </row>
        <row r="1914">
          <cell r="A1914">
            <v>32478</v>
          </cell>
          <cell r="B1914">
            <v>1025.4100000000001</v>
          </cell>
        </row>
        <row r="1915">
          <cell r="A1915">
            <v>32479</v>
          </cell>
          <cell r="B1915">
            <v>1031.57</v>
          </cell>
        </row>
        <row r="1916">
          <cell r="A1916">
            <v>32482</v>
          </cell>
          <cell r="B1916">
            <v>1031</v>
          </cell>
        </row>
        <row r="1917">
          <cell r="A1917">
            <v>32483</v>
          </cell>
          <cell r="B1917">
            <v>1037.45</v>
          </cell>
        </row>
        <row r="1918">
          <cell r="A1918">
            <v>32484</v>
          </cell>
          <cell r="B1918">
            <v>1039.06</v>
          </cell>
        </row>
        <row r="1919">
          <cell r="A1919">
            <v>32485</v>
          </cell>
          <cell r="B1919">
            <v>1029.98</v>
          </cell>
        </row>
        <row r="1920">
          <cell r="A1920">
            <v>32486</v>
          </cell>
          <cell r="B1920">
            <v>1033.8599999999999</v>
          </cell>
        </row>
        <row r="1921">
          <cell r="A1921">
            <v>32489</v>
          </cell>
          <cell r="B1921">
            <v>1039.94</v>
          </cell>
        </row>
        <row r="1922">
          <cell r="A1922">
            <v>32490</v>
          </cell>
          <cell r="B1922">
            <v>1040.33</v>
          </cell>
        </row>
        <row r="1923">
          <cell r="A1923">
            <v>32491</v>
          </cell>
          <cell r="B1923">
            <v>1040.2</v>
          </cell>
        </row>
        <row r="1924">
          <cell r="A1924">
            <v>32492</v>
          </cell>
          <cell r="B1924">
            <v>1019.12</v>
          </cell>
        </row>
        <row r="1925">
          <cell r="A1925">
            <v>32493</v>
          </cell>
          <cell r="B1925">
            <v>1016.99</v>
          </cell>
        </row>
        <row r="1926">
          <cell r="A1926">
            <v>32496</v>
          </cell>
          <cell r="B1926">
            <v>1007.72</v>
          </cell>
        </row>
        <row r="1927">
          <cell r="A1927">
            <v>32497</v>
          </cell>
          <cell r="B1927">
            <v>1012.19</v>
          </cell>
        </row>
        <row r="1928">
          <cell r="A1928">
            <v>32498</v>
          </cell>
          <cell r="B1928">
            <v>1009.05</v>
          </cell>
        </row>
        <row r="1929">
          <cell r="A1929">
            <v>32499</v>
          </cell>
          <cell r="B1929">
            <v>1012.24</v>
          </cell>
        </row>
        <row r="1930">
          <cell r="A1930">
            <v>32500</v>
          </cell>
          <cell r="B1930">
            <v>1014.91</v>
          </cell>
        </row>
        <row r="1931">
          <cell r="A1931">
            <v>32503</v>
          </cell>
          <cell r="B1931">
            <v>1015.25</v>
          </cell>
        </row>
        <row r="1932">
          <cell r="A1932">
            <v>32504</v>
          </cell>
          <cell r="B1932">
            <v>1016.91</v>
          </cell>
        </row>
        <row r="1933">
          <cell r="A1933">
            <v>32505</v>
          </cell>
          <cell r="B1933">
            <v>1018.89</v>
          </cell>
        </row>
        <row r="1934">
          <cell r="A1934">
            <v>32507</v>
          </cell>
          <cell r="B1934">
            <v>1015.37</v>
          </cell>
        </row>
        <row r="1935">
          <cell r="A1935">
            <v>32508</v>
          </cell>
          <cell r="B1935">
            <v>1022.86</v>
          </cell>
        </row>
        <row r="1936">
          <cell r="A1936">
            <v>32510</v>
          </cell>
          <cell r="B1936">
            <v>1022.86</v>
          </cell>
        </row>
        <row r="1937">
          <cell r="A1937">
            <v>32511</v>
          </cell>
          <cell r="B1937">
            <v>1026.58</v>
          </cell>
        </row>
        <row r="1938">
          <cell r="A1938">
            <v>32512</v>
          </cell>
          <cell r="B1938">
            <v>1032.0999999999999</v>
          </cell>
        </row>
        <row r="1939">
          <cell r="A1939">
            <v>32513</v>
          </cell>
          <cell r="B1939">
            <v>1021.59</v>
          </cell>
        </row>
        <row r="1940">
          <cell r="A1940">
            <v>32517</v>
          </cell>
          <cell r="B1940">
            <v>1012.54</v>
          </cell>
        </row>
        <row r="1941">
          <cell r="A1941">
            <v>32518</v>
          </cell>
          <cell r="B1941">
            <v>1008.54</v>
          </cell>
        </row>
        <row r="1942">
          <cell r="A1942">
            <v>32519</v>
          </cell>
          <cell r="B1942">
            <v>1011.83</v>
          </cell>
        </row>
        <row r="1943">
          <cell r="A1943">
            <v>32520</v>
          </cell>
          <cell r="B1943">
            <v>1012.35</v>
          </cell>
        </row>
        <row r="1944">
          <cell r="A1944">
            <v>32521</v>
          </cell>
          <cell r="B1944">
            <v>1016.51</v>
          </cell>
        </row>
        <row r="1945">
          <cell r="A1945">
            <v>32524</v>
          </cell>
          <cell r="B1945">
            <v>1004.72</v>
          </cell>
        </row>
        <row r="1946">
          <cell r="A1946">
            <v>32525</v>
          </cell>
          <cell r="B1946">
            <v>997.07</v>
          </cell>
        </row>
        <row r="1947">
          <cell r="A1947">
            <v>32526</v>
          </cell>
          <cell r="B1947">
            <v>1001.93</v>
          </cell>
        </row>
        <row r="1948">
          <cell r="A1948">
            <v>32527</v>
          </cell>
          <cell r="B1948">
            <v>998.66</v>
          </cell>
        </row>
        <row r="1949">
          <cell r="A1949">
            <v>32528</v>
          </cell>
          <cell r="B1949">
            <v>993.55</v>
          </cell>
        </row>
        <row r="1950">
          <cell r="A1950">
            <v>32531</v>
          </cell>
          <cell r="B1950">
            <v>1005.92</v>
          </cell>
        </row>
        <row r="1951">
          <cell r="A1951">
            <v>32532</v>
          </cell>
          <cell r="B1951">
            <v>1008.63</v>
          </cell>
        </row>
        <row r="1952">
          <cell r="A1952">
            <v>32533</v>
          </cell>
          <cell r="B1952">
            <v>1018.23</v>
          </cell>
        </row>
        <row r="1953">
          <cell r="A1953">
            <v>32534</v>
          </cell>
          <cell r="B1953">
            <v>1012.84</v>
          </cell>
        </row>
        <row r="1954">
          <cell r="A1954">
            <v>32535</v>
          </cell>
          <cell r="B1954">
            <v>1013.91</v>
          </cell>
        </row>
        <row r="1955">
          <cell r="A1955">
            <v>32538</v>
          </cell>
          <cell r="B1955">
            <v>1012.31</v>
          </cell>
        </row>
        <row r="1956">
          <cell r="A1956">
            <v>32539</v>
          </cell>
          <cell r="B1956">
            <v>1007.17</v>
          </cell>
        </row>
        <row r="1957">
          <cell r="A1957">
            <v>32540</v>
          </cell>
          <cell r="B1957">
            <v>1009.2</v>
          </cell>
        </row>
        <row r="1958">
          <cell r="A1958">
            <v>32541</v>
          </cell>
          <cell r="B1958">
            <v>1009.17</v>
          </cell>
        </row>
        <row r="1959">
          <cell r="A1959">
            <v>32542</v>
          </cell>
          <cell r="B1959">
            <v>1008.74</v>
          </cell>
        </row>
        <row r="1960">
          <cell r="A1960">
            <v>32545</v>
          </cell>
          <cell r="B1960">
            <v>1009.34</v>
          </cell>
        </row>
        <row r="1961">
          <cell r="A1961">
            <v>32546</v>
          </cell>
          <cell r="B1961">
            <v>1007.95</v>
          </cell>
        </row>
        <row r="1962">
          <cell r="A1962">
            <v>32547</v>
          </cell>
          <cell r="B1962">
            <v>1013.95</v>
          </cell>
        </row>
        <row r="1963">
          <cell r="A1963">
            <v>32548</v>
          </cell>
          <cell r="B1963">
            <v>1015.21</v>
          </cell>
        </row>
        <row r="1964">
          <cell r="A1964">
            <v>32549</v>
          </cell>
          <cell r="B1964">
            <v>1022.03</v>
          </cell>
        </row>
        <row r="1965">
          <cell r="A1965">
            <v>32552</v>
          </cell>
          <cell r="B1965">
            <v>1027.95</v>
          </cell>
        </row>
        <row r="1966">
          <cell r="A1966">
            <v>32553</v>
          </cell>
          <cell r="B1966">
            <v>1020.46</v>
          </cell>
        </row>
        <row r="1967">
          <cell r="A1967">
            <v>32554</v>
          </cell>
          <cell r="B1967">
            <v>1027.03</v>
          </cell>
        </row>
        <row r="1968">
          <cell r="A1968">
            <v>32555</v>
          </cell>
          <cell r="B1968">
            <v>1037</v>
          </cell>
        </row>
        <row r="1969">
          <cell r="A1969">
            <v>32556</v>
          </cell>
          <cell r="B1969">
            <v>1037.8</v>
          </cell>
        </row>
        <row r="1970">
          <cell r="A1970">
            <v>32559</v>
          </cell>
          <cell r="B1970">
            <v>1043.73</v>
          </cell>
        </row>
        <row r="1971">
          <cell r="A1971">
            <v>32560</v>
          </cell>
          <cell r="B1971">
            <v>1043.27</v>
          </cell>
        </row>
        <row r="1972">
          <cell r="A1972">
            <v>32561</v>
          </cell>
          <cell r="B1972">
            <v>1040.25</v>
          </cell>
        </row>
        <row r="1973">
          <cell r="A1973">
            <v>32562</v>
          </cell>
          <cell r="B1973">
            <v>1049.08</v>
          </cell>
        </row>
        <row r="1974">
          <cell r="A1974">
            <v>32563</v>
          </cell>
          <cell r="B1974">
            <v>1056.56</v>
          </cell>
        </row>
        <row r="1975">
          <cell r="A1975">
            <v>32566</v>
          </cell>
          <cell r="B1975">
            <v>1055.8699999999999</v>
          </cell>
        </row>
        <row r="1976">
          <cell r="A1976">
            <v>32567</v>
          </cell>
          <cell r="B1976">
            <v>1064.1099999999999</v>
          </cell>
        </row>
        <row r="1977">
          <cell r="A1977">
            <v>32568</v>
          </cell>
          <cell r="B1977">
            <v>1061.18</v>
          </cell>
        </row>
        <row r="1978">
          <cell r="A1978">
            <v>32569</v>
          </cell>
          <cell r="B1978">
            <v>1055.3599999999999</v>
          </cell>
        </row>
        <row r="1979">
          <cell r="A1979">
            <v>32570</v>
          </cell>
          <cell r="B1979">
            <v>1057.83</v>
          </cell>
        </row>
        <row r="1980">
          <cell r="A1980">
            <v>32573</v>
          </cell>
          <cell r="B1980">
            <v>1058.98</v>
          </cell>
        </row>
        <row r="1981">
          <cell r="A1981">
            <v>32574</v>
          </cell>
          <cell r="B1981">
            <v>1057.6199999999999</v>
          </cell>
        </row>
        <row r="1982">
          <cell r="A1982">
            <v>32576</v>
          </cell>
          <cell r="B1982">
            <v>1057.9100000000001</v>
          </cell>
        </row>
        <row r="1983">
          <cell r="A1983">
            <v>32577</v>
          </cell>
          <cell r="B1983">
            <v>1057.28</v>
          </cell>
        </row>
        <row r="1984">
          <cell r="A1984">
            <v>32580</v>
          </cell>
          <cell r="B1984">
            <v>1056.68</v>
          </cell>
        </row>
        <row r="1985">
          <cell r="A1985">
            <v>32581</v>
          </cell>
          <cell r="B1985">
            <v>1057.82</v>
          </cell>
        </row>
        <row r="1986">
          <cell r="A1986">
            <v>32582</v>
          </cell>
          <cell r="B1986">
            <v>1058.5899999999999</v>
          </cell>
        </row>
        <row r="1987">
          <cell r="A1987">
            <v>32583</v>
          </cell>
          <cell r="B1987">
            <v>1059.58</v>
          </cell>
        </row>
        <row r="1988">
          <cell r="A1988">
            <v>32584</v>
          </cell>
          <cell r="B1988">
            <v>1059.26</v>
          </cell>
        </row>
        <row r="1989">
          <cell r="A1989">
            <v>32587</v>
          </cell>
          <cell r="B1989">
            <v>1057.99</v>
          </cell>
        </row>
        <row r="1990">
          <cell r="A1990">
            <v>32588</v>
          </cell>
          <cell r="B1990">
            <v>1059.8</v>
          </cell>
        </row>
        <row r="1991">
          <cell r="A1991">
            <v>32589</v>
          </cell>
          <cell r="B1991">
            <v>1064.28</v>
          </cell>
        </row>
        <row r="1992">
          <cell r="A1992">
            <v>32590</v>
          </cell>
          <cell r="B1992">
            <v>1065.49</v>
          </cell>
        </row>
        <row r="1993">
          <cell r="A1993">
            <v>32591</v>
          </cell>
          <cell r="B1993">
            <v>1070.49</v>
          </cell>
        </row>
        <row r="1994">
          <cell r="A1994">
            <v>32594</v>
          </cell>
          <cell r="B1994">
            <v>1068.4000000000001</v>
          </cell>
        </row>
        <row r="1995">
          <cell r="A1995">
            <v>32595</v>
          </cell>
          <cell r="B1995">
            <v>1066.1600000000001</v>
          </cell>
        </row>
        <row r="1996">
          <cell r="A1996">
            <v>32596</v>
          </cell>
          <cell r="B1996">
            <v>1068.78</v>
          </cell>
        </row>
        <row r="1997">
          <cell r="A1997">
            <v>32597</v>
          </cell>
          <cell r="B1997">
            <v>1068.81</v>
          </cell>
        </row>
        <row r="1998">
          <cell r="A1998">
            <v>32598</v>
          </cell>
          <cell r="B1998">
            <v>1072.68</v>
          </cell>
        </row>
        <row r="1999">
          <cell r="A1999">
            <v>32601</v>
          </cell>
          <cell r="B1999">
            <v>1073.0999999999999</v>
          </cell>
        </row>
        <row r="2000">
          <cell r="A2000">
            <v>32602</v>
          </cell>
          <cell r="B2000">
            <v>1076.72</v>
          </cell>
        </row>
        <row r="2001">
          <cell r="A2001">
            <v>32603</v>
          </cell>
          <cell r="B2001">
            <v>1087.4000000000001</v>
          </cell>
        </row>
        <row r="2002">
          <cell r="A2002">
            <v>32604</v>
          </cell>
          <cell r="B2002">
            <v>1087.79</v>
          </cell>
        </row>
        <row r="2003">
          <cell r="A2003">
            <v>32605</v>
          </cell>
          <cell r="B2003">
            <v>1091.28</v>
          </cell>
        </row>
        <row r="2004">
          <cell r="A2004">
            <v>32608</v>
          </cell>
          <cell r="B2004">
            <v>1091.76</v>
          </cell>
        </row>
        <row r="2005">
          <cell r="A2005">
            <v>32609</v>
          </cell>
          <cell r="B2005">
            <v>1091.19</v>
          </cell>
        </row>
        <row r="2006">
          <cell r="A2006">
            <v>32610</v>
          </cell>
          <cell r="B2006">
            <v>1090.97</v>
          </cell>
        </row>
        <row r="2007">
          <cell r="A2007">
            <v>32611</v>
          </cell>
          <cell r="B2007">
            <v>1092.03</v>
          </cell>
        </row>
        <row r="2008">
          <cell r="A2008">
            <v>32612</v>
          </cell>
          <cell r="B2008">
            <v>1099.1500000000001</v>
          </cell>
        </row>
        <row r="2009">
          <cell r="A2009">
            <v>32615</v>
          </cell>
          <cell r="B2009">
            <v>1097.74</v>
          </cell>
        </row>
        <row r="2010">
          <cell r="A2010">
            <v>32616</v>
          </cell>
          <cell r="B2010">
            <v>1106.3599999999999</v>
          </cell>
        </row>
        <row r="2011">
          <cell r="A2011">
            <v>32617</v>
          </cell>
          <cell r="B2011">
            <v>1108.02</v>
          </cell>
        </row>
        <row r="2012">
          <cell r="A2012">
            <v>32618</v>
          </cell>
          <cell r="B2012">
            <v>1109.08</v>
          </cell>
        </row>
        <row r="2013">
          <cell r="A2013">
            <v>32622</v>
          </cell>
          <cell r="B2013">
            <v>1116.76</v>
          </cell>
        </row>
        <row r="2014">
          <cell r="A2014">
            <v>32623</v>
          </cell>
          <cell r="B2014">
            <v>1112.6400000000001</v>
          </cell>
        </row>
        <row r="2015">
          <cell r="A2015">
            <v>32624</v>
          </cell>
          <cell r="B2015">
            <v>1109.81</v>
          </cell>
        </row>
        <row r="2016">
          <cell r="A2016">
            <v>32625</v>
          </cell>
          <cell r="B2016">
            <v>1106.77</v>
          </cell>
        </row>
        <row r="2017">
          <cell r="A2017">
            <v>32626</v>
          </cell>
          <cell r="B2017">
            <v>1105.58</v>
          </cell>
        </row>
        <row r="2018">
          <cell r="A2018">
            <v>32629</v>
          </cell>
          <cell r="B2018">
            <v>1102.76</v>
          </cell>
        </row>
        <row r="2019">
          <cell r="A2019">
            <v>32630</v>
          </cell>
          <cell r="B2019">
            <v>1097.6300000000001</v>
          </cell>
        </row>
        <row r="2020">
          <cell r="A2020">
            <v>32631</v>
          </cell>
          <cell r="B2020">
            <v>1092.8499999999999</v>
          </cell>
        </row>
        <row r="2021">
          <cell r="A2021">
            <v>32632</v>
          </cell>
          <cell r="B2021">
            <v>1086.4000000000001</v>
          </cell>
        </row>
        <row r="2022">
          <cell r="A2022">
            <v>32633</v>
          </cell>
          <cell r="B2022">
            <v>1080.1300000000001</v>
          </cell>
        </row>
        <row r="2023">
          <cell r="A2023">
            <v>32637</v>
          </cell>
          <cell r="B2023">
            <v>1080.1300000000001</v>
          </cell>
        </row>
        <row r="2024">
          <cell r="A2024">
            <v>32638</v>
          </cell>
          <cell r="B2024">
            <v>1070.6199999999999</v>
          </cell>
        </row>
        <row r="2025">
          <cell r="A2025">
            <v>32639</v>
          </cell>
          <cell r="B2025">
            <v>1075</v>
          </cell>
        </row>
        <row r="2026">
          <cell r="A2026">
            <v>32640</v>
          </cell>
          <cell r="B2026">
            <v>1072.06</v>
          </cell>
        </row>
        <row r="2027">
          <cell r="A2027">
            <v>32643</v>
          </cell>
          <cell r="B2027">
            <v>1076.33</v>
          </cell>
        </row>
        <row r="2028">
          <cell r="A2028">
            <v>32644</v>
          </cell>
          <cell r="B2028">
            <v>1064.3</v>
          </cell>
        </row>
        <row r="2029">
          <cell r="A2029">
            <v>32645</v>
          </cell>
          <cell r="B2029">
            <v>1068.1400000000001</v>
          </cell>
        </row>
        <row r="2030">
          <cell r="A2030">
            <v>32646</v>
          </cell>
          <cell r="B2030">
            <v>1058.83</v>
          </cell>
        </row>
        <row r="2031">
          <cell r="A2031">
            <v>32647</v>
          </cell>
          <cell r="B2031">
            <v>1054.3900000000001</v>
          </cell>
        </row>
        <row r="2032">
          <cell r="A2032">
            <v>32650</v>
          </cell>
          <cell r="B2032">
            <v>1054.3900000000001</v>
          </cell>
        </row>
        <row r="2033">
          <cell r="A2033">
            <v>32651</v>
          </cell>
          <cell r="B2033">
            <v>1039.17</v>
          </cell>
        </row>
        <row r="2034">
          <cell r="A2034">
            <v>32652</v>
          </cell>
          <cell r="B2034">
            <v>1041.24</v>
          </cell>
        </row>
        <row r="2035">
          <cell r="A2035">
            <v>32653</v>
          </cell>
          <cell r="B2035">
            <v>1040.6400000000001</v>
          </cell>
        </row>
        <row r="2036">
          <cell r="A2036">
            <v>32654</v>
          </cell>
          <cell r="B2036">
            <v>1044.05</v>
          </cell>
        </row>
        <row r="2037">
          <cell r="A2037">
            <v>32657</v>
          </cell>
          <cell r="B2037">
            <v>1057.53</v>
          </cell>
        </row>
        <row r="2038">
          <cell r="A2038">
            <v>32658</v>
          </cell>
          <cell r="B2038">
            <v>1041.3399999999999</v>
          </cell>
        </row>
        <row r="2039">
          <cell r="A2039">
            <v>32659</v>
          </cell>
          <cell r="B2039">
            <v>1042.8699999999999</v>
          </cell>
        </row>
        <row r="2040">
          <cell r="A2040">
            <v>32660</v>
          </cell>
          <cell r="B2040">
            <v>1048.77</v>
          </cell>
        </row>
        <row r="2041">
          <cell r="A2041">
            <v>32661</v>
          </cell>
          <cell r="B2041">
            <v>1053.82</v>
          </cell>
        </row>
        <row r="2042">
          <cell r="A2042">
            <v>32664</v>
          </cell>
          <cell r="B2042">
            <v>1058.7</v>
          </cell>
        </row>
        <row r="2043">
          <cell r="A2043">
            <v>32665</v>
          </cell>
          <cell r="B2043">
            <v>1063.9100000000001</v>
          </cell>
        </row>
        <row r="2044">
          <cell r="A2044">
            <v>32666</v>
          </cell>
          <cell r="B2044">
            <v>1054.05</v>
          </cell>
        </row>
        <row r="2045">
          <cell r="A2045">
            <v>32667</v>
          </cell>
          <cell r="B2045">
            <v>1063.78</v>
          </cell>
        </row>
        <row r="2046">
          <cell r="A2046">
            <v>32668</v>
          </cell>
          <cell r="B2046">
            <v>1061.56</v>
          </cell>
        </row>
        <row r="2047">
          <cell r="A2047">
            <v>32671</v>
          </cell>
          <cell r="B2047">
            <v>1054.75</v>
          </cell>
        </row>
        <row r="2048">
          <cell r="A2048">
            <v>32672</v>
          </cell>
          <cell r="B2048">
            <v>1045.53</v>
          </cell>
        </row>
        <row r="2049">
          <cell r="A2049">
            <v>32673</v>
          </cell>
          <cell r="B2049">
            <v>1050.98</v>
          </cell>
        </row>
        <row r="2050">
          <cell r="A2050">
            <v>32674</v>
          </cell>
          <cell r="B2050">
            <v>1048.74</v>
          </cell>
        </row>
        <row r="2051">
          <cell r="A2051">
            <v>32675</v>
          </cell>
          <cell r="B2051">
            <v>1046.1400000000001</v>
          </cell>
        </row>
        <row r="2052">
          <cell r="A2052">
            <v>32678</v>
          </cell>
          <cell r="B2052">
            <v>1068.3699999999999</v>
          </cell>
        </row>
        <row r="2053">
          <cell r="A2053">
            <v>32679</v>
          </cell>
          <cell r="B2053">
            <v>1072.68</v>
          </cell>
        </row>
        <row r="2054">
          <cell r="A2054">
            <v>32680</v>
          </cell>
          <cell r="B2054">
            <v>1077.6099999999999</v>
          </cell>
        </row>
        <row r="2055">
          <cell r="A2055">
            <v>32681</v>
          </cell>
          <cell r="B2055">
            <v>1073.42</v>
          </cell>
        </row>
        <row r="2056">
          <cell r="A2056">
            <v>32682</v>
          </cell>
          <cell r="B2056">
            <v>1090.99</v>
          </cell>
        </row>
        <row r="2057">
          <cell r="A2057">
            <v>32685</v>
          </cell>
          <cell r="B2057">
            <v>1093.8</v>
          </cell>
        </row>
        <row r="2058">
          <cell r="A2058">
            <v>32686</v>
          </cell>
          <cell r="B2058">
            <v>1092.24</v>
          </cell>
        </row>
        <row r="2059">
          <cell r="A2059">
            <v>32687</v>
          </cell>
          <cell r="B2059">
            <v>1092.47</v>
          </cell>
        </row>
        <row r="2060">
          <cell r="A2060">
            <v>32688</v>
          </cell>
          <cell r="B2060">
            <v>1089.82</v>
          </cell>
        </row>
        <row r="2061">
          <cell r="A2061">
            <v>32689</v>
          </cell>
          <cell r="B2061">
            <v>1099.27</v>
          </cell>
        </row>
        <row r="2062">
          <cell r="A2062">
            <v>32692</v>
          </cell>
          <cell r="B2062">
            <v>1096.79</v>
          </cell>
        </row>
        <row r="2063">
          <cell r="A2063">
            <v>32693</v>
          </cell>
          <cell r="B2063">
            <v>1106.44</v>
          </cell>
        </row>
        <row r="2064">
          <cell r="A2064">
            <v>32694</v>
          </cell>
          <cell r="B2064">
            <v>1109.95</v>
          </cell>
        </row>
        <row r="2065">
          <cell r="A2065">
            <v>32695</v>
          </cell>
          <cell r="B2065">
            <v>1117.6300000000001</v>
          </cell>
        </row>
        <row r="2066">
          <cell r="A2066">
            <v>32696</v>
          </cell>
          <cell r="B2066">
            <v>1126.0999999999999</v>
          </cell>
        </row>
        <row r="2067">
          <cell r="A2067">
            <v>32699</v>
          </cell>
          <cell r="B2067">
            <v>1133.1500000000001</v>
          </cell>
        </row>
        <row r="2068">
          <cell r="A2068">
            <v>32700</v>
          </cell>
          <cell r="B2068">
            <v>1143.52</v>
          </cell>
        </row>
        <row r="2069">
          <cell r="A2069">
            <v>32701</v>
          </cell>
          <cell r="B2069">
            <v>1132.97</v>
          </cell>
        </row>
        <row r="2070">
          <cell r="A2070">
            <v>32706</v>
          </cell>
          <cell r="B2070">
            <v>1132.97</v>
          </cell>
        </row>
        <row r="2071">
          <cell r="A2071">
            <v>32707</v>
          </cell>
          <cell r="B2071">
            <v>1121.23</v>
          </cell>
        </row>
        <row r="2072">
          <cell r="A2072">
            <v>32708</v>
          </cell>
          <cell r="B2072">
            <v>1123.99</v>
          </cell>
        </row>
        <row r="2073">
          <cell r="A2073">
            <v>32709</v>
          </cell>
          <cell r="B2073">
            <v>1129.6400000000001</v>
          </cell>
        </row>
        <row r="2074">
          <cell r="A2074">
            <v>32710</v>
          </cell>
          <cell r="B2074">
            <v>1125.18</v>
          </cell>
        </row>
        <row r="2075">
          <cell r="A2075">
            <v>32713</v>
          </cell>
          <cell r="B2075">
            <v>1133.95</v>
          </cell>
        </row>
        <row r="2076">
          <cell r="A2076">
            <v>32714</v>
          </cell>
          <cell r="B2076">
            <v>1128.78</v>
          </cell>
        </row>
        <row r="2077">
          <cell r="A2077">
            <v>32715</v>
          </cell>
          <cell r="B2077">
            <v>1135.32</v>
          </cell>
        </row>
        <row r="2078">
          <cell r="A2078">
            <v>32716</v>
          </cell>
          <cell r="B2078">
            <v>1141.28</v>
          </cell>
        </row>
        <row r="2079">
          <cell r="A2079">
            <v>32717</v>
          </cell>
          <cell r="B2079">
            <v>1146.1400000000001</v>
          </cell>
        </row>
        <row r="2080">
          <cell r="A2080">
            <v>32720</v>
          </cell>
          <cell r="B2080">
            <v>1141.8599999999999</v>
          </cell>
        </row>
        <row r="2081">
          <cell r="A2081">
            <v>32721</v>
          </cell>
          <cell r="B2081">
            <v>1149.51</v>
          </cell>
        </row>
        <row r="2082">
          <cell r="A2082">
            <v>32723</v>
          </cell>
          <cell r="B2082">
            <v>1157.19</v>
          </cell>
        </row>
        <row r="2083">
          <cell r="A2083">
            <v>32724</v>
          </cell>
          <cell r="B2083">
            <v>1156.94</v>
          </cell>
        </row>
        <row r="2084">
          <cell r="A2084">
            <v>32727</v>
          </cell>
          <cell r="B2084">
            <v>1142.76</v>
          </cell>
        </row>
        <row r="2085">
          <cell r="A2085">
            <v>32728</v>
          </cell>
          <cell r="B2085">
            <v>1133.82</v>
          </cell>
        </row>
        <row r="2086">
          <cell r="A2086">
            <v>32729</v>
          </cell>
          <cell r="B2086">
            <v>1140.5999999999999</v>
          </cell>
        </row>
        <row r="2087">
          <cell r="A2087">
            <v>32730</v>
          </cell>
          <cell r="B2087">
            <v>1138.97</v>
          </cell>
        </row>
        <row r="2088">
          <cell r="A2088">
            <v>32731</v>
          </cell>
          <cell r="B2088">
            <v>1146.05</v>
          </cell>
        </row>
        <row r="2089">
          <cell r="A2089">
            <v>32734</v>
          </cell>
          <cell r="B2089">
            <v>1129.6400000000001</v>
          </cell>
        </row>
        <row r="2090">
          <cell r="A2090">
            <v>32735</v>
          </cell>
          <cell r="B2090">
            <v>1127.3900000000001</v>
          </cell>
        </row>
        <row r="2091">
          <cell r="A2091">
            <v>32736</v>
          </cell>
          <cell r="B2091">
            <v>1125.54</v>
          </cell>
        </row>
        <row r="2092">
          <cell r="A2092">
            <v>32737</v>
          </cell>
          <cell r="B2092">
            <v>1126.72</v>
          </cell>
        </row>
        <row r="2093">
          <cell r="A2093">
            <v>32738</v>
          </cell>
          <cell r="B2093">
            <v>1120.56</v>
          </cell>
        </row>
        <row r="2094">
          <cell r="A2094">
            <v>32741</v>
          </cell>
          <cell r="B2094">
            <v>1124.6300000000001</v>
          </cell>
        </row>
        <row r="2095">
          <cell r="A2095">
            <v>32742</v>
          </cell>
          <cell r="B2095">
            <v>1125.58</v>
          </cell>
        </row>
        <row r="2096">
          <cell r="A2096">
            <v>32743</v>
          </cell>
          <cell r="B2096">
            <v>1128.17</v>
          </cell>
        </row>
        <row r="2097">
          <cell r="A2097">
            <v>32744</v>
          </cell>
          <cell r="B2097">
            <v>1131.78</v>
          </cell>
        </row>
        <row r="2098">
          <cell r="A2098">
            <v>32745</v>
          </cell>
          <cell r="B2098">
            <v>1127.8399999999999</v>
          </cell>
        </row>
        <row r="2099">
          <cell r="A2099">
            <v>32748</v>
          </cell>
          <cell r="B2099">
            <v>1128.93</v>
          </cell>
        </row>
        <row r="2100">
          <cell r="A2100">
            <v>32749</v>
          </cell>
          <cell r="B2100">
            <v>1126.94</v>
          </cell>
        </row>
        <row r="2101">
          <cell r="A2101">
            <v>32750</v>
          </cell>
          <cell r="B2101">
            <v>1136.0999999999999</v>
          </cell>
        </row>
        <row r="2102">
          <cell r="A2102">
            <v>32751</v>
          </cell>
          <cell r="B2102">
            <v>1136.0999999999999</v>
          </cell>
        </row>
        <row r="2103">
          <cell r="A2103">
            <v>32752</v>
          </cell>
          <cell r="B2103">
            <v>1131.4000000000001</v>
          </cell>
        </row>
        <row r="2104">
          <cell r="A2104">
            <v>32755</v>
          </cell>
          <cell r="B2104">
            <v>1127.3399999999999</v>
          </cell>
        </row>
        <row r="2105">
          <cell r="A2105">
            <v>32756</v>
          </cell>
          <cell r="B2105">
            <v>1125.8699999999999</v>
          </cell>
        </row>
        <row r="2106">
          <cell r="A2106">
            <v>32757</v>
          </cell>
          <cell r="B2106">
            <v>1122.71</v>
          </cell>
        </row>
        <row r="2107">
          <cell r="A2107">
            <v>32758</v>
          </cell>
          <cell r="B2107">
            <v>1127.8800000000001</v>
          </cell>
        </row>
        <row r="2108">
          <cell r="A2108">
            <v>32759</v>
          </cell>
          <cell r="B2108">
            <v>1124.67</v>
          </cell>
        </row>
        <row r="2109">
          <cell r="A2109">
            <v>32762</v>
          </cell>
          <cell r="B2109">
            <v>1128.18</v>
          </cell>
        </row>
        <row r="2110">
          <cell r="A2110">
            <v>32763</v>
          </cell>
          <cell r="B2110">
            <v>1127.17</v>
          </cell>
        </row>
        <row r="2111">
          <cell r="A2111">
            <v>32764</v>
          </cell>
          <cell r="B2111">
            <v>1130.3599999999999</v>
          </cell>
        </row>
        <row r="2112">
          <cell r="A2112">
            <v>32765</v>
          </cell>
          <cell r="B2112">
            <v>1131.8900000000001</v>
          </cell>
        </row>
        <row r="2113">
          <cell r="A2113">
            <v>32766</v>
          </cell>
          <cell r="B2113">
            <v>1138.47</v>
          </cell>
        </row>
        <row r="2114">
          <cell r="A2114">
            <v>32769</v>
          </cell>
          <cell r="B2114">
            <v>1128.6500000000001</v>
          </cell>
        </row>
        <row r="2115">
          <cell r="A2115">
            <v>32770</v>
          </cell>
          <cell r="B2115">
            <v>1141.92</v>
          </cell>
        </row>
        <row r="2116">
          <cell r="A2116">
            <v>32771</v>
          </cell>
          <cell r="B2116">
            <v>1151</v>
          </cell>
        </row>
        <row r="2117">
          <cell r="A2117">
            <v>32772</v>
          </cell>
          <cell r="B2117">
            <v>1157.8699999999999</v>
          </cell>
        </row>
        <row r="2118">
          <cell r="A2118">
            <v>32773</v>
          </cell>
          <cell r="B2118">
            <v>1157.6600000000001</v>
          </cell>
        </row>
        <row r="2119">
          <cell r="A2119">
            <v>32776</v>
          </cell>
          <cell r="B2119">
            <v>1158.31</v>
          </cell>
        </row>
        <row r="2120">
          <cell r="A2120">
            <v>32777</v>
          </cell>
          <cell r="B2120">
            <v>1179.3399999999999</v>
          </cell>
        </row>
        <row r="2121">
          <cell r="A2121">
            <v>32778</v>
          </cell>
          <cell r="B2121">
            <v>1182.8499999999999</v>
          </cell>
        </row>
        <row r="2122">
          <cell r="A2122">
            <v>32779</v>
          </cell>
          <cell r="B2122">
            <v>1191.31</v>
          </cell>
        </row>
        <row r="2123">
          <cell r="A2123">
            <v>32780</v>
          </cell>
          <cell r="B2123">
            <v>1189.76</v>
          </cell>
        </row>
        <row r="2124">
          <cell r="A2124">
            <v>32783</v>
          </cell>
          <cell r="B2124">
            <v>1196.6400000000001</v>
          </cell>
        </row>
        <row r="2125">
          <cell r="A2125">
            <v>32784</v>
          </cell>
          <cell r="B2125">
            <v>1196.79</v>
          </cell>
        </row>
        <row r="2126">
          <cell r="A2126">
            <v>32785</v>
          </cell>
          <cell r="B2126">
            <v>1195.24</v>
          </cell>
        </row>
        <row r="2127">
          <cell r="A2127">
            <v>32787</v>
          </cell>
          <cell r="B2127">
            <v>1201.78</v>
          </cell>
        </row>
        <row r="2128">
          <cell r="A2128">
            <v>32790</v>
          </cell>
          <cell r="B2128">
            <v>1196.9000000000001</v>
          </cell>
        </row>
        <row r="2129">
          <cell r="A2129">
            <v>32791</v>
          </cell>
          <cell r="B2129">
            <v>1199</v>
          </cell>
        </row>
        <row r="2130">
          <cell r="A2130">
            <v>32792</v>
          </cell>
          <cell r="B2130">
            <v>1203</v>
          </cell>
        </row>
        <row r="2131">
          <cell r="A2131">
            <v>32793</v>
          </cell>
          <cell r="B2131">
            <v>1191.98</v>
          </cell>
        </row>
        <row r="2132">
          <cell r="A2132">
            <v>32794</v>
          </cell>
          <cell r="B2132">
            <v>1198.0999999999999</v>
          </cell>
        </row>
        <row r="2133">
          <cell r="A2133">
            <v>32797</v>
          </cell>
          <cell r="B2133">
            <v>1201.9000000000001</v>
          </cell>
        </row>
        <row r="2134">
          <cell r="A2134">
            <v>32798</v>
          </cell>
          <cell r="B2134">
            <v>1229.48</v>
          </cell>
        </row>
        <row r="2135">
          <cell r="A2135">
            <v>32800</v>
          </cell>
          <cell r="B2135">
            <v>1236.8800000000001</v>
          </cell>
        </row>
        <row r="2136">
          <cell r="A2136">
            <v>32801</v>
          </cell>
          <cell r="B2136">
            <v>1238.04</v>
          </cell>
        </row>
        <row r="2137">
          <cell r="A2137">
            <v>32804</v>
          </cell>
          <cell r="B2137">
            <v>1233.27</v>
          </cell>
        </row>
        <row r="2138">
          <cell r="A2138">
            <v>32805</v>
          </cell>
          <cell r="B2138">
            <v>1235.8699999999999</v>
          </cell>
        </row>
        <row r="2139">
          <cell r="A2139">
            <v>32806</v>
          </cell>
          <cell r="B2139">
            <v>1240.95</v>
          </cell>
        </row>
        <row r="2140">
          <cell r="A2140">
            <v>32807</v>
          </cell>
          <cell r="B2140">
            <v>1246</v>
          </cell>
        </row>
        <row r="2141">
          <cell r="A2141">
            <v>32808</v>
          </cell>
          <cell r="B2141">
            <v>1244.6600000000001</v>
          </cell>
        </row>
        <row r="2142">
          <cell r="A2142">
            <v>32811</v>
          </cell>
          <cell r="B2142">
            <v>1247.1600000000001</v>
          </cell>
        </row>
        <row r="2143">
          <cell r="A2143">
            <v>32812</v>
          </cell>
          <cell r="B2143">
            <v>1251.0999999999999</v>
          </cell>
        </row>
        <row r="2144">
          <cell r="A2144">
            <v>32813</v>
          </cell>
          <cell r="B2144">
            <v>1251.03</v>
          </cell>
        </row>
        <row r="2145">
          <cell r="A2145">
            <v>32814</v>
          </cell>
          <cell r="B2145">
            <v>1249.94</v>
          </cell>
        </row>
        <row r="2146">
          <cell r="A2146">
            <v>32815</v>
          </cell>
          <cell r="B2146">
            <v>1247.3599999999999</v>
          </cell>
        </row>
        <row r="2147">
          <cell r="A2147">
            <v>32818</v>
          </cell>
          <cell r="B2147">
            <v>1250.6099999999999</v>
          </cell>
        </row>
        <row r="2148">
          <cell r="A2148">
            <v>32819</v>
          </cell>
          <cell r="B2148">
            <v>1249.8</v>
          </cell>
        </row>
        <row r="2149">
          <cell r="A2149">
            <v>32820</v>
          </cell>
          <cell r="B2149">
            <v>1252.3699999999999</v>
          </cell>
        </row>
        <row r="2150">
          <cell r="A2150">
            <v>32821</v>
          </cell>
          <cell r="B2150">
            <v>1252.98</v>
          </cell>
        </row>
        <row r="2151">
          <cell r="A2151">
            <v>32822</v>
          </cell>
          <cell r="B2151">
            <v>1253.1099999999999</v>
          </cell>
        </row>
        <row r="2152">
          <cell r="A2152">
            <v>32825</v>
          </cell>
          <cell r="B2152">
            <v>1247.1600000000001</v>
          </cell>
        </row>
        <row r="2153">
          <cell r="A2153">
            <v>32826</v>
          </cell>
          <cell r="B2153">
            <v>1243.69</v>
          </cell>
        </row>
        <row r="2154">
          <cell r="A2154">
            <v>32827</v>
          </cell>
          <cell r="B2154">
            <v>1250.5899999999999</v>
          </cell>
        </row>
        <row r="2155">
          <cell r="A2155">
            <v>32828</v>
          </cell>
          <cell r="B2155">
            <v>1256.3599999999999</v>
          </cell>
        </row>
        <row r="2156">
          <cell r="A2156">
            <v>32829</v>
          </cell>
          <cell r="B2156">
            <v>1259.93</v>
          </cell>
        </row>
        <row r="2157">
          <cell r="A2157">
            <v>32832</v>
          </cell>
          <cell r="B2157">
            <v>1258.75</v>
          </cell>
        </row>
        <row r="2158">
          <cell r="A2158">
            <v>32833</v>
          </cell>
          <cell r="B2158">
            <v>1261.33</v>
          </cell>
        </row>
        <row r="2159">
          <cell r="A2159">
            <v>32834</v>
          </cell>
          <cell r="B2159">
            <v>1271.4100000000001</v>
          </cell>
        </row>
        <row r="2160">
          <cell r="A2160">
            <v>32835</v>
          </cell>
          <cell r="B2160">
            <v>1278.4000000000001</v>
          </cell>
        </row>
        <row r="2161">
          <cell r="A2161">
            <v>32836</v>
          </cell>
          <cell r="B2161">
            <v>1276.5</v>
          </cell>
        </row>
        <row r="2162">
          <cell r="A2162">
            <v>32839</v>
          </cell>
          <cell r="B2162">
            <v>1280.32</v>
          </cell>
        </row>
        <row r="2163">
          <cell r="A2163">
            <v>32840</v>
          </cell>
          <cell r="B2163">
            <v>1286.9000000000001</v>
          </cell>
        </row>
        <row r="2164">
          <cell r="A2164">
            <v>32841</v>
          </cell>
          <cell r="B2164">
            <v>1285.68</v>
          </cell>
        </row>
        <row r="2165">
          <cell r="A2165">
            <v>32842</v>
          </cell>
          <cell r="B2165">
            <v>1294.8699999999999</v>
          </cell>
        </row>
        <row r="2166">
          <cell r="A2166">
            <v>32843</v>
          </cell>
          <cell r="B2166">
            <v>1292.01</v>
          </cell>
        </row>
        <row r="2167">
          <cell r="A2167">
            <v>32846</v>
          </cell>
          <cell r="B2167">
            <v>1295.07</v>
          </cell>
        </row>
        <row r="2168">
          <cell r="A2168">
            <v>32847</v>
          </cell>
          <cell r="B2168">
            <v>1296.28</v>
          </cell>
        </row>
        <row r="2169">
          <cell r="A2169">
            <v>32848</v>
          </cell>
          <cell r="B2169">
            <v>1297.79</v>
          </cell>
        </row>
        <row r="2170">
          <cell r="A2170">
            <v>32849</v>
          </cell>
          <cell r="B2170">
            <v>1304.71</v>
          </cell>
        </row>
        <row r="2171">
          <cell r="A2171">
            <v>32850</v>
          </cell>
          <cell r="B2171">
            <v>1306.1600000000001</v>
          </cell>
        </row>
        <row r="2172">
          <cell r="A2172">
            <v>32853</v>
          </cell>
          <cell r="B2172">
            <v>1303.99</v>
          </cell>
        </row>
        <row r="2173">
          <cell r="A2173">
            <v>32854</v>
          </cell>
          <cell r="B2173">
            <v>1307.1600000000001</v>
          </cell>
        </row>
        <row r="2174">
          <cell r="A2174">
            <v>32855</v>
          </cell>
          <cell r="B2174">
            <v>1319.07</v>
          </cell>
        </row>
        <row r="2175">
          <cell r="A2175">
            <v>32856</v>
          </cell>
          <cell r="B2175">
            <v>1333.75</v>
          </cell>
        </row>
        <row r="2176">
          <cell r="A2176">
            <v>32857</v>
          </cell>
          <cell r="B2176">
            <v>1328.94</v>
          </cell>
        </row>
        <row r="2177">
          <cell r="A2177">
            <v>32860</v>
          </cell>
          <cell r="B2177">
            <v>1338.2</v>
          </cell>
        </row>
        <row r="2178">
          <cell r="A2178">
            <v>32861</v>
          </cell>
          <cell r="B2178">
            <v>1338</v>
          </cell>
        </row>
        <row r="2179">
          <cell r="A2179">
            <v>32862</v>
          </cell>
          <cell r="B2179">
            <v>1334.31</v>
          </cell>
        </row>
        <row r="2180">
          <cell r="A2180">
            <v>32863</v>
          </cell>
          <cell r="B2180">
            <v>1328.58</v>
          </cell>
        </row>
        <row r="2181">
          <cell r="A2181">
            <v>32864</v>
          </cell>
          <cell r="B2181">
            <v>1337.39</v>
          </cell>
        </row>
        <row r="2182">
          <cell r="A2182">
            <v>32867</v>
          </cell>
          <cell r="B2182">
            <v>1352.49</v>
          </cell>
        </row>
        <row r="2183">
          <cell r="A2183">
            <v>32868</v>
          </cell>
          <cell r="B2183">
            <v>1353.66</v>
          </cell>
        </row>
        <row r="2184">
          <cell r="A2184">
            <v>32869</v>
          </cell>
          <cell r="B2184">
            <v>1356.91</v>
          </cell>
        </row>
        <row r="2185">
          <cell r="A2185">
            <v>32870</v>
          </cell>
          <cell r="B2185">
            <v>1365.12</v>
          </cell>
        </row>
        <row r="2186">
          <cell r="A2186">
            <v>32871</v>
          </cell>
          <cell r="B2186">
            <v>1369.62</v>
          </cell>
        </row>
        <row r="2187">
          <cell r="A2187">
            <v>32873</v>
          </cell>
          <cell r="B2187">
            <v>1364.45</v>
          </cell>
        </row>
        <row r="2188">
          <cell r="A2188">
            <v>32875</v>
          </cell>
          <cell r="B2188">
            <v>1364.45</v>
          </cell>
        </row>
        <row r="2189">
          <cell r="A2189">
            <v>32876</v>
          </cell>
          <cell r="B2189">
            <v>1366.65</v>
          </cell>
        </row>
        <row r="2190">
          <cell r="A2190">
            <v>32877</v>
          </cell>
          <cell r="B2190">
            <v>1353.35</v>
          </cell>
        </row>
        <row r="2191">
          <cell r="A2191">
            <v>32878</v>
          </cell>
          <cell r="B2191">
            <v>1359.08</v>
          </cell>
        </row>
        <row r="2192">
          <cell r="A2192">
            <v>32881</v>
          </cell>
          <cell r="B2192">
            <v>1370.69</v>
          </cell>
        </row>
        <row r="2193">
          <cell r="A2193">
            <v>32882</v>
          </cell>
          <cell r="B2193">
            <v>1380.88</v>
          </cell>
        </row>
        <row r="2194">
          <cell r="A2194">
            <v>32883</v>
          </cell>
          <cell r="B2194">
            <v>1375.53</v>
          </cell>
        </row>
        <row r="2195">
          <cell r="A2195">
            <v>32884</v>
          </cell>
          <cell r="B2195">
            <v>1380.56</v>
          </cell>
        </row>
        <row r="2196">
          <cell r="A2196">
            <v>32885</v>
          </cell>
          <cell r="B2196">
            <v>1375.08</v>
          </cell>
        </row>
        <row r="2197">
          <cell r="A2197">
            <v>32888</v>
          </cell>
          <cell r="B2197">
            <v>1382.49</v>
          </cell>
        </row>
        <row r="2198">
          <cell r="A2198">
            <v>32889</v>
          </cell>
          <cell r="B2198">
            <v>1373.54</v>
          </cell>
        </row>
        <row r="2199">
          <cell r="A2199">
            <v>32890</v>
          </cell>
          <cell r="B2199">
            <v>1368.9</v>
          </cell>
        </row>
        <row r="2200">
          <cell r="A2200">
            <v>32891</v>
          </cell>
          <cell r="B2200">
            <v>1381.21</v>
          </cell>
        </row>
        <row r="2201">
          <cell r="A2201">
            <v>32892</v>
          </cell>
          <cell r="B2201">
            <v>1375.33</v>
          </cell>
        </row>
        <row r="2202">
          <cell r="A2202">
            <v>32895</v>
          </cell>
          <cell r="B2202">
            <v>1371.15</v>
          </cell>
        </row>
        <row r="2203">
          <cell r="A2203">
            <v>32896</v>
          </cell>
          <cell r="B2203">
            <v>1366.63</v>
          </cell>
        </row>
        <row r="2204">
          <cell r="A2204">
            <v>32897</v>
          </cell>
          <cell r="B2204">
            <v>1374.38</v>
          </cell>
        </row>
        <row r="2205">
          <cell r="A2205">
            <v>32898</v>
          </cell>
          <cell r="B2205">
            <v>1391.85</v>
          </cell>
        </row>
        <row r="2206">
          <cell r="A2206">
            <v>32899</v>
          </cell>
          <cell r="B2206">
            <v>1389.47</v>
          </cell>
        </row>
        <row r="2207">
          <cell r="A2207">
            <v>32902</v>
          </cell>
          <cell r="B2207">
            <v>1388.16</v>
          </cell>
        </row>
        <row r="2208">
          <cell r="A2208">
            <v>32903</v>
          </cell>
          <cell r="B2208">
            <v>1398.92</v>
          </cell>
        </row>
        <row r="2209">
          <cell r="A2209">
            <v>32904</v>
          </cell>
          <cell r="B2209">
            <v>1400.28</v>
          </cell>
        </row>
        <row r="2210">
          <cell r="A2210">
            <v>32905</v>
          </cell>
          <cell r="B2210">
            <v>1396.95</v>
          </cell>
        </row>
        <row r="2211">
          <cell r="A2211">
            <v>32906</v>
          </cell>
          <cell r="B2211">
            <v>1400.7</v>
          </cell>
        </row>
        <row r="2212">
          <cell r="A2212">
            <v>32909</v>
          </cell>
          <cell r="B2212">
            <v>1400.33</v>
          </cell>
        </row>
        <row r="2213">
          <cell r="A2213">
            <v>32910</v>
          </cell>
          <cell r="B2213">
            <v>1407.76</v>
          </cell>
        </row>
        <row r="2214">
          <cell r="A2214">
            <v>32911</v>
          </cell>
          <cell r="B2214">
            <v>1419.18</v>
          </cell>
        </row>
        <row r="2215">
          <cell r="A2215">
            <v>32912</v>
          </cell>
          <cell r="B2215">
            <v>1422.27</v>
          </cell>
        </row>
        <row r="2216">
          <cell r="A2216">
            <v>32913</v>
          </cell>
          <cell r="B2216">
            <v>1415.3</v>
          </cell>
        </row>
        <row r="2217">
          <cell r="A2217">
            <v>32916</v>
          </cell>
          <cell r="B2217">
            <v>1414.73</v>
          </cell>
        </row>
        <row r="2218">
          <cell r="A2218">
            <v>32917</v>
          </cell>
          <cell r="B2218">
            <v>1416.51</v>
          </cell>
        </row>
        <row r="2219">
          <cell r="A2219">
            <v>32918</v>
          </cell>
          <cell r="B2219">
            <v>1412.43</v>
          </cell>
        </row>
        <row r="2220">
          <cell r="A2220">
            <v>32919</v>
          </cell>
          <cell r="B2220">
            <v>1421.87</v>
          </cell>
        </row>
        <row r="2221">
          <cell r="A2221">
            <v>32920</v>
          </cell>
          <cell r="B2221">
            <v>1418</v>
          </cell>
        </row>
        <row r="2222">
          <cell r="A2222">
            <v>32923</v>
          </cell>
          <cell r="B2222">
            <v>1413.66</v>
          </cell>
        </row>
        <row r="2223">
          <cell r="A2223">
            <v>32924</v>
          </cell>
          <cell r="B2223">
            <v>1423.76</v>
          </cell>
        </row>
        <row r="2224">
          <cell r="A2224">
            <v>32925</v>
          </cell>
          <cell r="B2224">
            <v>1427.33</v>
          </cell>
        </row>
        <row r="2225">
          <cell r="A2225">
            <v>32926</v>
          </cell>
          <cell r="B2225">
            <v>1432.47</v>
          </cell>
        </row>
        <row r="2226">
          <cell r="A2226">
            <v>32927</v>
          </cell>
          <cell r="B2226">
            <v>1429.64</v>
          </cell>
        </row>
        <row r="2227">
          <cell r="A2227">
            <v>32930</v>
          </cell>
          <cell r="B2227">
            <v>1430.22</v>
          </cell>
        </row>
        <row r="2228">
          <cell r="A2228">
            <v>32931</v>
          </cell>
          <cell r="B2228">
            <v>1426.39</v>
          </cell>
        </row>
        <row r="2229">
          <cell r="A2229">
            <v>32932</v>
          </cell>
          <cell r="B2229">
            <v>1428.76</v>
          </cell>
        </row>
        <row r="2230">
          <cell r="A2230">
            <v>32933</v>
          </cell>
          <cell r="B2230">
            <v>1425.71</v>
          </cell>
        </row>
        <row r="2231">
          <cell r="A2231">
            <v>32934</v>
          </cell>
          <cell r="B2231">
            <v>1417.97</v>
          </cell>
        </row>
        <row r="2232">
          <cell r="A2232">
            <v>32937</v>
          </cell>
          <cell r="B2232">
            <v>1418.15</v>
          </cell>
        </row>
        <row r="2233">
          <cell r="A2233">
            <v>32938</v>
          </cell>
          <cell r="B2233">
            <v>1429.07</v>
          </cell>
        </row>
        <row r="2234">
          <cell r="A2234">
            <v>32939</v>
          </cell>
          <cell r="B2234">
            <v>1431.76</v>
          </cell>
        </row>
        <row r="2235">
          <cell r="A2235">
            <v>32940</v>
          </cell>
          <cell r="B2235">
            <v>1431.33</v>
          </cell>
        </row>
        <row r="2236">
          <cell r="A2236">
            <v>32941</v>
          </cell>
          <cell r="B2236">
            <v>1433.51</v>
          </cell>
        </row>
        <row r="2237">
          <cell r="A2237">
            <v>32944</v>
          </cell>
          <cell r="B2237">
            <v>1435.52</v>
          </cell>
        </row>
        <row r="2238">
          <cell r="A2238">
            <v>32945</v>
          </cell>
          <cell r="B2238">
            <v>1434.25</v>
          </cell>
        </row>
        <row r="2239">
          <cell r="A2239">
            <v>32946</v>
          </cell>
          <cell r="B2239">
            <v>1430.53</v>
          </cell>
        </row>
        <row r="2240">
          <cell r="A2240">
            <v>32947</v>
          </cell>
          <cell r="B2240">
            <v>1433.46</v>
          </cell>
        </row>
        <row r="2241">
          <cell r="A2241">
            <v>32948</v>
          </cell>
          <cell r="B2241">
            <v>1436.47</v>
          </cell>
        </row>
        <row r="2242">
          <cell r="A2242">
            <v>32951</v>
          </cell>
          <cell r="B2242">
            <v>1445.97</v>
          </cell>
        </row>
        <row r="2243">
          <cell r="A2243">
            <v>32952</v>
          </cell>
          <cell r="B2243">
            <v>1454.33</v>
          </cell>
        </row>
        <row r="2244">
          <cell r="A2244">
            <v>32953</v>
          </cell>
          <cell r="B2244">
            <v>1452.71</v>
          </cell>
        </row>
        <row r="2245">
          <cell r="A2245">
            <v>32954</v>
          </cell>
          <cell r="B2245">
            <v>1444.16</v>
          </cell>
        </row>
        <row r="2246">
          <cell r="A2246">
            <v>32955</v>
          </cell>
          <cell r="B2246">
            <v>1446.84</v>
          </cell>
        </row>
        <row r="2247">
          <cell r="A2247">
            <v>32958</v>
          </cell>
          <cell r="B2247">
            <v>1449.46</v>
          </cell>
        </row>
        <row r="2248">
          <cell r="A2248">
            <v>32959</v>
          </cell>
          <cell r="B2248">
            <v>1448.13</v>
          </cell>
        </row>
        <row r="2249">
          <cell r="A2249">
            <v>32960</v>
          </cell>
          <cell r="B2249">
            <v>1448.25</v>
          </cell>
        </row>
        <row r="2250">
          <cell r="A2250">
            <v>32961</v>
          </cell>
          <cell r="B2250">
            <v>1452.39</v>
          </cell>
        </row>
        <row r="2251">
          <cell r="A2251">
            <v>32962</v>
          </cell>
          <cell r="B2251">
            <v>1461.25</v>
          </cell>
        </row>
        <row r="2252">
          <cell r="A2252">
            <v>32965</v>
          </cell>
          <cell r="B2252">
            <v>1462.48</v>
          </cell>
        </row>
        <row r="2253">
          <cell r="A2253">
            <v>32966</v>
          </cell>
          <cell r="B2253">
            <v>1462.35</v>
          </cell>
        </row>
        <row r="2254">
          <cell r="A2254">
            <v>32967</v>
          </cell>
          <cell r="B2254">
            <v>1462.73</v>
          </cell>
        </row>
        <row r="2255">
          <cell r="A2255">
            <v>32968</v>
          </cell>
          <cell r="B2255">
            <v>1465.66</v>
          </cell>
        </row>
        <row r="2256">
          <cell r="A2256">
            <v>32969</v>
          </cell>
          <cell r="B2256">
            <v>1466.21</v>
          </cell>
        </row>
        <row r="2257">
          <cell r="A2257">
            <v>32972</v>
          </cell>
          <cell r="B2257">
            <v>1469.5</v>
          </cell>
        </row>
        <row r="2258">
          <cell r="A2258">
            <v>32973</v>
          </cell>
          <cell r="B2258">
            <v>1473.69</v>
          </cell>
        </row>
        <row r="2259">
          <cell r="A2259">
            <v>32974</v>
          </cell>
          <cell r="B2259">
            <v>1474.6</v>
          </cell>
        </row>
        <row r="2260">
          <cell r="A2260">
            <v>32975</v>
          </cell>
          <cell r="B2260">
            <v>1485.84</v>
          </cell>
        </row>
        <row r="2261">
          <cell r="A2261">
            <v>32976</v>
          </cell>
          <cell r="B2261">
            <v>1489.84</v>
          </cell>
        </row>
        <row r="2262">
          <cell r="A2262">
            <v>32979</v>
          </cell>
          <cell r="B2262">
            <v>1494.29</v>
          </cell>
        </row>
        <row r="2263">
          <cell r="A2263">
            <v>32980</v>
          </cell>
          <cell r="B2263">
            <v>1490.34</v>
          </cell>
        </row>
        <row r="2264">
          <cell r="A2264">
            <v>32981</v>
          </cell>
          <cell r="B2264">
            <v>1492.19</v>
          </cell>
        </row>
        <row r="2265">
          <cell r="A2265">
            <v>32982</v>
          </cell>
          <cell r="B2265">
            <v>1497.33</v>
          </cell>
        </row>
        <row r="2266">
          <cell r="A2266">
            <v>32983</v>
          </cell>
          <cell r="B2266">
            <v>1500.37</v>
          </cell>
        </row>
        <row r="2267">
          <cell r="A2267">
            <v>32987</v>
          </cell>
          <cell r="B2267">
            <v>1494.3</v>
          </cell>
        </row>
        <row r="2268">
          <cell r="A2268">
            <v>32988</v>
          </cell>
          <cell r="B2268">
            <v>1484.38</v>
          </cell>
        </row>
        <row r="2269">
          <cell r="A2269">
            <v>32993</v>
          </cell>
          <cell r="B2269">
            <v>1484.38</v>
          </cell>
        </row>
        <row r="2270">
          <cell r="A2270">
            <v>32994</v>
          </cell>
          <cell r="B2270">
            <v>1500.11</v>
          </cell>
        </row>
        <row r="2271">
          <cell r="A2271">
            <v>32995</v>
          </cell>
          <cell r="B2271">
            <v>1500.82</v>
          </cell>
        </row>
        <row r="2272">
          <cell r="A2272">
            <v>32996</v>
          </cell>
          <cell r="B2272">
            <v>1502.01</v>
          </cell>
        </row>
        <row r="2273">
          <cell r="A2273">
            <v>32997</v>
          </cell>
          <cell r="B2273">
            <v>1505.46</v>
          </cell>
        </row>
        <row r="2274">
          <cell r="A2274">
            <v>33000</v>
          </cell>
          <cell r="B2274">
            <v>1512.07</v>
          </cell>
        </row>
        <row r="2275">
          <cell r="A2275">
            <v>33001</v>
          </cell>
          <cell r="B2275">
            <v>1522.8</v>
          </cell>
        </row>
        <row r="2276">
          <cell r="A2276">
            <v>33002</v>
          </cell>
          <cell r="B2276">
            <v>1525.93</v>
          </cell>
        </row>
        <row r="2277">
          <cell r="A2277">
            <v>33003</v>
          </cell>
          <cell r="B2277">
            <v>1537.91</v>
          </cell>
        </row>
        <row r="2278">
          <cell r="A2278">
            <v>33004</v>
          </cell>
          <cell r="B2278">
            <v>1540.15</v>
          </cell>
        </row>
        <row r="2279">
          <cell r="A2279">
            <v>33007</v>
          </cell>
          <cell r="B2279">
            <v>1549.12</v>
          </cell>
        </row>
        <row r="2280">
          <cell r="A2280">
            <v>33008</v>
          </cell>
          <cell r="B2280">
            <v>1542.67</v>
          </cell>
        </row>
        <row r="2281">
          <cell r="A2281">
            <v>33009</v>
          </cell>
          <cell r="B2281">
            <v>1544.41</v>
          </cell>
        </row>
        <row r="2282">
          <cell r="A2282">
            <v>33010</v>
          </cell>
          <cell r="B2282">
            <v>1545.7</v>
          </cell>
        </row>
        <row r="2283">
          <cell r="A2283">
            <v>33011</v>
          </cell>
          <cell r="B2283">
            <v>1548.47</v>
          </cell>
        </row>
        <row r="2284">
          <cell r="A2284">
            <v>33014</v>
          </cell>
          <cell r="B2284">
            <v>1545.43</v>
          </cell>
        </row>
        <row r="2285">
          <cell r="A2285">
            <v>33015</v>
          </cell>
          <cell r="B2285">
            <v>1543.21</v>
          </cell>
        </row>
        <row r="2286">
          <cell r="A2286">
            <v>33016</v>
          </cell>
          <cell r="B2286">
            <v>1535.84</v>
          </cell>
        </row>
        <row r="2287">
          <cell r="A2287">
            <v>33017</v>
          </cell>
          <cell r="B2287">
            <v>1540.63</v>
          </cell>
        </row>
        <row r="2288">
          <cell r="A2288">
            <v>33018</v>
          </cell>
          <cell r="B2288">
            <v>1539.51</v>
          </cell>
        </row>
        <row r="2289">
          <cell r="A2289">
            <v>33021</v>
          </cell>
          <cell r="B2289">
            <v>1534.02</v>
          </cell>
        </row>
        <row r="2290">
          <cell r="A2290">
            <v>33022</v>
          </cell>
          <cell r="B2290">
            <v>1538.91</v>
          </cell>
        </row>
        <row r="2291">
          <cell r="A2291">
            <v>33023</v>
          </cell>
          <cell r="B2291">
            <v>1546.74</v>
          </cell>
        </row>
        <row r="2292">
          <cell r="A2292">
            <v>33024</v>
          </cell>
          <cell r="B2292">
            <v>1543.07</v>
          </cell>
        </row>
        <row r="2293">
          <cell r="A2293">
            <v>33025</v>
          </cell>
          <cell r="B2293">
            <v>1536.2</v>
          </cell>
        </row>
        <row r="2294">
          <cell r="A2294">
            <v>33028</v>
          </cell>
          <cell r="B2294">
            <v>1542.63</v>
          </cell>
        </row>
        <row r="2295">
          <cell r="A2295">
            <v>33029</v>
          </cell>
          <cell r="B2295">
            <v>1532.54</v>
          </cell>
        </row>
        <row r="2296">
          <cell r="A2296">
            <v>33030</v>
          </cell>
          <cell r="B2296">
            <v>1537.15</v>
          </cell>
        </row>
        <row r="2297">
          <cell r="A2297">
            <v>33031</v>
          </cell>
          <cell r="B2297">
            <v>1544.75</v>
          </cell>
        </row>
        <row r="2298">
          <cell r="A2298">
            <v>33032</v>
          </cell>
          <cell r="B2298">
            <v>1543.47</v>
          </cell>
        </row>
        <row r="2299">
          <cell r="A2299">
            <v>33035</v>
          </cell>
          <cell r="B2299">
            <v>1542.23</v>
          </cell>
        </row>
        <row r="2300">
          <cell r="A2300">
            <v>33036</v>
          </cell>
          <cell r="B2300">
            <v>1546.09</v>
          </cell>
        </row>
        <row r="2301">
          <cell r="A2301">
            <v>33037</v>
          </cell>
          <cell r="B2301">
            <v>1549.82</v>
          </cell>
        </row>
        <row r="2302">
          <cell r="A2302">
            <v>33038</v>
          </cell>
          <cell r="B2302">
            <v>1551.53</v>
          </cell>
        </row>
        <row r="2303">
          <cell r="A2303">
            <v>33039</v>
          </cell>
          <cell r="B2303">
            <v>1555.33</v>
          </cell>
        </row>
        <row r="2304">
          <cell r="A2304">
            <v>33042</v>
          </cell>
          <cell r="B2304">
            <v>1552.38</v>
          </cell>
        </row>
        <row r="2305">
          <cell r="A2305">
            <v>33043</v>
          </cell>
          <cell r="B2305">
            <v>1561.78</v>
          </cell>
        </row>
        <row r="2306">
          <cell r="A2306">
            <v>33044</v>
          </cell>
          <cell r="B2306">
            <v>1571.71</v>
          </cell>
        </row>
        <row r="2307">
          <cell r="A2307">
            <v>33045</v>
          </cell>
          <cell r="B2307">
            <v>1569.38</v>
          </cell>
        </row>
        <row r="2308">
          <cell r="A2308">
            <v>33046</v>
          </cell>
          <cell r="B2308">
            <v>1572.45</v>
          </cell>
        </row>
        <row r="2309">
          <cell r="A2309">
            <v>33049</v>
          </cell>
          <cell r="B2309">
            <v>1575.13</v>
          </cell>
        </row>
        <row r="2310">
          <cell r="A2310">
            <v>33050</v>
          </cell>
          <cell r="B2310">
            <v>1578.77</v>
          </cell>
        </row>
        <row r="2311">
          <cell r="A2311">
            <v>33051</v>
          </cell>
          <cell r="B2311">
            <v>1576.44</v>
          </cell>
        </row>
        <row r="2312">
          <cell r="A2312">
            <v>33052</v>
          </cell>
          <cell r="B2312">
            <v>1590.32</v>
          </cell>
        </row>
        <row r="2313">
          <cell r="A2313">
            <v>33053</v>
          </cell>
          <cell r="B2313">
            <v>1589.37</v>
          </cell>
        </row>
        <row r="2314">
          <cell r="A2314">
            <v>33056</v>
          </cell>
          <cell r="B2314">
            <v>1592.97</v>
          </cell>
        </row>
        <row r="2315">
          <cell r="A2315">
            <v>33063</v>
          </cell>
          <cell r="B2315">
            <v>1592.97</v>
          </cell>
        </row>
        <row r="2316">
          <cell r="A2316">
            <v>33064</v>
          </cell>
          <cell r="B2316">
            <v>1608.63</v>
          </cell>
        </row>
        <row r="2317">
          <cell r="A2317">
            <v>33065</v>
          </cell>
          <cell r="B2317">
            <v>1613.82</v>
          </cell>
        </row>
        <row r="2318">
          <cell r="A2318">
            <v>33066</v>
          </cell>
          <cell r="B2318">
            <v>1610.24</v>
          </cell>
        </row>
        <row r="2319">
          <cell r="A2319">
            <v>33067</v>
          </cell>
          <cell r="B2319">
            <v>1602.81</v>
          </cell>
        </row>
        <row r="2320">
          <cell r="A2320">
            <v>33070</v>
          </cell>
          <cell r="B2320">
            <v>1615.9</v>
          </cell>
        </row>
        <row r="2321">
          <cell r="A2321">
            <v>33071</v>
          </cell>
          <cell r="B2321">
            <v>1611.33</v>
          </cell>
        </row>
        <row r="2322">
          <cell r="A2322">
            <v>33072</v>
          </cell>
          <cell r="B2322">
            <v>1615.17</v>
          </cell>
        </row>
        <row r="2323">
          <cell r="A2323">
            <v>33073</v>
          </cell>
          <cell r="B2323">
            <v>1621.64</v>
          </cell>
        </row>
        <row r="2324">
          <cell r="A2324">
            <v>33074</v>
          </cell>
          <cell r="B2324">
            <v>1623.96</v>
          </cell>
        </row>
        <row r="2325">
          <cell r="A2325">
            <v>33077</v>
          </cell>
          <cell r="B2325">
            <v>1625.38</v>
          </cell>
        </row>
        <row r="2326">
          <cell r="A2326">
            <v>33078</v>
          </cell>
          <cell r="B2326">
            <v>1631.93</v>
          </cell>
        </row>
        <row r="2327">
          <cell r="A2327">
            <v>33079</v>
          </cell>
          <cell r="B2327">
            <v>1642.96</v>
          </cell>
        </row>
        <row r="2328">
          <cell r="A2328">
            <v>33080</v>
          </cell>
          <cell r="B2328">
            <v>1645.5</v>
          </cell>
        </row>
        <row r="2329">
          <cell r="A2329">
            <v>33081</v>
          </cell>
          <cell r="B2329">
            <v>1648.15</v>
          </cell>
        </row>
        <row r="2330">
          <cell r="A2330">
            <v>33084</v>
          </cell>
          <cell r="B2330">
            <v>1652.02</v>
          </cell>
        </row>
        <row r="2331">
          <cell r="A2331">
            <v>33085</v>
          </cell>
          <cell r="B2331">
            <v>1659.71</v>
          </cell>
        </row>
        <row r="2332">
          <cell r="A2332">
            <v>33086</v>
          </cell>
          <cell r="B2332">
            <v>1672.53</v>
          </cell>
        </row>
        <row r="2333">
          <cell r="A2333">
            <v>33087</v>
          </cell>
          <cell r="B2333">
            <v>1672.73</v>
          </cell>
        </row>
        <row r="2334">
          <cell r="A2334">
            <v>33088</v>
          </cell>
          <cell r="B2334">
            <v>1664.68</v>
          </cell>
        </row>
        <row r="2335">
          <cell r="A2335">
            <v>33091</v>
          </cell>
          <cell r="B2335">
            <v>1678.4</v>
          </cell>
        </row>
        <row r="2336">
          <cell r="A2336">
            <v>33092</v>
          </cell>
          <cell r="B2336">
            <v>1693.71</v>
          </cell>
        </row>
        <row r="2337">
          <cell r="A2337">
            <v>33093</v>
          </cell>
          <cell r="B2337">
            <v>1689.12</v>
          </cell>
        </row>
        <row r="2338">
          <cell r="A2338">
            <v>33094</v>
          </cell>
          <cell r="B2338">
            <v>1677.29</v>
          </cell>
        </row>
        <row r="2339">
          <cell r="A2339">
            <v>33095</v>
          </cell>
          <cell r="B2339">
            <v>1681.81</v>
          </cell>
        </row>
        <row r="2340">
          <cell r="A2340">
            <v>33098</v>
          </cell>
          <cell r="B2340">
            <v>1679.87</v>
          </cell>
        </row>
        <row r="2341">
          <cell r="A2341">
            <v>33099</v>
          </cell>
          <cell r="B2341">
            <v>1698.47</v>
          </cell>
        </row>
        <row r="2342">
          <cell r="A2342">
            <v>33100</v>
          </cell>
          <cell r="B2342">
            <v>1699.5</v>
          </cell>
        </row>
        <row r="2343">
          <cell r="A2343">
            <v>33101</v>
          </cell>
          <cell r="B2343">
            <v>1715.83</v>
          </cell>
        </row>
        <row r="2344">
          <cell r="A2344">
            <v>33102</v>
          </cell>
          <cell r="B2344">
            <v>1712.37</v>
          </cell>
        </row>
        <row r="2345">
          <cell r="A2345">
            <v>33105</v>
          </cell>
          <cell r="B2345">
            <v>1721.51</v>
          </cell>
        </row>
        <row r="2346">
          <cell r="A2346">
            <v>33106</v>
          </cell>
          <cell r="B2346">
            <v>1717.62</v>
          </cell>
        </row>
        <row r="2347">
          <cell r="A2347">
            <v>33107</v>
          </cell>
          <cell r="B2347">
            <v>1717.43</v>
          </cell>
        </row>
        <row r="2348">
          <cell r="A2348">
            <v>33108</v>
          </cell>
          <cell r="B2348">
            <v>1726.01</v>
          </cell>
        </row>
        <row r="2349">
          <cell r="A2349">
            <v>33109</v>
          </cell>
          <cell r="B2349">
            <v>1734.47</v>
          </cell>
        </row>
        <row r="2350">
          <cell r="A2350">
            <v>33112</v>
          </cell>
          <cell r="B2350">
            <v>1727.69</v>
          </cell>
        </row>
        <row r="2351">
          <cell r="A2351">
            <v>33113</v>
          </cell>
          <cell r="B2351">
            <v>1733.95</v>
          </cell>
        </row>
        <row r="2352">
          <cell r="A2352">
            <v>33114</v>
          </cell>
          <cell r="B2352">
            <v>1733.56</v>
          </cell>
        </row>
        <row r="2353">
          <cell r="A2353">
            <v>33116</v>
          </cell>
          <cell r="B2353">
            <v>1730.76</v>
          </cell>
        </row>
        <row r="2354">
          <cell r="A2354">
            <v>33119</v>
          </cell>
          <cell r="B2354">
            <v>1713.04</v>
          </cell>
        </row>
        <row r="2355">
          <cell r="A2355">
            <v>33120</v>
          </cell>
          <cell r="B2355">
            <v>1709.5</v>
          </cell>
        </row>
        <row r="2356">
          <cell r="A2356">
            <v>33121</v>
          </cell>
          <cell r="B2356">
            <v>1714.38</v>
          </cell>
        </row>
        <row r="2357">
          <cell r="A2357">
            <v>33122</v>
          </cell>
          <cell r="B2357">
            <v>1719.94</v>
          </cell>
        </row>
        <row r="2358">
          <cell r="A2358">
            <v>33123</v>
          </cell>
          <cell r="B2358">
            <v>1727.99</v>
          </cell>
        </row>
        <row r="2359">
          <cell r="A2359">
            <v>33126</v>
          </cell>
          <cell r="B2359">
            <v>1725.53</v>
          </cell>
        </row>
        <row r="2360">
          <cell r="A2360">
            <v>33127</v>
          </cell>
          <cell r="B2360">
            <v>1715.76</v>
          </cell>
        </row>
        <row r="2361">
          <cell r="A2361">
            <v>33128</v>
          </cell>
          <cell r="B2361">
            <v>1707.28</v>
          </cell>
        </row>
        <row r="2362">
          <cell r="A2362">
            <v>33129</v>
          </cell>
          <cell r="B2362">
            <v>1714.09</v>
          </cell>
        </row>
        <row r="2363">
          <cell r="A2363">
            <v>33130</v>
          </cell>
          <cell r="B2363">
            <v>1712.52</v>
          </cell>
        </row>
        <row r="2364">
          <cell r="A2364">
            <v>33133</v>
          </cell>
          <cell r="B2364">
            <v>1732.33</v>
          </cell>
        </row>
        <row r="2365">
          <cell r="A2365">
            <v>33134</v>
          </cell>
          <cell r="B2365">
            <v>1740.56</v>
          </cell>
        </row>
        <row r="2366">
          <cell r="A2366">
            <v>33135</v>
          </cell>
          <cell r="B2366">
            <v>1746.34</v>
          </cell>
        </row>
        <row r="2367">
          <cell r="A2367">
            <v>33136</v>
          </cell>
          <cell r="B2367">
            <v>1742.9</v>
          </cell>
        </row>
        <row r="2368">
          <cell r="A2368">
            <v>33137</v>
          </cell>
          <cell r="B2368">
            <v>1732.82</v>
          </cell>
        </row>
        <row r="2369">
          <cell r="A2369">
            <v>33140</v>
          </cell>
          <cell r="B2369">
            <v>1737.44</v>
          </cell>
        </row>
        <row r="2370">
          <cell r="A2370">
            <v>33141</v>
          </cell>
          <cell r="B2370">
            <v>1742.68</v>
          </cell>
        </row>
        <row r="2371">
          <cell r="A2371">
            <v>33142</v>
          </cell>
          <cell r="B2371">
            <v>1747.94</v>
          </cell>
        </row>
        <row r="2372">
          <cell r="A2372">
            <v>33143</v>
          </cell>
          <cell r="B2372">
            <v>1744.04</v>
          </cell>
        </row>
        <row r="2373">
          <cell r="A2373">
            <v>33144</v>
          </cell>
          <cell r="B2373">
            <v>1748.81</v>
          </cell>
        </row>
        <row r="2374">
          <cell r="A2374">
            <v>33147</v>
          </cell>
          <cell r="B2374">
            <v>1748</v>
          </cell>
        </row>
        <row r="2375">
          <cell r="A2375">
            <v>33148</v>
          </cell>
          <cell r="B2375">
            <v>1760.11</v>
          </cell>
        </row>
        <row r="2376">
          <cell r="A2376">
            <v>33149</v>
          </cell>
          <cell r="B2376">
            <v>1758.62</v>
          </cell>
        </row>
        <row r="2377">
          <cell r="A2377">
            <v>33150</v>
          </cell>
          <cell r="B2377">
            <v>1764.2</v>
          </cell>
        </row>
        <row r="2378">
          <cell r="A2378">
            <v>33151</v>
          </cell>
          <cell r="B2378">
            <v>1774.07</v>
          </cell>
        </row>
        <row r="2379">
          <cell r="A2379">
            <v>33154</v>
          </cell>
          <cell r="B2379">
            <v>1774.58</v>
          </cell>
        </row>
        <row r="2380">
          <cell r="A2380">
            <v>33155</v>
          </cell>
          <cell r="B2380">
            <v>1778.2</v>
          </cell>
        </row>
        <row r="2381">
          <cell r="A2381">
            <v>33156</v>
          </cell>
          <cell r="B2381">
            <v>1784.38</v>
          </cell>
        </row>
        <row r="2382">
          <cell r="A2382">
            <v>33157</v>
          </cell>
          <cell r="B2382">
            <v>1785.17</v>
          </cell>
        </row>
        <row r="2383">
          <cell r="A2383">
            <v>33158</v>
          </cell>
          <cell r="B2383">
            <v>1783.89</v>
          </cell>
        </row>
        <row r="2384">
          <cell r="A2384">
            <v>33161</v>
          </cell>
          <cell r="B2384">
            <v>1793.91</v>
          </cell>
        </row>
        <row r="2385">
          <cell r="A2385">
            <v>33162</v>
          </cell>
          <cell r="B2385">
            <v>1795.19</v>
          </cell>
        </row>
        <row r="2386">
          <cell r="A2386">
            <v>33163</v>
          </cell>
          <cell r="B2386">
            <v>1798.91</v>
          </cell>
        </row>
        <row r="2387">
          <cell r="A2387">
            <v>33164</v>
          </cell>
          <cell r="B2387">
            <v>1806.5</v>
          </cell>
        </row>
        <row r="2388">
          <cell r="A2388">
            <v>33165</v>
          </cell>
          <cell r="B2388">
            <v>1807.54</v>
          </cell>
        </row>
        <row r="2389">
          <cell r="A2389">
            <v>33168</v>
          </cell>
          <cell r="B2389">
            <v>1813.35</v>
          </cell>
        </row>
        <row r="2390">
          <cell r="A2390">
            <v>33169</v>
          </cell>
          <cell r="B2390">
            <v>1813.05</v>
          </cell>
        </row>
        <row r="2391">
          <cell r="A2391">
            <v>33170</v>
          </cell>
          <cell r="B2391">
            <v>1813.23</v>
          </cell>
        </row>
        <row r="2392">
          <cell r="A2392">
            <v>33171</v>
          </cell>
          <cell r="B2392">
            <v>1816.94</v>
          </cell>
        </row>
        <row r="2393">
          <cell r="A2393">
            <v>33172</v>
          </cell>
          <cell r="B2393">
            <v>1823.33</v>
          </cell>
        </row>
        <row r="2394">
          <cell r="A2394">
            <v>33176</v>
          </cell>
          <cell r="B2394">
            <v>1820.52</v>
          </cell>
        </row>
        <row r="2395">
          <cell r="A2395">
            <v>33177</v>
          </cell>
          <cell r="B2395">
            <v>1815.79</v>
          </cell>
        </row>
        <row r="2396">
          <cell r="A2396">
            <v>33178</v>
          </cell>
          <cell r="B2396">
            <v>1825.78</v>
          </cell>
        </row>
        <row r="2397">
          <cell r="A2397">
            <v>33179</v>
          </cell>
          <cell r="B2397">
            <v>1834.03</v>
          </cell>
        </row>
        <row r="2398">
          <cell r="A2398">
            <v>33182</v>
          </cell>
          <cell r="B2398">
            <v>1837.41</v>
          </cell>
        </row>
        <row r="2399">
          <cell r="A2399">
            <v>33183</v>
          </cell>
          <cell r="B2399">
            <v>1845.03</v>
          </cell>
        </row>
        <row r="2400">
          <cell r="A2400">
            <v>33184</v>
          </cell>
          <cell r="B2400">
            <v>1848.5</v>
          </cell>
        </row>
        <row r="2401">
          <cell r="A2401">
            <v>33185</v>
          </cell>
          <cell r="B2401">
            <v>1854.19</v>
          </cell>
        </row>
        <row r="2402">
          <cell r="A2402">
            <v>33186</v>
          </cell>
          <cell r="B2402">
            <v>1852.04</v>
          </cell>
        </row>
        <row r="2403">
          <cell r="A2403">
            <v>33189</v>
          </cell>
          <cell r="B2403">
            <v>1856.06</v>
          </cell>
        </row>
        <row r="2404">
          <cell r="A2404">
            <v>33190</v>
          </cell>
          <cell r="B2404">
            <v>1863.04</v>
          </cell>
        </row>
        <row r="2405">
          <cell r="A2405">
            <v>33191</v>
          </cell>
          <cell r="B2405">
            <v>1867.41</v>
          </cell>
        </row>
        <row r="2406">
          <cell r="A2406">
            <v>33192</v>
          </cell>
          <cell r="B2406">
            <v>1870.53</v>
          </cell>
        </row>
        <row r="2407">
          <cell r="A2407">
            <v>33193</v>
          </cell>
          <cell r="B2407">
            <v>1872.94</v>
          </cell>
        </row>
        <row r="2408">
          <cell r="A2408">
            <v>33196</v>
          </cell>
          <cell r="B2408">
            <v>1877.01</v>
          </cell>
        </row>
        <row r="2409">
          <cell r="A2409">
            <v>33197</v>
          </cell>
          <cell r="B2409">
            <v>1881.7</v>
          </cell>
        </row>
        <row r="2410">
          <cell r="A2410">
            <v>33198</v>
          </cell>
          <cell r="B2410">
            <v>1879.1</v>
          </cell>
        </row>
        <row r="2411">
          <cell r="A2411">
            <v>33199</v>
          </cell>
          <cell r="B2411">
            <v>1881.17</v>
          </cell>
        </row>
        <row r="2412">
          <cell r="A2412">
            <v>33200</v>
          </cell>
          <cell r="B2412">
            <v>1881.82</v>
          </cell>
        </row>
        <row r="2413">
          <cell r="A2413">
            <v>33203</v>
          </cell>
          <cell r="B2413">
            <v>1880.94</v>
          </cell>
        </row>
        <row r="2414">
          <cell r="A2414">
            <v>33204</v>
          </cell>
          <cell r="B2414">
            <v>1880.4</v>
          </cell>
        </row>
        <row r="2415">
          <cell r="A2415">
            <v>33205</v>
          </cell>
          <cell r="B2415">
            <v>1885.3</v>
          </cell>
        </row>
        <row r="2416">
          <cell r="A2416">
            <v>33206</v>
          </cell>
          <cell r="B2416">
            <v>1892.09</v>
          </cell>
        </row>
        <row r="2417">
          <cell r="A2417">
            <v>33207</v>
          </cell>
          <cell r="B2417">
            <v>1889.86</v>
          </cell>
        </row>
        <row r="2418">
          <cell r="A2418">
            <v>33210</v>
          </cell>
          <cell r="B2418">
            <v>1884.16</v>
          </cell>
        </row>
        <row r="2419">
          <cell r="A2419">
            <v>33211</v>
          </cell>
          <cell r="B2419">
            <v>1882.36</v>
          </cell>
        </row>
        <row r="2420">
          <cell r="A2420">
            <v>33212</v>
          </cell>
          <cell r="B2420">
            <v>1889.06</v>
          </cell>
        </row>
        <row r="2421">
          <cell r="A2421">
            <v>33213</v>
          </cell>
          <cell r="B2421">
            <v>1895.01</v>
          </cell>
        </row>
        <row r="2422">
          <cell r="A2422">
            <v>33214</v>
          </cell>
          <cell r="B2422">
            <v>1900.28</v>
          </cell>
        </row>
        <row r="2423">
          <cell r="A2423">
            <v>33217</v>
          </cell>
          <cell r="B2423">
            <v>1909.74</v>
          </cell>
        </row>
        <row r="2424">
          <cell r="A2424">
            <v>33218</v>
          </cell>
          <cell r="B2424">
            <v>1919.02</v>
          </cell>
        </row>
        <row r="2425">
          <cell r="A2425">
            <v>33219</v>
          </cell>
          <cell r="B2425">
            <v>1922.05</v>
          </cell>
        </row>
        <row r="2426">
          <cell r="A2426">
            <v>33220</v>
          </cell>
          <cell r="B2426">
            <v>1920.81</v>
          </cell>
        </row>
        <row r="2427">
          <cell r="A2427">
            <v>33221</v>
          </cell>
          <cell r="B2427">
            <v>1924.42</v>
          </cell>
        </row>
        <row r="2428">
          <cell r="A2428">
            <v>33224</v>
          </cell>
          <cell r="B2428">
            <v>1921.4</v>
          </cell>
        </row>
        <row r="2429">
          <cell r="A2429">
            <v>33225</v>
          </cell>
          <cell r="B2429">
            <v>1924.54</v>
          </cell>
        </row>
        <row r="2430">
          <cell r="A2430">
            <v>33226</v>
          </cell>
          <cell r="B2430">
            <v>1930.81</v>
          </cell>
        </row>
        <row r="2431">
          <cell r="A2431">
            <v>33227</v>
          </cell>
          <cell r="B2431">
            <v>1937.56</v>
          </cell>
        </row>
        <row r="2432">
          <cell r="A2432">
            <v>33228</v>
          </cell>
          <cell r="B2432">
            <v>1931.89</v>
          </cell>
        </row>
        <row r="2433">
          <cell r="A2433">
            <v>33231</v>
          </cell>
          <cell r="B2433">
            <v>1909.04</v>
          </cell>
        </row>
        <row r="2434">
          <cell r="A2434">
            <v>33232</v>
          </cell>
          <cell r="B2434">
            <v>1898.56</v>
          </cell>
        </row>
        <row r="2435">
          <cell r="A2435">
            <v>33233</v>
          </cell>
          <cell r="B2435">
            <v>1909.16</v>
          </cell>
        </row>
        <row r="2436">
          <cell r="A2436">
            <v>33234</v>
          </cell>
          <cell r="B2436">
            <v>1923</v>
          </cell>
        </row>
        <row r="2437">
          <cell r="A2437">
            <v>33235</v>
          </cell>
          <cell r="B2437">
            <v>1928.81</v>
          </cell>
        </row>
        <row r="2438">
          <cell r="A2438">
            <v>33238</v>
          </cell>
          <cell r="B2438">
            <v>1947.53</v>
          </cell>
        </row>
        <row r="2439">
          <cell r="A2439">
            <v>33240</v>
          </cell>
          <cell r="B2439">
            <v>1952.73</v>
          </cell>
        </row>
        <row r="2440">
          <cell r="A2440">
            <v>33241</v>
          </cell>
          <cell r="B2440">
            <v>1961.18</v>
          </cell>
        </row>
        <row r="2441">
          <cell r="A2441">
            <v>33242</v>
          </cell>
          <cell r="B2441">
            <v>1961.92</v>
          </cell>
        </row>
        <row r="2442">
          <cell r="A2442">
            <v>33245</v>
          </cell>
          <cell r="B2442">
            <v>1958.16</v>
          </cell>
        </row>
        <row r="2443">
          <cell r="A2443">
            <v>33246</v>
          </cell>
          <cell r="B2443">
            <v>1943.27</v>
          </cell>
        </row>
        <row r="2444">
          <cell r="A2444">
            <v>33247</v>
          </cell>
          <cell r="B2444">
            <v>1948.51</v>
          </cell>
        </row>
        <row r="2445">
          <cell r="A2445">
            <v>33248</v>
          </cell>
          <cell r="B2445">
            <v>1959.23</v>
          </cell>
        </row>
        <row r="2446">
          <cell r="A2446">
            <v>33249</v>
          </cell>
          <cell r="B2446">
            <v>1954.98</v>
          </cell>
        </row>
        <row r="2447">
          <cell r="A2447">
            <v>33252</v>
          </cell>
          <cell r="B2447">
            <v>1956.61</v>
          </cell>
        </row>
        <row r="2448">
          <cell r="A2448">
            <v>33253</v>
          </cell>
          <cell r="B2448">
            <v>1952.57</v>
          </cell>
        </row>
        <row r="2449">
          <cell r="A2449">
            <v>33254</v>
          </cell>
          <cell r="B2449">
            <v>1957.74</v>
          </cell>
        </row>
        <row r="2450">
          <cell r="A2450">
            <v>33255</v>
          </cell>
          <cell r="B2450">
            <v>1961.72</v>
          </cell>
        </row>
        <row r="2451">
          <cell r="A2451">
            <v>33256</v>
          </cell>
          <cell r="B2451">
            <v>1975.69</v>
          </cell>
        </row>
        <row r="2452">
          <cell r="A2452">
            <v>33259</v>
          </cell>
          <cell r="B2452">
            <v>1983.87</v>
          </cell>
        </row>
        <row r="2453">
          <cell r="A2453">
            <v>33260</v>
          </cell>
          <cell r="B2453">
            <v>1996.67</v>
          </cell>
        </row>
        <row r="2454">
          <cell r="A2454">
            <v>33261</v>
          </cell>
          <cell r="B2454">
            <v>2004.71</v>
          </cell>
        </row>
        <row r="2455">
          <cell r="A2455">
            <v>33262</v>
          </cell>
          <cell r="B2455">
            <v>2002.67</v>
          </cell>
        </row>
        <row r="2456">
          <cell r="A2456">
            <v>33263</v>
          </cell>
          <cell r="B2456">
            <v>2012.79</v>
          </cell>
        </row>
        <row r="2457">
          <cell r="A2457">
            <v>33266</v>
          </cell>
          <cell r="B2457">
            <v>2014.5</v>
          </cell>
        </row>
        <row r="2458">
          <cell r="A2458">
            <v>33267</v>
          </cell>
          <cell r="B2458">
            <v>2019.87</v>
          </cell>
        </row>
        <row r="2459">
          <cell r="A2459">
            <v>33268</v>
          </cell>
          <cell r="B2459">
            <v>2031.58</v>
          </cell>
        </row>
        <row r="2460">
          <cell r="A2460">
            <v>33269</v>
          </cell>
          <cell r="B2460">
            <v>2031.59</v>
          </cell>
        </row>
        <row r="2461">
          <cell r="A2461">
            <v>33270</v>
          </cell>
          <cell r="B2461">
            <v>2045.04</v>
          </cell>
        </row>
        <row r="2462">
          <cell r="A2462">
            <v>33273</v>
          </cell>
          <cell r="B2462">
            <v>2056.98</v>
          </cell>
        </row>
        <row r="2463">
          <cell r="A2463">
            <v>33274</v>
          </cell>
          <cell r="B2463">
            <v>2064.38</v>
          </cell>
        </row>
        <row r="2464">
          <cell r="A2464">
            <v>33275</v>
          </cell>
          <cell r="B2464">
            <v>2071.67</v>
          </cell>
        </row>
        <row r="2465">
          <cell r="A2465">
            <v>33276</v>
          </cell>
          <cell r="B2465">
            <v>2078.7600000000002</v>
          </cell>
        </row>
        <row r="2466">
          <cell r="A2466">
            <v>33277</v>
          </cell>
          <cell r="B2466">
            <v>2088.56</v>
          </cell>
        </row>
        <row r="2467">
          <cell r="A2467">
            <v>33280</v>
          </cell>
          <cell r="B2467">
            <v>2090.33</v>
          </cell>
        </row>
        <row r="2468">
          <cell r="A2468">
            <v>33281</v>
          </cell>
          <cell r="B2468">
            <v>2103.0100000000002</v>
          </cell>
        </row>
        <row r="2469">
          <cell r="A2469">
            <v>33282</v>
          </cell>
          <cell r="B2469">
            <v>2113.2600000000002</v>
          </cell>
        </row>
        <row r="2470">
          <cell r="A2470">
            <v>33283</v>
          </cell>
          <cell r="B2470">
            <v>2121.1799999999998</v>
          </cell>
        </row>
        <row r="2471">
          <cell r="A2471">
            <v>33284</v>
          </cell>
          <cell r="B2471">
            <v>2128.6799999999998</v>
          </cell>
        </row>
        <row r="2472">
          <cell r="A2472">
            <v>33287</v>
          </cell>
          <cell r="B2472">
            <v>2131.2800000000002</v>
          </cell>
        </row>
        <row r="2473">
          <cell r="A2473">
            <v>33288</v>
          </cell>
          <cell r="B2473">
            <v>2137.61</v>
          </cell>
        </row>
        <row r="2474">
          <cell r="A2474">
            <v>33289</v>
          </cell>
          <cell r="B2474">
            <v>2143.21</v>
          </cell>
        </row>
        <row r="2475">
          <cell r="A2475">
            <v>33290</v>
          </cell>
          <cell r="B2475">
            <v>2151.8000000000002</v>
          </cell>
        </row>
        <row r="2476">
          <cell r="A2476">
            <v>33291</v>
          </cell>
          <cell r="B2476">
            <v>2161.7199999999998</v>
          </cell>
        </row>
        <row r="2477">
          <cell r="A2477">
            <v>33294</v>
          </cell>
          <cell r="B2477">
            <v>2173.14</v>
          </cell>
        </row>
        <row r="2478">
          <cell r="A2478">
            <v>33295</v>
          </cell>
          <cell r="B2478">
            <v>2166.23</v>
          </cell>
        </row>
        <row r="2479">
          <cell r="A2479">
            <v>33296</v>
          </cell>
          <cell r="B2479">
            <v>2173.54</v>
          </cell>
        </row>
        <row r="2480">
          <cell r="A2480">
            <v>33297</v>
          </cell>
          <cell r="B2480">
            <v>2185.25</v>
          </cell>
        </row>
        <row r="2481">
          <cell r="A2481">
            <v>33298</v>
          </cell>
          <cell r="B2481">
            <v>2192.8200000000002</v>
          </cell>
        </row>
        <row r="2482">
          <cell r="A2482">
            <v>33301</v>
          </cell>
          <cell r="B2482">
            <v>2189.75</v>
          </cell>
        </row>
        <row r="2483">
          <cell r="A2483">
            <v>33302</v>
          </cell>
          <cell r="B2483">
            <v>2190.67</v>
          </cell>
        </row>
        <row r="2484">
          <cell r="A2484">
            <v>33303</v>
          </cell>
          <cell r="B2484">
            <v>2201.81</v>
          </cell>
        </row>
        <row r="2485">
          <cell r="A2485">
            <v>33304</v>
          </cell>
          <cell r="B2485">
            <v>2195.17</v>
          </cell>
        </row>
        <row r="2486">
          <cell r="A2486">
            <v>33305</v>
          </cell>
          <cell r="B2486">
            <v>2201.0300000000002</v>
          </cell>
        </row>
        <row r="2487">
          <cell r="A2487">
            <v>33308</v>
          </cell>
          <cell r="B2487">
            <v>2196.91</v>
          </cell>
        </row>
        <row r="2488">
          <cell r="A2488">
            <v>33309</v>
          </cell>
          <cell r="B2488">
            <v>2190.4699999999998</v>
          </cell>
        </row>
        <row r="2489">
          <cell r="A2489">
            <v>33310</v>
          </cell>
          <cell r="B2489">
            <v>2200.02</v>
          </cell>
        </row>
        <row r="2490">
          <cell r="A2490">
            <v>33311</v>
          </cell>
          <cell r="B2490">
            <v>2201.48</v>
          </cell>
        </row>
        <row r="2491">
          <cell r="A2491">
            <v>33312</v>
          </cell>
          <cell r="B2491">
            <v>2209.6799999999998</v>
          </cell>
        </row>
        <row r="2492">
          <cell r="A2492">
            <v>33315</v>
          </cell>
          <cell r="B2492">
            <v>2206.21</v>
          </cell>
        </row>
        <row r="2493">
          <cell r="A2493">
            <v>33316</v>
          </cell>
          <cell r="B2493">
            <v>2210.2399999999998</v>
          </cell>
        </row>
        <row r="2494">
          <cell r="A2494">
            <v>33317</v>
          </cell>
          <cell r="B2494">
            <v>2216.98</v>
          </cell>
        </row>
        <row r="2495">
          <cell r="A2495">
            <v>33318</v>
          </cell>
          <cell r="B2495">
            <v>2305.86</v>
          </cell>
        </row>
        <row r="2496">
          <cell r="A2496">
            <v>33319</v>
          </cell>
          <cell r="B2496">
            <v>2441.64</v>
          </cell>
        </row>
        <row r="2497">
          <cell r="A2497">
            <v>33322</v>
          </cell>
          <cell r="B2497">
            <v>2156.15</v>
          </cell>
        </row>
        <row r="2498">
          <cell r="A2498">
            <v>33323</v>
          </cell>
          <cell r="B2498">
            <v>2152.2399999999998</v>
          </cell>
        </row>
        <row r="2499">
          <cell r="A2499">
            <v>33324</v>
          </cell>
          <cell r="B2499">
            <v>2158.1</v>
          </cell>
        </row>
        <row r="2500">
          <cell r="A2500">
            <v>33325</v>
          </cell>
          <cell r="B2500">
            <v>2154.56</v>
          </cell>
        </row>
        <row r="2501">
          <cell r="A2501">
            <v>33326</v>
          </cell>
          <cell r="B2501">
            <v>2165.87</v>
          </cell>
        </row>
        <row r="2502">
          <cell r="A2502">
            <v>33329</v>
          </cell>
          <cell r="B2502">
            <v>2181.9499999999998</v>
          </cell>
        </row>
        <row r="2503">
          <cell r="A2503">
            <v>33330</v>
          </cell>
          <cell r="B2503">
            <v>2191.29</v>
          </cell>
        </row>
        <row r="2504">
          <cell r="A2504">
            <v>33331</v>
          </cell>
          <cell r="B2504">
            <v>2194.75</v>
          </cell>
        </row>
        <row r="2505">
          <cell r="A2505">
            <v>33332</v>
          </cell>
          <cell r="B2505">
            <v>2213.73</v>
          </cell>
        </row>
        <row r="2506">
          <cell r="A2506">
            <v>33333</v>
          </cell>
          <cell r="B2506">
            <v>2215.9899999999998</v>
          </cell>
        </row>
        <row r="2507">
          <cell r="A2507">
            <v>33336</v>
          </cell>
          <cell r="B2507">
            <v>2234.29</v>
          </cell>
        </row>
        <row r="2508">
          <cell r="A2508">
            <v>33337</v>
          </cell>
          <cell r="B2508">
            <v>2212.0100000000002</v>
          </cell>
        </row>
        <row r="2509">
          <cell r="A2509">
            <v>33338</v>
          </cell>
          <cell r="B2509">
            <v>2228.6799999999998</v>
          </cell>
        </row>
        <row r="2510">
          <cell r="A2510">
            <v>33339</v>
          </cell>
          <cell r="B2510">
            <v>2238.84</v>
          </cell>
        </row>
        <row r="2511">
          <cell r="A2511">
            <v>33340</v>
          </cell>
          <cell r="B2511">
            <v>2240.75</v>
          </cell>
        </row>
        <row r="2512">
          <cell r="A2512">
            <v>33343</v>
          </cell>
          <cell r="B2512">
            <v>2253.39</v>
          </cell>
        </row>
        <row r="2513">
          <cell r="A2513">
            <v>33347</v>
          </cell>
          <cell r="B2513">
            <v>2253.39</v>
          </cell>
        </row>
        <row r="2514">
          <cell r="A2514">
            <v>33350</v>
          </cell>
          <cell r="B2514">
            <v>2223.6999999999998</v>
          </cell>
        </row>
        <row r="2515">
          <cell r="A2515">
            <v>33352</v>
          </cell>
          <cell r="B2515">
            <v>2214.81</v>
          </cell>
        </row>
        <row r="2516">
          <cell r="A2516">
            <v>33353</v>
          </cell>
          <cell r="B2516">
            <v>2231.87</v>
          </cell>
        </row>
        <row r="2517">
          <cell r="A2517">
            <v>33354</v>
          </cell>
          <cell r="B2517">
            <v>2226.48</v>
          </cell>
        </row>
        <row r="2518">
          <cell r="A2518">
            <v>33357</v>
          </cell>
          <cell r="B2518">
            <v>2237.0500000000002</v>
          </cell>
        </row>
        <row r="2519">
          <cell r="A2519">
            <v>33358</v>
          </cell>
          <cell r="B2519">
            <v>2228.46</v>
          </cell>
        </row>
        <row r="2520">
          <cell r="A2520">
            <v>33359</v>
          </cell>
          <cell r="B2520">
            <v>2255.1999999999998</v>
          </cell>
        </row>
        <row r="2521">
          <cell r="A2521">
            <v>33360</v>
          </cell>
          <cell r="B2521">
            <v>2282.7399999999998</v>
          </cell>
        </row>
        <row r="2522">
          <cell r="A2522">
            <v>33361</v>
          </cell>
          <cell r="B2522">
            <v>2270.89</v>
          </cell>
        </row>
        <row r="2523">
          <cell r="A2523">
            <v>33364</v>
          </cell>
          <cell r="B2523">
            <v>2267.04</v>
          </cell>
        </row>
        <row r="2524">
          <cell r="A2524">
            <v>33365</v>
          </cell>
          <cell r="B2524">
            <v>2265.48</v>
          </cell>
        </row>
        <row r="2525">
          <cell r="A2525">
            <v>33366</v>
          </cell>
          <cell r="B2525">
            <v>2285.12</v>
          </cell>
        </row>
        <row r="2526">
          <cell r="A2526">
            <v>33367</v>
          </cell>
          <cell r="B2526">
            <v>2284.9299999999998</v>
          </cell>
        </row>
        <row r="2527">
          <cell r="A2527">
            <v>33368</v>
          </cell>
          <cell r="B2527">
            <v>2278.77</v>
          </cell>
        </row>
        <row r="2528">
          <cell r="A2528">
            <v>33371</v>
          </cell>
          <cell r="B2528">
            <v>2296.0100000000002</v>
          </cell>
        </row>
        <row r="2529">
          <cell r="A2529">
            <v>33372</v>
          </cell>
          <cell r="B2529">
            <v>2301.83</v>
          </cell>
        </row>
        <row r="2530">
          <cell r="A2530">
            <v>33373</v>
          </cell>
          <cell r="B2530">
            <v>2310.27</v>
          </cell>
        </row>
        <row r="2531">
          <cell r="A2531">
            <v>33374</v>
          </cell>
          <cell r="B2531">
            <v>2332.81</v>
          </cell>
        </row>
        <row r="2532">
          <cell r="A2532">
            <v>33375</v>
          </cell>
          <cell r="B2532">
            <v>2334.16</v>
          </cell>
        </row>
        <row r="2533">
          <cell r="A2533">
            <v>33378</v>
          </cell>
          <cell r="B2533">
            <v>2332.09</v>
          </cell>
        </row>
        <row r="2534">
          <cell r="A2534">
            <v>33379</v>
          </cell>
          <cell r="B2534">
            <v>2315.27</v>
          </cell>
        </row>
        <row r="2535">
          <cell r="A2535">
            <v>33380</v>
          </cell>
          <cell r="B2535">
            <v>2332.35</v>
          </cell>
        </row>
        <row r="2536">
          <cell r="A2536">
            <v>33381</v>
          </cell>
          <cell r="B2536">
            <v>2335.54</v>
          </cell>
        </row>
        <row r="2537">
          <cell r="A2537">
            <v>33382</v>
          </cell>
          <cell r="B2537">
            <v>2335.79</v>
          </cell>
        </row>
        <row r="2538">
          <cell r="A2538">
            <v>33385</v>
          </cell>
          <cell r="B2538">
            <v>2350.09</v>
          </cell>
        </row>
        <row r="2539">
          <cell r="A2539">
            <v>33386</v>
          </cell>
          <cell r="B2539">
            <v>2360.83</v>
          </cell>
        </row>
        <row r="2540">
          <cell r="A2540">
            <v>33387</v>
          </cell>
          <cell r="B2540">
            <v>2361.3000000000002</v>
          </cell>
        </row>
        <row r="2541">
          <cell r="A2541">
            <v>33388</v>
          </cell>
          <cell r="B2541">
            <v>2373.61</v>
          </cell>
        </row>
        <row r="2542">
          <cell r="A2542">
            <v>33389</v>
          </cell>
          <cell r="B2542">
            <v>2368.2399999999998</v>
          </cell>
        </row>
        <row r="2543">
          <cell r="A2543">
            <v>33392</v>
          </cell>
          <cell r="B2543">
            <v>2364.21</v>
          </cell>
        </row>
        <row r="2544">
          <cell r="A2544">
            <v>33393</v>
          </cell>
          <cell r="B2544">
            <v>2352.15</v>
          </cell>
        </row>
        <row r="2545">
          <cell r="A2545">
            <v>33394</v>
          </cell>
          <cell r="B2545">
            <v>2363.11</v>
          </cell>
        </row>
        <row r="2546">
          <cell r="A2546">
            <v>33395</v>
          </cell>
          <cell r="B2546">
            <v>2365.25</v>
          </cell>
        </row>
        <row r="2547">
          <cell r="A2547">
            <v>33396</v>
          </cell>
          <cell r="B2547">
            <v>2369</v>
          </cell>
        </row>
        <row r="2548">
          <cell r="A2548">
            <v>33399</v>
          </cell>
          <cell r="B2548">
            <v>2366.2600000000002</v>
          </cell>
        </row>
        <row r="2549">
          <cell r="A2549">
            <v>33400</v>
          </cell>
          <cell r="B2549">
            <v>2364.19</v>
          </cell>
        </row>
        <row r="2550">
          <cell r="A2550">
            <v>33401</v>
          </cell>
          <cell r="B2550">
            <v>2368.59</v>
          </cell>
        </row>
        <row r="2551">
          <cell r="A2551">
            <v>33402</v>
          </cell>
          <cell r="B2551">
            <v>2366.09</v>
          </cell>
        </row>
        <row r="2552">
          <cell r="A2552">
            <v>33403</v>
          </cell>
          <cell r="B2552">
            <v>2357.9</v>
          </cell>
        </row>
        <row r="2553">
          <cell r="A2553">
            <v>33406</v>
          </cell>
          <cell r="B2553">
            <v>2367.9499999999998</v>
          </cell>
        </row>
        <row r="2554">
          <cell r="A2554">
            <v>33407</v>
          </cell>
          <cell r="B2554">
            <v>2371.06</v>
          </cell>
        </row>
        <row r="2555">
          <cell r="A2555">
            <v>33408</v>
          </cell>
          <cell r="B2555">
            <v>2367.0700000000002</v>
          </cell>
        </row>
        <row r="2556">
          <cell r="A2556">
            <v>33409</v>
          </cell>
          <cell r="B2556">
            <v>2381.54</v>
          </cell>
        </row>
        <row r="2557">
          <cell r="A2557">
            <v>33410</v>
          </cell>
          <cell r="B2557">
            <v>2391.7399999999998</v>
          </cell>
        </row>
        <row r="2558">
          <cell r="A2558">
            <v>33416</v>
          </cell>
          <cell r="B2558">
            <v>2387.9499999999998</v>
          </cell>
        </row>
        <row r="2559">
          <cell r="A2559">
            <v>33417</v>
          </cell>
          <cell r="B2559">
            <v>2396.87</v>
          </cell>
        </row>
        <row r="2560">
          <cell r="A2560">
            <v>33420</v>
          </cell>
          <cell r="B2560">
            <v>2389.8000000000002</v>
          </cell>
        </row>
        <row r="2561">
          <cell r="A2561">
            <v>33421</v>
          </cell>
          <cell r="B2561">
            <v>2394.0100000000002</v>
          </cell>
        </row>
        <row r="2562">
          <cell r="A2562">
            <v>33422</v>
          </cell>
          <cell r="B2562">
            <v>2385.2800000000002</v>
          </cell>
        </row>
        <row r="2563">
          <cell r="A2563">
            <v>33423</v>
          </cell>
          <cell r="B2563">
            <v>2390.1799999999998</v>
          </cell>
        </row>
        <row r="2564">
          <cell r="A2564">
            <v>33424</v>
          </cell>
          <cell r="B2564">
            <v>2390.7399999999998</v>
          </cell>
        </row>
        <row r="2565">
          <cell r="A2565">
            <v>33427</v>
          </cell>
          <cell r="B2565">
            <v>2394.44</v>
          </cell>
        </row>
        <row r="2566">
          <cell r="A2566">
            <v>33428</v>
          </cell>
          <cell r="B2566">
            <v>2408.73</v>
          </cell>
        </row>
        <row r="2567">
          <cell r="A2567">
            <v>33429</v>
          </cell>
          <cell r="B2567">
            <v>2411.38</v>
          </cell>
        </row>
        <row r="2568">
          <cell r="A2568">
            <v>33430</v>
          </cell>
          <cell r="B2568">
            <v>2409.44</v>
          </cell>
        </row>
        <row r="2569">
          <cell r="A2569">
            <v>33431</v>
          </cell>
          <cell r="B2569">
            <v>2409.5300000000002</v>
          </cell>
        </row>
        <row r="2570">
          <cell r="A2570">
            <v>33434</v>
          </cell>
          <cell r="B2570">
            <v>2429.77</v>
          </cell>
        </row>
        <row r="2571">
          <cell r="A2571">
            <v>33435</v>
          </cell>
          <cell r="B2571">
            <v>2437.8200000000002</v>
          </cell>
        </row>
        <row r="2572">
          <cell r="A2572">
            <v>33436</v>
          </cell>
          <cell r="B2572">
            <v>2440.79</v>
          </cell>
        </row>
        <row r="2573">
          <cell r="A2573">
            <v>33437</v>
          </cell>
          <cell r="B2573">
            <v>2445.9899999999998</v>
          </cell>
        </row>
        <row r="2574">
          <cell r="A2574">
            <v>33438</v>
          </cell>
          <cell r="B2574">
            <v>2461.6999999999998</v>
          </cell>
        </row>
        <row r="2575">
          <cell r="A2575">
            <v>33441</v>
          </cell>
          <cell r="B2575">
            <v>2477</v>
          </cell>
        </row>
        <row r="2576">
          <cell r="A2576">
            <v>33442</v>
          </cell>
          <cell r="B2576">
            <v>2481.11</v>
          </cell>
        </row>
        <row r="2577">
          <cell r="A2577">
            <v>33443</v>
          </cell>
          <cell r="B2577">
            <v>2483.54</v>
          </cell>
        </row>
        <row r="2578">
          <cell r="A2578">
            <v>33444</v>
          </cell>
          <cell r="B2578">
            <v>2507.79</v>
          </cell>
        </row>
        <row r="2579">
          <cell r="A2579">
            <v>33445</v>
          </cell>
          <cell r="B2579">
            <v>2504.85</v>
          </cell>
        </row>
        <row r="2580">
          <cell r="A2580">
            <v>33448</v>
          </cell>
          <cell r="B2580">
            <v>2517.2800000000002</v>
          </cell>
        </row>
        <row r="2581">
          <cell r="A2581">
            <v>33449</v>
          </cell>
          <cell r="B2581">
            <v>2515.14</v>
          </cell>
        </row>
        <row r="2582">
          <cell r="A2582">
            <v>33450</v>
          </cell>
          <cell r="B2582">
            <v>2523.79</v>
          </cell>
        </row>
        <row r="2583">
          <cell r="A2583">
            <v>33451</v>
          </cell>
          <cell r="B2583">
            <v>2526.6</v>
          </cell>
        </row>
        <row r="2584">
          <cell r="A2584">
            <v>33452</v>
          </cell>
          <cell r="B2584">
            <v>2528.64</v>
          </cell>
        </row>
        <row r="2585">
          <cell r="A2585">
            <v>33455</v>
          </cell>
          <cell r="B2585">
            <v>2538.96</v>
          </cell>
        </row>
        <row r="2586">
          <cell r="A2586">
            <v>33456</v>
          </cell>
          <cell r="B2586">
            <v>2549.96</v>
          </cell>
        </row>
        <row r="2587">
          <cell r="A2587">
            <v>33457</v>
          </cell>
          <cell r="B2587">
            <v>2572.04</v>
          </cell>
        </row>
        <row r="2588">
          <cell r="A2588">
            <v>33458</v>
          </cell>
          <cell r="B2588">
            <v>2571.98</v>
          </cell>
        </row>
        <row r="2589">
          <cell r="A2589">
            <v>33459</v>
          </cell>
          <cell r="B2589">
            <v>2580.0100000000002</v>
          </cell>
        </row>
        <row r="2590">
          <cell r="A2590">
            <v>33462</v>
          </cell>
          <cell r="B2590">
            <v>2578.02</v>
          </cell>
        </row>
        <row r="2591">
          <cell r="A2591">
            <v>33463</v>
          </cell>
          <cell r="B2591">
            <v>2580.44</v>
          </cell>
        </row>
        <row r="2592">
          <cell r="A2592">
            <v>33464</v>
          </cell>
          <cell r="B2592">
            <v>2584.67</v>
          </cell>
        </row>
        <row r="2593">
          <cell r="A2593">
            <v>33465</v>
          </cell>
          <cell r="B2593">
            <v>2585.15</v>
          </cell>
        </row>
        <row r="2594">
          <cell r="A2594">
            <v>33466</v>
          </cell>
          <cell r="B2594">
            <v>2596.88</v>
          </cell>
        </row>
        <row r="2595">
          <cell r="A2595">
            <v>33469</v>
          </cell>
          <cell r="B2595">
            <v>2581.69</v>
          </cell>
        </row>
        <row r="2596">
          <cell r="A2596">
            <v>33470</v>
          </cell>
          <cell r="B2596">
            <v>2549.9</v>
          </cell>
        </row>
        <row r="2597">
          <cell r="A2597">
            <v>33471</v>
          </cell>
          <cell r="B2597">
            <v>2562.2600000000002</v>
          </cell>
        </row>
        <row r="2598">
          <cell r="A2598">
            <v>33472</v>
          </cell>
          <cell r="B2598">
            <v>2590.12</v>
          </cell>
        </row>
        <row r="2599">
          <cell r="A2599">
            <v>33473</v>
          </cell>
          <cell r="B2599">
            <v>2622.34</v>
          </cell>
        </row>
        <row r="2600">
          <cell r="A2600">
            <v>33476</v>
          </cell>
          <cell r="B2600">
            <v>2613.13</v>
          </cell>
        </row>
        <row r="2601">
          <cell r="A2601">
            <v>33477</v>
          </cell>
          <cell r="B2601">
            <v>2619.1799999999998</v>
          </cell>
        </row>
        <row r="2602">
          <cell r="A2602">
            <v>33478</v>
          </cell>
          <cell r="B2602">
            <v>2626.17</v>
          </cell>
        </row>
        <row r="2603">
          <cell r="A2603">
            <v>33479</v>
          </cell>
          <cell r="B2603">
            <v>2633.35</v>
          </cell>
        </row>
        <row r="2604">
          <cell r="A2604">
            <v>33483</v>
          </cell>
          <cell r="B2604">
            <v>2648.86</v>
          </cell>
        </row>
        <row r="2605">
          <cell r="A2605">
            <v>33484</v>
          </cell>
          <cell r="B2605">
            <v>2644.5</v>
          </cell>
        </row>
        <row r="2606">
          <cell r="A2606">
            <v>33485</v>
          </cell>
          <cell r="B2606">
            <v>2654</v>
          </cell>
        </row>
        <row r="2607">
          <cell r="A2607">
            <v>33486</v>
          </cell>
          <cell r="B2607">
            <v>2663.25</v>
          </cell>
        </row>
        <row r="2608">
          <cell r="A2608">
            <v>33487</v>
          </cell>
          <cell r="B2608">
            <v>2666.23</v>
          </cell>
        </row>
        <row r="2609">
          <cell r="A2609">
            <v>33490</v>
          </cell>
          <cell r="B2609">
            <v>2673.58</v>
          </cell>
        </row>
        <row r="2610">
          <cell r="A2610">
            <v>33491</v>
          </cell>
          <cell r="B2610">
            <v>2703.29</v>
          </cell>
        </row>
        <row r="2611">
          <cell r="A2611">
            <v>33492</v>
          </cell>
          <cell r="B2611">
            <v>2716.09</v>
          </cell>
        </row>
        <row r="2612">
          <cell r="A2612">
            <v>33493</v>
          </cell>
          <cell r="B2612">
            <v>2719.73</v>
          </cell>
        </row>
        <row r="2613">
          <cell r="A2613">
            <v>33494</v>
          </cell>
          <cell r="B2613">
            <v>2732.13</v>
          </cell>
        </row>
        <row r="2614">
          <cell r="A2614">
            <v>33497</v>
          </cell>
          <cell r="B2614">
            <v>2738.81</v>
          </cell>
        </row>
        <row r="2615">
          <cell r="A2615">
            <v>33498</v>
          </cell>
          <cell r="B2615">
            <v>2748.13</v>
          </cell>
        </row>
        <row r="2616">
          <cell r="A2616">
            <v>33499</v>
          </cell>
          <cell r="B2616">
            <v>2762.03</v>
          </cell>
        </row>
        <row r="2617">
          <cell r="A2617">
            <v>33500</v>
          </cell>
          <cell r="B2617">
            <v>2755.18</v>
          </cell>
        </row>
        <row r="2618">
          <cell r="A2618">
            <v>33501</v>
          </cell>
          <cell r="B2618">
            <v>2760.11</v>
          </cell>
        </row>
        <row r="2619">
          <cell r="A2619">
            <v>33504</v>
          </cell>
          <cell r="B2619">
            <v>2760.53</v>
          </cell>
        </row>
        <row r="2620">
          <cell r="A2620">
            <v>33505</v>
          </cell>
          <cell r="B2620">
            <v>2785.09</v>
          </cell>
        </row>
        <row r="2621">
          <cell r="A2621">
            <v>33506</v>
          </cell>
          <cell r="B2621">
            <v>2788.44</v>
          </cell>
        </row>
        <row r="2622">
          <cell r="A2622">
            <v>33507</v>
          </cell>
          <cell r="B2622">
            <v>2789.77</v>
          </cell>
        </row>
        <row r="2623">
          <cell r="A2623">
            <v>33508</v>
          </cell>
          <cell r="B2623">
            <v>2794.4</v>
          </cell>
        </row>
        <row r="2624">
          <cell r="A2624">
            <v>33511</v>
          </cell>
          <cell r="B2624">
            <v>2797</v>
          </cell>
        </row>
        <row r="2625">
          <cell r="A2625">
            <v>33512</v>
          </cell>
          <cell r="B2625">
            <v>2819.82</v>
          </cell>
        </row>
        <row r="2626">
          <cell r="A2626">
            <v>33513</v>
          </cell>
          <cell r="B2626">
            <v>2822.38</v>
          </cell>
        </row>
        <row r="2627">
          <cell r="A2627">
            <v>33514</v>
          </cell>
          <cell r="B2627">
            <v>2833.67</v>
          </cell>
        </row>
        <row r="2628">
          <cell r="A2628">
            <v>33515</v>
          </cell>
          <cell r="B2628">
            <v>2838.91</v>
          </cell>
        </row>
        <row r="2629">
          <cell r="A2629">
            <v>33518</v>
          </cell>
          <cell r="B2629">
            <v>2835.77</v>
          </cell>
        </row>
        <row r="2630">
          <cell r="A2630">
            <v>33519</v>
          </cell>
          <cell r="B2630">
            <v>2838.26</v>
          </cell>
        </row>
        <row r="2631">
          <cell r="A2631">
            <v>33520</v>
          </cell>
          <cell r="B2631">
            <v>2838.41</v>
          </cell>
        </row>
        <row r="2632">
          <cell r="A2632">
            <v>33521</v>
          </cell>
          <cell r="B2632">
            <v>2832.75</v>
          </cell>
        </row>
        <row r="2633">
          <cell r="A2633">
            <v>33522</v>
          </cell>
          <cell r="B2633">
            <v>2848.39</v>
          </cell>
        </row>
        <row r="2634">
          <cell r="A2634">
            <v>33525</v>
          </cell>
          <cell r="B2634">
            <v>2851.84</v>
          </cell>
        </row>
        <row r="2635">
          <cell r="A2635">
            <v>33526</v>
          </cell>
          <cell r="B2635">
            <v>2856.4</v>
          </cell>
        </row>
        <row r="2636">
          <cell r="A2636">
            <v>33527</v>
          </cell>
          <cell r="B2636">
            <v>2852.51</v>
          </cell>
        </row>
        <row r="2637">
          <cell r="A2637">
            <v>33528</v>
          </cell>
          <cell r="B2637">
            <v>2861.05</v>
          </cell>
        </row>
        <row r="2638">
          <cell r="A2638">
            <v>33529</v>
          </cell>
          <cell r="B2638">
            <v>2865.56</v>
          </cell>
        </row>
        <row r="2639">
          <cell r="A2639">
            <v>33532</v>
          </cell>
          <cell r="B2639">
            <v>2881.41</v>
          </cell>
        </row>
        <row r="2640">
          <cell r="A2640">
            <v>33533</v>
          </cell>
          <cell r="B2640">
            <v>2890.07</v>
          </cell>
        </row>
        <row r="2641">
          <cell r="A2641">
            <v>33534</v>
          </cell>
          <cell r="B2641">
            <v>2892.06</v>
          </cell>
        </row>
        <row r="2642">
          <cell r="A2642">
            <v>33535</v>
          </cell>
          <cell r="B2642">
            <v>2890.06</v>
          </cell>
        </row>
        <row r="2643">
          <cell r="A2643">
            <v>33536</v>
          </cell>
          <cell r="B2643">
            <v>2899.81</v>
          </cell>
        </row>
        <row r="2644">
          <cell r="A2644">
            <v>33539</v>
          </cell>
          <cell r="B2644">
            <v>2905.14</v>
          </cell>
        </row>
        <row r="2645">
          <cell r="A2645">
            <v>33541</v>
          </cell>
          <cell r="B2645">
            <v>2905.14</v>
          </cell>
        </row>
        <row r="2646">
          <cell r="A2646">
            <v>33542</v>
          </cell>
          <cell r="B2646">
            <v>2925.81</v>
          </cell>
        </row>
        <row r="2647">
          <cell r="A2647">
            <v>33543</v>
          </cell>
          <cell r="B2647">
            <v>2939.15</v>
          </cell>
        </row>
        <row r="2648">
          <cell r="A2648">
            <v>33546</v>
          </cell>
          <cell r="B2648">
            <v>2954.39</v>
          </cell>
        </row>
        <row r="2649">
          <cell r="A2649">
            <v>33547</v>
          </cell>
          <cell r="B2649">
            <v>2984.83</v>
          </cell>
        </row>
        <row r="2650">
          <cell r="A2650">
            <v>33548</v>
          </cell>
          <cell r="B2650">
            <v>2983.73</v>
          </cell>
        </row>
        <row r="2651">
          <cell r="A2651">
            <v>33549</v>
          </cell>
          <cell r="B2651">
            <v>2994</v>
          </cell>
        </row>
        <row r="2652">
          <cell r="A2652">
            <v>33550</v>
          </cell>
          <cell r="B2652">
            <v>3001.62</v>
          </cell>
        </row>
        <row r="2653">
          <cell r="A2653">
            <v>33553</v>
          </cell>
          <cell r="B2653">
            <v>2997.63</v>
          </cell>
        </row>
        <row r="2654">
          <cell r="A2654">
            <v>33554</v>
          </cell>
          <cell r="B2654">
            <v>3008.83</v>
          </cell>
        </row>
        <row r="2655">
          <cell r="A2655">
            <v>33555</v>
          </cell>
          <cell r="B2655">
            <v>3019.37</v>
          </cell>
        </row>
        <row r="2656">
          <cell r="A2656">
            <v>33556</v>
          </cell>
          <cell r="B2656">
            <v>3027.57</v>
          </cell>
        </row>
        <row r="2657">
          <cell r="A2657">
            <v>33557</v>
          </cell>
          <cell r="B2657">
            <v>3036.2</v>
          </cell>
        </row>
        <row r="2658">
          <cell r="A2658">
            <v>33560</v>
          </cell>
          <cell r="B2658">
            <v>3039.46</v>
          </cell>
        </row>
        <row r="2659">
          <cell r="A2659">
            <v>33561</v>
          </cell>
          <cell r="B2659">
            <v>3069.1</v>
          </cell>
        </row>
        <row r="2660">
          <cell r="A2660">
            <v>33562</v>
          </cell>
          <cell r="B2660">
            <v>3080.5</v>
          </cell>
        </row>
        <row r="2661">
          <cell r="A2661">
            <v>33563</v>
          </cell>
          <cell r="B2661">
            <v>3085.13</v>
          </cell>
        </row>
        <row r="2662">
          <cell r="A2662">
            <v>33564</v>
          </cell>
          <cell r="B2662">
            <v>3096.7</v>
          </cell>
        </row>
        <row r="2663">
          <cell r="A2663">
            <v>33567</v>
          </cell>
          <cell r="B2663">
            <v>3113.48</v>
          </cell>
        </row>
        <row r="2664">
          <cell r="A2664">
            <v>33568</v>
          </cell>
          <cell r="B2664">
            <v>3122.17</v>
          </cell>
        </row>
        <row r="2665">
          <cell r="A2665">
            <v>33569</v>
          </cell>
          <cell r="B2665">
            <v>3120.83</v>
          </cell>
        </row>
        <row r="2666">
          <cell r="A2666">
            <v>33570</v>
          </cell>
          <cell r="B2666">
            <v>3110.13</v>
          </cell>
        </row>
        <row r="2667">
          <cell r="A2667">
            <v>33571</v>
          </cell>
          <cell r="B2667">
            <v>3115.08</v>
          </cell>
        </row>
        <row r="2668">
          <cell r="A2668">
            <v>33574</v>
          </cell>
          <cell r="B2668">
            <v>3110.82</v>
          </cell>
        </row>
        <row r="2669">
          <cell r="A2669">
            <v>33575</v>
          </cell>
          <cell r="B2669">
            <v>3135.06</v>
          </cell>
        </row>
        <row r="2670">
          <cell r="A2670">
            <v>33576</v>
          </cell>
          <cell r="B2670">
            <v>3136.39</v>
          </cell>
        </row>
        <row r="2671">
          <cell r="A2671">
            <v>33577</v>
          </cell>
          <cell r="B2671">
            <v>3144.1</v>
          </cell>
        </row>
        <row r="2672">
          <cell r="A2672">
            <v>33578</v>
          </cell>
          <cell r="B2672">
            <v>3162.05</v>
          </cell>
        </row>
        <row r="2673">
          <cell r="A2673">
            <v>33581</v>
          </cell>
          <cell r="B2673">
            <v>3189.79</v>
          </cell>
        </row>
        <row r="2674">
          <cell r="A2674">
            <v>33582</v>
          </cell>
          <cell r="B2674">
            <v>3194.13</v>
          </cell>
        </row>
        <row r="2675">
          <cell r="A2675">
            <v>33583</v>
          </cell>
          <cell r="B2675">
            <v>3193.85</v>
          </cell>
        </row>
        <row r="2676">
          <cell r="A2676">
            <v>33584</v>
          </cell>
          <cell r="B2676">
            <v>3195.72</v>
          </cell>
        </row>
        <row r="2677">
          <cell r="A2677">
            <v>33585</v>
          </cell>
          <cell r="B2677">
            <v>3201.54</v>
          </cell>
        </row>
        <row r="2678">
          <cell r="A2678">
            <v>33588</v>
          </cell>
          <cell r="B2678">
            <v>3201.26</v>
          </cell>
        </row>
        <row r="2679">
          <cell r="A2679">
            <v>33589</v>
          </cell>
          <cell r="B2679">
            <v>3216.62</v>
          </cell>
        </row>
        <row r="2680">
          <cell r="A2680">
            <v>33590</v>
          </cell>
          <cell r="B2680">
            <v>3230.62</v>
          </cell>
        </row>
        <row r="2681">
          <cell r="A2681">
            <v>33591</v>
          </cell>
          <cell r="B2681">
            <v>3234.75</v>
          </cell>
        </row>
        <row r="2682">
          <cell r="A2682">
            <v>33592</v>
          </cell>
          <cell r="B2682">
            <v>3250.54</v>
          </cell>
        </row>
        <row r="2683">
          <cell r="A2683">
            <v>33595</v>
          </cell>
          <cell r="B2683">
            <v>3281.09</v>
          </cell>
        </row>
        <row r="2684">
          <cell r="A2684">
            <v>33596</v>
          </cell>
          <cell r="B2684">
            <v>3303.86</v>
          </cell>
        </row>
        <row r="2685">
          <cell r="A2685">
            <v>33597</v>
          </cell>
          <cell r="B2685">
            <v>3306.77</v>
          </cell>
        </row>
        <row r="2686">
          <cell r="A2686">
            <v>33598</v>
          </cell>
          <cell r="B2686">
            <v>3323.59</v>
          </cell>
        </row>
        <row r="2687">
          <cell r="A2687">
            <v>33599</v>
          </cell>
          <cell r="B2687">
            <v>3333.72</v>
          </cell>
        </row>
        <row r="2688">
          <cell r="A2688">
            <v>33602</v>
          </cell>
          <cell r="B2688">
            <v>3334.34</v>
          </cell>
        </row>
        <row r="2689">
          <cell r="A2689">
            <v>33603</v>
          </cell>
          <cell r="B2689">
            <v>3339.81</v>
          </cell>
        </row>
        <row r="2690">
          <cell r="A2690">
            <v>33605</v>
          </cell>
          <cell r="B2690">
            <v>3347.24</v>
          </cell>
        </row>
        <row r="2691">
          <cell r="A2691">
            <v>33606</v>
          </cell>
          <cell r="B2691">
            <v>3360.95</v>
          </cell>
        </row>
        <row r="2692">
          <cell r="A2692">
            <v>33609</v>
          </cell>
          <cell r="B2692">
            <v>3342.64</v>
          </cell>
        </row>
        <row r="2693">
          <cell r="A2693">
            <v>33610</v>
          </cell>
          <cell r="B2693">
            <v>3371.56</v>
          </cell>
        </row>
        <row r="2694">
          <cell r="A2694">
            <v>33611</v>
          </cell>
          <cell r="B2694">
            <v>3381.03</v>
          </cell>
        </row>
        <row r="2695">
          <cell r="A2695">
            <v>33612</v>
          </cell>
          <cell r="B2695">
            <v>3396.3</v>
          </cell>
        </row>
        <row r="2696">
          <cell r="A2696">
            <v>33613</v>
          </cell>
          <cell r="B2696">
            <v>3389.73</v>
          </cell>
        </row>
        <row r="2697">
          <cell r="A2697">
            <v>33616</v>
          </cell>
          <cell r="B2697">
            <v>3353.13</v>
          </cell>
        </row>
        <row r="2698">
          <cell r="A2698">
            <v>33617</v>
          </cell>
          <cell r="B2698">
            <v>3354.5</v>
          </cell>
        </row>
        <row r="2699">
          <cell r="A2699">
            <v>33618</v>
          </cell>
          <cell r="B2699">
            <v>3371.86</v>
          </cell>
        </row>
        <row r="2700">
          <cell r="A2700">
            <v>33619</v>
          </cell>
          <cell r="B2700">
            <v>3331.39</v>
          </cell>
        </row>
        <row r="2701">
          <cell r="A2701">
            <v>33620</v>
          </cell>
          <cell r="B2701">
            <v>3341.48</v>
          </cell>
        </row>
        <row r="2702">
          <cell r="A2702">
            <v>33623</v>
          </cell>
          <cell r="B2702">
            <v>3354.32</v>
          </cell>
        </row>
        <row r="2703">
          <cell r="A2703">
            <v>33624</v>
          </cell>
          <cell r="B2703">
            <v>3380.36</v>
          </cell>
        </row>
        <row r="2704">
          <cell r="A2704">
            <v>33625</v>
          </cell>
          <cell r="B2704">
            <v>3387.43</v>
          </cell>
        </row>
        <row r="2705">
          <cell r="A2705">
            <v>33626</v>
          </cell>
          <cell r="B2705">
            <v>3401.12</v>
          </cell>
        </row>
        <row r="2706">
          <cell r="A2706">
            <v>33627</v>
          </cell>
          <cell r="B2706">
            <v>3402.73</v>
          </cell>
        </row>
        <row r="2707">
          <cell r="A2707">
            <v>33630</v>
          </cell>
          <cell r="B2707">
            <v>3392.78</v>
          </cell>
        </row>
        <row r="2708">
          <cell r="A2708">
            <v>33631</v>
          </cell>
          <cell r="B2708">
            <v>3403.7</v>
          </cell>
        </row>
        <row r="2709">
          <cell r="A2709">
            <v>33632</v>
          </cell>
          <cell r="B2709">
            <v>3412.28</v>
          </cell>
        </row>
        <row r="2710">
          <cell r="A2710">
            <v>33633</v>
          </cell>
          <cell r="B2710">
            <v>3438.08</v>
          </cell>
        </row>
        <row r="2711">
          <cell r="A2711">
            <v>33634</v>
          </cell>
          <cell r="B2711">
            <v>3434.12</v>
          </cell>
        </row>
        <row r="2712">
          <cell r="A2712">
            <v>33637</v>
          </cell>
          <cell r="B2712">
            <v>3428.26</v>
          </cell>
        </row>
        <row r="2713">
          <cell r="A2713">
            <v>33638</v>
          </cell>
          <cell r="B2713">
            <v>3441.5</v>
          </cell>
        </row>
        <row r="2714">
          <cell r="A2714">
            <v>33639</v>
          </cell>
          <cell r="B2714">
            <v>3461.95</v>
          </cell>
        </row>
        <row r="2715">
          <cell r="A2715">
            <v>33640</v>
          </cell>
          <cell r="B2715">
            <v>3474.59</v>
          </cell>
        </row>
        <row r="2716">
          <cell r="A2716">
            <v>33641</v>
          </cell>
          <cell r="B2716">
            <v>3488.73</v>
          </cell>
        </row>
        <row r="2717">
          <cell r="A2717">
            <v>33644</v>
          </cell>
          <cell r="B2717">
            <v>3512.81</v>
          </cell>
        </row>
        <row r="2718">
          <cell r="A2718">
            <v>33645</v>
          </cell>
          <cell r="B2718">
            <v>3513.52</v>
          </cell>
        </row>
        <row r="2719">
          <cell r="A2719">
            <v>33646</v>
          </cell>
          <cell r="B2719">
            <v>3506.21</v>
          </cell>
        </row>
        <row r="2720">
          <cell r="A2720">
            <v>33647</v>
          </cell>
          <cell r="B2720">
            <v>3499.82</v>
          </cell>
        </row>
        <row r="2721">
          <cell r="A2721">
            <v>33648</v>
          </cell>
          <cell r="B2721">
            <v>3496.52</v>
          </cell>
        </row>
        <row r="2722">
          <cell r="A2722">
            <v>33651</v>
          </cell>
          <cell r="B2722">
            <v>3495.76</v>
          </cell>
        </row>
        <row r="2723">
          <cell r="A2723">
            <v>33652</v>
          </cell>
          <cell r="B2723">
            <v>3509.58</v>
          </cell>
        </row>
        <row r="2724">
          <cell r="A2724">
            <v>33653</v>
          </cell>
          <cell r="B2724">
            <v>3496.18</v>
          </cell>
        </row>
        <row r="2725">
          <cell r="A2725">
            <v>33654</v>
          </cell>
          <cell r="B2725">
            <v>3509.56</v>
          </cell>
        </row>
        <row r="2726">
          <cell r="A2726">
            <v>33655</v>
          </cell>
          <cell r="B2726">
            <v>3509.15</v>
          </cell>
        </row>
        <row r="2727">
          <cell r="A2727">
            <v>33658</v>
          </cell>
          <cell r="B2727">
            <v>3522.49</v>
          </cell>
        </row>
        <row r="2728">
          <cell r="A2728">
            <v>33659</v>
          </cell>
          <cell r="B2728">
            <v>3531.24</v>
          </cell>
        </row>
        <row r="2729">
          <cell r="A2729">
            <v>33660</v>
          </cell>
          <cell r="B2729">
            <v>3554.75</v>
          </cell>
        </row>
        <row r="2730">
          <cell r="A2730">
            <v>33661</v>
          </cell>
          <cell r="B2730">
            <v>3548.2</v>
          </cell>
        </row>
        <row r="2731">
          <cell r="A2731">
            <v>33662</v>
          </cell>
          <cell r="B2731">
            <v>3575.14</v>
          </cell>
        </row>
        <row r="2732">
          <cell r="A2732">
            <v>33665</v>
          </cell>
          <cell r="B2732">
            <v>3584.15</v>
          </cell>
        </row>
        <row r="2733">
          <cell r="A2733">
            <v>33666</v>
          </cell>
          <cell r="B2733">
            <v>3588.55</v>
          </cell>
        </row>
        <row r="2734">
          <cell r="A2734">
            <v>33667</v>
          </cell>
          <cell r="B2734">
            <v>3585.68</v>
          </cell>
        </row>
        <row r="2735">
          <cell r="A2735">
            <v>33668</v>
          </cell>
          <cell r="B2735">
            <v>3590.04</v>
          </cell>
        </row>
        <row r="2736">
          <cell r="A2736">
            <v>33669</v>
          </cell>
          <cell r="B2736">
            <v>3586.89</v>
          </cell>
        </row>
        <row r="2737">
          <cell r="A2737">
            <v>33672</v>
          </cell>
          <cell r="B2737">
            <v>3599.25</v>
          </cell>
        </row>
        <row r="2738">
          <cell r="A2738">
            <v>33673</v>
          </cell>
          <cell r="B2738">
            <v>3615.16</v>
          </cell>
        </row>
        <row r="2739">
          <cell r="A2739">
            <v>33674</v>
          </cell>
          <cell r="B2739">
            <v>3626.64</v>
          </cell>
        </row>
        <row r="2740">
          <cell r="A2740">
            <v>33675</v>
          </cell>
          <cell r="B2740">
            <v>3634.1</v>
          </cell>
        </row>
        <row r="2741">
          <cell r="A2741">
            <v>33676</v>
          </cell>
          <cell r="B2741">
            <v>3641.64</v>
          </cell>
        </row>
        <row r="2742">
          <cell r="A2742">
            <v>33679</v>
          </cell>
          <cell r="B2742">
            <v>3655.77</v>
          </cell>
        </row>
        <row r="2743">
          <cell r="A2743">
            <v>33680</v>
          </cell>
          <cell r="B2743">
            <v>3667.25</v>
          </cell>
        </row>
        <row r="2744">
          <cell r="A2744">
            <v>33681</v>
          </cell>
          <cell r="B2744">
            <v>3690.45</v>
          </cell>
        </row>
        <row r="2745">
          <cell r="A2745">
            <v>33682</v>
          </cell>
          <cell r="B2745">
            <v>3699.7</v>
          </cell>
        </row>
        <row r="2746">
          <cell r="A2746">
            <v>33683</v>
          </cell>
          <cell r="B2746">
            <v>3699.23</v>
          </cell>
        </row>
        <row r="2747">
          <cell r="A2747">
            <v>33686</v>
          </cell>
          <cell r="B2747">
            <v>3695.12</v>
          </cell>
        </row>
        <row r="2748">
          <cell r="A2748">
            <v>33687</v>
          </cell>
          <cell r="B2748">
            <v>3716.52</v>
          </cell>
        </row>
        <row r="2749">
          <cell r="A2749">
            <v>33688</v>
          </cell>
          <cell r="B2749">
            <v>3728.27</v>
          </cell>
        </row>
        <row r="2750">
          <cell r="A2750">
            <v>33689</v>
          </cell>
          <cell r="B2750">
            <v>3748.45</v>
          </cell>
        </row>
        <row r="2751">
          <cell r="A2751">
            <v>33690</v>
          </cell>
          <cell r="B2751">
            <v>3760.3</v>
          </cell>
        </row>
        <row r="2752">
          <cell r="A2752">
            <v>33693</v>
          </cell>
          <cell r="B2752">
            <v>3777.56</v>
          </cell>
        </row>
        <row r="2753">
          <cell r="A2753">
            <v>33694</v>
          </cell>
          <cell r="B2753">
            <v>3787.77</v>
          </cell>
        </row>
        <row r="2754">
          <cell r="A2754">
            <v>33695</v>
          </cell>
          <cell r="B2754">
            <v>3800.8</v>
          </cell>
        </row>
        <row r="2755">
          <cell r="A2755">
            <v>33696</v>
          </cell>
          <cell r="B2755">
            <v>3801.53</v>
          </cell>
        </row>
        <row r="2756">
          <cell r="A2756">
            <v>33697</v>
          </cell>
          <cell r="B2756">
            <v>3819.83</v>
          </cell>
        </row>
        <row r="2757">
          <cell r="A2757">
            <v>33701</v>
          </cell>
          <cell r="B2757">
            <v>3819.83</v>
          </cell>
        </row>
        <row r="2758">
          <cell r="A2758">
            <v>33702</v>
          </cell>
          <cell r="B2758">
            <v>3851.1</v>
          </cell>
        </row>
        <row r="2759">
          <cell r="A2759">
            <v>33703</v>
          </cell>
          <cell r="B2759">
            <v>3864.06</v>
          </cell>
        </row>
        <row r="2760">
          <cell r="A2760">
            <v>33704</v>
          </cell>
          <cell r="B2760">
            <v>3864.57</v>
          </cell>
        </row>
        <row r="2761">
          <cell r="A2761">
            <v>33707</v>
          </cell>
          <cell r="B2761">
            <v>3887.63</v>
          </cell>
        </row>
        <row r="2762">
          <cell r="A2762">
            <v>33708</v>
          </cell>
          <cell r="B2762">
            <v>3873.14</v>
          </cell>
        </row>
        <row r="2763">
          <cell r="A2763">
            <v>33709</v>
          </cell>
          <cell r="B2763">
            <v>3883.6</v>
          </cell>
        </row>
        <row r="2764">
          <cell r="A2764">
            <v>33710</v>
          </cell>
          <cell r="B2764">
            <v>3891.62</v>
          </cell>
        </row>
        <row r="2765">
          <cell r="A2765">
            <v>33711</v>
          </cell>
          <cell r="B2765">
            <v>3884.27</v>
          </cell>
        </row>
        <row r="2766">
          <cell r="A2766">
            <v>33714</v>
          </cell>
          <cell r="B2766">
            <v>3893.34</v>
          </cell>
        </row>
        <row r="2767">
          <cell r="A2767">
            <v>33715</v>
          </cell>
          <cell r="B2767">
            <v>3900.91</v>
          </cell>
        </row>
        <row r="2768">
          <cell r="A2768">
            <v>33716</v>
          </cell>
          <cell r="B2768">
            <v>3919.92</v>
          </cell>
        </row>
        <row r="2769">
          <cell r="A2769">
            <v>33718</v>
          </cell>
          <cell r="B2769">
            <v>3930.37</v>
          </cell>
        </row>
        <row r="2770">
          <cell r="A2770">
            <v>33721</v>
          </cell>
          <cell r="B2770">
            <v>3959.89</v>
          </cell>
        </row>
        <row r="2771">
          <cell r="A2771">
            <v>33722</v>
          </cell>
          <cell r="B2771">
            <v>3965.42</v>
          </cell>
        </row>
        <row r="2772">
          <cell r="A2772">
            <v>33723</v>
          </cell>
          <cell r="B2772">
            <v>3969.27</v>
          </cell>
        </row>
        <row r="2773">
          <cell r="A2773">
            <v>33724</v>
          </cell>
          <cell r="B2773">
            <v>3985.36</v>
          </cell>
        </row>
        <row r="2774">
          <cell r="A2774">
            <v>33725</v>
          </cell>
          <cell r="B2774">
            <v>3994.41</v>
          </cell>
        </row>
        <row r="2775">
          <cell r="A2775">
            <v>33728</v>
          </cell>
          <cell r="B2775">
            <v>4015.26</v>
          </cell>
        </row>
        <row r="2776">
          <cell r="A2776">
            <v>33729</v>
          </cell>
          <cell r="B2776">
            <v>4028.38</v>
          </cell>
        </row>
        <row r="2777">
          <cell r="A2777">
            <v>33730</v>
          </cell>
          <cell r="B2777">
            <v>4046.21</v>
          </cell>
        </row>
        <row r="2778">
          <cell r="A2778">
            <v>33731</v>
          </cell>
          <cell r="B2778">
            <v>4060.63</v>
          </cell>
        </row>
        <row r="2779">
          <cell r="A2779">
            <v>33732</v>
          </cell>
          <cell r="B2779">
            <v>4072.06</v>
          </cell>
        </row>
        <row r="2780">
          <cell r="A2780">
            <v>33735</v>
          </cell>
          <cell r="B2780">
            <v>4070.96</v>
          </cell>
        </row>
        <row r="2781">
          <cell r="A2781">
            <v>33736</v>
          </cell>
          <cell r="B2781">
            <v>4079.31</v>
          </cell>
        </row>
        <row r="2782">
          <cell r="A2782">
            <v>33737</v>
          </cell>
          <cell r="B2782">
            <v>4104.54</v>
          </cell>
        </row>
        <row r="2783">
          <cell r="A2783">
            <v>33738</v>
          </cell>
          <cell r="B2783">
            <v>4125.68</v>
          </cell>
        </row>
        <row r="2784">
          <cell r="A2784">
            <v>33739</v>
          </cell>
          <cell r="B2784">
            <v>4143.79</v>
          </cell>
        </row>
        <row r="2785">
          <cell r="A2785">
            <v>33742</v>
          </cell>
          <cell r="B2785">
            <v>4152.7700000000004</v>
          </cell>
        </row>
        <row r="2786">
          <cell r="A2786">
            <v>33744</v>
          </cell>
          <cell r="B2786">
            <v>4180.78</v>
          </cell>
        </row>
        <row r="2787">
          <cell r="A2787">
            <v>33745</v>
          </cell>
          <cell r="B2787">
            <v>4191.8599999999997</v>
          </cell>
        </row>
        <row r="2788">
          <cell r="A2788">
            <v>33746</v>
          </cell>
          <cell r="B2788">
            <v>4179.41</v>
          </cell>
        </row>
        <row r="2789">
          <cell r="A2789">
            <v>33749</v>
          </cell>
          <cell r="B2789">
            <v>4180.29</v>
          </cell>
        </row>
        <row r="2790">
          <cell r="A2790">
            <v>33750</v>
          </cell>
          <cell r="B2790">
            <v>4197.29</v>
          </cell>
        </row>
        <row r="2791">
          <cell r="A2791">
            <v>33751</v>
          </cell>
          <cell r="B2791">
            <v>4215.38</v>
          </cell>
        </row>
        <row r="2792">
          <cell r="A2792">
            <v>33752</v>
          </cell>
          <cell r="B2792">
            <v>4196.37</v>
          </cell>
        </row>
        <row r="2793">
          <cell r="A2793">
            <v>33753</v>
          </cell>
          <cell r="B2793">
            <v>4207.6499999999996</v>
          </cell>
        </row>
        <row r="2794">
          <cell r="A2794">
            <v>33756</v>
          </cell>
          <cell r="B2794">
            <v>4241.5</v>
          </cell>
        </row>
        <row r="2795">
          <cell r="A2795">
            <v>33757</v>
          </cell>
          <cell r="B2795">
            <v>4256.42</v>
          </cell>
        </row>
        <row r="2796">
          <cell r="A2796">
            <v>33758</v>
          </cell>
          <cell r="B2796">
            <v>4257.1400000000003</v>
          </cell>
        </row>
        <row r="2797">
          <cell r="A2797">
            <v>33759</v>
          </cell>
          <cell r="B2797">
            <v>4273.7700000000004</v>
          </cell>
        </row>
        <row r="2798">
          <cell r="A2798">
            <v>33760</v>
          </cell>
          <cell r="B2798">
            <v>4287.47</v>
          </cell>
        </row>
        <row r="2799">
          <cell r="A2799">
            <v>33763</v>
          </cell>
          <cell r="B2799">
            <v>4311.0600000000004</v>
          </cell>
        </row>
        <row r="2800">
          <cell r="A2800">
            <v>33764</v>
          </cell>
          <cell r="B2800">
            <v>4320.1000000000004</v>
          </cell>
        </row>
        <row r="2801">
          <cell r="A2801">
            <v>33765</v>
          </cell>
          <cell r="B2801">
            <v>4337.42</v>
          </cell>
        </row>
        <row r="2802">
          <cell r="A2802">
            <v>33770</v>
          </cell>
          <cell r="B2802">
            <v>4334.42</v>
          </cell>
        </row>
        <row r="2803">
          <cell r="A2803">
            <v>33771</v>
          </cell>
          <cell r="B2803">
            <v>4361.92</v>
          </cell>
        </row>
        <row r="2804">
          <cell r="A2804">
            <v>33772</v>
          </cell>
          <cell r="B2804">
            <v>4368.12</v>
          </cell>
        </row>
        <row r="2805">
          <cell r="A2805">
            <v>33773</v>
          </cell>
          <cell r="B2805">
            <v>4376.47</v>
          </cell>
        </row>
        <row r="2806">
          <cell r="A2806">
            <v>33774</v>
          </cell>
          <cell r="B2806">
            <v>4393.62</v>
          </cell>
        </row>
        <row r="2807">
          <cell r="A2807">
            <v>33777</v>
          </cell>
          <cell r="B2807">
            <v>4395.3100000000004</v>
          </cell>
        </row>
        <row r="2808">
          <cell r="A2808">
            <v>33778</v>
          </cell>
          <cell r="B2808">
            <v>4410.03</v>
          </cell>
        </row>
        <row r="2809">
          <cell r="A2809">
            <v>33779</v>
          </cell>
          <cell r="B2809">
            <v>4427.1099999999997</v>
          </cell>
        </row>
        <row r="2810">
          <cell r="A2810">
            <v>33780</v>
          </cell>
          <cell r="B2810">
            <v>4444.68</v>
          </cell>
        </row>
        <row r="2811">
          <cell r="A2811">
            <v>33781</v>
          </cell>
          <cell r="B2811">
            <v>4471.25</v>
          </cell>
        </row>
        <row r="2812">
          <cell r="A2812">
            <v>33784</v>
          </cell>
          <cell r="B2812">
            <v>4476.58</v>
          </cell>
        </row>
        <row r="2813">
          <cell r="A2813">
            <v>33785</v>
          </cell>
          <cell r="B2813">
            <v>4512.9399999999996</v>
          </cell>
        </row>
        <row r="2814">
          <cell r="A2814">
            <v>33786</v>
          </cell>
          <cell r="B2814">
            <v>4515.51</v>
          </cell>
        </row>
        <row r="2815">
          <cell r="A2815">
            <v>33787</v>
          </cell>
          <cell r="B2815">
            <v>4538.3999999999996</v>
          </cell>
        </row>
        <row r="2816">
          <cell r="A2816">
            <v>33788</v>
          </cell>
          <cell r="B2816">
            <v>4555.1099999999997</v>
          </cell>
        </row>
        <row r="2817">
          <cell r="A2817">
            <v>33791</v>
          </cell>
          <cell r="B2817">
            <v>4559.74</v>
          </cell>
        </row>
        <row r="2818">
          <cell r="A2818">
            <v>33792</v>
          </cell>
          <cell r="B2818">
            <v>4571.1099999999997</v>
          </cell>
        </row>
        <row r="2819">
          <cell r="A2819">
            <v>33793</v>
          </cell>
          <cell r="B2819">
            <v>4599.33</v>
          </cell>
        </row>
        <row r="2820">
          <cell r="A2820">
            <v>33794</v>
          </cell>
          <cell r="B2820">
            <v>4610.3100000000004</v>
          </cell>
        </row>
        <row r="2821">
          <cell r="A2821">
            <v>33795</v>
          </cell>
          <cell r="B2821">
            <v>4606.51</v>
          </cell>
        </row>
        <row r="2822">
          <cell r="A2822">
            <v>33798</v>
          </cell>
          <cell r="B2822">
            <v>4616.37</v>
          </cell>
        </row>
        <row r="2823">
          <cell r="A2823">
            <v>33799</v>
          </cell>
          <cell r="B2823">
            <v>4656.66</v>
          </cell>
        </row>
        <row r="2824">
          <cell r="A2824">
            <v>33800</v>
          </cell>
          <cell r="B2824">
            <v>4658.63</v>
          </cell>
        </row>
        <row r="2825">
          <cell r="A2825">
            <v>33801</v>
          </cell>
          <cell r="B2825">
            <v>4671.28</v>
          </cell>
        </row>
        <row r="2826">
          <cell r="A2826">
            <v>33802</v>
          </cell>
          <cell r="B2826">
            <v>4686.08</v>
          </cell>
        </row>
        <row r="2827">
          <cell r="A2827">
            <v>33805</v>
          </cell>
          <cell r="B2827">
            <v>4707.78</v>
          </cell>
        </row>
        <row r="2828">
          <cell r="A2828">
            <v>33806</v>
          </cell>
          <cell r="B2828">
            <v>4737.09</v>
          </cell>
        </row>
        <row r="2829">
          <cell r="A2829">
            <v>33807</v>
          </cell>
          <cell r="B2829">
            <v>4687.93</v>
          </cell>
        </row>
        <row r="2830">
          <cell r="A2830">
            <v>33808</v>
          </cell>
          <cell r="B2830">
            <v>4702.3599999999997</v>
          </cell>
        </row>
        <row r="2831">
          <cell r="A2831">
            <v>33809</v>
          </cell>
          <cell r="B2831">
            <v>4705.66</v>
          </cell>
        </row>
        <row r="2832">
          <cell r="A2832">
            <v>33812</v>
          </cell>
          <cell r="B2832">
            <v>4705.43</v>
          </cell>
        </row>
        <row r="2833">
          <cell r="A2833">
            <v>33813</v>
          </cell>
          <cell r="B2833">
            <v>4727.34</v>
          </cell>
        </row>
        <row r="2834">
          <cell r="A2834">
            <v>33814</v>
          </cell>
          <cell r="B2834">
            <v>4747.1000000000004</v>
          </cell>
        </row>
        <row r="2835">
          <cell r="A2835">
            <v>33815</v>
          </cell>
          <cell r="B2835">
            <v>4753.34</v>
          </cell>
        </row>
        <row r="2836">
          <cell r="A2836">
            <v>33816</v>
          </cell>
          <cell r="B2836">
            <v>4745.45</v>
          </cell>
        </row>
        <row r="2837">
          <cell r="A2837">
            <v>33819</v>
          </cell>
          <cell r="B2837">
            <v>4769.4799999999996</v>
          </cell>
        </row>
        <row r="2838">
          <cell r="A2838">
            <v>33820</v>
          </cell>
          <cell r="B2838">
            <v>4771.79</v>
          </cell>
        </row>
        <row r="2839">
          <cell r="A2839">
            <v>33821</v>
          </cell>
          <cell r="B2839">
            <v>4781.97</v>
          </cell>
        </row>
        <row r="2840">
          <cell r="A2840">
            <v>33822</v>
          </cell>
          <cell r="B2840">
            <v>4790.67</v>
          </cell>
        </row>
        <row r="2841">
          <cell r="A2841">
            <v>33823</v>
          </cell>
          <cell r="B2841">
            <v>4790.75</v>
          </cell>
        </row>
        <row r="2842">
          <cell r="A2842">
            <v>33826</v>
          </cell>
          <cell r="B2842">
            <v>4815.57</v>
          </cell>
        </row>
        <row r="2843">
          <cell r="A2843">
            <v>33827</v>
          </cell>
          <cell r="B2843">
            <v>4824.34</v>
          </cell>
        </row>
        <row r="2844">
          <cell r="A2844">
            <v>33828</v>
          </cell>
          <cell r="B2844">
            <v>4828.07</v>
          </cell>
        </row>
        <row r="2845">
          <cell r="A2845">
            <v>33829</v>
          </cell>
          <cell r="B2845">
            <v>4843.42</v>
          </cell>
        </row>
        <row r="2846">
          <cell r="A2846">
            <v>33830</v>
          </cell>
          <cell r="B2846">
            <v>4856.6899999999996</v>
          </cell>
        </row>
        <row r="2847">
          <cell r="A2847">
            <v>33833</v>
          </cell>
          <cell r="B2847">
            <v>4861.34</v>
          </cell>
        </row>
        <row r="2848">
          <cell r="A2848">
            <v>33834</v>
          </cell>
          <cell r="B2848">
            <v>4870.47</v>
          </cell>
        </row>
        <row r="2849">
          <cell r="A2849">
            <v>33835</v>
          </cell>
          <cell r="B2849">
            <v>4887.71</v>
          </cell>
        </row>
        <row r="2850">
          <cell r="A2850">
            <v>33836</v>
          </cell>
          <cell r="B2850">
            <v>4897.17</v>
          </cell>
        </row>
        <row r="2851">
          <cell r="A2851">
            <v>33837</v>
          </cell>
          <cell r="B2851">
            <v>4911.62</v>
          </cell>
        </row>
        <row r="2852">
          <cell r="A2852">
            <v>33840</v>
          </cell>
          <cell r="B2852">
            <v>4914.18</v>
          </cell>
        </row>
        <row r="2853">
          <cell r="A2853">
            <v>33841</v>
          </cell>
          <cell r="B2853">
            <v>4987.5200000000004</v>
          </cell>
        </row>
        <row r="2854">
          <cell r="A2854">
            <v>33842</v>
          </cell>
          <cell r="B2854">
            <v>4997.1000000000004</v>
          </cell>
        </row>
        <row r="2855">
          <cell r="A2855">
            <v>33843</v>
          </cell>
          <cell r="B2855">
            <v>5006.3500000000004</v>
          </cell>
        </row>
        <row r="2856">
          <cell r="A2856">
            <v>33844</v>
          </cell>
          <cell r="B2856">
            <v>4998.12</v>
          </cell>
        </row>
        <row r="2857">
          <cell r="A2857">
            <v>33847</v>
          </cell>
          <cell r="B2857">
            <v>5014.84</v>
          </cell>
        </row>
        <row r="2858">
          <cell r="A2858">
            <v>33848</v>
          </cell>
          <cell r="B2858">
            <v>5020.16</v>
          </cell>
        </row>
        <row r="2859">
          <cell r="A2859">
            <v>33849</v>
          </cell>
          <cell r="B2859">
            <v>5038.54</v>
          </cell>
        </row>
        <row r="2860">
          <cell r="A2860">
            <v>33850</v>
          </cell>
          <cell r="B2860">
            <v>5060.13</v>
          </cell>
        </row>
        <row r="2861">
          <cell r="A2861">
            <v>33851</v>
          </cell>
          <cell r="B2861">
            <v>5052.53</v>
          </cell>
        </row>
        <row r="2862">
          <cell r="A2862">
            <v>33854</v>
          </cell>
          <cell r="B2862">
            <v>5049.04</v>
          </cell>
        </row>
        <row r="2863">
          <cell r="A2863">
            <v>33855</v>
          </cell>
          <cell r="B2863">
            <v>5056.2</v>
          </cell>
        </row>
        <row r="2864">
          <cell r="A2864">
            <v>33856</v>
          </cell>
          <cell r="B2864">
            <v>5073.3599999999997</v>
          </cell>
        </row>
        <row r="2865">
          <cell r="A2865">
            <v>33857</v>
          </cell>
          <cell r="B2865">
            <v>5066.4399999999996</v>
          </cell>
        </row>
        <row r="2866">
          <cell r="A2866">
            <v>33858</v>
          </cell>
          <cell r="B2866">
            <v>5053.43</v>
          </cell>
        </row>
        <row r="2867">
          <cell r="A2867">
            <v>33861</v>
          </cell>
          <cell r="B2867">
            <v>5025.01</v>
          </cell>
        </row>
        <row r="2868">
          <cell r="A2868">
            <v>33862</v>
          </cell>
          <cell r="B2868">
            <v>4958.84</v>
          </cell>
        </row>
        <row r="2869">
          <cell r="A2869">
            <v>33863</v>
          </cell>
          <cell r="B2869">
            <v>4994.07</v>
          </cell>
        </row>
        <row r="2870">
          <cell r="A2870">
            <v>33864</v>
          </cell>
          <cell r="B2870">
            <v>4945.63</v>
          </cell>
        </row>
        <row r="2871">
          <cell r="A2871">
            <v>33865</v>
          </cell>
          <cell r="B2871">
            <v>4976.2700000000004</v>
          </cell>
        </row>
        <row r="2872">
          <cell r="A2872">
            <v>33868</v>
          </cell>
          <cell r="B2872">
            <v>4976.97</v>
          </cell>
        </row>
        <row r="2873">
          <cell r="A2873">
            <v>33869</v>
          </cell>
          <cell r="B2873">
            <v>4985.6499999999996</v>
          </cell>
        </row>
        <row r="2874">
          <cell r="A2874">
            <v>33870</v>
          </cell>
          <cell r="B2874">
            <v>5016.41</v>
          </cell>
        </row>
        <row r="2875">
          <cell r="A2875">
            <v>33871</v>
          </cell>
          <cell r="B2875">
            <v>4980.71</v>
          </cell>
        </row>
        <row r="2876">
          <cell r="A2876">
            <v>33872</v>
          </cell>
          <cell r="B2876">
            <v>5002.04</v>
          </cell>
        </row>
        <row r="2877">
          <cell r="A2877">
            <v>33875</v>
          </cell>
          <cell r="B2877">
            <v>5025.74</v>
          </cell>
        </row>
        <row r="2878">
          <cell r="A2878">
            <v>33876</v>
          </cell>
          <cell r="B2878">
            <v>5071.74</v>
          </cell>
        </row>
        <row r="2879">
          <cell r="A2879">
            <v>33877</v>
          </cell>
          <cell r="B2879">
            <v>5109.87</v>
          </cell>
        </row>
        <row r="2880">
          <cell r="A2880">
            <v>33878</v>
          </cell>
          <cell r="B2880">
            <v>5148.13</v>
          </cell>
        </row>
        <row r="2881">
          <cell r="A2881">
            <v>33879</v>
          </cell>
          <cell r="B2881">
            <v>5141.92</v>
          </cell>
        </row>
        <row r="2882">
          <cell r="A2882">
            <v>33882</v>
          </cell>
          <cell r="B2882">
            <v>5153.92</v>
          </cell>
        </row>
        <row r="2883">
          <cell r="A2883">
            <v>33883</v>
          </cell>
          <cell r="B2883">
            <v>5193.17</v>
          </cell>
        </row>
        <row r="2884">
          <cell r="A2884">
            <v>33884</v>
          </cell>
          <cell r="B2884">
            <v>5152.25</v>
          </cell>
        </row>
        <row r="2885">
          <cell r="A2885">
            <v>33885</v>
          </cell>
          <cell r="B2885">
            <v>5156.92</v>
          </cell>
        </row>
        <row r="2886">
          <cell r="A2886">
            <v>33886</v>
          </cell>
          <cell r="B2886">
            <v>5110.55</v>
          </cell>
        </row>
        <row r="2887">
          <cell r="A2887">
            <v>33889</v>
          </cell>
          <cell r="B2887">
            <v>5101.87</v>
          </cell>
        </row>
        <row r="2888">
          <cell r="A2888">
            <v>33890</v>
          </cell>
          <cell r="B2888">
            <v>5114.3</v>
          </cell>
        </row>
        <row r="2889">
          <cell r="A2889">
            <v>33891</v>
          </cell>
          <cell r="B2889">
            <v>5121.74</v>
          </cell>
        </row>
        <row r="2890">
          <cell r="A2890">
            <v>33892</v>
          </cell>
          <cell r="B2890">
            <v>5144.0600000000004</v>
          </cell>
        </row>
        <row r="2891">
          <cell r="A2891">
            <v>33893</v>
          </cell>
          <cell r="B2891">
            <v>5172.3900000000003</v>
          </cell>
        </row>
        <row r="2892">
          <cell r="A2892">
            <v>33896</v>
          </cell>
          <cell r="B2892">
            <v>5151.6899999999996</v>
          </cell>
        </row>
        <row r="2893">
          <cell r="A2893">
            <v>33897</v>
          </cell>
          <cell r="B2893">
            <v>5137.2700000000004</v>
          </cell>
        </row>
        <row r="2894">
          <cell r="A2894">
            <v>33898</v>
          </cell>
          <cell r="B2894">
            <v>5109.79</v>
          </cell>
        </row>
        <row r="2895">
          <cell r="A2895">
            <v>33899</v>
          </cell>
          <cell r="B2895">
            <v>5121.97</v>
          </cell>
        </row>
        <row r="2896">
          <cell r="A2896">
            <v>33900</v>
          </cell>
          <cell r="B2896">
            <v>5124.63</v>
          </cell>
        </row>
        <row r="2897">
          <cell r="A2897">
            <v>33903</v>
          </cell>
          <cell r="B2897">
            <v>5106.05</v>
          </cell>
        </row>
        <row r="2898">
          <cell r="A2898">
            <v>33904</v>
          </cell>
          <cell r="B2898">
            <v>5098.07</v>
          </cell>
        </row>
        <row r="2899">
          <cell r="A2899">
            <v>33905</v>
          </cell>
          <cell r="B2899">
            <v>5111.38</v>
          </cell>
        </row>
        <row r="2900">
          <cell r="A2900">
            <v>33907</v>
          </cell>
          <cell r="B2900">
            <v>5111.38</v>
          </cell>
        </row>
        <row r="2901">
          <cell r="A2901">
            <v>33910</v>
          </cell>
          <cell r="B2901">
            <v>5107.87</v>
          </cell>
        </row>
        <row r="2902">
          <cell r="A2902">
            <v>33911</v>
          </cell>
          <cell r="B2902">
            <v>5084.21</v>
          </cell>
        </row>
        <row r="2903">
          <cell r="A2903">
            <v>33912</v>
          </cell>
          <cell r="B2903">
            <v>5094.92</v>
          </cell>
        </row>
        <row r="2904">
          <cell r="A2904">
            <v>33913</v>
          </cell>
          <cell r="B2904">
            <v>5093.88</v>
          </cell>
        </row>
        <row r="2905">
          <cell r="A2905">
            <v>33914</v>
          </cell>
          <cell r="B2905">
            <v>5078.99</v>
          </cell>
        </row>
        <row r="2906">
          <cell r="A2906">
            <v>33917</v>
          </cell>
          <cell r="B2906">
            <v>5076.09</v>
          </cell>
        </row>
        <row r="2907">
          <cell r="A2907">
            <v>33918</v>
          </cell>
          <cell r="B2907">
            <v>5083.6400000000003</v>
          </cell>
        </row>
        <row r="2908">
          <cell r="A2908">
            <v>33919</v>
          </cell>
          <cell r="B2908">
            <v>5082.67</v>
          </cell>
        </row>
        <row r="2909">
          <cell r="A2909">
            <v>33920</v>
          </cell>
          <cell r="B2909">
            <v>5098.09</v>
          </cell>
        </row>
        <row r="2910">
          <cell r="A2910">
            <v>33921</v>
          </cell>
          <cell r="B2910">
            <v>5108.99</v>
          </cell>
        </row>
        <row r="2911">
          <cell r="A2911">
            <v>33924</v>
          </cell>
          <cell r="B2911">
            <v>5138.1099999999997</v>
          </cell>
        </row>
        <row r="2912">
          <cell r="A2912">
            <v>33925</v>
          </cell>
          <cell r="B2912">
            <v>5121.79</v>
          </cell>
        </row>
        <row r="2913">
          <cell r="A2913">
            <v>33926</v>
          </cell>
          <cell r="B2913">
            <v>5109.43</v>
          </cell>
        </row>
        <row r="2914">
          <cell r="A2914">
            <v>33927</v>
          </cell>
          <cell r="B2914">
            <v>5133.92</v>
          </cell>
        </row>
        <row r="2915">
          <cell r="A2915">
            <v>33928</v>
          </cell>
          <cell r="B2915">
            <v>5157.08</v>
          </cell>
        </row>
        <row r="2916">
          <cell r="A2916">
            <v>33931</v>
          </cell>
          <cell r="B2916">
            <v>5145.66</v>
          </cell>
        </row>
        <row r="2917">
          <cell r="A2917">
            <v>33932</v>
          </cell>
          <cell r="B2917">
            <v>5130.8</v>
          </cell>
        </row>
        <row r="2918">
          <cell r="A2918">
            <v>33933</v>
          </cell>
          <cell r="B2918">
            <v>5144.95</v>
          </cell>
        </row>
        <row r="2919">
          <cell r="A2919">
            <v>33934</v>
          </cell>
          <cell r="B2919">
            <v>5166.62</v>
          </cell>
        </row>
        <row r="2920">
          <cell r="A2920">
            <v>33935</v>
          </cell>
          <cell r="B2920">
            <v>5170.41</v>
          </cell>
        </row>
        <row r="2921">
          <cell r="A2921">
            <v>33938</v>
          </cell>
          <cell r="B2921">
            <v>5161.3599999999997</v>
          </cell>
        </row>
        <row r="2922">
          <cell r="A2922">
            <v>33939</v>
          </cell>
          <cell r="B2922">
            <v>5176.37</v>
          </cell>
        </row>
        <row r="2923">
          <cell r="A2923">
            <v>33940</v>
          </cell>
          <cell r="B2923">
            <v>5195.25</v>
          </cell>
        </row>
        <row r="2924">
          <cell r="A2924">
            <v>33941</v>
          </cell>
          <cell r="B2924">
            <v>5225.24</v>
          </cell>
        </row>
        <row r="2925">
          <cell r="A2925">
            <v>33942</v>
          </cell>
          <cell r="B2925">
            <v>5225.51</v>
          </cell>
        </row>
        <row r="2926">
          <cell r="A2926">
            <v>33945</v>
          </cell>
          <cell r="B2926">
            <v>5219.53</v>
          </cell>
        </row>
        <row r="2927">
          <cell r="A2927">
            <v>33946</v>
          </cell>
          <cell r="B2927">
            <v>5243.06</v>
          </cell>
        </row>
        <row r="2928">
          <cell r="A2928">
            <v>33947</v>
          </cell>
          <cell r="B2928">
            <v>5270.22</v>
          </cell>
        </row>
        <row r="2929">
          <cell r="A2929">
            <v>33948</v>
          </cell>
          <cell r="B2929">
            <v>5262.76</v>
          </cell>
        </row>
        <row r="2930">
          <cell r="A2930">
            <v>33949</v>
          </cell>
          <cell r="B2930">
            <v>5265.85</v>
          </cell>
        </row>
        <row r="2931">
          <cell r="A2931">
            <v>33952</v>
          </cell>
          <cell r="B2931">
            <v>5268.86</v>
          </cell>
        </row>
        <row r="2932">
          <cell r="A2932">
            <v>33953</v>
          </cell>
          <cell r="B2932">
            <v>5282.74</v>
          </cell>
        </row>
        <row r="2933">
          <cell r="A2933">
            <v>33954</v>
          </cell>
          <cell r="B2933">
            <v>5293.41</v>
          </cell>
        </row>
        <row r="2934">
          <cell r="A2934">
            <v>33955</v>
          </cell>
          <cell r="B2934">
            <v>5322.66</v>
          </cell>
        </row>
        <row r="2935">
          <cell r="A2935">
            <v>33956</v>
          </cell>
          <cell r="B2935">
            <v>5331.24</v>
          </cell>
        </row>
        <row r="2936">
          <cell r="A2936">
            <v>33959</v>
          </cell>
          <cell r="B2936">
            <v>5312.28</v>
          </cell>
        </row>
        <row r="2937">
          <cell r="A2937">
            <v>33960</v>
          </cell>
          <cell r="B2937">
            <v>5323.34</v>
          </cell>
        </row>
        <row r="2938">
          <cell r="A2938">
            <v>33961</v>
          </cell>
          <cell r="B2938">
            <v>5302.74</v>
          </cell>
        </row>
        <row r="2939">
          <cell r="A2939">
            <v>33962</v>
          </cell>
          <cell r="B2939">
            <v>5303.21</v>
          </cell>
        </row>
        <row r="2940">
          <cell r="A2940">
            <v>33963</v>
          </cell>
          <cell r="B2940">
            <v>5300.74</v>
          </cell>
        </row>
        <row r="2941">
          <cell r="A2941">
            <v>33966</v>
          </cell>
          <cell r="B2941">
            <v>5307.62</v>
          </cell>
        </row>
        <row r="2942">
          <cell r="A2942">
            <v>33967</v>
          </cell>
          <cell r="B2942">
            <v>5303.99</v>
          </cell>
        </row>
        <row r="2943">
          <cell r="A2943">
            <v>33968</v>
          </cell>
          <cell r="B2943">
            <v>5283.49</v>
          </cell>
        </row>
        <row r="2944">
          <cell r="A2944">
            <v>33969</v>
          </cell>
          <cell r="B2944">
            <v>5302.66</v>
          </cell>
        </row>
        <row r="2945">
          <cell r="A2945">
            <v>33973</v>
          </cell>
          <cell r="B2945">
            <v>5302.53</v>
          </cell>
        </row>
        <row r="2946">
          <cell r="A2946">
            <v>33974</v>
          </cell>
          <cell r="B2946">
            <v>5282.45</v>
          </cell>
        </row>
        <row r="2947">
          <cell r="A2947">
            <v>33975</v>
          </cell>
          <cell r="B2947">
            <v>5301.25</v>
          </cell>
        </row>
        <row r="2948">
          <cell r="A2948">
            <v>33976</v>
          </cell>
          <cell r="B2948">
            <v>5309.2</v>
          </cell>
        </row>
        <row r="2949">
          <cell r="A2949">
            <v>33977</v>
          </cell>
          <cell r="B2949">
            <v>5313.66</v>
          </cell>
        </row>
        <row r="2950">
          <cell r="A2950">
            <v>33980</v>
          </cell>
          <cell r="B2950">
            <v>5307.47</v>
          </cell>
        </row>
        <row r="2951">
          <cell r="A2951">
            <v>33981</v>
          </cell>
          <cell r="B2951">
            <v>5335.99</v>
          </cell>
        </row>
        <row r="2952">
          <cell r="A2952">
            <v>33982</v>
          </cell>
          <cell r="B2952">
            <v>5340.38</v>
          </cell>
        </row>
        <row r="2953">
          <cell r="A2953">
            <v>33983</v>
          </cell>
          <cell r="B2953">
            <v>5347.96</v>
          </cell>
        </row>
        <row r="2954">
          <cell r="A2954">
            <v>33984</v>
          </cell>
          <cell r="B2954">
            <v>5373.8</v>
          </cell>
        </row>
        <row r="2955">
          <cell r="A2955">
            <v>33987</v>
          </cell>
          <cell r="B2955">
            <v>5370.12</v>
          </cell>
        </row>
        <row r="2956">
          <cell r="A2956">
            <v>33988</v>
          </cell>
          <cell r="B2956">
            <v>5385.07</v>
          </cell>
        </row>
        <row r="2957">
          <cell r="A2957">
            <v>33989</v>
          </cell>
          <cell r="B2957">
            <v>5410.9</v>
          </cell>
        </row>
        <row r="2958">
          <cell r="A2958">
            <v>33990</v>
          </cell>
          <cell r="B2958">
            <v>5426.51</v>
          </cell>
        </row>
        <row r="2959">
          <cell r="A2959">
            <v>33991</v>
          </cell>
          <cell r="B2959">
            <v>5421.43</v>
          </cell>
        </row>
        <row r="2960">
          <cell r="A2960">
            <v>33994</v>
          </cell>
          <cell r="B2960">
            <v>5436.59</v>
          </cell>
        </row>
        <row r="2961">
          <cell r="A2961">
            <v>33995</v>
          </cell>
          <cell r="B2961">
            <v>5495.81</v>
          </cell>
        </row>
        <row r="2962">
          <cell r="A2962">
            <v>33996</v>
          </cell>
          <cell r="B2962">
            <v>5502.93</v>
          </cell>
        </row>
        <row r="2963">
          <cell r="A2963">
            <v>33997</v>
          </cell>
          <cell r="B2963">
            <v>5501.55</v>
          </cell>
        </row>
        <row r="2964">
          <cell r="A2964">
            <v>33998</v>
          </cell>
          <cell r="B2964">
            <v>5509.34</v>
          </cell>
        </row>
        <row r="2965">
          <cell r="A2965">
            <v>34001</v>
          </cell>
          <cell r="B2965">
            <v>5476.45</v>
          </cell>
        </row>
        <row r="2966">
          <cell r="A2966">
            <v>34002</v>
          </cell>
          <cell r="B2966">
            <v>5459.48</v>
          </cell>
        </row>
        <row r="2967">
          <cell r="A2967">
            <v>34003</v>
          </cell>
          <cell r="B2967">
            <v>5454.18</v>
          </cell>
        </row>
        <row r="2968">
          <cell r="A2968">
            <v>34004</v>
          </cell>
          <cell r="B2968">
            <v>5451.92</v>
          </cell>
        </row>
        <row r="2969">
          <cell r="A2969">
            <v>34005</v>
          </cell>
          <cell r="B2969">
            <v>5437.06</v>
          </cell>
        </row>
        <row r="2970">
          <cell r="A2970">
            <v>34008</v>
          </cell>
          <cell r="B2970">
            <v>5448.9</v>
          </cell>
        </row>
        <row r="2971">
          <cell r="A2971">
            <v>34009</v>
          </cell>
          <cell r="B2971">
            <v>5466.31</v>
          </cell>
        </row>
        <row r="2972">
          <cell r="A2972">
            <v>34010</v>
          </cell>
          <cell r="B2972">
            <v>5470.06</v>
          </cell>
        </row>
        <row r="2973">
          <cell r="A2973">
            <v>34011</v>
          </cell>
          <cell r="B2973">
            <v>5481.58</v>
          </cell>
        </row>
        <row r="2974">
          <cell r="A2974">
            <v>34012</v>
          </cell>
          <cell r="B2974">
            <v>5478.46</v>
          </cell>
        </row>
        <row r="2975">
          <cell r="A2975">
            <v>34015</v>
          </cell>
          <cell r="B2975">
            <v>5498.99</v>
          </cell>
        </row>
        <row r="2976">
          <cell r="A2976">
            <v>34016</v>
          </cell>
          <cell r="B2976">
            <v>5492.7</v>
          </cell>
        </row>
        <row r="2977">
          <cell r="A2977">
            <v>34017</v>
          </cell>
          <cell r="B2977">
            <v>5522.99</v>
          </cell>
        </row>
        <row r="2978">
          <cell r="A2978">
            <v>34018</v>
          </cell>
          <cell r="B2978">
            <v>5563.1</v>
          </cell>
        </row>
        <row r="2979">
          <cell r="A2979">
            <v>34019</v>
          </cell>
          <cell r="B2979">
            <v>5536.3</v>
          </cell>
        </row>
        <row r="2980">
          <cell r="A2980">
            <v>34022</v>
          </cell>
          <cell r="B2980">
            <v>5568.11</v>
          </cell>
        </row>
        <row r="2981">
          <cell r="A2981">
            <v>34023</v>
          </cell>
          <cell r="B2981">
            <v>5584.63</v>
          </cell>
        </row>
        <row r="2982">
          <cell r="A2982">
            <v>34024</v>
          </cell>
          <cell r="B2982">
            <v>5591.01</v>
          </cell>
        </row>
        <row r="2983">
          <cell r="A2983">
            <v>34025</v>
          </cell>
          <cell r="B2983">
            <v>5610.25</v>
          </cell>
        </row>
        <row r="2984">
          <cell r="A2984">
            <v>34026</v>
          </cell>
          <cell r="B2984">
            <v>5603.42</v>
          </cell>
        </row>
        <row r="2985">
          <cell r="A2985">
            <v>34029</v>
          </cell>
          <cell r="B2985">
            <v>5596.2</v>
          </cell>
        </row>
        <row r="2986">
          <cell r="A2986">
            <v>34030</v>
          </cell>
          <cell r="B2986">
            <v>5594.61</v>
          </cell>
        </row>
        <row r="2987">
          <cell r="A2987">
            <v>34031</v>
          </cell>
          <cell r="B2987">
            <v>5618.62</v>
          </cell>
        </row>
        <row r="2988">
          <cell r="A2988">
            <v>34032</v>
          </cell>
          <cell r="B2988">
            <v>5630.57</v>
          </cell>
        </row>
        <row r="2989">
          <cell r="A2989">
            <v>34033</v>
          </cell>
          <cell r="B2989">
            <v>5643.04</v>
          </cell>
        </row>
        <row r="2990">
          <cell r="A2990">
            <v>34036</v>
          </cell>
          <cell r="B2990">
            <v>5624.6</v>
          </cell>
        </row>
        <row r="2991">
          <cell r="A2991">
            <v>34037</v>
          </cell>
          <cell r="B2991">
            <v>5625.91</v>
          </cell>
        </row>
        <row r="2992">
          <cell r="A2992">
            <v>34038</v>
          </cell>
          <cell r="B2992">
            <v>5635.03</v>
          </cell>
        </row>
        <row r="2993">
          <cell r="A2993">
            <v>34039</v>
          </cell>
          <cell r="B2993">
            <v>5639.96</v>
          </cell>
        </row>
        <row r="2994">
          <cell r="A2994">
            <v>34040</v>
          </cell>
          <cell r="B2994">
            <v>5648.47</v>
          </cell>
        </row>
        <row r="2995">
          <cell r="A2995">
            <v>34043</v>
          </cell>
          <cell r="B2995">
            <v>5667.24</v>
          </cell>
        </row>
        <row r="2996">
          <cell r="A2996">
            <v>34044</v>
          </cell>
          <cell r="B2996">
            <v>5675.85</v>
          </cell>
        </row>
        <row r="2997">
          <cell r="A2997">
            <v>34045</v>
          </cell>
          <cell r="B2997">
            <v>5689.72</v>
          </cell>
        </row>
        <row r="2998">
          <cell r="A2998">
            <v>34046</v>
          </cell>
          <cell r="B2998">
            <v>5696.85</v>
          </cell>
        </row>
        <row r="2999">
          <cell r="A2999">
            <v>34047</v>
          </cell>
          <cell r="B2999">
            <v>5710.33</v>
          </cell>
        </row>
        <row r="3000">
          <cell r="A3000">
            <v>34050</v>
          </cell>
          <cell r="B3000">
            <v>5760.33</v>
          </cell>
        </row>
        <row r="3001">
          <cell r="A3001">
            <v>34051</v>
          </cell>
          <cell r="B3001">
            <v>5772.4</v>
          </cell>
        </row>
        <row r="3002">
          <cell r="A3002">
            <v>34057</v>
          </cell>
          <cell r="B3002">
            <v>5772.4</v>
          </cell>
        </row>
        <row r="3003">
          <cell r="A3003">
            <v>34058</v>
          </cell>
          <cell r="B3003">
            <v>5791.53</v>
          </cell>
        </row>
        <row r="3004">
          <cell r="A3004">
            <v>34059</v>
          </cell>
          <cell r="B3004">
            <v>5801.75</v>
          </cell>
        </row>
        <row r="3005">
          <cell r="A3005">
            <v>34060</v>
          </cell>
          <cell r="B3005">
            <v>5839.31</v>
          </cell>
        </row>
        <row r="3006">
          <cell r="A3006">
            <v>34061</v>
          </cell>
          <cell r="B3006">
            <v>5865.36</v>
          </cell>
        </row>
        <row r="3007">
          <cell r="A3007">
            <v>34064</v>
          </cell>
          <cell r="B3007">
            <v>5892.77</v>
          </cell>
        </row>
        <row r="3008">
          <cell r="A3008">
            <v>34065</v>
          </cell>
          <cell r="B3008">
            <v>5894.35</v>
          </cell>
        </row>
        <row r="3009">
          <cell r="A3009">
            <v>34066</v>
          </cell>
          <cell r="B3009">
            <v>5886.23</v>
          </cell>
        </row>
        <row r="3010">
          <cell r="A3010">
            <v>34067</v>
          </cell>
          <cell r="B3010">
            <v>5895.11</v>
          </cell>
        </row>
        <row r="3011">
          <cell r="A3011">
            <v>34068</v>
          </cell>
          <cell r="B3011">
            <v>5915.3</v>
          </cell>
        </row>
        <row r="3012">
          <cell r="A3012">
            <v>34071</v>
          </cell>
          <cell r="B3012">
            <v>5924.66</v>
          </cell>
        </row>
        <row r="3013">
          <cell r="A3013">
            <v>34072</v>
          </cell>
          <cell r="B3013">
            <v>5955.47</v>
          </cell>
        </row>
        <row r="3014">
          <cell r="A3014">
            <v>34073</v>
          </cell>
          <cell r="B3014">
            <v>5987.75</v>
          </cell>
        </row>
        <row r="3015">
          <cell r="A3015">
            <v>34074</v>
          </cell>
          <cell r="B3015">
            <v>5989.51</v>
          </cell>
        </row>
        <row r="3016">
          <cell r="A3016">
            <v>34075</v>
          </cell>
          <cell r="B3016">
            <v>5984.88</v>
          </cell>
        </row>
        <row r="3017">
          <cell r="A3017">
            <v>34078</v>
          </cell>
          <cell r="B3017">
            <v>5969.45</v>
          </cell>
        </row>
        <row r="3018">
          <cell r="A3018">
            <v>34079</v>
          </cell>
          <cell r="B3018">
            <v>5992.97</v>
          </cell>
        </row>
        <row r="3019">
          <cell r="A3019">
            <v>34080</v>
          </cell>
          <cell r="B3019">
            <v>6034.51</v>
          </cell>
        </row>
        <row r="3020">
          <cell r="A3020">
            <v>34081</v>
          </cell>
          <cell r="B3020">
            <v>6022.26</v>
          </cell>
        </row>
        <row r="3021">
          <cell r="A3021">
            <v>34085</v>
          </cell>
          <cell r="B3021">
            <v>6028.42</v>
          </cell>
        </row>
        <row r="3022">
          <cell r="A3022">
            <v>34086</v>
          </cell>
          <cell r="B3022">
            <v>6100.58</v>
          </cell>
        </row>
        <row r="3023">
          <cell r="A3023">
            <v>34087</v>
          </cell>
          <cell r="B3023">
            <v>6107.5</v>
          </cell>
        </row>
        <row r="3024">
          <cell r="A3024">
            <v>34088</v>
          </cell>
          <cell r="B3024">
            <v>6094.35</v>
          </cell>
        </row>
        <row r="3025">
          <cell r="A3025">
            <v>34089</v>
          </cell>
          <cell r="B3025">
            <v>6122.88</v>
          </cell>
        </row>
        <row r="3026">
          <cell r="A3026">
            <v>34092</v>
          </cell>
          <cell r="B3026">
            <v>6126.87</v>
          </cell>
        </row>
        <row r="3027">
          <cell r="A3027">
            <v>34093</v>
          </cell>
          <cell r="B3027">
            <v>6121.57</v>
          </cell>
        </row>
        <row r="3028">
          <cell r="A3028">
            <v>34094</v>
          </cell>
          <cell r="B3028">
            <v>6164.27</v>
          </cell>
        </row>
        <row r="3029">
          <cell r="A3029">
            <v>34095</v>
          </cell>
          <cell r="B3029">
            <v>6173.79</v>
          </cell>
        </row>
        <row r="3030">
          <cell r="A3030">
            <v>34096</v>
          </cell>
          <cell r="B3030">
            <v>6174.62</v>
          </cell>
        </row>
        <row r="3031">
          <cell r="A3031">
            <v>34099</v>
          </cell>
          <cell r="B3031">
            <v>6205.68</v>
          </cell>
        </row>
        <row r="3032">
          <cell r="A3032">
            <v>34100</v>
          </cell>
          <cell r="B3032">
            <v>6184.22</v>
          </cell>
        </row>
        <row r="3033">
          <cell r="A3033">
            <v>34101</v>
          </cell>
          <cell r="B3033">
            <v>6167.88</v>
          </cell>
        </row>
        <row r="3034">
          <cell r="A3034">
            <v>34102</v>
          </cell>
          <cell r="B3034">
            <v>6181.58</v>
          </cell>
        </row>
        <row r="3035">
          <cell r="A3035">
            <v>34103</v>
          </cell>
          <cell r="B3035">
            <v>6183.96</v>
          </cell>
        </row>
        <row r="3036">
          <cell r="A3036">
            <v>34106</v>
          </cell>
          <cell r="B3036">
            <v>6206.33</v>
          </cell>
        </row>
        <row r="3037">
          <cell r="A3037">
            <v>34107</v>
          </cell>
          <cell r="B3037">
            <v>6223.99</v>
          </cell>
        </row>
        <row r="3038">
          <cell r="A3038">
            <v>34109</v>
          </cell>
          <cell r="B3038">
            <v>6207.61</v>
          </cell>
        </row>
        <row r="3039">
          <cell r="A3039">
            <v>34110</v>
          </cell>
          <cell r="B3039">
            <v>6229.02</v>
          </cell>
        </row>
        <row r="3040">
          <cell r="A3040">
            <v>34113</v>
          </cell>
          <cell r="B3040">
            <v>6228.76</v>
          </cell>
        </row>
        <row r="3041">
          <cell r="A3041">
            <v>34114</v>
          </cell>
          <cell r="B3041">
            <v>6223.25</v>
          </cell>
        </row>
        <row r="3042">
          <cell r="A3042">
            <v>34115</v>
          </cell>
          <cell r="B3042">
            <v>6250.21</v>
          </cell>
        </row>
        <row r="3043">
          <cell r="A3043">
            <v>34116</v>
          </cell>
          <cell r="B3043">
            <v>6268.67</v>
          </cell>
        </row>
        <row r="3044">
          <cell r="A3044">
            <v>34117</v>
          </cell>
          <cell r="B3044">
            <v>6293.94</v>
          </cell>
        </row>
        <row r="3045">
          <cell r="A3045">
            <v>34120</v>
          </cell>
          <cell r="B3045">
            <v>6349.15</v>
          </cell>
        </row>
        <row r="3046">
          <cell r="A3046">
            <v>34127</v>
          </cell>
          <cell r="B3046">
            <v>6349.15</v>
          </cell>
        </row>
        <row r="3047">
          <cell r="A3047">
            <v>34128</v>
          </cell>
          <cell r="B3047">
            <v>6313.39</v>
          </cell>
        </row>
        <row r="3048">
          <cell r="A3048">
            <v>34129</v>
          </cell>
          <cell r="B3048">
            <v>6323.33</v>
          </cell>
        </row>
        <row r="3049">
          <cell r="A3049">
            <v>34130</v>
          </cell>
          <cell r="B3049">
            <v>6322.19</v>
          </cell>
        </row>
        <row r="3050">
          <cell r="A3050">
            <v>34131</v>
          </cell>
          <cell r="B3050">
            <v>6326.88</v>
          </cell>
        </row>
        <row r="3051">
          <cell r="A3051">
            <v>34134</v>
          </cell>
          <cell r="B3051">
            <v>6327.28</v>
          </cell>
        </row>
        <row r="3052">
          <cell r="A3052">
            <v>34135</v>
          </cell>
          <cell r="B3052">
            <v>6382.9</v>
          </cell>
        </row>
        <row r="3053">
          <cell r="A3053">
            <v>34136</v>
          </cell>
          <cell r="B3053">
            <v>6389.12</v>
          </cell>
        </row>
        <row r="3054">
          <cell r="A3054">
            <v>34137</v>
          </cell>
          <cell r="B3054">
            <v>6351.84</v>
          </cell>
        </row>
        <row r="3055">
          <cell r="A3055">
            <v>34138</v>
          </cell>
          <cell r="B3055">
            <v>6364.39</v>
          </cell>
        </row>
        <row r="3056">
          <cell r="A3056">
            <v>34141</v>
          </cell>
          <cell r="B3056">
            <v>6358.96</v>
          </cell>
        </row>
        <row r="3057">
          <cell r="A3057">
            <v>34142</v>
          </cell>
          <cell r="B3057">
            <v>6331.28</v>
          </cell>
        </row>
        <row r="3058">
          <cell r="A3058">
            <v>34143</v>
          </cell>
          <cell r="B3058">
            <v>6349.3</v>
          </cell>
        </row>
        <row r="3059">
          <cell r="A3059">
            <v>34144</v>
          </cell>
          <cell r="B3059">
            <v>6353.64</v>
          </cell>
        </row>
        <row r="3060">
          <cell r="A3060">
            <v>34145</v>
          </cell>
          <cell r="B3060">
            <v>6342.21</v>
          </cell>
        </row>
        <row r="3061">
          <cell r="A3061">
            <v>34148</v>
          </cell>
          <cell r="B3061">
            <v>6369.73</v>
          </cell>
        </row>
        <row r="3062">
          <cell r="A3062">
            <v>34149</v>
          </cell>
          <cell r="B3062">
            <v>6383.21</v>
          </cell>
        </row>
        <row r="3063">
          <cell r="A3063">
            <v>34150</v>
          </cell>
          <cell r="B3063">
            <v>6411</v>
          </cell>
        </row>
        <row r="3064">
          <cell r="A3064">
            <v>34151</v>
          </cell>
          <cell r="B3064">
            <v>6431.16</v>
          </cell>
        </row>
        <row r="3065">
          <cell r="A3065">
            <v>34152</v>
          </cell>
          <cell r="B3065">
            <v>6427.05</v>
          </cell>
        </row>
        <row r="3066">
          <cell r="A3066">
            <v>34155</v>
          </cell>
          <cell r="B3066">
            <v>6443.73</v>
          </cell>
        </row>
        <row r="3067">
          <cell r="A3067">
            <v>34156</v>
          </cell>
          <cell r="B3067">
            <v>6454.19</v>
          </cell>
        </row>
        <row r="3068">
          <cell r="A3068">
            <v>34157</v>
          </cell>
          <cell r="B3068">
            <v>6460.13</v>
          </cell>
        </row>
        <row r="3069">
          <cell r="A3069">
            <v>34158</v>
          </cell>
          <cell r="B3069">
            <v>6474.17</v>
          </cell>
        </row>
        <row r="3070">
          <cell r="A3070">
            <v>34159</v>
          </cell>
          <cell r="B3070">
            <v>6473.99</v>
          </cell>
        </row>
        <row r="3071">
          <cell r="A3071">
            <v>34162</v>
          </cell>
          <cell r="B3071">
            <v>6461.77</v>
          </cell>
        </row>
        <row r="3072">
          <cell r="A3072">
            <v>34163</v>
          </cell>
          <cell r="B3072">
            <v>6460.02</v>
          </cell>
        </row>
        <row r="3073">
          <cell r="A3073">
            <v>34164</v>
          </cell>
          <cell r="B3073">
            <v>6489.33</v>
          </cell>
        </row>
        <row r="3074">
          <cell r="A3074">
            <v>34165</v>
          </cell>
          <cell r="B3074">
            <v>6505.59</v>
          </cell>
        </row>
        <row r="3075">
          <cell r="A3075">
            <v>34166</v>
          </cell>
          <cell r="B3075">
            <v>6519.68</v>
          </cell>
        </row>
        <row r="3076">
          <cell r="A3076">
            <v>34169</v>
          </cell>
          <cell r="B3076">
            <v>6519.68</v>
          </cell>
        </row>
        <row r="3077">
          <cell r="A3077">
            <v>34170</v>
          </cell>
          <cell r="B3077">
            <v>6562.38</v>
          </cell>
        </row>
        <row r="3078">
          <cell r="A3078">
            <v>34171</v>
          </cell>
          <cell r="B3078">
            <v>6586.68</v>
          </cell>
        </row>
        <row r="3079">
          <cell r="A3079">
            <v>34172</v>
          </cell>
          <cell r="B3079">
            <v>6609.22</v>
          </cell>
        </row>
        <row r="3080">
          <cell r="A3080">
            <v>34173</v>
          </cell>
          <cell r="B3080">
            <v>6604.98</v>
          </cell>
        </row>
        <row r="3081">
          <cell r="A3081">
            <v>34176</v>
          </cell>
          <cell r="B3081">
            <v>6597.37</v>
          </cell>
        </row>
        <row r="3082">
          <cell r="A3082">
            <v>34177</v>
          </cell>
          <cell r="B3082">
            <v>6598.37</v>
          </cell>
        </row>
        <row r="3083">
          <cell r="A3083">
            <v>34178</v>
          </cell>
          <cell r="B3083">
            <v>6617.59</v>
          </cell>
        </row>
        <row r="3084">
          <cell r="A3084">
            <v>34179</v>
          </cell>
          <cell r="B3084">
            <v>6630.92</v>
          </cell>
        </row>
        <row r="3085">
          <cell r="A3085">
            <v>34180</v>
          </cell>
          <cell r="B3085">
            <v>6640.59</v>
          </cell>
        </row>
        <row r="3086">
          <cell r="A3086">
            <v>34183</v>
          </cell>
          <cell r="B3086">
            <v>6623.72</v>
          </cell>
        </row>
        <row r="3087">
          <cell r="A3087">
            <v>34184</v>
          </cell>
          <cell r="B3087">
            <v>6660.84</v>
          </cell>
        </row>
        <row r="3088">
          <cell r="A3088">
            <v>34185</v>
          </cell>
          <cell r="B3088">
            <v>6707.03</v>
          </cell>
        </row>
        <row r="3089">
          <cell r="A3089">
            <v>34186</v>
          </cell>
          <cell r="B3089">
            <v>6722.63</v>
          </cell>
        </row>
        <row r="3090">
          <cell r="A3090">
            <v>34187</v>
          </cell>
          <cell r="B3090">
            <v>6725.88</v>
          </cell>
        </row>
        <row r="3091">
          <cell r="A3091">
            <v>34190</v>
          </cell>
          <cell r="B3091">
            <v>6758.31</v>
          </cell>
        </row>
        <row r="3092">
          <cell r="A3092">
            <v>34191</v>
          </cell>
          <cell r="B3092">
            <v>6791.94</v>
          </cell>
        </row>
        <row r="3093">
          <cell r="A3093">
            <v>34192</v>
          </cell>
          <cell r="B3093">
            <v>6787.6</v>
          </cell>
        </row>
        <row r="3094">
          <cell r="A3094">
            <v>34193</v>
          </cell>
          <cell r="B3094">
            <v>6780.7</v>
          </cell>
        </row>
        <row r="3095">
          <cell r="A3095">
            <v>34194</v>
          </cell>
          <cell r="B3095">
            <v>6792.21</v>
          </cell>
        </row>
        <row r="3096">
          <cell r="A3096">
            <v>34197</v>
          </cell>
          <cell r="B3096">
            <v>6814.71</v>
          </cell>
        </row>
        <row r="3097">
          <cell r="A3097">
            <v>34198</v>
          </cell>
          <cell r="B3097">
            <v>6849.37</v>
          </cell>
        </row>
        <row r="3098">
          <cell r="A3098">
            <v>34199</v>
          </cell>
          <cell r="B3098">
            <v>6886.2</v>
          </cell>
        </row>
        <row r="3099">
          <cell r="A3099">
            <v>34200</v>
          </cell>
          <cell r="B3099">
            <v>6899.51</v>
          </cell>
        </row>
        <row r="3100">
          <cell r="A3100">
            <v>34201</v>
          </cell>
          <cell r="B3100">
            <v>6933.72</v>
          </cell>
        </row>
        <row r="3101">
          <cell r="A3101">
            <v>34204</v>
          </cell>
          <cell r="B3101">
            <v>6946.82</v>
          </cell>
        </row>
        <row r="3102">
          <cell r="A3102">
            <v>34205</v>
          </cell>
          <cell r="B3102">
            <v>6960.18</v>
          </cell>
        </row>
        <row r="3103">
          <cell r="A3103">
            <v>34206</v>
          </cell>
          <cell r="B3103">
            <v>6979.46</v>
          </cell>
        </row>
        <row r="3104">
          <cell r="A3104">
            <v>34207</v>
          </cell>
          <cell r="B3104">
            <v>6974.71</v>
          </cell>
        </row>
        <row r="3105">
          <cell r="A3105">
            <v>34208</v>
          </cell>
          <cell r="B3105">
            <v>7024.22</v>
          </cell>
        </row>
        <row r="3106">
          <cell r="A3106">
            <v>34212</v>
          </cell>
          <cell r="B3106">
            <v>7046.47</v>
          </cell>
        </row>
        <row r="3107">
          <cell r="A3107">
            <v>34213</v>
          </cell>
          <cell r="B3107">
            <v>7041.03</v>
          </cell>
        </row>
        <row r="3108">
          <cell r="A3108">
            <v>34214</v>
          </cell>
          <cell r="B3108">
            <v>7088.15</v>
          </cell>
        </row>
        <row r="3109">
          <cell r="A3109">
            <v>34215</v>
          </cell>
          <cell r="B3109">
            <v>7120.11</v>
          </cell>
        </row>
        <row r="3110">
          <cell r="A3110">
            <v>34218</v>
          </cell>
          <cell r="B3110">
            <v>7164.63</v>
          </cell>
        </row>
        <row r="3111">
          <cell r="A3111">
            <v>34219</v>
          </cell>
          <cell r="B3111">
            <v>7230.21</v>
          </cell>
        </row>
        <row r="3112">
          <cell r="A3112">
            <v>34220</v>
          </cell>
          <cell r="B3112">
            <v>7227.73</v>
          </cell>
        </row>
        <row r="3113">
          <cell r="A3113">
            <v>34221</v>
          </cell>
          <cell r="B3113">
            <v>7251.73</v>
          </cell>
        </row>
        <row r="3114">
          <cell r="A3114">
            <v>34222</v>
          </cell>
          <cell r="B3114">
            <v>7303.88</v>
          </cell>
        </row>
        <row r="3115">
          <cell r="A3115">
            <v>34225</v>
          </cell>
          <cell r="B3115">
            <v>7317.42</v>
          </cell>
        </row>
        <row r="3116">
          <cell r="A3116">
            <v>34226</v>
          </cell>
          <cell r="B3116">
            <v>7323.64</v>
          </cell>
        </row>
        <row r="3117">
          <cell r="A3117">
            <v>34227</v>
          </cell>
          <cell r="B3117">
            <v>7326.73</v>
          </cell>
        </row>
        <row r="3118">
          <cell r="A3118">
            <v>34228</v>
          </cell>
          <cell r="B3118">
            <v>7368.88</v>
          </cell>
        </row>
        <row r="3119">
          <cell r="A3119">
            <v>34229</v>
          </cell>
          <cell r="B3119">
            <v>7361.92</v>
          </cell>
        </row>
        <row r="3120">
          <cell r="A3120">
            <v>34232</v>
          </cell>
          <cell r="B3120">
            <v>7379.55</v>
          </cell>
        </row>
        <row r="3121">
          <cell r="A3121">
            <v>34233</v>
          </cell>
          <cell r="B3121">
            <v>7377.78</v>
          </cell>
        </row>
        <row r="3122">
          <cell r="A3122">
            <v>34234</v>
          </cell>
          <cell r="B3122">
            <v>7412.73</v>
          </cell>
        </row>
        <row r="3123">
          <cell r="A3123">
            <v>34235</v>
          </cell>
          <cell r="B3123">
            <v>7377.43</v>
          </cell>
        </row>
        <row r="3124">
          <cell r="A3124">
            <v>34236</v>
          </cell>
          <cell r="B3124">
            <v>7382.2</v>
          </cell>
        </row>
        <row r="3125">
          <cell r="A3125">
            <v>34239</v>
          </cell>
          <cell r="B3125">
            <v>7376.05</v>
          </cell>
        </row>
        <row r="3126">
          <cell r="A3126">
            <v>34240</v>
          </cell>
          <cell r="B3126">
            <v>7425.3</v>
          </cell>
        </row>
        <row r="3127">
          <cell r="A3127">
            <v>34241</v>
          </cell>
          <cell r="B3127">
            <v>7446.67</v>
          </cell>
        </row>
        <row r="3128">
          <cell r="A3128">
            <v>34242</v>
          </cell>
          <cell r="B3128">
            <v>7492.58</v>
          </cell>
        </row>
        <row r="3129">
          <cell r="A3129">
            <v>34243</v>
          </cell>
          <cell r="B3129">
            <v>7479.94</v>
          </cell>
        </row>
        <row r="3130">
          <cell r="A3130">
            <v>34246</v>
          </cell>
          <cell r="B3130">
            <v>7487.59</v>
          </cell>
        </row>
        <row r="3131">
          <cell r="A3131">
            <v>34247</v>
          </cell>
          <cell r="B3131">
            <v>7521.55</v>
          </cell>
        </row>
        <row r="3132">
          <cell r="A3132">
            <v>34248</v>
          </cell>
          <cell r="B3132">
            <v>7544.02</v>
          </cell>
        </row>
        <row r="3133">
          <cell r="A3133">
            <v>34249</v>
          </cell>
          <cell r="B3133">
            <v>7556.2</v>
          </cell>
        </row>
        <row r="3134">
          <cell r="A3134">
            <v>34250</v>
          </cell>
          <cell r="B3134">
            <v>7583.44</v>
          </cell>
        </row>
        <row r="3135">
          <cell r="A3135">
            <v>34253</v>
          </cell>
          <cell r="B3135">
            <v>7641.07</v>
          </cell>
        </row>
        <row r="3136">
          <cell r="A3136">
            <v>34254</v>
          </cell>
          <cell r="B3136">
            <v>7660.88</v>
          </cell>
        </row>
        <row r="3137">
          <cell r="A3137">
            <v>34255</v>
          </cell>
          <cell r="B3137">
            <v>7698.16</v>
          </cell>
        </row>
        <row r="3138">
          <cell r="A3138">
            <v>34256</v>
          </cell>
          <cell r="B3138">
            <v>7701.03</v>
          </cell>
        </row>
        <row r="3139">
          <cell r="A3139">
            <v>34257</v>
          </cell>
          <cell r="B3139">
            <v>7706.04</v>
          </cell>
        </row>
        <row r="3140">
          <cell r="A3140">
            <v>34260</v>
          </cell>
          <cell r="B3140">
            <v>7714.32</v>
          </cell>
        </row>
        <row r="3141">
          <cell r="A3141">
            <v>34261</v>
          </cell>
          <cell r="B3141">
            <v>7702.62</v>
          </cell>
        </row>
        <row r="3142">
          <cell r="A3142">
            <v>34262</v>
          </cell>
          <cell r="B3142">
            <v>7694.51</v>
          </cell>
        </row>
        <row r="3143">
          <cell r="A3143">
            <v>34263</v>
          </cell>
          <cell r="B3143">
            <v>7701.02</v>
          </cell>
        </row>
        <row r="3144">
          <cell r="A3144">
            <v>34264</v>
          </cell>
          <cell r="B3144">
            <v>7699.11</v>
          </cell>
        </row>
        <row r="3145">
          <cell r="A3145">
            <v>34267</v>
          </cell>
          <cell r="B3145">
            <v>7687.71</v>
          </cell>
        </row>
        <row r="3146">
          <cell r="A3146">
            <v>34268</v>
          </cell>
          <cell r="B3146">
            <v>7715.6</v>
          </cell>
        </row>
        <row r="3147">
          <cell r="A3147">
            <v>34269</v>
          </cell>
          <cell r="B3147">
            <v>7709.66</v>
          </cell>
        </row>
        <row r="3148">
          <cell r="A3148">
            <v>34270</v>
          </cell>
          <cell r="B3148">
            <v>7729.96</v>
          </cell>
        </row>
        <row r="3149">
          <cell r="A3149">
            <v>34274</v>
          </cell>
          <cell r="B3149">
            <v>7729.96</v>
          </cell>
        </row>
        <row r="3150">
          <cell r="A3150">
            <v>34275</v>
          </cell>
          <cell r="B3150">
            <v>7720.03</v>
          </cell>
        </row>
        <row r="3151">
          <cell r="A3151">
            <v>34276</v>
          </cell>
          <cell r="B3151">
            <v>7725.98</v>
          </cell>
        </row>
        <row r="3152">
          <cell r="A3152">
            <v>34277</v>
          </cell>
          <cell r="B3152">
            <v>7746.44</v>
          </cell>
        </row>
        <row r="3153">
          <cell r="A3153">
            <v>34278</v>
          </cell>
          <cell r="B3153">
            <v>7761.64</v>
          </cell>
        </row>
        <row r="3154">
          <cell r="A3154">
            <v>34281</v>
          </cell>
          <cell r="B3154">
            <v>7755.65</v>
          </cell>
        </row>
        <row r="3155">
          <cell r="A3155">
            <v>34282</v>
          </cell>
          <cell r="B3155">
            <v>7817.03</v>
          </cell>
        </row>
        <row r="3156">
          <cell r="A3156">
            <v>34283</v>
          </cell>
          <cell r="B3156">
            <v>7826.6</v>
          </cell>
        </row>
        <row r="3157">
          <cell r="A3157">
            <v>34284</v>
          </cell>
          <cell r="B3157">
            <v>7827.29</v>
          </cell>
        </row>
        <row r="3158">
          <cell r="A3158">
            <v>34285</v>
          </cell>
          <cell r="B3158">
            <v>7859.18</v>
          </cell>
        </row>
        <row r="3159">
          <cell r="A3159">
            <v>34288</v>
          </cell>
          <cell r="B3159">
            <v>7847.59</v>
          </cell>
        </row>
        <row r="3160">
          <cell r="A3160">
            <v>34289</v>
          </cell>
          <cell r="B3160">
            <v>7893.93</v>
          </cell>
        </row>
        <row r="3161">
          <cell r="A3161">
            <v>34290</v>
          </cell>
          <cell r="B3161">
            <v>7838.14</v>
          </cell>
        </row>
        <row r="3162">
          <cell r="A3162">
            <v>34291</v>
          </cell>
          <cell r="B3162">
            <v>7886.86</v>
          </cell>
        </row>
        <row r="3163">
          <cell r="A3163">
            <v>34292</v>
          </cell>
          <cell r="B3163">
            <v>7890.7</v>
          </cell>
        </row>
        <row r="3164">
          <cell r="A3164">
            <v>34295</v>
          </cell>
          <cell r="B3164">
            <v>7904.3</v>
          </cell>
        </row>
        <row r="3165">
          <cell r="A3165">
            <v>34296</v>
          </cell>
          <cell r="B3165">
            <v>7932.34</v>
          </cell>
        </row>
        <row r="3166">
          <cell r="A3166">
            <v>34297</v>
          </cell>
          <cell r="B3166">
            <v>7948.94</v>
          </cell>
        </row>
        <row r="3167">
          <cell r="A3167">
            <v>34298</v>
          </cell>
          <cell r="B3167">
            <v>7988.59</v>
          </cell>
        </row>
        <row r="3168">
          <cell r="A3168">
            <v>34299</v>
          </cell>
          <cell r="B3168">
            <v>7987.04</v>
          </cell>
        </row>
        <row r="3169">
          <cell r="A3169">
            <v>34302</v>
          </cell>
          <cell r="B3169">
            <v>7992.16</v>
          </cell>
        </row>
        <row r="3170">
          <cell r="A3170">
            <v>34303</v>
          </cell>
          <cell r="B3170">
            <v>8001.57</v>
          </cell>
        </row>
        <row r="3171">
          <cell r="A3171">
            <v>34304</v>
          </cell>
          <cell r="B3171">
            <v>8032.48</v>
          </cell>
        </row>
        <row r="3172">
          <cell r="A3172">
            <v>34305</v>
          </cell>
          <cell r="B3172">
            <v>8029.21</v>
          </cell>
        </row>
        <row r="3173">
          <cell r="A3173">
            <v>34306</v>
          </cell>
          <cell r="B3173">
            <v>8038.75</v>
          </cell>
        </row>
        <row r="3174">
          <cell r="A3174">
            <v>34309</v>
          </cell>
          <cell r="B3174">
            <v>8050.03</v>
          </cell>
        </row>
        <row r="3175">
          <cell r="A3175">
            <v>34310</v>
          </cell>
          <cell r="B3175">
            <v>8105.39</v>
          </cell>
        </row>
        <row r="3176">
          <cell r="A3176">
            <v>34311</v>
          </cell>
          <cell r="B3176">
            <v>8124.82</v>
          </cell>
        </row>
        <row r="3177">
          <cell r="A3177">
            <v>34312</v>
          </cell>
          <cell r="B3177">
            <v>8133.52</v>
          </cell>
        </row>
        <row r="3178">
          <cell r="A3178">
            <v>34313</v>
          </cell>
          <cell r="B3178">
            <v>8155.4</v>
          </cell>
        </row>
        <row r="3179">
          <cell r="A3179">
            <v>34316</v>
          </cell>
          <cell r="B3179">
            <v>8192.9599999999991</v>
          </cell>
        </row>
        <row r="3180">
          <cell r="A3180">
            <v>34317</v>
          </cell>
          <cell r="B3180">
            <v>8201.92</v>
          </cell>
        </row>
        <row r="3181">
          <cell r="A3181">
            <v>34318</v>
          </cell>
          <cell r="B3181">
            <v>8183.6</v>
          </cell>
        </row>
        <row r="3182">
          <cell r="A3182">
            <v>34319</v>
          </cell>
          <cell r="B3182">
            <v>8199.9</v>
          </cell>
        </row>
        <row r="3183">
          <cell r="A3183">
            <v>34320</v>
          </cell>
          <cell r="B3183">
            <v>8229.85</v>
          </cell>
        </row>
        <row r="3184">
          <cell r="A3184">
            <v>34323</v>
          </cell>
          <cell r="B3184">
            <v>8254.93</v>
          </cell>
        </row>
        <row r="3185">
          <cell r="A3185">
            <v>34324</v>
          </cell>
          <cell r="B3185">
            <v>8252.7999999999993</v>
          </cell>
        </row>
        <row r="3186">
          <cell r="A3186">
            <v>34325</v>
          </cell>
          <cell r="B3186">
            <v>8280.66</v>
          </cell>
        </row>
        <row r="3187">
          <cell r="A3187">
            <v>34326</v>
          </cell>
          <cell r="B3187">
            <v>8320</v>
          </cell>
        </row>
        <row r="3188">
          <cell r="A3188">
            <v>34327</v>
          </cell>
          <cell r="B3188">
            <v>8345.2199999999993</v>
          </cell>
        </row>
        <row r="3189">
          <cell r="A3189">
            <v>34330</v>
          </cell>
          <cell r="B3189">
            <v>8361.89</v>
          </cell>
        </row>
        <row r="3190">
          <cell r="A3190">
            <v>34331</v>
          </cell>
          <cell r="B3190">
            <v>8368.52</v>
          </cell>
        </row>
        <row r="3191">
          <cell r="A3191">
            <v>34332</v>
          </cell>
          <cell r="B3191">
            <v>8386.84</v>
          </cell>
        </row>
        <row r="3192">
          <cell r="A3192">
            <v>34333</v>
          </cell>
          <cell r="B3192">
            <v>8369.93</v>
          </cell>
        </row>
        <row r="3193">
          <cell r="A3193">
            <v>34334</v>
          </cell>
          <cell r="B3193">
            <v>8347.59</v>
          </cell>
        </row>
        <row r="3194">
          <cell r="A3194">
            <v>34337</v>
          </cell>
          <cell r="B3194">
            <v>8357.67</v>
          </cell>
        </row>
        <row r="3195">
          <cell r="A3195">
            <v>34338</v>
          </cell>
          <cell r="B3195">
            <v>8374.81</v>
          </cell>
        </row>
        <row r="3196">
          <cell r="A3196">
            <v>34339</v>
          </cell>
          <cell r="B3196">
            <v>8386.06</v>
          </cell>
        </row>
        <row r="3197">
          <cell r="A3197">
            <v>34340</v>
          </cell>
          <cell r="B3197">
            <v>8410.2000000000007</v>
          </cell>
        </row>
        <row r="3198">
          <cell r="A3198">
            <v>34341</v>
          </cell>
          <cell r="B3198">
            <v>8428.76</v>
          </cell>
        </row>
        <row r="3199">
          <cell r="A3199">
            <v>34344</v>
          </cell>
          <cell r="B3199">
            <v>8455.9500000000007</v>
          </cell>
        </row>
        <row r="3200">
          <cell r="A3200">
            <v>34345</v>
          </cell>
          <cell r="B3200">
            <v>8481.56</v>
          </cell>
        </row>
        <row r="3201">
          <cell r="A3201">
            <v>34346</v>
          </cell>
          <cell r="B3201">
            <v>8478.84</v>
          </cell>
        </row>
        <row r="3202">
          <cell r="A3202">
            <v>34347</v>
          </cell>
          <cell r="B3202">
            <v>8501.16</v>
          </cell>
        </row>
        <row r="3203">
          <cell r="A3203">
            <v>34348</v>
          </cell>
          <cell r="B3203">
            <v>8492.17</v>
          </cell>
        </row>
        <row r="3204">
          <cell r="A3204">
            <v>34351</v>
          </cell>
          <cell r="B3204">
            <v>8514.3700000000008</v>
          </cell>
        </row>
        <row r="3205">
          <cell r="A3205">
            <v>34352</v>
          </cell>
          <cell r="B3205">
            <v>8521.9500000000007</v>
          </cell>
        </row>
        <row r="3206">
          <cell r="A3206">
            <v>34353</v>
          </cell>
          <cell r="B3206">
            <v>8548.75</v>
          </cell>
        </row>
        <row r="3207">
          <cell r="A3207">
            <v>34354</v>
          </cell>
          <cell r="B3207">
            <v>8582.7999999999993</v>
          </cell>
        </row>
        <row r="3208">
          <cell r="A3208">
            <v>34355</v>
          </cell>
          <cell r="B3208">
            <v>8610.7000000000007</v>
          </cell>
        </row>
        <row r="3209">
          <cell r="A3209">
            <v>34358</v>
          </cell>
          <cell r="B3209">
            <v>8623.7800000000007</v>
          </cell>
        </row>
        <row r="3210">
          <cell r="A3210">
            <v>34359</v>
          </cell>
          <cell r="B3210">
            <v>8620.1299999999992</v>
          </cell>
        </row>
        <row r="3211">
          <cell r="A3211">
            <v>34360</v>
          </cell>
          <cell r="B3211">
            <v>8638.15</v>
          </cell>
        </row>
        <row r="3212">
          <cell r="A3212">
            <v>34361</v>
          </cell>
          <cell r="B3212">
            <v>9865.6200000000008</v>
          </cell>
        </row>
        <row r="3213">
          <cell r="A3213">
            <v>34362</v>
          </cell>
          <cell r="B3213">
            <v>9886.7800000000007</v>
          </cell>
        </row>
        <row r="3214">
          <cell r="A3214">
            <v>34365</v>
          </cell>
          <cell r="B3214">
            <v>9949.98</v>
          </cell>
        </row>
        <row r="3215">
          <cell r="A3215">
            <v>34366</v>
          </cell>
          <cell r="B3215">
            <v>9935.33</v>
          </cell>
        </row>
        <row r="3216">
          <cell r="A3216">
            <v>34367</v>
          </cell>
          <cell r="B3216">
            <v>9988.65</v>
          </cell>
        </row>
        <row r="3217">
          <cell r="A3217">
            <v>34368</v>
          </cell>
          <cell r="B3217">
            <v>9997.83</v>
          </cell>
        </row>
        <row r="3218">
          <cell r="A3218">
            <v>34369</v>
          </cell>
          <cell r="B3218">
            <v>10027.25</v>
          </cell>
        </row>
        <row r="3219">
          <cell r="A3219">
            <v>34372</v>
          </cell>
          <cell r="B3219">
            <v>10035.16</v>
          </cell>
        </row>
        <row r="3220">
          <cell r="A3220">
            <v>34373</v>
          </cell>
          <cell r="B3220">
            <v>9991.33</v>
          </cell>
        </row>
        <row r="3221">
          <cell r="A3221">
            <v>34374</v>
          </cell>
          <cell r="B3221">
            <v>10003.18</v>
          </cell>
        </row>
        <row r="3222">
          <cell r="A3222">
            <v>34375</v>
          </cell>
          <cell r="B3222">
            <v>10036.120000000001</v>
          </cell>
        </row>
        <row r="3223">
          <cell r="A3223">
            <v>34376</v>
          </cell>
          <cell r="B3223">
            <v>10061.61</v>
          </cell>
        </row>
        <row r="3224">
          <cell r="A3224">
            <v>34379</v>
          </cell>
          <cell r="B3224">
            <v>10103.36</v>
          </cell>
        </row>
        <row r="3225">
          <cell r="A3225">
            <v>34380</v>
          </cell>
          <cell r="B3225">
            <v>10159.629999999999</v>
          </cell>
        </row>
        <row r="3226">
          <cell r="A3226">
            <v>34381</v>
          </cell>
          <cell r="B3226">
            <v>10230.58</v>
          </cell>
        </row>
        <row r="3227">
          <cell r="A3227">
            <v>34382</v>
          </cell>
          <cell r="B3227">
            <v>10268.530000000001</v>
          </cell>
        </row>
        <row r="3228">
          <cell r="A3228">
            <v>34383</v>
          </cell>
          <cell r="B3228">
            <v>10282.42</v>
          </cell>
        </row>
        <row r="3229">
          <cell r="A3229">
            <v>34386</v>
          </cell>
          <cell r="B3229">
            <v>10347.18</v>
          </cell>
        </row>
        <row r="3230">
          <cell r="A3230">
            <v>34387</v>
          </cell>
          <cell r="B3230">
            <v>10362.709999999999</v>
          </cell>
        </row>
        <row r="3231">
          <cell r="A3231">
            <v>34388</v>
          </cell>
          <cell r="B3231">
            <v>10384.39</v>
          </cell>
        </row>
        <row r="3232">
          <cell r="A3232">
            <v>34389</v>
          </cell>
          <cell r="B3232">
            <v>10419.26</v>
          </cell>
        </row>
        <row r="3233">
          <cell r="A3233">
            <v>34390</v>
          </cell>
          <cell r="B3233">
            <v>10446.59</v>
          </cell>
        </row>
        <row r="3234">
          <cell r="A3234">
            <v>34393</v>
          </cell>
          <cell r="B3234">
            <v>10646.22</v>
          </cell>
        </row>
        <row r="3235">
          <cell r="A3235">
            <v>34394</v>
          </cell>
          <cell r="B3235">
            <v>10839.26</v>
          </cell>
        </row>
        <row r="3236">
          <cell r="A3236">
            <v>34395</v>
          </cell>
          <cell r="B3236">
            <v>11119.07</v>
          </cell>
        </row>
        <row r="3237">
          <cell r="A3237">
            <v>34396</v>
          </cell>
          <cell r="B3237">
            <v>11179.36</v>
          </cell>
        </row>
        <row r="3238">
          <cell r="A3238">
            <v>34397</v>
          </cell>
          <cell r="B3238">
            <v>11194.53</v>
          </cell>
        </row>
        <row r="3239">
          <cell r="A3239">
            <v>34400</v>
          </cell>
          <cell r="B3239">
            <v>11317.63</v>
          </cell>
        </row>
        <row r="3240">
          <cell r="A3240">
            <v>34401</v>
          </cell>
          <cell r="B3240">
            <v>11473.23</v>
          </cell>
        </row>
        <row r="3241">
          <cell r="A3241">
            <v>34402</v>
          </cell>
          <cell r="B3241">
            <v>11615.31</v>
          </cell>
        </row>
        <row r="3242">
          <cell r="A3242">
            <v>34403</v>
          </cell>
          <cell r="B3242">
            <v>11730.6</v>
          </cell>
        </row>
        <row r="3243">
          <cell r="A3243">
            <v>34404</v>
          </cell>
          <cell r="B3243">
            <v>11964.2</v>
          </cell>
        </row>
        <row r="3244">
          <cell r="A3244">
            <v>34409</v>
          </cell>
          <cell r="B3244">
            <v>11989.05</v>
          </cell>
        </row>
        <row r="3245">
          <cell r="A3245">
            <v>34410</v>
          </cell>
          <cell r="B3245">
            <v>12145.78</v>
          </cell>
        </row>
        <row r="3246">
          <cell r="A3246">
            <v>34411</v>
          </cell>
          <cell r="B3246">
            <v>12471.59</v>
          </cell>
        </row>
        <row r="3247">
          <cell r="A3247">
            <v>34414</v>
          </cell>
          <cell r="B3247">
            <v>12627.69</v>
          </cell>
        </row>
        <row r="3248">
          <cell r="A3248">
            <v>34415</v>
          </cell>
          <cell r="B3248">
            <v>12669.97</v>
          </cell>
        </row>
        <row r="3249">
          <cell r="A3249">
            <v>34416</v>
          </cell>
          <cell r="B3249">
            <v>12764.47</v>
          </cell>
        </row>
        <row r="3250">
          <cell r="A3250">
            <v>34417</v>
          </cell>
          <cell r="B3250">
            <v>12812.19</v>
          </cell>
        </row>
        <row r="3251">
          <cell r="A3251">
            <v>34418</v>
          </cell>
          <cell r="B3251">
            <v>12894.42</v>
          </cell>
        </row>
        <row r="3252">
          <cell r="A3252">
            <v>34421</v>
          </cell>
          <cell r="B3252">
            <v>13023.75</v>
          </cell>
        </row>
        <row r="3253">
          <cell r="A3253">
            <v>34422</v>
          </cell>
          <cell r="B3253">
            <v>13061.68</v>
          </cell>
        </row>
        <row r="3254">
          <cell r="A3254">
            <v>34423</v>
          </cell>
          <cell r="B3254">
            <v>13162.49</v>
          </cell>
        </row>
        <row r="3255">
          <cell r="A3255">
            <v>34424</v>
          </cell>
          <cell r="B3255">
            <v>13173.24</v>
          </cell>
        </row>
        <row r="3256">
          <cell r="A3256">
            <v>34425</v>
          </cell>
          <cell r="B3256">
            <v>13307.66</v>
          </cell>
        </row>
        <row r="3257">
          <cell r="A3257">
            <v>34428</v>
          </cell>
          <cell r="B3257">
            <v>13474.34</v>
          </cell>
        </row>
        <row r="3258">
          <cell r="A3258">
            <v>34429</v>
          </cell>
          <cell r="B3258">
            <v>13552.13</v>
          </cell>
        </row>
        <row r="3259">
          <cell r="A3259">
            <v>34430</v>
          </cell>
          <cell r="B3259">
            <v>18883.650000000001</v>
          </cell>
        </row>
        <row r="3260">
          <cell r="A3260">
            <v>34431</v>
          </cell>
          <cell r="B3260">
            <v>23244.76</v>
          </cell>
        </row>
        <row r="3261">
          <cell r="A3261">
            <v>34432</v>
          </cell>
          <cell r="B3261">
            <v>21559.53</v>
          </cell>
        </row>
        <row r="3262">
          <cell r="A3262">
            <v>34435</v>
          </cell>
          <cell r="B3262">
            <v>19595.23</v>
          </cell>
        </row>
        <row r="3263">
          <cell r="A3263">
            <v>34436</v>
          </cell>
          <cell r="B3263">
            <v>19710.43</v>
          </cell>
        </row>
        <row r="3264">
          <cell r="A3264">
            <v>34437</v>
          </cell>
          <cell r="B3264">
            <v>20476.41</v>
          </cell>
        </row>
        <row r="3265">
          <cell r="A3265">
            <v>34438</v>
          </cell>
          <cell r="B3265">
            <v>20631.29</v>
          </cell>
        </row>
        <row r="3266">
          <cell r="A3266">
            <v>34439</v>
          </cell>
          <cell r="B3266">
            <v>21114.720000000001</v>
          </cell>
        </row>
        <row r="3267">
          <cell r="A3267">
            <v>34442</v>
          </cell>
          <cell r="B3267">
            <v>20514.54</v>
          </cell>
        </row>
        <row r="3268">
          <cell r="A3268">
            <v>34443</v>
          </cell>
          <cell r="B3268">
            <v>18938.669999999998</v>
          </cell>
        </row>
        <row r="3269">
          <cell r="A3269">
            <v>34444</v>
          </cell>
          <cell r="B3269">
            <v>18567.39</v>
          </cell>
        </row>
        <row r="3270">
          <cell r="A3270">
            <v>34445</v>
          </cell>
          <cell r="B3270">
            <v>18131.7</v>
          </cell>
        </row>
        <row r="3271">
          <cell r="A3271">
            <v>34446</v>
          </cell>
          <cell r="B3271">
            <v>17540.59</v>
          </cell>
        </row>
        <row r="3272">
          <cell r="A3272">
            <v>34449</v>
          </cell>
          <cell r="B3272">
            <v>18098.32</v>
          </cell>
        </row>
        <row r="3273">
          <cell r="A3273">
            <v>34450</v>
          </cell>
          <cell r="B3273">
            <v>20193.46</v>
          </cell>
        </row>
        <row r="3274">
          <cell r="A3274">
            <v>34451</v>
          </cell>
          <cell r="B3274">
            <v>20559.990000000002</v>
          </cell>
        </row>
        <row r="3275">
          <cell r="A3275">
            <v>34452</v>
          </cell>
          <cell r="B3275">
            <v>19400.79</v>
          </cell>
        </row>
        <row r="3276">
          <cell r="A3276">
            <v>34453</v>
          </cell>
          <cell r="B3276">
            <v>19927.259999999998</v>
          </cell>
        </row>
        <row r="3277">
          <cell r="A3277">
            <v>34456</v>
          </cell>
          <cell r="B3277">
            <v>20479.87</v>
          </cell>
        </row>
        <row r="3278">
          <cell r="A3278">
            <v>34457</v>
          </cell>
          <cell r="B3278">
            <v>21301.72</v>
          </cell>
        </row>
        <row r="3279">
          <cell r="A3279">
            <v>34458</v>
          </cell>
          <cell r="B3279">
            <v>22032.98</v>
          </cell>
        </row>
        <row r="3280">
          <cell r="A3280">
            <v>34459</v>
          </cell>
          <cell r="B3280">
            <v>21766.02</v>
          </cell>
        </row>
        <row r="3281">
          <cell r="A3281">
            <v>34460</v>
          </cell>
          <cell r="B3281">
            <v>21458.799999999999</v>
          </cell>
        </row>
        <row r="3282">
          <cell r="A3282">
            <v>34463</v>
          </cell>
          <cell r="B3282">
            <v>20129.75</v>
          </cell>
        </row>
        <row r="3283">
          <cell r="A3283">
            <v>34464</v>
          </cell>
          <cell r="B3283">
            <v>20999.22</v>
          </cell>
        </row>
        <row r="3284">
          <cell r="A3284">
            <v>34465</v>
          </cell>
          <cell r="B3284">
            <v>21034.59</v>
          </cell>
        </row>
        <row r="3285">
          <cell r="A3285">
            <v>34466</v>
          </cell>
          <cell r="B3285">
            <v>20366.8</v>
          </cell>
        </row>
        <row r="3286">
          <cell r="A3286">
            <v>34467</v>
          </cell>
          <cell r="B3286">
            <v>20036.54</v>
          </cell>
        </row>
        <row r="3287">
          <cell r="A3287">
            <v>34470</v>
          </cell>
          <cell r="B3287">
            <v>19961.2</v>
          </cell>
        </row>
        <row r="3288">
          <cell r="A3288">
            <v>34471</v>
          </cell>
          <cell r="B3288">
            <v>19193.919999999998</v>
          </cell>
        </row>
        <row r="3289">
          <cell r="A3289">
            <v>34472</v>
          </cell>
          <cell r="B3289">
            <v>19722.97</v>
          </cell>
        </row>
        <row r="3290">
          <cell r="A3290">
            <v>34474</v>
          </cell>
          <cell r="B3290">
            <v>19722.97</v>
          </cell>
        </row>
        <row r="3291">
          <cell r="A3291">
            <v>34479</v>
          </cell>
          <cell r="B3291">
            <v>20025.939999999999</v>
          </cell>
        </row>
        <row r="3292">
          <cell r="A3292">
            <v>34480</v>
          </cell>
          <cell r="B3292">
            <v>20193.97</v>
          </cell>
        </row>
        <row r="3293">
          <cell r="A3293">
            <v>34481</v>
          </cell>
          <cell r="B3293">
            <v>19495.32</v>
          </cell>
        </row>
        <row r="3294">
          <cell r="A3294">
            <v>34484</v>
          </cell>
          <cell r="B3294">
            <v>19575.45</v>
          </cell>
        </row>
        <row r="3295">
          <cell r="A3295">
            <v>34485</v>
          </cell>
          <cell r="B3295">
            <v>19279.62</v>
          </cell>
        </row>
        <row r="3296">
          <cell r="A3296">
            <v>34486</v>
          </cell>
          <cell r="B3296">
            <v>18999.759999999998</v>
          </cell>
        </row>
        <row r="3297">
          <cell r="A3297">
            <v>34487</v>
          </cell>
          <cell r="B3297">
            <v>18633.18</v>
          </cell>
        </row>
        <row r="3298">
          <cell r="A3298">
            <v>34488</v>
          </cell>
          <cell r="B3298">
            <v>20134.41</v>
          </cell>
        </row>
        <row r="3299">
          <cell r="A3299">
            <v>34491</v>
          </cell>
          <cell r="B3299">
            <v>19565.849999999999</v>
          </cell>
        </row>
        <row r="3300">
          <cell r="A3300">
            <v>34492</v>
          </cell>
          <cell r="B3300">
            <v>19382.46</v>
          </cell>
        </row>
        <row r="3301">
          <cell r="A3301">
            <v>34493</v>
          </cell>
          <cell r="B3301">
            <v>19541.68</v>
          </cell>
        </row>
        <row r="3302">
          <cell r="A3302">
            <v>34494</v>
          </cell>
          <cell r="B3302">
            <v>19595.509999999998</v>
          </cell>
        </row>
        <row r="3303">
          <cell r="A3303">
            <v>34495</v>
          </cell>
          <cell r="B3303">
            <v>19531.36</v>
          </cell>
        </row>
        <row r="3304">
          <cell r="A3304">
            <v>34498</v>
          </cell>
          <cell r="B3304">
            <v>19282.91</v>
          </cell>
        </row>
        <row r="3305">
          <cell r="A3305">
            <v>34499</v>
          </cell>
          <cell r="B3305">
            <v>19371.45</v>
          </cell>
        </row>
        <row r="3306">
          <cell r="A3306">
            <v>34500</v>
          </cell>
          <cell r="B3306">
            <v>19211.2</v>
          </cell>
        </row>
        <row r="3307">
          <cell r="A3307">
            <v>34501</v>
          </cell>
          <cell r="B3307">
            <v>19104.919999999998</v>
          </cell>
        </row>
        <row r="3308">
          <cell r="A3308">
            <v>34502</v>
          </cell>
          <cell r="B3308">
            <v>18908.16</v>
          </cell>
        </row>
        <row r="3309">
          <cell r="A3309">
            <v>34505</v>
          </cell>
          <cell r="B3309">
            <v>18937.599999999999</v>
          </cell>
        </row>
        <row r="3310">
          <cell r="A3310">
            <v>34506</v>
          </cell>
          <cell r="B3310">
            <v>19317.32</v>
          </cell>
        </row>
        <row r="3311">
          <cell r="A3311">
            <v>34507</v>
          </cell>
          <cell r="B3311">
            <v>19281</v>
          </cell>
        </row>
        <row r="3312">
          <cell r="A3312">
            <v>34508</v>
          </cell>
          <cell r="B3312">
            <v>19488.59</v>
          </cell>
        </row>
        <row r="3313">
          <cell r="A3313">
            <v>34509</v>
          </cell>
          <cell r="B3313">
            <v>19811.39</v>
          </cell>
        </row>
        <row r="3314">
          <cell r="A3314">
            <v>34512</v>
          </cell>
          <cell r="B3314">
            <v>19884.29</v>
          </cell>
        </row>
        <row r="3315">
          <cell r="A3315">
            <v>34513</v>
          </cell>
          <cell r="B3315">
            <v>19713.330000000002</v>
          </cell>
        </row>
        <row r="3316">
          <cell r="A3316">
            <v>34514</v>
          </cell>
          <cell r="B3316">
            <v>19705.080000000002</v>
          </cell>
        </row>
        <row r="3317">
          <cell r="A3317">
            <v>34515</v>
          </cell>
          <cell r="B3317">
            <v>19711.29</v>
          </cell>
        </row>
        <row r="3318">
          <cell r="A3318">
            <v>34516</v>
          </cell>
          <cell r="B3318">
            <v>19473.82</v>
          </cell>
        </row>
        <row r="3319">
          <cell r="A3319">
            <v>34519</v>
          </cell>
          <cell r="B3319">
            <v>19378.759999999998</v>
          </cell>
        </row>
        <row r="3320">
          <cell r="A3320">
            <v>34520</v>
          </cell>
          <cell r="B3320">
            <v>19436.64</v>
          </cell>
        </row>
        <row r="3321">
          <cell r="A3321">
            <v>34521</v>
          </cell>
          <cell r="B3321">
            <v>19516.939999999999</v>
          </cell>
        </row>
        <row r="3322">
          <cell r="A3322">
            <v>34522</v>
          </cell>
          <cell r="B3322">
            <v>19642.75</v>
          </cell>
        </row>
        <row r="3323">
          <cell r="A3323">
            <v>34523</v>
          </cell>
          <cell r="B3323">
            <v>19649.13</v>
          </cell>
        </row>
        <row r="3324">
          <cell r="A3324">
            <v>34526</v>
          </cell>
          <cell r="B3324">
            <v>19683.18</v>
          </cell>
        </row>
        <row r="3325">
          <cell r="A3325">
            <v>34527</v>
          </cell>
          <cell r="B3325">
            <v>19875.12</v>
          </cell>
        </row>
        <row r="3326">
          <cell r="A3326">
            <v>34528</v>
          </cell>
          <cell r="B3326">
            <v>19998.45</v>
          </cell>
        </row>
        <row r="3327">
          <cell r="A3327">
            <v>34529</v>
          </cell>
          <cell r="B3327">
            <v>19979.52</v>
          </cell>
        </row>
        <row r="3328">
          <cell r="A3328">
            <v>34530</v>
          </cell>
          <cell r="B3328">
            <v>19908.349999999999</v>
          </cell>
        </row>
        <row r="3329">
          <cell r="A3329">
            <v>34533</v>
          </cell>
          <cell r="B3329">
            <v>19745.78</v>
          </cell>
        </row>
        <row r="3330">
          <cell r="A3330">
            <v>34534</v>
          </cell>
          <cell r="B3330">
            <v>19873.330000000002</v>
          </cell>
        </row>
        <row r="3331">
          <cell r="A3331">
            <v>34535</v>
          </cell>
          <cell r="B3331">
            <v>19797.419999999998</v>
          </cell>
        </row>
        <row r="3332">
          <cell r="A3332">
            <v>34536</v>
          </cell>
          <cell r="B3332">
            <v>19713.509999999998</v>
          </cell>
        </row>
        <row r="3333">
          <cell r="A3333">
            <v>34537</v>
          </cell>
          <cell r="B3333">
            <v>19960.64</v>
          </cell>
        </row>
        <row r="3334">
          <cell r="A3334">
            <v>34540</v>
          </cell>
          <cell r="B3334">
            <v>19702.310000000001</v>
          </cell>
        </row>
        <row r="3335">
          <cell r="A3335">
            <v>34541</v>
          </cell>
          <cell r="B3335">
            <v>19729.8</v>
          </cell>
        </row>
        <row r="3336">
          <cell r="A3336">
            <v>34542</v>
          </cell>
          <cell r="B3336">
            <v>19574.849999999999</v>
          </cell>
        </row>
        <row r="3337">
          <cell r="A3337">
            <v>34543</v>
          </cell>
          <cell r="B3337">
            <v>19675.490000000002</v>
          </cell>
        </row>
        <row r="3338">
          <cell r="A3338">
            <v>34544</v>
          </cell>
          <cell r="B3338">
            <v>19704.62</v>
          </cell>
        </row>
        <row r="3339">
          <cell r="A3339">
            <v>34547</v>
          </cell>
          <cell r="B3339">
            <v>19440.2</v>
          </cell>
        </row>
        <row r="3340">
          <cell r="A3340">
            <v>34548</v>
          </cell>
          <cell r="B3340">
            <v>19751.13</v>
          </cell>
        </row>
        <row r="3341">
          <cell r="A3341">
            <v>34549</v>
          </cell>
          <cell r="B3341">
            <v>19726.93</v>
          </cell>
        </row>
        <row r="3342">
          <cell r="A3342">
            <v>34550</v>
          </cell>
          <cell r="B3342">
            <v>19741.79</v>
          </cell>
        </row>
        <row r="3343">
          <cell r="A3343">
            <v>34551</v>
          </cell>
          <cell r="B3343">
            <v>19782.060000000001</v>
          </cell>
        </row>
        <row r="3344">
          <cell r="A3344">
            <v>34554</v>
          </cell>
          <cell r="B3344">
            <v>19660.22</v>
          </cell>
        </row>
        <row r="3345">
          <cell r="A3345">
            <v>34555</v>
          </cell>
          <cell r="B3345">
            <v>19733.32</v>
          </cell>
        </row>
        <row r="3346">
          <cell r="A3346">
            <v>34556</v>
          </cell>
          <cell r="B3346">
            <v>19751.72</v>
          </cell>
        </row>
        <row r="3347">
          <cell r="A3347">
            <v>34557</v>
          </cell>
          <cell r="B3347">
            <v>19857.95</v>
          </cell>
        </row>
        <row r="3348">
          <cell r="A3348">
            <v>34558</v>
          </cell>
          <cell r="B3348">
            <v>19765.95</v>
          </cell>
        </row>
        <row r="3349">
          <cell r="A3349">
            <v>34561</v>
          </cell>
          <cell r="B3349">
            <v>20024.259999999998</v>
          </cell>
        </row>
        <row r="3350">
          <cell r="A3350">
            <v>34562</v>
          </cell>
          <cell r="B3350">
            <v>20051.23</v>
          </cell>
        </row>
        <row r="3351">
          <cell r="A3351">
            <v>34563</v>
          </cell>
          <cell r="B3351">
            <v>19994.580000000002</v>
          </cell>
        </row>
        <row r="3352">
          <cell r="A3352">
            <v>34564</v>
          </cell>
          <cell r="B3352">
            <v>19974.05</v>
          </cell>
        </row>
        <row r="3353">
          <cell r="A3353">
            <v>34565</v>
          </cell>
          <cell r="B3353">
            <v>20165.22</v>
          </cell>
        </row>
        <row r="3354">
          <cell r="A3354">
            <v>34568</v>
          </cell>
          <cell r="B3354">
            <v>20302.39</v>
          </cell>
        </row>
        <row r="3355">
          <cell r="A3355">
            <v>34569</v>
          </cell>
          <cell r="B3355">
            <v>20440.63</v>
          </cell>
        </row>
        <row r="3356">
          <cell r="A3356">
            <v>34570</v>
          </cell>
          <cell r="B3356">
            <v>21241</v>
          </cell>
        </row>
        <row r="3357">
          <cell r="A3357">
            <v>34571</v>
          </cell>
          <cell r="B3357">
            <v>22861.49</v>
          </cell>
        </row>
        <row r="3358">
          <cell r="A3358">
            <v>34572</v>
          </cell>
          <cell r="B3358">
            <v>21002.080000000002</v>
          </cell>
        </row>
        <row r="3359">
          <cell r="A3359">
            <v>34575</v>
          </cell>
          <cell r="B3359">
            <v>21193.68</v>
          </cell>
        </row>
        <row r="3360">
          <cell r="A3360">
            <v>34577</v>
          </cell>
          <cell r="B3360">
            <v>20881.47</v>
          </cell>
        </row>
        <row r="3361">
          <cell r="A3361">
            <v>34578</v>
          </cell>
          <cell r="B3361">
            <v>21445.01</v>
          </cell>
        </row>
        <row r="3362">
          <cell r="A3362">
            <v>34579</v>
          </cell>
          <cell r="B3362">
            <v>21627.86</v>
          </cell>
        </row>
        <row r="3363">
          <cell r="A3363">
            <v>34582</v>
          </cell>
          <cell r="B3363">
            <v>21410.94</v>
          </cell>
        </row>
        <row r="3364">
          <cell r="A3364">
            <v>34583</v>
          </cell>
          <cell r="B3364">
            <v>21661.87</v>
          </cell>
        </row>
        <row r="3365">
          <cell r="A3365">
            <v>34584</v>
          </cell>
          <cell r="B3365">
            <v>21876.6</v>
          </cell>
        </row>
        <row r="3366">
          <cell r="A3366">
            <v>34585</v>
          </cell>
          <cell r="B3366">
            <v>21937.95</v>
          </cell>
        </row>
        <row r="3367">
          <cell r="A3367">
            <v>34586</v>
          </cell>
          <cell r="B3367">
            <v>21849.86</v>
          </cell>
        </row>
        <row r="3368">
          <cell r="A3368">
            <v>34589</v>
          </cell>
          <cell r="B3368">
            <v>21625.46</v>
          </cell>
        </row>
        <row r="3369">
          <cell r="A3369">
            <v>34590</v>
          </cell>
          <cell r="B3369">
            <v>21985.77</v>
          </cell>
        </row>
        <row r="3370">
          <cell r="A3370">
            <v>34591</v>
          </cell>
          <cell r="B3370">
            <v>21984.46</v>
          </cell>
        </row>
        <row r="3371">
          <cell r="A3371">
            <v>34592</v>
          </cell>
          <cell r="B3371">
            <v>21983.86</v>
          </cell>
        </row>
        <row r="3372">
          <cell r="A3372">
            <v>34593</v>
          </cell>
          <cell r="B3372">
            <v>21857.88</v>
          </cell>
        </row>
        <row r="3373">
          <cell r="A3373">
            <v>34596</v>
          </cell>
          <cell r="B3373">
            <v>21815.45</v>
          </cell>
        </row>
        <row r="3374">
          <cell r="A3374">
            <v>34597</v>
          </cell>
          <cell r="B3374">
            <v>21952.13</v>
          </cell>
        </row>
        <row r="3375">
          <cell r="A3375">
            <v>34598</v>
          </cell>
          <cell r="B3375">
            <v>21764.92</v>
          </cell>
        </row>
        <row r="3376">
          <cell r="A3376">
            <v>34599</v>
          </cell>
          <cell r="B3376">
            <v>21873.09</v>
          </cell>
        </row>
        <row r="3377">
          <cell r="A3377">
            <v>34600</v>
          </cell>
          <cell r="B3377">
            <v>21970.17</v>
          </cell>
        </row>
        <row r="3378">
          <cell r="A3378">
            <v>34603</v>
          </cell>
          <cell r="B3378">
            <v>22002.69</v>
          </cell>
        </row>
        <row r="3379">
          <cell r="A3379">
            <v>34604</v>
          </cell>
          <cell r="B3379">
            <v>21926.47</v>
          </cell>
        </row>
        <row r="3380">
          <cell r="A3380">
            <v>34605</v>
          </cell>
          <cell r="B3380">
            <v>21912.880000000001</v>
          </cell>
        </row>
        <row r="3381">
          <cell r="A3381">
            <v>34606</v>
          </cell>
          <cell r="B3381">
            <v>22013.45</v>
          </cell>
        </row>
        <row r="3382">
          <cell r="A3382">
            <v>34607</v>
          </cell>
          <cell r="B3382">
            <v>21974.68</v>
          </cell>
        </row>
        <row r="3383">
          <cell r="A3383">
            <v>34610</v>
          </cell>
          <cell r="B3383">
            <v>21988.9</v>
          </cell>
        </row>
        <row r="3384">
          <cell r="A3384">
            <v>34611</v>
          </cell>
          <cell r="B3384">
            <v>21861.93</v>
          </cell>
        </row>
        <row r="3385">
          <cell r="A3385">
            <v>34612</v>
          </cell>
          <cell r="B3385">
            <v>22013.49</v>
          </cell>
        </row>
        <row r="3386">
          <cell r="A3386">
            <v>34613</v>
          </cell>
          <cell r="B3386">
            <v>22136.93</v>
          </cell>
        </row>
        <row r="3387">
          <cell r="A3387">
            <v>34614</v>
          </cell>
          <cell r="B3387">
            <v>22120.02</v>
          </cell>
        </row>
        <row r="3388">
          <cell r="A3388">
            <v>34617</v>
          </cell>
          <cell r="B3388">
            <v>22209.95</v>
          </cell>
        </row>
        <row r="3389">
          <cell r="A3389">
            <v>34618</v>
          </cell>
          <cell r="B3389">
            <v>22186.58</v>
          </cell>
        </row>
        <row r="3390">
          <cell r="A3390">
            <v>34619</v>
          </cell>
          <cell r="B3390">
            <v>22281.35</v>
          </cell>
        </row>
        <row r="3391">
          <cell r="A3391">
            <v>34620</v>
          </cell>
          <cell r="B3391">
            <v>22513.25</v>
          </cell>
        </row>
        <row r="3392">
          <cell r="A3392">
            <v>34621</v>
          </cell>
          <cell r="B3392">
            <v>22586.93</v>
          </cell>
        </row>
        <row r="3393">
          <cell r="A3393">
            <v>34624</v>
          </cell>
          <cell r="B3393">
            <v>22860.36</v>
          </cell>
        </row>
        <row r="3394">
          <cell r="A3394">
            <v>34625</v>
          </cell>
          <cell r="B3394">
            <v>23241.75</v>
          </cell>
        </row>
        <row r="3395">
          <cell r="A3395">
            <v>34626</v>
          </cell>
          <cell r="B3395">
            <v>23353.599999999999</v>
          </cell>
        </row>
        <row r="3396">
          <cell r="A3396">
            <v>34627</v>
          </cell>
          <cell r="B3396">
            <v>23486</v>
          </cell>
        </row>
        <row r="3397">
          <cell r="A3397">
            <v>34628</v>
          </cell>
          <cell r="B3397">
            <v>23499</v>
          </cell>
        </row>
        <row r="3398">
          <cell r="A3398">
            <v>34631</v>
          </cell>
          <cell r="B3398">
            <v>23655</v>
          </cell>
        </row>
        <row r="3399">
          <cell r="A3399">
            <v>34632</v>
          </cell>
          <cell r="B3399">
            <v>23694</v>
          </cell>
        </row>
        <row r="3400">
          <cell r="A3400">
            <v>34633</v>
          </cell>
          <cell r="B3400">
            <v>23927</v>
          </cell>
        </row>
        <row r="3401">
          <cell r="A3401">
            <v>34634</v>
          </cell>
          <cell r="B3401">
            <v>23894</v>
          </cell>
        </row>
        <row r="3402">
          <cell r="A3402">
            <v>34635</v>
          </cell>
          <cell r="B3402">
            <v>23962</v>
          </cell>
        </row>
        <row r="3403">
          <cell r="A3403">
            <v>34638</v>
          </cell>
          <cell r="B3403">
            <v>23962</v>
          </cell>
        </row>
        <row r="3404">
          <cell r="A3404">
            <v>34639</v>
          </cell>
          <cell r="B3404">
            <v>23604</v>
          </cell>
        </row>
        <row r="3405">
          <cell r="A3405">
            <v>34640</v>
          </cell>
          <cell r="B3405">
            <v>23886</v>
          </cell>
        </row>
        <row r="3406">
          <cell r="A3406">
            <v>34641</v>
          </cell>
          <cell r="B3406">
            <v>23957</v>
          </cell>
        </row>
        <row r="3407">
          <cell r="A3407">
            <v>34642</v>
          </cell>
          <cell r="B3407">
            <v>23720</v>
          </cell>
        </row>
        <row r="3408">
          <cell r="A3408">
            <v>34645</v>
          </cell>
          <cell r="B3408">
            <v>23698</v>
          </cell>
        </row>
        <row r="3409">
          <cell r="A3409">
            <v>34646</v>
          </cell>
          <cell r="B3409">
            <v>23957</v>
          </cell>
        </row>
        <row r="3410">
          <cell r="A3410">
            <v>34647</v>
          </cell>
          <cell r="B3410">
            <v>24026</v>
          </cell>
        </row>
        <row r="3411">
          <cell r="A3411">
            <v>34648</v>
          </cell>
          <cell r="B3411">
            <v>23813</v>
          </cell>
        </row>
        <row r="3412">
          <cell r="A3412">
            <v>34649</v>
          </cell>
          <cell r="B3412">
            <v>23845</v>
          </cell>
        </row>
        <row r="3413">
          <cell r="A3413">
            <v>34652</v>
          </cell>
          <cell r="B3413">
            <v>23817</v>
          </cell>
        </row>
        <row r="3414">
          <cell r="A3414">
            <v>34653</v>
          </cell>
          <cell r="B3414">
            <v>23519</v>
          </cell>
        </row>
        <row r="3415">
          <cell r="A3415">
            <v>34654</v>
          </cell>
          <cell r="B3415">
            <v>23531</v>
          </cell>
        </row>
        <row r="3416">
          <cell r="A3416">
            <v>34655</v>
          </cell>
          <cell r="B3416">
            <v>23228</v>
          </cell>
        </row>
        <row r="3417">
          <cell r="A3417">
            <v>34656</v>
          </cell>
          <cell r="B3417">
            <v>23408</v>
          </cell>
        </row>
        <row r="3418">
          <cell r="A3418">
            <v>34659</v>
          </cell>
          <cell r="B3418">
            <v>23335</v>
          </cell>
        </row>
        <row r="3419">
          <cell r="A3419">
            <v>34660</v>
          </cell>
          <cell r="B3419">
            <v>23353</v>
          </cell>
        </row>
        <row r="3420">
          <cell r="A3420">
            <v>34661</v>
          </cell>
          <cell r="B3420">
            <v>23438</v>
          </cell>
        </row>
        <row r="3421">
          <cell r="A3421">
            <v>34662</v>
          </cell>
          <cell r="B3421">
            <v>23552</v>
          </cell>
        </row>
        <row r="3422">
          <cell r="A3422">
            <v>34663</v>
          </cell>
          <cell r="B3422">
            <v>23434</v>
          </cell>
        </row>
        <row r="3423">
          <cell r="A3423">
            <v>34666</v>
          </cell>
          <cell r="B3423">
            <v>23392</v>
          </cell>
        </row>
        <row r="3424">
          <cell r="A3424">
            <v>34667</v>
          </cell>
          <cell r="B3424">
            <v>23304</v>
          </cell>
        </row>
        <row r="3425">
          <cell r="A3425">
            <v>34668</v>
          </cell>
          <cell r="B3425">
            <v>23232</v>
          </cell>
        </row>
        <row r="3426">
          <cell r="A3426">
            <v>34669</v>
          </cell>
          <cell r="B3426">
            <v>23183</v>
          </cell>
        </row>
        <row r="3427">
          <cell r="A3427">
            <v>34670</v>
          </cell>
          <cell r="B3427">
            <v>23229</v>
          </cell>
        </row>
        <row r="3428">
          <cell r="A3428">
            <v>34673</v>
          </cell>
          <cell r="B3428">
            <v>23174</v>
          </cell>
        </row>
        <row r="3429">
          <cell r="A3429">
            <v>34674</v>
          </cell>
          <cell r="B3429">
            <v>23285</v>
          </cell>
        </row>
        <row r="3430">
          <cell r="A3430">
            <v>34675</v>
          </cell>
          <cell r="B3430">
            <v>23304</v>
          </cell>
        </row>
        <row r="3431">
          <cell r="A3431">
            <v>34676</v>
          </cell>
          <cell r="B3431">
            <v>23302</v>
          </cell>
        </row>
        <row r="3432">
          <cell r="A3432">
            <v>34677</v>
          </cell>
          <cell r="B3432">
            <v>23261</v>
          </cell>
        </row>
        <row r="3433">
          <cell r="A3433">
            <v>34680</v>
          </cell>
          <cell r="B3433">
            <v>23251</v>
          </cell>
        </row>
        <row r="3434">
          <cell r="A3434">
            <v>34681</v>
          </cell>
          <cell r="B3434">
            <v>23410</v>
          </cell>
        </row>
        <row r="3435">
          <cell r="A3435">
            <v>34682</v>
          </cell>
          <cell r="B3435">
            <v>23674</v>
          </cell>
        </row>
        <row r="3436">
          <cell r="A3436">
            <v>34683</v>
          </cell>
          <cell r="B3436">
            <v>23769</v>
          </cell>
        </row>
        <row r="3437">
          <cell r="A3437">
            <v>34684</v>
          </cell>
          <cell r="B3437">
            <v>24002</v>
          </cell>
        </row>
        <row r="3438">
          <cell r="A3438">
            <v>34687</v>
          </cell>
          <cell r="B3438">
            <v>24007</v>
          </cell>
        </row>
        <row r="3439">
          <cell r="A3439">
            <v>34688</v>
          </cell>
          <cell r="B3439">
            <v>23977</v>
          </cell>
        </row>
        <row r="3440">
          <cell r="A3440">
            <v>34689</v>
          </cell>
          <cell r="B3440">
            <v>24107</v>
          </cell>
        </row>
        <row r="3441">
          <cell r="A3441">
            <v>34690</v>
          </cell>
          <cell r="B3441">
            <v>24148</v>
          </cell>
        </row>
        <row r="3442">
          <cell r="A3442">
            <v>34691</v>
          </cell>
          <cell r="B3442">
            <v>24053</v>
          </cell>
        </row>
        <row r="3443">
          <cell r="A3443">
            <v>34694</v>
          </cell>
          <cell r="B3443">
            <v>24124</v>
          </cell>
        </row>
        <row r="3444">
          <cell r="A3444">
            <v>34695</v>
          </cell>
          <cell r="B3444">
            <v>24262</v>
          </cell>
        </row>
        <row r="3445">
          <cell r="A3445">
            <v>34696</v>
          </cell>
          <cell r="B3445">
            <v>24290</v>
          </cell>
        </row>
        <row r="3446">
          <cell r="A3446">
            <v>34697</v>
          </cell>
          <cell r="B3446">
            <v>24327</v>
          </cell>
        </row>
        <row r="3447">
          <cell r="A3447">
            <v>34698</v>
          </cell>
          <cell r="B3447">
            <v>24683</v>
          </cell>
        </row>
        <row r="3448">
          <cell r="A3448">
            <v>34701</v>
          </cell>
          <cell r="B3448">
            <v>24924</v>
          </cell>
        </row>
        <row r="3449">
          <cell r="A3449">
            <v>34702</v>
          </cell>
          <cell r="B3449">
            <v>25596</v>
          </cell>
        </row>
        <row r="3450">
          <cell r="A3450">
            <v>34703</v>
          </cell>
          <cell r="B3450">
            <v>25972</v>
          </cell>
        </row>
        <row r="3451">
          <cell r="A3451">
            <v>34704</v>
          </cell>
          <cell r="B3451">
            <v>25920</v>
          </cell>
        </row>
        <row r="3452">
          <cell r="A3452">
            <v>34705</v>
          </cell>
          <cell r="B3452">
            <v>25647</v>
          </cell>
        </row>
        <row r="3453">
          <cell r="A3453">
            <v>34708</v>
          </cell>
          <cell r="B3453">
            <v>25612</v>
          </cell>
        </row>
        <row r="3454">
          <cell r="A3454">
            <v>34709</v>
          </cell>
          <cell r="B3454">
            <v>25558</v>
          </cell>
        </row>
        <row r="3455">
          <cell r="A3455">
            <v>34710</v>
          </cell>
          <cell r="B3455">
            <v>25916</v>
          </cell>
        </row>
        <row r="3456">
          <cell r="A3456">
            <v>34711</v>
          </cell>
          <cell r="B3456">
            <v>25902</v>
          </cell>
        </row>
        <row r="3457">
          <cell r="A3457">
            <v>34712</v>
          </cell>
          <cell r="B3457">
            <v>25928</v>
          </cell>
        </row>
        <row r="3458">
          <cell r="A3458">
            <v>34715</v>
          </cell>
          <cell r="B3458">
            <v>26009</v>
          </cell>
        </row>
        <row r="3459">
          <cell r="A3459">
            <v>34716</v>
          </cell>
          <cell r="B3459">
            <v>26093</v>
          </cell>
        </row>
        <row r="3460">
          <cell r="A3460">
            <v>34717</v>
          </cell>
          <cell r="B3460">
            <v>26170</v>
          </cell>
        </row>
        <row r="3461">
          <cell r="A3461">
            <v>34718</v>
          </cell>
          <cell r="B3461">
            <v>26287</v>
          </cell>
        </row>
        <row r="3462">
          <cell r="A3462">
            <v>34719</v>
          </cell>
          <cell r="B3462">
            <v>26333</v>
          </cell>
        </row>
        <row r="3463">
          <cell r="A3463">
            <v>34722</v>
          </cell>
          <cell r="B3463">
            <v>26804</v>
          </cell>
        </row>
        <row r="3464">
          <cell r="A3464">
            <v>34723</v>
          </cell>
          <cell r="B3464">
            <v>26986</v>
          </cell>
        </row>
        <row r="3465">
          <cell r="A3465">
            <v>34724</v>
          </cell>
          <cell r="B3465">
            <v>27071</v>
          </cell>
        </row>
        <row r="3466">
          <cell r="A3466">
            <v>34725</v>
          </cell>
          <cell r="B3466">
            <v>27150</v>
          </cell>
        </row>
        <row r="3467">
          <cell r="A3467">
            <v>34726</v>
          </cell>
          <cell r="B3467">
            <v>26670</v>
          </cell>
        </row>
        <row r="3468">
          <cell r="A3468">
            <v>34729</v>
          </cell>
          <cell r="B3468">
            <v>26652</v>
          </cell>
        </row>
        <row r="3469">
          <cell r="A3469">
            <v>34730</v>
          </cell>
          <cell r="B3469">
            <v>26685</v>
          </cell>
        </row>
        <row r="3470">
          <cell r="A3470">
            <v>34731</v>
          </cell>
          <cell r="B3470">
            <v>26759</v>
          </cell>
        </row>
        <row r="3471">
          <cell r="A3471">
            <v>34732</v>
          </cell>
          <cell r="B3471">
            <v>26565</v>
          </cell>
        </row>
        <row r="3472">
          <cell r="A3472">
            <v>34733</v>
          </cell>
          <cell r="B3472">
            <v>26736</v>
          </cell>
        </row>
        <row r="3473">
          <cell r="A3473">
            <v>34736</v>
          </cell>
          <cell r="B3473">
            <v>26810</v>
          </cell>
        </row>
        <row r="3474">
          <cell r="A3474">
            <v>34737</v>
          </cell>
          <cell r="B3474">
            <v>26733</v>
          </cell>
        </row>
        <row r="3475">
          <cell r="A3475">
            <v>34738</v>
          </cell>
          <cell r="B3475">
            <v>26658</v>
          </cell>
        </row>
        <row r="3476">
          <cell r="A3476">
            <v>34739</v>
          </cell>
          <cell r="B3476">
            <v>26667</v>
          </cell>
        </row>
        <row r="3477">
          <cell r="A3477">
            <v>34740</v>
          </cell>
          <cell r="B3477">
            <v>26695</v>
          </cell>
        </row>
        <row r="3478">
          <cell r="A3478">
            <v>34743</v>
          </cell>
          <cell r="B3478">
            <v>26755</v>
          </cell>
        </row>
        <row r="3479">
          <cell r="A3479">
            <v>34744</v>
          </cell>
          <cell r="B3479">
            <v>26994</v>
          </cell>
        </row>
        <row r="3480">
          <cell r="A3480">
            <v>34745</v>
          </cell>
          <cell r="B3480">
            <v>26989</v>
          </cell>
        </row>
        <row r="3481">
          <cell r="A3481">
            <v>34746</v>
          </cell>
          <cell r="B3481">
            <v>27216</v>
          </cell>
        </row>
        <row r="3482">
          <cell r="A3482">
            <v>34747</v>
          </cell>
          <cell r="B3482">
            <v>27465</v>
          </cell>
        </row>
        <row r="3483">
          <cell r="A3483">
            <v>34750</v>
          </cell>
          <cell r="B3483">
            <v>27692</v>
          </cell>
        </row>
        <row r="3484">
          <cell r="A3484">
            <v>34751</v>
          </cell>
          <cell r="B3484">
            <v>27963</v>
          </cell>
        </row>
        <row r="3485">
          <cell r="A3485">
            <v>34752</v>
          </cell>
          <cell r="B3485">
            <v>27944</v>
          </cell>
        </row>
        <row r="3486">
          <cell r="A3486">
            <v>34753</v>
          </cell>
          <cell r="B3486">
            <v>27910</v>
          </cell>
        </row>
        <row r="3487">
          <cell r="A3487">
            <v>34754</v>
          </cell>
          <cell r="B3487">
            <v>27961</v>
          </cell>
        </row>
        <row r="3488">
          <cell r="A3488">
            <v>34757</v>
          </cell>
          <cell r="B3488">
            <v>28030</v>
          </cell>
        </row>
        <row r="3489">
          <cell r="A3489">
            <v>34758</v>
          </cell>
          <cell r="B3489">
            <v>28311</v>
          </cell>
        </row>
        <row r="3490">
          <cell r="A3490">
            <v>34759</v>
          </cell>
          <cell r="B3490">
            <v>28199</v>
          </cell>
        </row>
        <row r="3491">
          <cell r="A3491">
            <v>34760</v>
          </cell>
          <cell r="B3491">
            <v>28185</v>
          </cell>
        </row>
        <row r="3492">
          <cell r="A3492">
            <v>34764</v>
          </cell>
          <cell r="B3492">
            <v>28185</v>
          </cell>
        </row>
        <row r="3493">
          <cell r="A3493">
            <v>34765</v>
          </cell>
          <cell r="B3493">
            <v>29593</v>
          </cell>
        </row>
        <row r="3494">
          <cell r="A3494">
            <v>34766</v>
          </cell>
          <cell r="B3494">
            <v>29732</v>
          </cell>
        </row>
        <row r="3495">
          <cell r="A3495">
            <v>34767</v>
          </cell>
          <cell r="B3495">
            <v>29952</v>
          </cell>
        </row>
        <row r="3496">
          <cell r="A3496">
            <v>34768</v>
          </cell>
          <cell r="B3496">
            <v>29763</v>
          </cell>
        </row>
        <row r="3497">
          <cell r="A3497">
            <v>34771</v>
          </cell>
          <cell r="B3497">
            <v>29447</v>
          </cell>
        </row>
        <row r="3498">
          <cell r="A3498">
            <v>34772</v>
          </cell>
          <cell r="B3498">
            <v>29660</v>
          </cell>
        </row>
        <row r="3499">
          <cell r="A3499">
            <v>34773</v>
          </cell>
          <cell r="B3499">
            <v>29589</v>
          </cell>
        </row>
        <row r="3500">
          <cell r="A3500">
            <v>34774</v>
          </cell>
          <cell r="B3500">
            <v>29639</v>
          </cell>
        </row>
        <row r="3501">
          <cell r="A3501">
            <v>34775</v>
          </cell>
          <cell r="B3501">
            <v>30070</v>
          </cell>
        </row>
        <row r="3502">
          <cell r="A3502">
            <v>34778</v>
          </cell>
          <cell r="B3502">
            <v>29946</v>
          </cell>
        </row>
        <row r="3503">
          <cell r="A3503">
            <v>34779</v>
          </cell>
          <cell r="B3503">
            <v>29772</v>
          </cell>
        </row>
        <row r="3504">
          <cell r="A3504">
            <v>34780</v>
          </cell>
          <cell r="B3504">
            <v>29907</v>
          </cell>
        </row>
        <row r="3505">
          <cell r="A3505">
            <v>34781</v>
          </cell>
          <cell r="B3505">
            <v>29656</v>
          </cell>
        </row>
        <row r="3506">
          <cell r="A3506">
            <v>34782</v>
          </cell>
          <cell r="B3506">
            <v>29948</v>
          </cell>
        </row>
        <row r="3507">
          <cell r="A3507">
            <v>34785</v>
          </cell>
          <cell r="B3507">
            <v>29765</v>
          </cell>
        </row>
        <row r="3508">
          <cell r="A3508">
            <v>34786</v>
          </cell>
          <cell r="B3508">
            <v>29631</v>
          </cell>
        </row>
        <row r="3509">
          <cell r="A3509">
            <v>34787</v>
          </cell>
          <cell r="B3509">
            <v>29885</v>
          </cell>
        </row>
        <row r="3510">
          <cell r="A3510">
            <v>34788</v>
          </cell>
          <cell r="B3510">
            <v>30269</v>
          </cell>
        </row>
        <row r="3511">
          <cell r="A3511">
            <v>34789</v>
          </cell>
          <cell r="B3511">
            <v>29924</v>
          </cell>
        </row>
        <row r="3512">
          <cell r="A3512">
            <v>34792</v>
          </cell>
          <cell r="B3512">
            <v>30181</v>
          </cell>
        </row>
        <row r="3513">
          <cell r="A3513">
            <v>34793</v>
          </cell>
          <cell r="B3513">
            <v>30332</v>
          </cell>
        </row>
        <row r="3514">
          <cell r="A3514">
            <v>34794</v>
          </cell>
          <cell r="B3514">
            <v>30230</v>
          </cell>
        </row>
        <row r="3515">
          <cell r="A3515">
            <v>34795</v>
          </cell>
          <cell r="B3515">
            <v>30490</v>
          </cell>
        </row>
        <row r="3516">
          <cell r="A3516">
            <v>34796</v>
          </cell>
          <cell r="B3516">
            <v>30335</v>
          </cell>
        </row>
        <row r="3517">
          <cell r="A3517">
            <v>34799</v>
          </cell>
          <cell r="B3517">
            <v>30288</v>
          </cell>
        </row>
        <row r="3518">
          <cell r="A3518">
            <v>34800</v>
          </cell>
          <cell r="B3518">
            <v>30066</v>
          </cell>
        </row>
        <row r="3519">
          <cell r="A3519">
            <v>34801</v>
          </cell>
          <cell r="B3519">
            <v>30023</v>
          </cell>
        </row>
        <row r="3520">
          <cell r="A3520">
            <v>34802</v>
          </cell>
          <cell r="B3520">
            <v>30305</v>
          </cell>
        </row>
        <row r="3521">
          <cell r="A3521">
            <v>34803</v>
          </cell>
          <cell r="B3521">
            <v>30376</v>
          </cell>
        </row>
        <row r="3522">
          <cell r="A3522">
            <v>34806</v>
          </cell>
          <cell r="B3522">
            <v>30449</v>
          </cell>
        </row>
        <row r="3523">
          <cell r="A3523">
            <v>34807</v>
          </cell>
          <cell r="B3523">
            <v>30544</v>
          </cell>
        </row>
        <row r="3524">
          <cell r="A3524">
            <v>34808</v>
          </cell>
          <cell r="B3524">
            <v>30846</v>
          </cell>
        </row>
        <row r="3525">
          <cell r="A3525">
            <v>34809</v>
          </cell>
          <cell r="B3525">
            <v>31094</v>
          </cell>
        </row>
        <row r="3526">
          <cell r="A3526">
            <v>34810</v>
          </cell>
          <cell r="B3526">
            <v>30986</v>
          </cell>
        </row>
        <row r="3527">
          <cell r="A3527">
            <v>34813</v>
          </cell>
          <cell r="B3527">
            <v>30794</v>
          </cell>
        </row>
        <row r="3528">
          <cell r="A3528">
            <v>34814</v>
          </cell>
          <cell r="B3528">
            <v>30968</v>
          </cell>
        </row>
        <row r="3529">
          <cell r="A3529">
            <v>34815</v>
          </cell>
          <cell r="B3529">
            <v>31050</v>
          </cell>
        </row>
        <row r="3530">
          <cell r="A3530">
            <v>34816</v>
          </cell>
          <cell r="B3530">
            <v>30723</v>
          </cell>
        </row>
        <row r="3531">
          <cell r="A3531">
            <v>34817</v>
          </cell>
          <cell r="B3531">
            <v>30797</v>
          </cell>
        </row>
        <row r="3532">
          <cell r="A3532">
            <v>34820</v>
          </cell>
          <cell r="B3532">
            <v>30600</v>
          </cell>
        </row>
        <row r="3533">
          <cell r="A3533">
            <v>34821</v>
          </cell>
          <cell r="B3533">
            <v>30564</v>
          </cell>
        </row>
        <row r="3534">
          <cell r="A3534">
            <v>34822</v>
          </cell>
          <cell r="B3534">
            <v>30730</v>
          </cell>
        </row>
        <row r="3535">
          <cell r="A3535">
            <v>34823</v>
          </cell>
          <cell r="B3535">
            <v>30767</v>
          </cell>
        </row>
        <row r="3536">
          <cell r="A3536">
            <v>34824</v>
          </cell>
          <cell r="B3536">
            <v>30756</v>
          </cell>
        </row>
        <row r="3537">
          <cell r="A3537">
            <v>34827</v>
          </cell>
          <cell r="B3537">
            <v>30763</v>
          </cell>
        </row>
        <row r="3538">
          <cell r="A3538">
            <v>34828</v>
          </cell>
          <cell r="B3538">
            <v>30793</v>
          </cell>
        </row>
        <row r="3539">
          <cell r="A3539">
            <v>34834</v>
          </cell>
          <cell r="B3539">
            <v>30793</v>
          </cell>
        </row>
        <row r="3540">
          <cell r="A3540">
            <v>34835</v>
          </cell>
          <cell r="B3540">
            <v>30235</v>
          </cell>
        </row>
        <row r="3541">
          <cell r="A3541">
            <v>34836</v>
          </cell>
          <cell r="B3541">
            <v>30180</v>
          </cell>
        </row>
        <row r="3542">
          <cell r="A3542">
            <v>34837</v>
          </cell>
          <cell r="B3542">
            <v>30521</v>
          </cell>
        </row>
        <row r="3543">
          <cell r="A3543">
            <v>34841</v>
          </cell>
          <cell r="B3543">
            <v>30352</v>
          </cell>
        </row>
        <row r="3544">
          <cell r="A3544">
            <v>34842</v>
          </cell>
          <cell r="B3544">
            <v>30414</v>
          </cell>
        </row>
        <row r="3545">
          <cell r="A3545">
            <v>34843</v>
          </cell>
          <cell r="B3545">
            <v>30421</v>
          </cell>
        </row>
        <row r="3546">
          <cell r="A3546">
            <v>34844</v>
          </cell>
          <cell r="B3546">
            <v>30256</v>
          </cell>
        </row>
        <row r="3547">
          <cell r="A3547">
            <v>34845</v>
          </cell>
          <cell r="B3547">
            <v>30418</v>
          </cell>
        </row>
        <row r="3548">
          <cell r="A3548">
            <v>34848</v>
          </cell>
          <cell r="B3548">
            <v>30793</v>
          </cell>
        </row>
        <row r="3549">
          <cell r="A3549">
            <v>34849</v>
          </cell>
          <cell r="B3549">
            <v>30667</v>
          </cell>
        </row>
        <row r="3550">
          <cell r="A3550">
            <v>34850</v>
          </cell>
          <cell r="B3550">
            <v>30630</v>
          </cell>
        </row>
        <row r="3551">
          <cell r="A3551">
            <v>34851</v>
          </cell>
          <cell r="B3551">
            <v>30708</v>
          </cell>
        </row>
        <row r="3552">
          <cell r="A3552">
            <v>34852</v>
          </cell>
          <cell r="B3552">
            <v>30092</v>
          </cell>
        </row>
        <row r="3553">
          <cell r="A3553">
            <v>34855</v>
          </cell>
          <cell r="B3553">
            <v>30301</v>
          </cell>
        </row>
        <row r="3554">
          <cell r="A3554">
            <v>34856</v>
          </cell>
          <cell r="B3554">
            <v>30352</v>
          </cell>
        </row>
        <row r="3555">
          <cell r="A3555">
            <v>34857</v>
          </cell>
          <cell r="B3555">
            <v>30285</v>
          </cell>
        </row>
        <row r="3556">
          <cell r="A3556">
            <v>34858</v>
          </cell>
          <cell r="B3556">
            <v>30379</v>
          </cell>
        </row>
        <row r="3557">
          <cell r="A3557">
            <v>34859</v>
          </cell>
          <cell r="B3557">
            <v>30370</v>
          </cell>
        </row>
        <row r="3558">
          <cell r="A3558">
            <v>34862</v>
          </cell>
          <cell r="B3558">
            <v>30586</v>
          </cell>
        </row>
        <row r="3559">
          <cell r="A3559">
            <v>34863</v>
          </cell>
          <cell r="B3559">
            <v>30521</v>
          </cell>
        </row>
        <row r="3560">
          <cell r="A3560">
            <v>34864</v>
          </cell>
          <cell r="B3560">
            <v>30637</v>
          </cell>
        </row>
        <row r="3561">
          <cell r="A3561">
            <v>34865</v>
          </cell>
          <cell r="B3561">
            <v>30595</v>
          </cell>
        </row>
        <row r="3562">
          <cell r="A3562">
            <v>34866</v>
          </cell>
          <cell r="B3562">
            <v>30520</v>
          </cell>
        </row>
        <row r="3563">
          <cell r="A3563">
            <v>34869</v>
          </cell>
          <cell r="B3563">
            <v>30595</v>
          </cell>
        </row>
        <row r="3564">
          <cell r="A3564">
            <v>34870</v>
          </cell>
          <cell r="B3564">
            <v>30775</v>
          </cell>
        </row>
        <row r="3565">
          <cell r="A3565">
            <v>34871</v>
          </cell>
          <cell r="B3565">
            <v>30916</v>
          </cell>
        </row>
        <row r="3566">
          <cell r="A3566">
            <v>34872</v>
          </cell>
          <cell r="B3566">
            <v>30977</v>
          </cell>
        </row>
        <row r="3567">
          <cell r="A3567">
            <v>34873</v>
          </cell>
          <cell r="B3567">
            <v>31144</v>
          </cell>
        </row>
        <row r="3568">
          <cell r="A3568">
            <v>34876</v>
          </cell>
          <cell r="B3568">
            <v>31119</v>
          </cell>
        </row>
        <row r="3569">
          <cell r="A3569">
            <v>34877</v>
          </cell>
          <cell r="B3569">
            <v>31339</v>
          </cell>
        </row>
        <row r="3570">
          <cell r="A3570">
            <v>34878</v>
          </cell>
          <cell r="B3570">
            <v>31429</v>
          </cell>
        </row>
        <row r="3571">
          <cell r="A3571">
            <v>34879</v>
          </cell>
          <cell r="B3571">
            <v>31453</v>
          </cell>
        </row>
        <row r="3572">
          <cell r="A3572">
            <v>34880</v>
          </cell>
          <cell r="B3572">
            <v>31450</v>
          </cell>
        </row>
        <row r="3573">
          <cell r="A3573">
            <v>34883</v>
          </cell>
          <cell r="B3573">
            <v>31661</v>
          </cell>
        </row>
        <row r="3574">
          <cell r="A3574">
            <v>34884</v>
          </cell>
          <cell r="B3574">
            <v>31719</v>
          </cell>
        </row>
        <row r="3575">
          <cell r="A3575">
            <v>34885</v>
          </cell>
          <cell r="B3575">
            <v>31781</v>
          </cell>
        </row>
        <row r="3576">
          <cell r="A3576">
            <v>34886</v>
          </cell>
          <cell r="B3576">
            <v>31762</v>
          </cell>
        </row>
        <row r="3577">
          <cell r="A3577">
            <v>34887</v>
          </cell>
          <cell r="B3577">
            <v>31826</v>
          </cell>
        </row>
        <row r="3578">
          <cell r="A3578">
            <v>34890</v>
          </cell>
          <cell r="B3578">
            <v>31798</v>
          </cell>
        </row>
        <row r="3579">
          <cell r="A3579">
            <v>34891</v>
          </cell>
          <cell r="B3579">
            <v>31720</v>
          </cell>
        </row>
        <row r="3580">
          <cell r="A3580">
            <v>34892</v>
          </cell>
          <cell r="B3580">
            <v>31679</v>
          </cell>
        </row>
        <row r="3581">
          <cell r="A3581">
            <v>34893</v>
          </cell>
          <cell r="B3581">
            <v>31676</v>
          </cell>
        </row>
        <row r="3582">
          <cell r="A3582">
            <v>34894</v>
          </cell>
          <cell r="B3582">
            <v>31662</v>
          </cell>
        </row>
        <row r="3583">
          <cell r="A3583">
            <v>34897</v>
          </cell>
          <cell r="B3583">
            <v>31883</v>
          </cell>
        </row>
        <row r="3584">
          <cell r="A3584">
            <v>34898</v>
          </cell>
          <cell r="B3584">
            <v>31780</v>
          </cell>
        </row>
        <row r="3585">
          <cell r="A3585">
            <v>34899</v>
          </cell>
          <cell r="B3585">
            <v>31858</v>
          </cell>
        </row>
        <row r="3586">
          <cell r="A3586">
            <v>34900</v>
          </cell>
          <cell r="B3586">
            <v>31989</v>
          </cell>
        </row>
        <row r="3587">
          <cell r="A3587">
            <v>34901</v>
          </cell>
          <cell r="B3587">
            <v>32099</v>
          </cell>
        </row>
        <row r="3588">
          <cell r="A3588">
            <v>34904</v>
          </cell>
          <cell r="B3588">
            <v>32096</v>
          </cell>
        </row>
        <row r="3589">
          <cell r="A3589">
            <v>34905</v>
          </cell>
          <cell r="B3589">
            <v>32164</v>
          </cell>
        </row>
        <row r="3590">
          <cell r="A3590">
            <v>34906</v>
          </cell>
          <cell r="B3590">
            <v>32209</v>
          </cell>
        </row>
        <row r="3591">
          <cell r="A3591">
            <v>34907</v>
          </cell>
          <cell r="B3591">
            <v>32177</v>
          </cell>
        </row>
        <row r="3592">
          <cell r="A3592">
            <v>34908</v>
          </cell>
          <cell r="B3592">
            <v>32354</v>
          </cell>
        </row>
        <row r="3593">
          <cell r="A3593">
            <v>34911</v>
          </cell>
          <cell r="B3593">
            <v>32411</v>
          </cell>
        </row>
        <row r="3594">
          <cell r="A3594">
            <v>34912</v>
          </cell>
          <cell r="B3594">
            <v>32540</v>
          </cell>
        </row>
        <row r="3595">
          <cell r="A3595">
            <v>34913</v>
          </cell>
          <cell r="B3595">
            <v>32521</v>
          </cell>
        </row>
        <row r="3596">
          <cell r="A3596">
            <v>34914</v>
          </cell>
          <cell r="B3596">
            <v>32487</v>
          </cell>
        </row>
        <row r="3597">
          <cell r="A3597">
            <v>34915</v>
          </cell>
          <cell r="B3597">
            <v>32482</v>
          </cell>
        </row>
        <row r="3598">
          <cell r="A3598">
            <v>34918</v>
          </cell>
          <cell r="B3598">
            <v>32465</v>
          </cell>
        </row>
        <row r="3599">
          <cell r="A3599">
            <v>34919</v>
          </cell>
          <cell r="B3599">
            <v>32468</v>
          </cell>
        </row>
        <row r="3600">
          <cell r="A3600">
            <v>34920</v>
          </cell>
          <cell r="B3600">
            <v>32387</v>
          </cell>
        </row>
        <row r="3601">
          <cell r="A3601">
            <v>34921</v>
          </cell>
          <cell r="B3601">
            <v>32465</v>
          </cell>
        </row>
        <row r="3602">
          <cell r="A3602">
            <v>34922</v>
          </cell>
          <cell r="B3602">
            <v>32517</v>
          </cell>
        </row>
        <row r="3603">
          <cell r="A3603">
            <v>34925</v>
          </cell>
          <cell r="B3603">
            <v>32275</v>
          </cell>
        </row>
        <row r="3604">
          <cell r="A3604">
            <v>34926</v>
          </cell>
          <cell r="B3604">
            <v>32300</v>
          </cell>
        </row>
        <row r="3605">
          <cell r="A3605">
            <v>34927</v>
          </cell>
          <cell r="B3605">
            <v>32198</v>
          </cell>
        </row>
        <row r="3606">
          <cell r="A3606">
            <v>34928</v>
          </cell>
          <cell r="B3606">
            <v>31934</v>
          </cell>
        </row>
        <row r="3607">
          <cell r="A3607">
            <v>34929</v>
          </cell>
          <cell r="B3607">
            <v>31870</v>
          </cell>
        </row>
        <row r="3608">
          <cell r="A3608">
            <v>34932</v>
          </cell>
          <cell r="B3608">
            <v>32063</v>
          </cell>
        </row>
        <row r="3609">
          <cell r="A3609">
            <v>34933</v>
          </cell>
          <cell r="B3609">
            <v>32099</v>
          </cell>
        </row>
        <row r="3610">
          <cell r="A3610">
            <v>34934</v>
          </cell>
          <cell r="B3610">
            <v>31991</v>
          </cell>
        </row>
        <row r="3611">
          <cell r="A3611">
            <v>34935</v>
          </cell>
          <cell r="B3611">
            <v>32120</v>
          </cell>
        </row>
        <row r="3612">
          <cell r="A3612">
            <v>34936</v>
          </cell>
          <cell r="B3612">
            <v>32066</v>
          </cell>
        </row>
        <row r="3613">
          <cell r="A3613">
            <v>34939</v>
          </cell>
          <cell r="B3613">
            <v>32364</v>
          </cell>
        </row>
        <row r="3614">
          <cell r="A3614">
            <v>34940</v>
          </cell>
          <cell r="B3614">
            <v>32530</v>
          </cell>
        </row>
        <row r="3615">
          <cell r="A3615">
            <v>34942</v>
          </cell>
          <cell r="B3615">
            <v>32540</v>
          </cell>
        </row>
        <row r="3616">
          <cell r="A3616">
            <v>34943</v>
          </cell>
          <cell r="B3616">
            <v>32648</v>
          </cell>
        </row>
        <row r="3617">
          <cell r="A3617">
            <v>34946</v>
          </cell>
          <cell r="B3617">
            <v>32633</v>
          </cell>
        </row>
        <row r="3618">
          <cell r="A3618">
            <v>34947</v>
          </cell>
          <cell r="B3618">
            <v>32738</v>
          </cell>
        </row>
        <row r="3619">
          <cell r="A3619">
            <v>34948</v>
          </cell>
          <cell r="B3619">
            <v>32590</v>
          </cell>
        </row>
        <row r="3620">
          <cell r="A3620">
            <v>34949</v>
          </cell>
          <cell r="B3620">
            <v>31944</v>
          </cell>
        </row>
        <row r="3621">
          <cell r="A3621">
            <v>34950</v>
          </cell>
          <cell r="B3621">
            <v>31949</v>
          </cell>
        </row>
        <row r="3622">
          <cell r="A3622">
            <v>34953</v>
          </cell>
          <cell r="B3622">
            <v>31651</v>
          </cell>
        </row>
        <row r="3623">
          <cell r="A3623">
            <v>34954</v>
          </cell>
          <cell r="B3623">
            <v>31949</v>
          </cell>
        </row>
        <row r="3624">
          <cell r="A3624">
            <v>34955</v>
          </cell>
          <cell r="B3624">
            <v>31902</v>
          </cell>
        </row>
        <row r="3625">
          <cell r="A3625">
            <v>34956</v>
          </cell>
          <cell r="B3625">
            <v>31872</v>
          </cell>
        </row>
        <row r="3626">
          <cell r="A3626">
            <v>34957</v>
          </cell>
          <cell r="B3626">
            <v>31771</v>
          </cell>
        </row>
        <row r="3627">
          <cell r="A3627">
            <v>34960</v>
          </cell>
          <cell r="B3627">
            <v>31623</v>
          </cell>
        </row>
        <row r="3628">
          <cell r="A3628">
            <v>34961</v>
          </cell>
          <cell r="B3628">
            <v>31970</v>
          </cell>
        </row>
        <row r="3629">
          <cell r="A3629">
            <v>34962</v>
          </cell>
          <cell r="B3629">
            <v>32053</v>
          </cell>
        </row>
        <row r="3630">
          <cell r="A3630">
            <v>34963</v>
          </cell>
          <cell r="B3630">
            <v>32207</v>
          </cell>
        </row>
        <row r="3631">
          <cell r="A3631">
            <v>34964</v>
          </cell>
          <cell r="B3631">
            <v>33073</v>
          </cell>
        </row>
        <row r="3632">
          <cell r="A3632">
            <v>34967</v>
          </cell>
          <cell r="B3632">
            <v>33462</v>
          </cell>
        </row>
        <row r="3633">
          <cell r="A3633">
            <v>34968</v>
          </cell>
          <cell r="B3633">
            <v>33644</v>
          </cell>
        </row>
        <row r="3634">
          <cell r="A3634">
            <v>34969</v>
          </cell>
          <cell r="B3634">
            <v>33729</v>
          </cell>
        </row>
        <row r="3635">
          <cell r="A3635">
            <v>34970</v>
          </cell>
          <cell r="B3635">
            <v>34020</v>
          </cell>
        </row>
        <row r="3636">
          <cell r="A3636">
            <v>34971</v>
          </cell>
          <cell r="B3636">
            <v>34269</v>
          </cell>
        </row>
        <row r="3637">
          <cell r="A3637">
            <v>34974</v>
          </cell>
          <cell r="B3637">
            <v>34381</v>
          </cell>
        </row>
        <row r="3638">
          <cell r="A3638">
            <v>34975</v>
          </cell>
          <cell r="B3638">
            <v>34197</v>
          </cell>
        </row>
        <row r="3639">
          <cell r="A3639">
            <v>34976</v>
          </cell>
          <cell r="B3639">
            <v>34201</v>
          </cell>
        </row>
        <row r="3640">
          <cell r="A3640">
            <v>34977</v>
          </cell>
          <cell r="B3640">
            <v>34264</v>
          </cell>
        </row>
        <row r="3641">
          <cell r="A3641">
            <v>34978</v>
          </cell>
          <cell r="B3641">
            <v>34459</v>
          </cell>
        </row>
        <row r="3642">
          <cell r="A3642">
            <v>34981</v>
          </cell>
          <cell r="B3642">
            <v>34840</v>
          </cell>
        </row>
        <row r="3643">
          <cell r="A3643">
            <v>34982</v>
          </cell>
          <cell r="B3643">
            <v>35092</v>
          </cell>
        </row>
        <row r="3644">
          <cell r="A3644">
            <v>34983</v>
          </cell>
          <cell r="B3644">
            <v>35082</v>
          </cell>
        </row>
        <row r="3645">
          <cell r="A3645">
            <v>34984</v>
          </cell>
          <cell r="B3645">
            <v>34958</v>
          </cell>
        </row>
        <row r="3646">
          <cell r="A3646">
            <v>34985</v>
          </cell>
          <cell r="B3646">
            <v>35092</v>
          </cell>
        </row>
        <row r="3647">
          <cell r="A3647">
            <v>34988</v>
          </cell>
          <cell r="B3647">
            <v>35078</v>
          </cell>
        </row>
        <row r="3648">
          <cell r="A3648">
            <v>34989</v>
          </cell>
          <cell r="B3648">
            <v>35323</v>
          </cell>
        </row>
        <row r="3649">
          <cell r="A3649">
            <v>34990</v>
          </cell>
          <cell r="B3649">
            <v>35319</v>
          </cell>
        </row>
        <row r="3650">
          <cell r="A3650">
            <v>34991</v>
          </cell>
          <cell r="B3650">
            <v>35331</v>
          </cell>
        </row>
        <row r="3651">
          <cell r="A3651">
            <v>34992</v>
          </cell>
          <cell r="B3651">
            <v>35527</v>
          </cell>
        </row>
        <row r="3652">
          <cell r="A3652">
            <v>34995</v>
          </cell>
          <cell r="B3652">
            <v>35668</v>
          </cell>
        </row>
        <row r="3653">
          <cell r="A3653">
            <v>34996</v>
          </cell>
          <cell r="B3653">
            <v>36025</v>
          </cell>
        </row>
        <row r="3654">
          <cell r="A3654">
            <v>34997</v>
          </cell>
          <cell r="B3654">
            <v>36082</v>
          </cell>
        </row>
        <row r="3655">
          <cell r="A3655">
            <v>34998</v>
          </cell>
          <cell r="B3655">
            <v>36036</v>
          </cell>
        </row>
        <row r="3656">
          <cell r="A3656">
            <v>34999</v>
          </cell>
          <cell r="B3656">
            <v>36086</v>
          </cell>
        </row>
        <row r="3657">
          <cell r="A3657">
            <v>35002</v>
          </cell>
          <cell r="B3657">
            <v>36207</v>
          </cell>
        </row>
        <row r="3658">
          <cell r="A3658">
            <v>35003</v>
          </cell>
          <cell r="B3658">
            <v>36069</v>
          </cell>
        </row>
        <row r="3659">
          <cell r="A3659">
            <v>35004</v>
          </cell>
          <cell r="B3659">
            <v>36136</v>
          </cell>
        </row>
        <row r="3660">
          <cell r="A3660">
            <v>35005</v>
          </cell>
          <cell r="B3660">
            <v>36156</v>
          </cell>
        </row>
        <row r="3661">
          <cell r="A3661">
            <v>35006</v>
          </cell>
          <cell r="B3661">
            <v>36073</v>
          </cell>
        </row>
        <row r="3662">
          <cell r="A3662">
            <v>35009</v>
          </cell>
          <cell r="B3662">
            <v>36078</v>
          </cell>
        </row>
        <row r="3663">
          <cell r="A3663">
            <v>35010</v>
          </cell>
          <cell r="B3663">
            <v>36334</v>
          </cell>
        </row>
        <row r="3664">
          <cell r="A3664">
            <v>35011</v>
          </cell>
          <cell r="B3664">
            <v>36347</v>
          </cell>
        </row>
        <row r="3665">
          <cell r="A3665">
            <v>35012</v>
          </cell>
          <cell r="B3665">
            <v>36371</v>
          </cell>
        </row>
        <row r="3666">
          <cell r="A3666">
            <v>35013</v>
          </cell>
          <cell r="B3666">
            <v>36263</v>
          </cell>
        </row>
        <row r="3667">
          <cell r="A3667">
            <v>35016</v>
          </cell>
          <cell r="B3667">
            <v>36539</v>
          </cell>
        </row>
        <row r="3668">
          <cell r="A3668">
            <v>35017</v>
          </cell>
          <cell r="B3668">
            <v>36679</v>
          </cell>
        </row>
        <row r="3669">
          <cell r="A3669">
            <v>35018</v>
          </cell>
          <cell r="B3669">
            <v>36646</v>
          </cell>
        </row>
        <row r="3670">
          <cell r="A3670">
            <v>35019</v>
          </cell>
          <cell r="B3670">
            <v>37057</v>
          </cell>
        </row>
        <row r="3671">
          <cell r="A3671">
            <v>35020</v>
          </cell>
          <cell r="B3671">
            <v>37130</v>
          </cell>
        </row>
        <row r="3672">
          <cell r="A3672">
            <v>35023</v>
          </cell>
          <cell r="B3672">
            <v>37257</v>
          </cell>
        </row>
        <row r="3673">
          <cell r="A3673">
            <v>35024</v>
          </cell>
          <cell r="B3673">
            <v>37202</v>
          </cell>
        </row>
        <row r="3674">
          <cell r="A3674">
            <v>35025</v>
          </cell>
          <cell r="B3674">
            <v>37431</v>
          </cell>
        </row>
        <row r="3675">
          <cell r="A3675">
            <v>35026</v>
          </cell>
          <cell r="B3675">
            <v>37571</v>
          </cell>
        </row>
        <row r="3676">
          <cell r="A3676">
            <v>35027</v>
          </cell>
          <cell r="B3676">
            <v>37701</v>
          </cell>
        </row>
        <row r="3677">
          <cell r="A3677">
            <v>35030</v>
          </cell>
          <cell r="B3677">
            <v>37806</v>
          </cell>
        </row>
        <row r="3678">
          <cell r="A3678">
            <v>35031</v>
          </cell>
          <cell r="B3678">
            <v>37746</v>
          </cell>
        </row>
        <row r="3679">
          <cell r="A3679">
            <v>35032</v>
          </cell>
          <cell r="B3679">
            <v>37733</v>
          </cell>
        </row>
        <row r="3680">
          <cell r="A3680">
            <v>35033</v>
          </cell>
          <cell r="B3680">
            <v>37790</v>
          </cell>
        </row>
        <row r="3681">
          <cell r="A3681">
            <v>35034</v>
          </cell>
          <cell r="B3681">
            <v>37874</v>
          </cell>
        </row>
        <row r="3682">
          <cell r="A3682">
            <v>35037</v>
          </cell>
          <cell r="B3682">
            <v>37820</v>
          </cell>
        </row>
        <row r="3683">
          <cell r="A3683">
            <v>35038</v>
          </cell>
          <cell r="B3683">
            <v>38094</v>
          </cell>
        </row>
        <row r="3684">
          <cell r="A3684">
            <v>35039</v>
          </cell>
          <cell r="B3684">
            <v>38242</v>
          </cell>
        </row>
        <row r="3685">
          <cell r="A3685">
            <v>35040</v>
          </cell>
          <cell r="B3685">
            <v>38243</v>
          </cell>
        </row>
        <row r="3686">
          <cell r="A3686">
            <v>35041</v>
          </cell>
          <cell r="B3686">
            <v>38326</v>
          </cell>
        </row>
        <row r="3687">
          <cell r="A3687">
            <v>35044</v>
          </cell>
          <cell r="B3687">
            <v>38341</v>
          </cell>
        </row>
        <row r="3688">
          <cell r="A3688">
            <v>35045</v>
          </cell>
          <cell r="B3688">
            <v>38540</v>
          </cell>
        </row>
        <row r="3689">
          <cell r="A3689">
            <v>35046</v>
          </cell>
          <cell r="B3689">
            <v>38625</v>
          </cell>
        </row>
        <row r="3690">
          <cell r="A3690">
            <v>35047</v>
          </cell>
          <cell r="B3690">
            <v>38664</v>
          </cell>
        </row>
        <row r="3691">
          <cell r="A3691">
            <v>35048</v>
          </cell>
          <cell r="B3691">
            <v>38804</v>
          </cell>
        </row>
        <row r="3692">
          <cell r="A3692">
            <v>35051</v>
          </cell>
          <cell r="B3692">
            <v>39019</v>
          </cell>
        </row>
        <row r="3693">
          <cell r="A3693">
            <v>35052</v>
          </cell>
          <cell r="B3693">
            <v>39233</v>
          </cell>
        </row>
        <row r="3694">
          <cell r="A3694">
            <v>35053</v>
          </cell>
          <cell r="B3694">
            <v>39401</v>
          </cell>
        </row>
        <row r="3695">
          <cell r="A3695">
            <v>35054</v>
          </cell>
          <cell r="B3695">
            <v>39422</v>
          </cell>
        </row>
        <row r="3696">
          <cell r="A3696">
            <v>35055</v>
          </cell>
          <cell r="B3696">
            <v>39570</v>
          </cell>
        </row>
        <row r="3697">
          <cell r="A3697">
            <v>35058</v>
          </cell>
          <cell r="B3697">
            <v>39615</v>
          </cell>
        </row>
        <row r="3698">
          <cell r="A3698">
            <v>35059</v>
          </cell>
          <cell r="B3698">
            <v>40714</v>
          </cell>
        </row>
        <row r="3699">
          <cell r="A3699">
            <v>35060</v>
          </cell>
          <cell r="B3699">
            <v>41104</v>
          </cell>
        </row>
        <row r="3700">
          <cell r="A3700">
            <v>35061</v>
          </cell>
          <cell r="B3700">
            <v>42361</v>
          </cell>
        </row>
        <row r="3701">
          <cell r="A3701">
            <v>35062</v>
          </cell>
          <cell r="B3701">
            <v>42600</v>
          </cell>
        </row>
        <row r="3702">
          <cell r="A3702">
            <v>35066</v>
          </cell>
          <cell r="B3702">
            <v>41527</v>
          </cell>
        </row>
        <row r="3703">
          <cell r="A3703">
            <v>35067</v>
          </cell>
          <cell r="B3703">
            <v>42208</v>
          </cell>
        </row>
        <row r="3704">
          <cell r="A3704">
            <v>35068</v>
          </cell>
          <cell r="B3704">
            <v>41562</v>
          </cell>
        </row>
        <row r="3705">
          <cell r="A3705">
            <v>35069</v>
          </cell>
          <cell r="B3705">
            <v>40737</v>
          </cell>
        </row>
        <row r="3706">
          <cell r="A3706">
            <v>35072</v>
          </cell>
          <cell r="B3706">
            <v>40785</v>
          </cell>
        </row>
        <row r="3707">
          <cell r="A3707">
            <v>35073</v>
          </cell>
          <cell r="B3707">
            <v>41011</v>
          </cell>
        </row>
        <row r="3708">
          <cell r="A3708">
            <v>35074</v>
          </cell>
          <cell r="B3708">
            <v>40970</v>
          </cell>
        </row>
        <row r="3709">
          <cell r="A3709">
            <v>35075</v>
          </cell>
          <cell r="B3709">
            <v>41135</v>
          </cell>
        </row>
        <row r="3710">
          <cell r="A3710">
            <v>35076</v>
          </cell>
          <cell r="B3710">
            <v>41320</v>
          </cell>
        </row>
        <row r="3711">
          <cell r="A3711">
            <v>35079</v>
          </cell>
          <cell r="B3711">
            <v>41219</v>
          </cell>
        </row>
        <row r="3712">
          <cell r="A3712">
            <v>35080</v>
          </cell>
          <cell r="B3712">
            <v>41389</v>
          </cell>
        </row>
        <row r="3713">
          <cell r="A3713">
            <v>35081</v>
          </cell>
          <cell r="B3713">
            <v>41111</v>
          </cell>
        </row>
        <row r="3714">
          <cell r="A3714">
            <v>35082</v>
          </cell>
          <cell r="B3714">
            <v>41140</v>
          </cell>
        </row>
        <row r="3715">
          <cell r="A3715">
            <v>35083</v>
          </cell>
          <cell r="B3715">
            <v>41073</v>
          </cell>
        </row>
        <row r="3716">
          <cell r="A3716">
            <v>35086</v>
          </cell>
          <cell r="B3716">
            <v>41106</v>
          </cell>
        </row>
        <row r="3717">
          <cell r="A3717">
            <v>35087</v>
          </cell>
          <cell r="B3717">
            <v>41161</v>
          </cell>
        </row>
        <row r="3718">
          <cell r="A3718">
            <v>35088</v>
          </cell>
          <cell r="B3718">
            <v>41511</v>
          </cell>
        </row>
        <row r="3719">
          <cell r="A3719">
            <v>35089</v>
          </cell>
          <cell r="B3719">
            <v>41385</v>
          </cell>
        </row>
        <row r="3720">
          <cell r="A3720">
            <v>35090</v>
          </cell>
          <cell r="B3720">
            <v>41751</v>
          </cell>
        </row>
        <row r="3721">
          <cell r="A3721">
            <v>35093</v>
          </cell>
          <cell r="B3721">
            <v>41640</v>
          </cell>
        </row>
        <row r="3722">
          <cell r="A3722">
            <v>35095</v>
          </cell>
          <cell r="B3722">
            <v>41977</v>
          </cell>
        </row>
        <row r="3723">
          <cell r="A3723">
            <v>35097</v>
          </cell>
          <cell r="B3723">
            <v>42115</v>
          </cell>
        </row>
        <row r="3724">
          <cell r="A3724">
            <v>35100</v>
          </cell>
          <cell r="B3724">
            <v>42302</v>
          </cell>
        </row>
        <row r="3725">
          <cell r="A3725">
            <v>35101</v>
          </cell>
          <cell r="B3725">
            <v>42784</v>
          </cell>
        </row>
        <row r="3726">
          <cell r="A3726">
            <v>35102</v>
          </cell>
          <cell r="B3726">
            <v>43022</v>
          </cell>
        </row>
        <row r="3727">
          <cell r="A3727">
            <v>35104</v>
          </cell>
          <cell r="B3727">
            <v>42935</v>
          </cell>
        </row>
        <row r="3728">
          <cell r="A3728">
            <v>35107</v>
          </cell>
          <cell r="B3728">
            <v>43082</v>
          </cell>
        </row>
        <row r="3729">
          <cell r="A3729">
            <v>35108</v>
          </cell>
          <cell r="B3729">
            <v>43231</v>
          </cell>
        </row>
        <row r="3730">
          <cell r="A3730">
            <v>35109</v>
          </cell>
          <cell r="B3730">
            <v>43287</v>
          </cell>
        </row>
        <row r="3731">
          <cell r="A3731">
            <v>35110</v>
          </cell>
          <cell r="B3731">
            <v>43536</v>
          </cell>
        </row>
        <row r="3732">
          <cell r="A3732">
            <v>35111</v>
          </cell>
          <cell r="B3732">
            <v>43726</v>
          </cell>
        </row>
        <row r="3733">
          <cell r="A3733">
            <v>35114</v>
          </cell>
          <cell r="B3733">
            <v>43882</v>
          </cell>
        </row>
        <row r="3734">
          <cell r="A3734">
            <v>35118</v>
          </cell>
          <cell r="B3734">
            <v>43882</v>
          </cell>
        </row>
        <row r="3735">
          <cell r="A3735">
            <v>35121</v>
          </cell>
          <cell r="B3735">
            <v>44752</v>
          </cell>
        </row>
        <row r="3736">
          <cell r="A3736">
            <v>35122</v>
          </cell>
          <cell r="B3736">
            <v>45139</v>
          </cell>
        </row>
        <row r="3737">
          <cell r="A3737">
            <v>35123</v>
          </cell>
          <cell r="B3737">
            <v>45179</v>
          </cell>
        </row>
        <row r="3738">
          <cell r="A3738">
            <v>35124</v>
          </cell>
          <cell r="B3738">
            <v>44996</v>
          </cell>
        </row>
        <row r="3739">
          <cell r="A3739">
            <v>35125</v>
          </cell>
          <cell r="B3739">
            <v>44851</v>
          </cell>
        </row>
        <row r="3740">
          <cell r="A3740">
            <v>35128</v>
          </cell>
          <cell r="B3740">
            <v>44681</v>
          </cell>
        </row>
        <row r="3741">
          <cell r="A3741">
            <v>35129</v>
          </cell>
          <cell r="B3741">
            <v>45025</v>
          </cell>
        </row>
        <row r="3742">
          <cell r="A3742">
            <v>35130</v>
          </cell>
          <cell r="B3742">
            <v>44955</v>
          </cell>
        </row>
        <row r="3743">
          <cell r="A3743">
            <v>35131</v>
          </cell>
          <cell r="B3743">
            <v>45087</v>
          </cell>
        </row>
        <row r="3744">
          <cell r="A3744">
            <v>35132</v>
          </cell>
          <cell r="B3744">
            <v>45079</v>
          </cell>
        </row>
        <row r="3745">
          <cell r="A3745">
            <v>35135</v>
          </cell>
          <cell r="B3745">
            <v>45317</v>
          </cell>
        </row>
        <row r="3746">
          <cell r="A3746">
            <v>35136</v>
          </cell>
          <cell r="B3746">
            <v>45510</v>
          </cell>
        </row>
        <row r="3747">
          <cell r="A3747">
            <v>35137</v>
          </cell>
          <cell r="B3747">
            <v>45595</v>
          </cell>
        </row>
        <row r="3748">
          <cell r="A3748">
            <v>35138</v>
          </cell>
          <cell r="B3748">
            <v>45996</v>
          </cell>
        </row>
        <row r="3749">
          <cell r="A3749">
            <v>35139</v>
          </cell>
          <cell r="B3749">
            <v>46103</v>
          </cell>
        </row>
        <row r="3750">
          <cell r="A3750">
            <v>35142</v>
          </cell>
          <cell r="B3750">
            <v>46189</v>
          </cell>
        </row>
        <row r="3751">
          <cell r="A3751">
            <v>35143</v>
          </cell>
          <cell r="B3751">
            <v>46447</v>
          </cell>
        </row>
        <row r="3752">
          <cell r="A3752">
            <v>35144</v>
          </cell>
          <cell r="B3752">
            <v>46566</v>
          </cell>
        </row>
        <row r="3753">
          <cell r="A3753">
            <v>35145</v>
          </cell>
          <cell r="B3753">
            <v>46769</v>
          </cell>
        </row>
        <row r="3754">
          <cell r="A3754">
            <v>35146</v>
          </cell>
          <cell r="B3754">
            <v>46875</v>
          </cell>
        </row>
        <row r="3755">
          <cell r="A3755">
            <v>35149</v>
          </cell>
          <cell r="B3755">
            <v>46972</v>
          </cell>
        </row>
        <row r="3756">
          <cell r="A3756">
            <v>35150</v>
          </cell>
          <cell r="B3756">
            <v>47371</v>
          </cell>
        </row>
        <row r="3757">
          <cell r="A3757">
            <v>35151</v>
          </cell>
          <cell r="B3757">
            <v>47547</v>
          </cell>
        </row>
        <row r="3758">
          <cell r="A3758">
            <v>35152</v>
          </cell>
          <cell r="B3758">
            <v>47413</v>
          </cell>
        </row>
        <row r="3759">
          <cell r="A3759">
            <v>35153</v>
          </cell>
          <cell r="B3759">
            <v>47682</v>
          </cell>
        </row>
        <row r="3760">
          <cell r="A3760">
            <v>35156</v>
          </cell>
          <cell r="B3760">
            <v>47825</v>
          </cell>
        </row>
        <row r="3761">
          <cell r="A3761">
            <v>35157</v>
          </cell>
          <cell r="B3761">
            <v>47915</v>
          </cell>
        </row>
        <row r="3762">
          <cell r="A3762">
            <v>35158</v>
          </cell>
          <cell r="B3762">
            <v>47910</v>
          </cell>
        </row>
        <row r="3763">
          <cell r="A3763">
            <v>35159</v>
          </cell>
          <cell r="B3763">
            <v>48007</v>
          </cell>
        </row>
        <row r="3764">
          <cell r="A3764">
            <v>35160</v>
          </cell>
          <cell r="B3764">
            <v>48086</v>
          </cell>
        </row>
        <row r="3765">
          <cell r="A3765">
            <v>35163</v>
          </cell>
          <cell r="B3765">
            <v>48149</v>
          </cell>
        </row>
        <row r="3766">
          <cell r="A3766">
            <v>35164</v>
          </cell>
          <cell r="B3766">
            <v>48355</v>
          </cell>
        </row>
        <row r="3767">
          <cell r="A3767">
            <v>35165</v>
          </cell>
          <cell r="B3767">
            <v>48228</v>
          </cell>
        </row>
        <row r="3768">
          <cell r="A3768">
            <v>35166</v>
          </cell>
          <cell r="B3768">
            <v>48129</v>
          </cell>
        </row>
        <row r="3769">
          <cell r="A3769">
            <v>35167</v>
          </cell>
          <cell r="B3769">
            <v>48208</v>
          </cell>
        </row>
        <row r="3770">
          <cell r="A3770">
            <v>35170</v>
          </cell>
          <cell r="B3770">
            <v>48407</v>
          </cell>
        </row>
        <row r="3771">
          <cell r="A3771">
            <v>35171</v>
          </cell>
          <cell r="B3771">
            <v>48442</v>
          </cell>
        </row>
        <row r="3772">
          <cell r="A3772">
            <v>35172</v>
          </cell>
          <cell r="B3772">
            <v>48569</v>
          </cell>
        </row>
        <row r="3773">
          <cell r="A3773">
            <v>35173</v>
          </cell>
          <cell r="B3773">
            <v>48610</v>
          </cell>
        </row>
        <row r="3774">
          <cell r="A3774">
            <v>35174</v>
          </cell>
          <cell r="B3774">
            <v>48609</v>
          </cell>
        </row>
        <row r="3775">
          <cell r="A3775">
            <v>35177</v>
          </cell>
          <cell r="B3775">
            <v>48904</v>
          </cell>
        </row>
        <row r="3776">
          <cell r="A3776">
            <v>35179</v>
          </cell>
          <cell r="B3776">
            <v>48691</v>
          </cell>
        </row>
        <row r="3777">
          <cell r="A3777">
            <v>35180</v>
          </cell>
          <cell r="B3777">
            <v>48674</v>
          </cell>
        </row>
        <row r="3778">
          <cell r="A3778">
            <v>35181</v>
          </cell>
          <cell r="B3778">
            <v>48606</v>
          </cell>
        </row>
        <row r="3779">
          <cell r="A3779">
            <v>35187</v>
          </cell>
          <cell r="B3779">
            <v>48457</v>
          </cell>
        </row>
        <row r="3780">
          <cell r="A3780">
            <v>35188</v>
          </cell>
          <cell r="B3780">
            <v>48648</v>
          </cell>
        </row>
        <row r="3781">
          <cell r="A3781">
            <v>35191</v>
          </cell>
          <cell r="B3781">
            <v>49041</v>
          </cell>
        </row>
        <row r="3782">
          <cell r="A3782">
            <v>35192</v>
          </cell>
          <cell r="B3782">
            <v>49402</v>
          </cell>
        </row>
        <row r="3783">
          <cell r="A3783">
            <v>35193</v>
          </cell>
          <cell r="B3783">
            <v>49581</v>
          </cell>
        </row>
        <row r="3784">
          <cell r="A3784">
            <v>35194</v>
          </cell>
          <cell r="B3784">
            <v>49789</v>
          </cell>
        </row>
        <row r="3785">
          <cell r="A3785">
            <v>35195</v>
          </cell>
          <cell r="B3785">
            <v>50149</v>
          </cell>
        </row>
        <row r="3786">
          <cell r="A3786">
            <v>35198</v>
          </cell>
          <cell r="B3786">
            <v>50192</v>
          </cell>
        </row>
        <row r="3787">
          <cell r="A3787">
            <v>35199</v>
          </cell>
          <cell r="B3787">
            <v>49938</v>
          </cell>
        </row>
        <row r="3788">
          <cell r="A3788">
            <v>35200</v>
          </cell>
          <cell r="B3788">
            <v>49735</v>
          </cell>
        </row>
        <row r="3789">
          <cell r="A3789">
            <v>35201</v>
          </cell>
          <cell r="B3789">
            <v>49922</v>
          </cell>
        </row>
        <row r="3790">
          <cell r="A3790">
            <v>35202</v>
          </cell>
          <cell r="B3790">
            <v>49913</v>
          </cell>
        </row>
        <row r="3791">
          <cell r="A3791">
            <v>35205</v>
          </cell>
          <cell r="B3791">
            <v>50027</v>
          </cell>
        </row>
        <row r="3792">
          <cell r="A3792">
            <v>35206</v>
          </cell>
          <cell r="B3792">
            <v>49979</v>
          </cell>
        </row>
        <row r="3793">
          <cell r="A3793">
            <v>35207</v>
          </cell>
          <cell r="B3793">
            <v>50000</v>
          </cell>
        </row>
        <row r="3794">
          <cell r="A3794">
            <v>35208</v>
          </cell>
          <cell r="B3794">
            <v>50124</v>
          </cell>
        </row>
        <row r="3795">
          <cell r="A3795">
            <v>35209</v>
          </cell>
          <cell r="B3795">
            <v>50182</v>
          </cell>
        </row>
        <row r="3796">
          <cell r="A3796">
            <v>35212</v>
          </cell>
          <cell r="B3796">
            <v>50269</v>
          </cell>
        </row>
        <row r="3797">
          <cell r="A3797">
            <v>35213</v>
          </cell>
          <cell r="B3797">
            <v>50537</v>
          </cell>
        </row>
        <row r="3798">
          <cell r="A3798">
            <v>35214</v>
          </cell>
          <cell r="B3798">
            <v>50439</v>
          </cell>
        </row>
        <row r="3799">
          <cell r="A3799">
            <v>35215</v>
          </cell>
          <cell r="B3799">
            <v>50478</v>
          </cell>
        </row>
        <row r="3800">
          <cell r="A3800">
            <v>35216</v>
          </cell>
          <cell r="B3800">
            <v>50880</v>
          </cell>
        </row>
        <row r="3801">
          <cell r="A3801">
            <v>35219</v>
          </cell>
          <cell r="B3801">
            <v>50866</v>
          </cell>
        </row>
        <row r="3802">
          <cell r="A3802">
            <v>35220</v>
          </cell>
          <cell r="B3802">
            <v>51127</v>
          </cell>
        </row>
        <row r="3803">
          <cell r="A3803">
            <v>35221</v>
          </cell>
          <cell r="B3803">
            <v>50998</v>
          </cell>
        </row>
        <row r="3804">
          <cell r="A3804">
            <v>35222</v>
          </cell>
          <cell r="B3804">
            <v>50942</v>
          </cell>
        </row>
        <row r="3805">
          <cell r="A3805">
            <v>35223</v>
          </cell>
          <cell r="B3805">
            <v>51269</v>
          </cell>
        </row>
        <row r="3806">
          <cell r="A3806">
            <v>35226</v>
          </cell>
          <cell r="B3806">
            <v>51242</v>
          </cell>
        </row>
        <row r="3807">
          <cell r="A3807">
            <v>35227</v>
          </cell>
          <cell r="B3807">
            <v>51147</v>
          </cell>
        </row>
        <row r="3808">
          <cell r="A3808">
            <v>35228</v>
          </cell>
          <cell r="B3808">
            <v>51330</v>
          </cell>
        </row>
        <row r="3809">
          <cell r="A3809">
            <v>35229</v>
          </cell>
          <cell r="B3809">
            <v>51424</v>
          </cell>
        </row>
        <row r="3810">
          <cell r="A3810">
            <v>35230</v>
          </cell>
          <cell r="B3810">
            <v>51701</v>
          </cell>
        </row>
        <row r="3811">
          <cell r="A3811">
            <v>35233</v>
          </cell>
          <cell r="B3811">
            <v>52118</v>
          </cell>
        </row>
        <row r="3812">
          <cell r="A3812">
            <v>35234</v>
          </cell>
          <cell r="B3812">
            <v>52413</v>
          </cell>
        </row>
        <row r="3813">
          <cell r="A3813">
            <v>35235</v>
          </cell>
          <cell r="B3813">
            <v>52734</v>
          </cell>
        </row>
        <row r="3814">
          <cell r="A3814">
            <v>35236</v>
          </cell>
          <cell r="B3814">
            <v>52828</v>
          </cell>
        </row>
        <row r="3815">
          <cell r="A3815">
            <v>35237</v>
          </cell>
          <cell r="B3815">
            <v>52893</v>
          </cell>
        </row>
        <row r="3816">
          <cell r="A3816">
            <v>35240</v>
          </cell>
          <cell r="B3816">
            <v>52895</v>
          </cell>
        </row>
        <row r="3817">
          <cell r="A3817">
            <v>35241</v>
          </cell>
          <cell r="B3817">
            <v>52936</v>
          </cell>
        </row>
        <row r="3818">
          <cell r="A3818">
            <v>35242</v>
          </cell>
          <cell r="B3818">
            <v>53002</v>
          </cell>
        </row>
        <row r="3819">
          <cell r="A3819">
            <v>35243</v>
          </cell>
          <cell r="B3819">
            <v>53136</v>
          </cell>
        </row>
        <row r="3820">
          <cell r="A3820">
            <v>35244</v>
          </cell>
          <cell r="B3820">
            <v>53339</v>
          </cell>
        </row>
        <row r="3821">
          <cell r="A3821">
            <v>35247</v>
          </cell>
          <cell r="B3821">
            <v>53383</v>
          </cell>
        </row>
        <row r="3822">
          <cell r="A3822">
            <v>35248</v>
          </cell>
          <cell r="B3822">
            <v>53506</v>
          </cell>
        </row>
        <row r="3823">
          <cell r="A3823">
            <v>35249</v>
          </cell>
          <cell r="B3823">
            <v>53496</v>
          </cell>
        </row>
        <row r="3824">
          <cell r="A3824">
            <v>35250</v>
          </cell>
          <cell r="B3824">
            <v>53611</v>
          </cell>
        </row>
        <row r="3825">
          <cell r="A3825">
            <v>35251</v>
          </cell>
          <cell r="B3825">
            <v>53877</v>
          </cell>
        </row>
        <row r="3826">
          <cell r="A3826">
            <v>35254</v>
          </cell>
          <cell r="B3826">
            <v>53811</v>
          </cell>
        </row>
        <row r="3827">
          <cell r="A3827">
            <v>35255</v>
          </cell>
          <cell r="B3827">
            <v>53851</v>
          </cell>
        </row>
        <row r="3828">
          <cell r="A3828">
            <v>35256</v>
          </cell>
          <cell r="B3828">
            <v>54037</v>
          </cell>
        </row>
        <row r="3829">
          <cell r="A3829">
            <v>35257</v>
          </cell>
          <cell r="B3829">
            <v>54050</v>
          </cell>
        </row>
        <row r="3830">
          <cell r="A3830">
            <v>35258</v>
          </cell>
          <cell r="B3830">
            <v>54062</v>
          </cell>
        </row>
        <row r="3831">
          <cell r="A3831">
            <v>35261</v>
          </cell>
          <cell r="B3831">
            <v>54347</v>
          </cell>
        </row>
        <row r="3832">
          <cell r="A3832">
            <v>35262</v>
          </cell>
          <cell r="B3832">
            <v>54447</v>
          </cell>
        </row>
        <row r="3833">
          <cell r="A3833">
            <v>35263</v>
          </cell>
          <cell r="B3833">
            <v>55002</v>
          </cell>
        </row>
        <row r="3834">
          <cell r="A3834">
            <v>35264</v>
          </cell>
          <cell r="B3834">
            <v>55392</v>
          </cell>
        </row>
        <row r="3835">
          <cell r="A3835">
            <v>35265</v>
          </cell>
          <cell r="B3835">
            <v>55366</v>
          </cell>
        </row>
        <row r="3836">
          <cell r="A3836">
            <v>35268</v>
          </cell>
          <cell r="B3836">
            <v>55519</v>
          </cell>
        </row>
        <row r="3837">
          <cell r="A3837">
            <v>35269</v>
          </cell>
          <cell r="B3837">
            <v>55681</v>
          </cell>
        </row>
        <row r="3838">
          <cell r="A3838">
            <v>35270</v>
          </cell>
          <cell r="B3838">
            <v>55850</v>
          </cell>
        </row>
        <row r="3839">
          <cell r="A3839">
            <v>35271</v>
          </cell>
          <cell r="B3839">
            <v>55806</v>
          </cell>
        </row>
        <row r="3840">
          <cell r="A3840">
            <v>35272</v>
          </cell>
          <cell r="B3840">
            <v>56051</v>
          </cell>
        </row>
        <row r="3841">
          <cell r="A3841">
            <v>35275</v>
          </cell>
          <cell r="B3841">
            <v>55976</v>
          </cell>
        </row>
        <row r="3842">
          <cell r="A3842">
            <v>35276</v>
          </cell>
          <cell r="B3842">
            <v>56019</v>
          </cell>
        </row>
        <row r="3843">
          <cell r="A3843">
            <v>35277</v>
          </cell>
          <cell r="B3843">
            <v>56158</v>
          </cell>
        </row>
        <row r="3844">
          <cell r="A3844">
            <v>35278</v>
          </cell>
          <cell r="B3844">
            <v>56362</v>
          </cell>
        </row>
        <row r="3845">
          <cell r="A3845">
            <v>35279</v>
          </cell>
          <cell r="B3845">
            <v>56344</v>
          </cell>
        </row>
        <row r="3846">
          <cell r="A3846">
            <v>35282</v>
          </cell>
          <cell r="B3846">
            <v>56320</v>
          </cell>
        </row>
        <row r="3847">
          <cell r="A3847">
            <v>35283</v>
          </cell>
          <cell r="B3847">
            <v>56519</v>
          </cell>
        </row>
        <row r="3848">
          <cell r="A3848">
            <v>35284</v>
          </cell>
          <cell r="B3848">
            <v>56443</v>
          </cell>
        </row>
        <row r="3849">
          <cell r="A3849">
            <v>35285</v>
          </cell>
          <cell r="B3849">
            <v>56566</v>
          </cell>
        </row>
        <row r="3850">
          <cell r="A3850">
            <v>35286</v>
          </cell>
          <cell r="B3850">
            <v>56618</v>
          </cell>
        </row>
        <row r="3851">
          <cell r="A3851">
            <v>35289</v>
          </cell>
          <cell r="B3851">
            <v>56847</v>
          </cell>
        </row>
        <row r="3852">
          <cell r="A3852">
            <v>35290</v>
          </cell>
          <cell r="B3852">
            <v>57093</v>
          </cell>
        </row>
        <row r="3853">
          <cell r="A3853">
            <v>35291</v>
          </cell>
          <cell r="B3853">
            <v>57196</v>
          </cell>
        </row>
        <row r="3854">
          <cell r="A3854">
            <v>35292</v>
          </cell>
          <cell r="B3854">
            <v>57150</v>
          </cell>
        </row>
        <row r="3855">
          <cell r="A3855">
            <v>35293</v>
          </cell>
          <cell r="B3855">
            <v>57170</v>
          </cell>
        </row>
        <row r="3856">
          <cell r="A3856">
            <v>35296</v>
          </cell>
          <cell r="B3856">
            <v>57209</v>
          </cell>
        </row>
        <row r="3857">
          <cell r="A3857">
            <v>35297</v>
          </cell>
          <cell r="B3857">
            <v>57453</v>
          </cell>
        </row>
        <row r="3858">
          <cell r="A3858">
            <v>35298</v>
          </cell>
          <cell r="B3858">
            <v>57474</v>
          </cell>
        </row>
        <row r="3859">
          <cell r="A3859">
            <v>35299</v>
          </cell>
          <cell r="B3859">
            <v>57674</v>
          </cell>
        </row>
        <row r="3860">
          <cell r="A3860">
            <v>35300</v>
          </cell>
          <cell r="B3860">
            <v>57503</v>
          </cell>
        </row>
        <row r="3861">
          <cell r="A3861">
            <v>35303</v>
          </cell>
          <cell r="B3861">
            <v>57676</v>
          </cell>
        </row>
        <row r="3862">
          <cell r="A3862">
            <v>35304</v>
          </cell>
          <cell r="B3862">
            <v>57977</v>
          </cell>
        </row>
        <row r="3863">
          <cell r="A3863">
            <v>35305</v>
          </cell>
          <cell r="B3863">
            <v>58091</v>
          </cell>
        </row>
        <row r="3864">
          <cell r="A3864">
            <v>35306</v>
          </cell>
          <cell r="B3864">
            <v>58060</v>
          </cell>
        </row>
        <row r="3865">
          <cell r="A3865">
            <v>35310</v>
          </cell>
          <cell r="B3865">
            <v>58072</v>
          </cell>
        </row>
        <row r="3866">
          <cell r="A3866">
            <v>35311</v>
          </cell>
          <cell r="B3866">
            <v>58179</v>
          </cell>
        </row>
        <row r="3867">
          <cell r="A3867">
            <v>35312</v>
          </cell>
          <cell r="B3867">
            <v>58217</v>
          </cell>
        </row>
        <row r="3868">
          <cell r="A3868">
            <v>35313</v>
          </cell>
          <cell r="B3868">
            <v>58326</v>
          </cell>
        </row>
        <row r="3869">
          <cell r="A3869">
            <v>35314</v>
          </cell>
          <cell r="B3869">
            <v>58491</v>
          </cell>
        </row>
        <row r="3870">
          <cell r="A3870">
            <v>35317</v>
          </cell>
          <cell r="B3870">
            <v>58536</v>
          </cell>
        </row>
        <row r="3871">
          <cell r="A3871">
            <v>35318</v>
          </cell>
          <cell r="B3871">
            <v>58660</v>
          </cell>
        </row>
        <row r="3872">
          <cell r="A3872">
            <v>35319</v>
          </cell>
          <cell r="B3872">
            <v>58552</v>
          </cell>
        </row>
        <row r="3873">
          <cell r="A3873">
            <v>35320</v>
          </cell>
          <cell r="B3873">
            <v>58518</v>
          </cell>
        </row>
        <row r="3874">
          <cell r="A3874">
            <v>35321</v>
          </cell>
          <cell r="B3874">
            <v>58546</v>
          </cell>
        </row>
        <row r="3875">
          <cell r="A3875">
            <v>35324</v>
          </cell>
          <cell r="B3875">
            <v>58689</v>
          </cell>
        </row>
        <row r="3876">
          <cell r="A3876">
            <v>35325</v>
          </cell>
          <cell r="B3876">
            <v>58987</v>
          </cell>
        </row>
        <row r="3877">
          <cell r="A3877">
            <v>35326</v>
          </cell>
          <cell r="B3877">
            <v>59136</v>
          </cell>
        </row>
        <row r="3878">
          <cell r="A3878">
            <v>35327</v>
          </cell>
          <cell r="B3878">
            <v>59233</v>
          </cell>
        </row>
        <row r="3879">
          <cell r="A3879">
            <v>35328</v>
          </cell>
          <cell r="B3879">
            <v>59397</v>
          </cell>
        </row>
        <row r="3880">
          <cell r="A3880">
            <v>35331</v>
          </cell>
          <cell r="B3880">
            <v>59303</v>
          </cell>
        </row>
        <row r="3881">
          <cell r="A3881">
            <v>35332</v>
          </cell>
          <cell r="B3881">
            <v>59552</v>
          </cell>
        </row>
        <row r="3882">
          <cell r="A3882">
            <v>35333</v>
          </cell>
          <cell r="B3882">
            <v>59734</v>
          </cell>
        </row>
        <row r="3883">
          <cell r="A3883">
            <v>35334</v>
          </cell>
          <cell r="B3883">
            <v>59873</v>
          </cell>
        </row>
        <row r="3884">
          <cell r="A3884">
            <v>35335</v>
          </cell>
          <cell r="B3884">
            <v>59617</v>
          </cell>
        </row>
        <row r="3885">
          <cell r="A3885">
            <v>35338</v>
          </cell>
          <cell r="B3885">
            <v>59679</v>
          </cell>
        </row>
        <row r="3886">
          <cell r="A3886">
            <v>35339</v>
          </cell>
          <cell r="B3886">
            <v>59786</v>
          </cell>
        </row>
        <row r="3887">
          <cell r="A3887">
            <v>35340</v>
          </cell>
          <cell r="B3887">
            <v>59925</v>
          </cell>
        </row>
        <row r="3888">
          <cell r="A3888">
            <v>35341</v>
          </cell>
          <cell r="B3888">
            <v>60022</v>
          </cell>
        </row>
        <row r="3889">
          <cell r="A3889">
            <v>35342</v>
          </cell>
          <cell r="B3889">
            <v>60012</v>
          </cell>
        </row>
        <row r="3890">
          <cell r="A3890">
            <v>35345</v>
          </cell>
          <cell r="B3890">
            <v>60108</v>
          </cell>
        </row>
        <row r="3891">
          <cell r="A3891">
            <v>35346</v>
          </cell>
          <cell r="B3891">
            <v>60354</v>
          </cell>
        </row>
        <row r="3892">
          <cell r="A3892">
            <v>35347</v>
          </cell>
          <cell r="B3892">
            <v>60566</v>
          </cell>
        </row>
        <row r="3893">
          <cell r="A3893">
            <v>35348</v>
          </cell>
          <cell r="B3893">
            <v>60595</v>
          </cell>
        </row>
        <row r="3894">
          <cell r="A3894">
            <v>35349</v>
          </cell>
          <cell r="B3894">
            <v>60651</v>
          </cell>
        </row>
        <row r="3895">
          <cell r="A3895">
            <v>35352</v>
          </cell>
          <cell r="B3895">
            <v>60772</v>
          </cell>
        </row>
        <row r="3896">
          <cell r="A3896">
            <v>35353</v>
          </cell>
          <cell r="B3896">
            <v>61107</v>
          </cell>
        </row>
        <row r="3897">
          <cell r="A3897">
            <v>35354</v>
          </cell>
          <cell r="B3897">
            <v>61059</v>
          </cell>
        </row>
        <row r="3898">
          <cell r="A3898">
            <v>35355</v>
          </cell>
          <cell r="B3898">
            <v>61122</v>
          </cell>
        </row>
        <row r="3899">
          <cell r="A3899">
            <v>35356</v>
          </cell>
          <cell r="B3899">
            <v>61221</v>
          </cell>
        </row>
        <row r="3900">
          <cell r="A3900">
            <v>35359</v>
          </cell>
          <cell r="B3900">
            <v>61238</v>
          </cell>
        </row>
        <row r="3901">
          <cell r="A3901">
            <v>35360</v>
          </cell>
          <cell r="B3901">
            <v>61576</v>
          </cell>
        </row>
        <row r="3902">
          <cell r="A3902">
            <v>35361</v>
          </cell>
          <cell r="B3902">
            <v>61813</v>
          </cell>
        </row>
        <row r="3903">
          <cell r="A3903">
            <v>35362</v>
          </cell>
          <cell r="B3903">
            <v>62245</v>
          </cell>
        </row>
        <row r="3904">
          <cell r="A3904">
            <v>35363</v>
          </cell>
          <cell r="B3904">
            <v>62302</v>
          </cell>
        </row>
        <row r="3905">
          <cell r="A3905">
            <v>35366</v>
          </cell>
          <cell r="B3905">
            <v>62355</v>
          </cell>
        </row>
        <row r="3906">
          <cell r="A3906">
            <v>35368</v>
          </cell>
          <cell r="B3906">
            <v>62355</v>
          </cell>
        </row>
        <row r="3907">
          <cell r="A3907">
            <v>35369</v>
          </cell>
          <cell r="B3907">
            <v>63165</v>
          </cell>
        </row>
        <row r="3908">
          <cell r="A3908">
            <v>35370</v>
          </cell>
          <cell r="B3908">
            <v>63183</v>
          </cell>
        </row>
        <row r="3909">
          <cell r="A3909">
            <v>35373</v>
          </cell>
          <cell r="B3909">
            <v>63176</v>
          </cell>
        </row>
        <row r="3910">
          <cell r="A3910">
            <v>35374</v>
          </cell>
          <cell r="B3910">
            <v>63656</v>
          </cell>
        </row>
        <row r="3911">
          <cell r="A3911">
            <v>35375</v>
          </cell>
          <cell r="B3911">
            <v>63965</v>
          </cell>
        </row>
        <row r="3912">
          <cell r="A3912">
            <v>35376</v>
          </cell>
          <cell r="B3912">
            <v>63975</v>
          </cell>
        </row>
        <row r="3913">
          <cell r="A3913">
            <v>35377</v>
          </cell>
          <cell r="B3913">
            <v>64317</v>
          </cell>
        </row>
        <row r="3914">
          <cell r="A3914">
            <v>35380</v>
          </cell>
          <cell r="B3914">
            <v>64361</v>
          </cell>
        </row>
        <row r="3915">
          <cell r="A3915">
            <v>35381</v>
          </cell>
          <cell r="B3915">
            <v>64875</v>
          </cell>
        </row>
        <row r="3916">
          <cell r="A3916">
            <v>35382</v>
          </cell>
          <cell r="B3916">
            <v>65052</v>
          </cell>
        </row>
        <row r="3917">
          <cell r="A3917">
            <v>35383</v>
          </cell>
          <cell r="B3917">
            <v>65001</v>
          </cell>
        </row>
        <row r="3918">
          <cell r="A3918">
            <v>35384</v>
          </cell>
          <cell r="B3918">
            <v>65104</v>
          </cell>
        </row>
        <row r="3919">
          <cell r="A3919">
            <v>35387</v>
          </cell>
          <cell r="B3919">
            <v>65169</v>
          </cell>
        </row>
        <row r="3920">
          <cell r="A3920">
            <v>35388</v>
          </cell>
          <cell r="B3920">
            <v>65571</v>
          </cell>
        </row>
        <row r="3921">
          <cell r="A3921">
            <v>35389</v>
          </cell>
          <cell r="B3921">
            <v>65761</v>
          </cell>
        </row>
        <row r="3922">
          <cell r="A3922">
            <v>35390</v>
          </cell>
          <cell r="B3922">
            <v>65945</v>
          </cell>
        </row>
        <row r="3923">
          <cell r="A3923">
            <v>35391</v>
          </cell>
          <cell r="B3923">
            <v>65951</v>
          </cell>
        </row>
        <row r="3924">
          <cell r="A3924">
            <v>35394</v>
          </cell>
          <cell r="B3924">
            <v>66055</v>
          </cell>
        </row>
        <row r="3925">
          <cell r="A3925">
            <v>35395</v>
          </cell>
          <cell r="B3925">
            <v>66033</v>
          </cell>
        </row>
        <row r="3926">
          <cell r="A3926">
            <v>35396</v>
          </cell>
          <cell r="B3926">
            <v>65822</v>
          </cell>
        </row>
        <row r="3927">
          <cell r="A3927">
            <v>35397</v>
          </cell>
          <cell r="B3927">
            <v>66009</v>
          </cell>
        </row>
        <row r="3928">
          <cell r="A3928">
            <v>35398</v>
          </cell>
          <cell r="B3928">
            <v>66045</v>
          </cell>
        </row>
        <row r="3929">
          <cell r="A3929">
            <v>35401</v>
          </cell>
          <cell r="B3929">
            <v>66059</v>
          </cell>
        </row>
        <row r="3930">
          <cell r="A3930">
            <v>35402</v>
          </cell>
          <cell r="B3930">
            <v>66108</v>
          </cell>
        </row>
        <row r="3931">
          <cell r="A3931">
            <v>35403</v>
          </cell>
          <cell r="B3931">
            <v>65746</v>
          </cell>
        </row>
        <row r="3932">
          <cell r="A3932">
            <v>35404</v>
          </cell>
          <cell r="B3932">
            <v>65950</v>
          </cell>
        </row>
        <row r="3933">
          <cell r="A3933">
            <v>35405</v>
          </cell>
          <cell r="B3933">
            <v>66121</v>
          </cell>
        </row>
        <row r="3934">
          <cell r="A3934">
            <v>35408</v>
          </cell>
          <cell r="B3934">
            <v>66848</v>
          </cell>
        </row>
        <row r="3935">
          <cell r="A3935">
            <v>35409</v>
          </cell>
          <cell r="B3935">
            <v>66638</v>
          </cell>
        </row>
        <row r="3936">
          <cell r="A3936">
            <v>35410</v>
          </cell>
          <cell r="B3936">
            <v>66628</v>
          </cell>
        </row>
        <row r="3937">
          <cell r="A3937">
            <v>35411</v>
          </cell>
          <cell r="B3937">
            <v>66997</v>
          </cell>
        </row>
        <row r="3938">
          <cell r="A3938">
            <v>35412</v>
          </cell>
          <cell r="B3938">
            <v>67048</v>
          </cell>
        </row>
        <row r="3939">
          <cell r="A3939">
            <v>35415</v>
          </cell>
          <cell r="B3939">
            <v>67276</v>
          </cell>
        </row>
        <row r="3940">
          <cell r="A3940">
            <v>35416</v>
          </cell>
          <cell r="B3940">
            <v>67334</v>
          </cell>
        </row>
        <row r="3941">
          <cell r="A3941">
            <v>35417</v>
          </cell>
          <cell r="B3941">
            <v>67606</v>
          </cell>
        </row>
        <row r="3942">
          <cell r="A3942">
            <v>35418</v>
          </cell>
          <cell r="B3942">
            <v>67631</v>
          </cell>
        </row>
        <row r="3943">
          <cell r="A3943">
            <v>35419</v>
          </cell>
          <cell r="B3943">
            <v>67702</v>
          </cell>
        </row>
        <row r="3944">
          <cell r="A3944">
            <v>35422</v>
          </cell>
          <cell r="B3944">
            <v>67800</v>
          </cell>
        </row>
        <row r="3945">
          <cell r="A3945">
            <v>35423</v>
          </cell>
          <cell r="B3945">
            <v>68235</v>
          </cell>
        </row>
        <row r="3946">
          <cell r="A3946">
            <v>35424</v>
          </cell>
          <cell r="B3946">
            <v>68328</v>
          </cell>
        </row>
        <row r="3947">
          <cell r="A3947">
            <v>35425</v>
          </cell>
          <cell r="B3947">
            <v>68527</v>
          </cell>
        </row>
        <row r="3948">
          <cell r="A3948">
            <v>35426</v>
          </cell>
          <cell r="B3948">
            <v>68579</v>
          </cell>
        </row>
        <row r="3949">
          <cell r="A3949">
            <v>35429</v>
          </cell>
          <cell r="B3949">
            <v>68659</v>
          </cell>
        </row>
        <row r="3950">
          <cell r="A3950">
            <v>35430</v>
          </cell>
          <cell r="B3950">
            <v>69073</v>
          </cell>
        </row>
        <row r="3951">
          <cell r="A3951">
            <v>35432</v>
          </cell>
          <cell r="B3951">
            <v>69073</v>
          </cell>
        </row>
        <row r="3952">
          <cell r="A3952">
            <v>35433</v>
          </cell>
          <cell r="B3952">
            <v>69610</v>
          </cell>
        </row>
        <row r="3953">
          <cell r="A3953">
            <v>35436</v>
          </cell>
          <cell r="B3953">
            <v>69583</v>
          </cell>
        </row>
        <row r="3954">
          <cell r="A3954">
            <v>35437</v>
          </cell>
          <cell r="B3954">
            <v>69543</v>
          </cell>
        </row>
        <row r="3955">
          <cell r="A3955">
            <v>35438</v>
          </cell>
          <cell r="B3955">
            <v>69783</v>
          </cell>
        </row>
        <row r="3956">
          <cell r="A3956">
            <v>35439</v>
          </cell>
          <cell r="B3956">
            <v>69620</v>
          </cell>
        </row>
        <row r="3957">
          <cell r="A3957">
            <v>35440</v>
          </cell>
          <cell r="B3957">
            <v>69730</v>
          </cell>
        </row>
        <row r="3958">
          <cell r="A3958">
            <v>35443</v>
          </cell>
          <cell r="B3958">
            <v>69835</v>
          </cell>
        </row>
        <row r="3959">
          <cell r="A3959">
            <v>35444</v>
          </cell>
          <cell r="B3959">
            <v>69988</v>
          </cell>
        </row>
        <row r="3960">
          <cell r="A3960">
            <v>35445</v>
          </cell>
          <cell r="B3960">
            <v>70099</v>
          </cell>
        </row>
        <row r="3961">
          <cell r="A3961">
            <v>35446</v>
          </cell>
          <cell r="B3961">
            <v>69945</v>
          </cell>
        </row>
        <row r="3962">
          <cell r="A3962">
            <v>35447</v>
          </cell>
          <cell r="B3962">
            <v>70225</v>
          </cell>
        </row>
        <row r="3963">
          <cell r="A3963">
            <v>35450</v>
          </cell>
          <cell r="B3963">
            <v>70056</v>
          </cell>
        </row>
        <row r="3964">
          <cell r="A3964">
            <v>35451</v>
          </cell>
          <cell r="B3964">
            <v>69883</v>
          </cell>
        </row>
        <row r="3965">
          <cell r="A3965">
            <v>35452</v>
          </cell>
          <cell r="B3965">
            <v>70057</v>
          </cell>
        </row>
        <row r="3966">
          <cell r="A3966">
            <v>35453</v>
          </cell>
          <cell r="B3966">
            <v>69679</v>
          </cell>
        </row>
        <row r="3967">
          <cell r="A3967">
            <v>35454</v>
          </cell>
          <cell r="B3967">
            <v>69747</v>
          </cell>
        </row>
        <row r="3968">
          <cell r="A3968">
            <v>35457</v>
          </cell>
          <cell r="B3968">
            <v>70060</v>
          </cell>
        </row>
        <row r="3969">
          <cell r="A3969">
            <v>35458</v>
          </cell>
          <cell r="B3969">
            <v>70121</v>
          </cell>
        </row>
        <row r="3970">
          <cell r="A3970">
            <v>35459</v>
          </cell>
          <cell r="B3970">
            <v>69869</v>
          </cell>
        </row>
        <row r="3971">
          <cell r="A3971">
            <v>35460</v>
          </cell>
          <cell r="B3971">
            <v>70248</v>
          </cell>
        </row>
        <row r="3972">
          <cell r="A3972">
            <v>35461</v>
          </cell>
          <cell r="B3972">
            <v>70295</v>
          </cell>
        </row>
        <row r="3973">
          <cell r="A3973">
            <v>35464</v>
          </cell>
          <cell r="B3973">
            <v>70519</v>
          </cell>
        </row>
        <row r="3974">
          <cell r="A3974">
            <v>35465</v>
          </cell>
          <cell r="B3974">
            <v>70513</v>
          </cell>
        </row>
        <row r="3975">
          <cell r="A3975">
            <v>35466</v>
          </cell>
          <cell r="B3975">
            <v>70725</v>
          </cell>
        </row>
        <row r="3976">
          <cell r="A3976">
            <v>35467</v>
          </cell>
          <cell r="B3976">
            <v>70608</v>
          </cell>
        </row>
        <row r="3977">
          <cell r="A3977">
            <v>35468</v>
          </cell>
          <cell r="B3977">
            <v>70691</v>
          </cell>
        </row>
        <row r="3978">
          <cell r="A3978">
            <v>35473</v>
          </cell>
          <cell r="B3978">
            <v>70490</v>
          </cell>
        </row>
        <row r="3979">
          <cell r="A3979">
            <v>35474</v>
          </cell>
          <cell r="B3979">
            <v>70601</v>
          </cell>
        </row>
        <row r="3980">
          <cell r="A3980">
            <v>35475</v>
          </cell>
          <cell r="B3980">
            <v>70740</v>
          </cell>
        </row>
        <row r="3981">
          <cell r="A3981">
            <v>35478</v>
          </cell>
          <cell r="B3981">
            <v>70776</v>
          </cell>
        </row>
        <row r="3982">
          <cell r="A3982">
            <v>35479</v>
          </cell>
          <cell r="B3982">
            <v>70920</v>
          </cell>
        </row>
        <row r="3983">
          <cell r="A3983">
            <v>35480</v>
          </cell>
          <cell r="B3983">
            <v>70761</v>
          </cell>
        </row>
        <row r="3984">
          <cell r="A3984">
            <v>35481</v>
          </cell>
          <cell r="B3984">
            <v>71095</v>
          </cell>
        </row>
        <row r="3985">
          <cell r="A3985">
            <v>35482</v>
          </cell>
          <cell r="B3985">
            <v>71331</v>
          </cell>
        </row>
        <row r="3986">
          <cell r="A3986">
            <v>35485</v>
          </cell>
          <cell r="B3986">
            <v>71463</v>
          </cell>
        </row>
        <row r="3987">
          <cell r="A3987">
            <v>35486</v>
          </cell>
          <cell r="B3987">
            <v>71921</v>
          </cell>
        </row>
        <row r="3988">
          <cell r="A3988">
            <v>35487</v>
          </cell>
          <cell r="B3988">
            <v>72002</v>
          </cell>
        </row>
        <row r="3989">
          <cell r="A3989">
            <v>35488</v>
          </cell>
          <cell r="B3989">
            <v>72140</v>
          </cell>
        </row>
        <row r="3990">
          <cell r="A3990">
            <v>35489</v>
          </cell>
          <cell r="B3990">
            <v>71992</v>
          </cell>
        </row>
        <row r="3991">
          <cell r="A3991">
            <v>35492</v>
          </cell>
          <cell r="B3991">
            <v>72018</v>
          </cell>
        </row>
        <row r="3992">
          <cell r="A3992">
            <v>35493</v>
          </cell>
          <cell r="B3992">
            <v>72337</v>
          </cell>
        </row>
        <row r="3993">
          <cell r="A3993">
            <v>35494</v>
          </cell>
          <cell r="B3993">
            <v>72072</v>
          </cell>
        </row>
        <row r="3994">
          <cell r="A3994">
            <v>35495</v>
          </cell>
          <cell r="B3994">
            <v>72050</v>
          </cell>
        </row>
        <row r="3995">
          <cell r="A3995">
            <v>35496</v>
          </cell>
          <cell r="B3995">
            <v>72001</v>
          </cell>
        </row>
        <row r="3996">
          <cell r="A3996">
            <v>35499</v>
          </cell>
          <cell r="B3996">
            <v>72212</v>
          </cell>
        </row>
        <row r="3997">
          <cell r="A3997">
            <v>35500</v>
          </cell>
          <cell r="B3997">
            <v>72701</v>
          </cell>
        </row>
        <row r="3998">
          <cell r="A3998">
            <v>35501</v>
          </cell>
          <cell r="B3998">
            <v>72813</v>
          </cell>
        </row>
        <row r="3999">
          <cell r="A3999">
            <v>35502</v>
          </cell>
          <cell r="B3999">
            <v>72904</v>
          </cell>
        </row>
        <row r="4000">
          <cell r="A4000">
            <v>35503</v>
          </cell>
          <cell r="B4000">
            <v>73262</v>
          </cell>
        </row>
        <row r="4001">
          <cell r="A4001">
            <v>35506</v>
          </cell>
          <cell r="B4001">
            <v>73097</v>
          </cell>
        </row>
        <row r="4002">
          <cell r="A4002">
            <v>35507</v>
          </cell>
          <cell r="B4002">
            <v>73831</v>
          </cell>
        </row>
        <row r="4003">
          <cell r="A4003">
            <v>35508</v>
          </cell>
          <cell r="B4003">
            <v>74057</v>
          </cell>
        </row>
        <row r="4004">
          <cell r="A4004">
            <v>35509</v>
          </cell>
          <cell r="B4004">
            <v>74193</v>
          </cell>
        </row>
        <row r="4005">
          <cell r="A4005">
            <v>35510</v>
          </cell>
          <cell r="B4005">
            <v>74475</v>
          </cell>
        </row>
        <row r="4006">
          <cell r="A4006">
            <v>35513</v>
          </cell>
          <cell r="B4006">
            <v>74203</v>
          </cell>
        </row>
        <row r="4007">
          <cell r="A4007">
            <v>35514</v>
          </cell>
          <cell r="B4007">
            <v>74544</v>
          </cell>
        </row>
        <row r="4008">
          <cell r="A4008">
            <v>35515</v>
          </cell>
          <cell r="B4008">
            <v>74744</v>
          </cell>
        </row>
        <row r="4009">
          <cell r="A4009">
            <v>35516</v>
          </cell>
          <cell r="B4009">
            <v>74744</v>
          </cell>
        </row>
        <row r="4010">
          <cell r="A4010">
            <v>35517</v>
          </cell>
          <cell r="B4010">
            <v>75167</v>
          </cell>
        </row>
        <row r="4011">
          <cell r="A4011">
            <v>35520</v>
          </cell>
          <cell r="B4011">
            <v>75337</v>
          </cell>
        </row>
        <row r="4012">
          <cell r="A4012">
            <v>35521</v>
          </cell>
          <cell r="B4012">
            <v>75759</v>
          </cell>
        </row>
        <row r="4013">
          <cell r="A4013">
            <v>35522</v>
          </cell>
          <cell r="B4013">
            <v>76054</v>
          </cell>
        </row>
        <row r="4014">
          <cell r="A4014">
            <v>35523</v>
          </cell>
          <cell r="B4014">
            <v>76109</v>
          </cell>
        </row>
        <row r="4015">
          <cell r="A4015">
            <v>35524</v>
          </cell>
          <cell r="B4015">
            <v>76195</v>
          </cell>
        </row>
        <row r="4016">
          <cell r="A4016">
            <v>35527</v>
          </cell>
          <cell r="B4016">
            <v>76212</v>
          </cell>
        </row>
        <row r="4017">
          <cell r="A4017">
            <v>35528</v>
          </cell>
          <cell r="B4017">
            <v>75860</v>
          </cell>
        </row>
        <row r="4018">
          <cell r="A4018">
            <v>35529</v>
          </cell>
          <cell r="B4018">
            <v>75752</v>
          </cell>
        </row>
        <row r="4019">
          <cell r="A4019">
            <v>35530</v>
          </cell>
          <cell r="B4019">
            <v>75764</v>
          </cell>
        </row>
        <row r="4020">
          <cell r="A4020">
            <v>35531</v>
          </cell>
          <cell r="B4020">
            <v>75968</v>
          </cell>
        </row>
        <row r="4021">
          <cell r="A4021">
            <v>35534</v>
          </cell>
          <cell r="B4021">
            <v>75864</v>
          </cell>
        </row>
        <row r="4022">
          <cell r="A4022">
            <v>35535</v>
          </cell>
          <cell r="B4022">
            <v>76239</v>
          </cell>
        </row>
        <row r="4023">
          <cell r="A4023">
            <v>35536</v>
          </cell>
          <cell r="B4023">
            <v>76102</v>
          </cell>
        </row>
        <row r="4024">
          <cell r="A4024">
            <v>35537</v>
          </cell>
          <cell r="B4024">
            <v>76425</v>
          </cell>
        </row>
        <row r="4025">
          <cell r="A4025">
            <v>35542</v>
          </cell>
          <cell r="B4025">
            <v>76425</v>
          </cell>
        </row>
        <row r="4026">
          <cell r="A4026">
            <v>35544</v>
          </cell>
          <cell r="B4026">
            <v>76425</v>
          </cell>
        </row>
        <row r="4027">
          <cell r="A4027">
            <v>35545</v>
          </cell>
          <cell r="B4027">
            <v>77461</v>
          </cell>
        </row>
        <row r="4028">
          <cell r="A4028">
            <v>35548</v>
          </cell>
          <cell r="B4028">
            <v>77655</v>
          </cell>
        </row>
        <row r="4029">
          <cell r="A4029">
            <v>35549</v>
          </cell>
          <cell r="B4029">
            <v>77633</v>
          </cell>
        </row>
        <row r="4030">
          <cell r="A4030">
            <v>35550</v>
          </cell>
          <cell r="B4030">
            <v>77718</v>
          </cell>
        </row>
        <row r="4031">
          <cell r="A4031">
            <v>35551</v>
          </cell>
          <cell r="B4031">
            <v>77959</v>
          </cell>
        </row>
        <row r="4032">
          <cell r="A4032">
            <v>35552</v>
          </cell>
          <cell r="B4032">
            <v>78087</v>
          </cell>
        </row>
        <row r="4033">
          <cell r="A4033">
            <v>35555</v>
          </cell>
          <cell r="B4033">
            <v>78236</v>
          </cell>
        </row>
        <row r="4034">
          <cell r="A4034">
            <v>35556</v>
          </cell>
          <cell r="B4034">
            <v>78494</v>
          </cell>
        </row>
        <row r="4035">
          <cell r="A4035">
            <v>35557</v>
          </cell>
          <cell r="B4035">
            <v>78532</v>
          </cell>
        </row>
        <row r="4036">
          <cell r="A4036">
            <v>35558</v>
          </cell>
          <cell r="B4036">
            <v>78919</v>
          </cell>
        </row>
        <row r="4037">
          <cell r="A4037">
            <v>35559</v>
          </cell>
          <cell r="B4037">
            <v>79220</v>
          </cell>
        </row>
        <row r="4038">
          <cell r="A4038">
            <v>35562</v>
          </cell>
          <cell r="B4038">
            <v>79671</v>
          </cell>
        </row>
        <row r="4039">
          <cell r="A4039">
            <v>35563</v>
          </cell>
          <cell r="B4039">
            <v>80199</v>
          </cell>
        </row>
        <row r="4040">
          <cell r="A4040">
            <v>35564</v>
          </cell>
          <cell r="B4040">
            <v>80130</v>
          </cell>
        </row>
        <row r="4041">
          <cell r="A4041">
            <v>35565</v>
          </cell>
          <cell r="B4041">
            <v>80110</v>
          </cell>
        </row>
        <row r="4042">
          <cell r="A4042">
            <v>35566</v>
          </cell>
          <cell r="B4042">
            <v>80644</v>
          </cell>
        </row>
        <row r="4043">
          <cell r="A4043">
            <v>35570</v>
          </cell>
          <cell r="B4043">
            <v>80508</v>
          </cell>
        </row>
        <row r="4044">
          <cell r="A4044">
            <v>35571</v>
          </cell>
          <cell r="B4044">
            <v>81093</v>
          </cell>
        </row>
        <row r="4045">
          <cell r="A4045">
            <v>35572</v>
          </cell>
          <cell r="B4045">
            <v>81452</v>
          </cell>
        </row>
        <row r="4046">
          <cell r="A4046">
            <v>35573</v>
          </cell>
          <cell r="B4046">
            <v>81401</v>
          </cell>
        </row>
        <row r="4047">
          <cell r="A4047">
            <v>35576</v>
          </cell>
          <cell r="B4047">
            <v>81456</v>
          </cell>
        </row>
        <row r="4048">
          <cell r="A4048">
            <v>35577</v>
          </cell>
          <cell r="B4048">
            <v>81981</v>
          </cell>
        </row>
        <row r="4049">
          <cell r="A4049">
            <v>35578</v>
          </cell>
          <cell r="B4049">
            <v>81739</v>
          </cell>
        </row>
        <row r="4050">
          <cell r="A4050">
            <v>35579</v>
          </cell>
          <cell r="B4050">
            <v>81897</v>
          </cell>
        </row>
        <row r="4051">
          <cell r="A4051">
            <v>35580</v>
          </cell>
          <cell r="B4051">
            <v>81969</v>
          </cell>
        </row>
        <row r="4052">
          <cell r="A4052">
            <v>35583</v>
          </cell>
          <cell r="B4052">
            <v>82094</v>
          </cell>
        </row>
        <row r="4053">
          <cell r="A4053">
            <v>35584</v>
          </cell>
          <cell r="B4053">
            <v>81764</v>
          </cell>
        </row>
        <row r="4054">
          <cell r="A4054">
            <v>35585</v>
          </cell>
          <cell r="B4054">
            <v>82012</v>
          </cell>
        </row>
        <row r="4055">
          <cell r="A4055">
            <v>35586</v>
          </cell>
          <cell r="B4055">
            <v>81971</v>
          </cell>
        </row>
        <row r="4056">
          <cell r="A4056">
            <v>35587</v>
          </cell>
          <cell r="B4056">
            <v>82079</v>
          </cell>
        </row>
        <row r="4057">
          <cell r="A4057">
            <v>35590</v>
          </cell>
          <cell r="B4057">
            <v>81981</v>
          </cell>
        </row>
        <row r="4058">
          <cell r="A4058">
            <v>35591</v>
          </cell>
          <cell r="B4058">
            <v>83006</v>
          </cell>
        </row>
        <row r="4059">
          <cell r="A4059">
            <v>35592</v>
          </cell>
          <cell r="B4059">
            <v>83180</v>
          </cell>
        </row>
        <row r="4060">
          <cell r="A4060">
            <v>35593</v>
          </cell>
          <cell r="B4060">
            <v>83223</v>
          </cell>
        </row>
        <row r="4061">
          <cell r="A4061">
            <v>35594</v>
          </cell>
          <cell r="B4061">
            <v>83126</v>
          </cell>
        </row>
        <row r="4062">
          <cell r="A4062">
            <v>35597</v>
          </cell>
          <cell r="B4062">
            <v>83116</v>
          </cell>
        </row>
        <row r="4063">
          <cell r="A4063">
            <v>35598</v>
          </cell>
          <cell r="B4063">
            <v>83502</v>
          </cell>
        </row>
        <row r="4064">
          <cell r="A4064">
            <v>35599</v>
          </cell>
          <cell r="B4064">
            <v>83525</v>
          </cell>
        </row>
        <row r="4065">
          <cell r="A4065">
            <v>35600</v>
          </cell>
          <cell r="B4065">
            <v>83883</v>
          </cell>
        </row>
        <row r="4066">
          <cell r="A4066">
            <v>35601</v>
          </cell>
          <cell r="B4066">
            <v>83890</v>
          </cell>
        </row>
        <row r="4067">
          <cell r="A4067">
            <v>35604</v>
          </cell>
          <cell r="B4067">
            <v>84038</v>
          </cell>
        </row>
        <row r="4068">
          <cell r="A4068">
            <v>35605</v>
          </cell>
          <cell r="B4068">
            <v>84516</v>
          </cell>
        </row>
        <row r="4069">
          <cell r="A4069">
            <v>35606</v>
          </cell>
          <cell r="B4069">
            <v>84549</v>
          </cell>
        </row>
        <row r="4070">
          <cell r="A4070">
            <v>35607</v>
          </cell>
          <cell r="B4070">
            <v>84703</v>
          </cell>
        </row>
        <row r="4071">
          <cell r="A4071">
            <v>35608</v>
          </cell>
          <cell r="B4071">
            <v>84684</v>
          </cell>
        </row>
        <row r="4072">
          <cell r="A4072">
            <v>35611</v>
          </cell>
          <cell r="B4072">
            <v>84708</v>
          </cell>
        </row>
        <row r="4073">
          <cell r="A4073">
            <v>35612</v>
          </cell>
          <cell r="B4073">
            <v>84684</v>
          </cell>
        </row>
        <row r="4074">
          <cell r="A4074">
            <v>35613</v>
          </cell>
          <cell r="B4074">
            <v>84799</v>
          </cell>
        </row>
        <row r="4075">
          <cell r="A4075">
            <v>35614</v>
          </cell>
          <cell r="B4075">
            <v>84765</v>
          </cell>
        </row>
        <row r="4076">
          <cell r="A4076">
            <v>35615</v>
          </cell>
          <cell r="B4076">
            <v>84768</v>
          </cell>
        </row>
        <row r="4077">
          <cell r="A4077">
            <v>35618</v>
          </cell>
          <cell r="B4077">
            <v>85272</v>
          </cell>
        </row>
        <row r="4078">
          <cell r="A4078">
            <v>35619</v>
          </cell>
          <cell r="B4078">
            <v>85457</v>
          </cell>
        </row>
        <row r="4079">
          <cell r="A4079">
            <v>35620</v>
          </cell>
          <cell r="B4079">
            <v>85354</v>
          </cell>
        </row>
        <row r="4080">
          <cell r="A4080">
            <v>35621</v>
          </cell>
          <cell r="B4080">
            <v>85321</v>
          </cell>
        </row>
        <row r="4081">
          <cell r="A4081">
            <v>35622</v>
          </cell>
          <cell r="B4081">
            <v>85626</v>
          </cell>
        </row>
        <row r="4082">
          <cell r="A4082">
            <v>35625</v>
          </cell>
          <cell r="B4082">
            <v>85564</v>
          </cell>
        </row>
        <row r="4083">
          <cell r="A4083">
            <v>35626</v>
          </cell>
          <cell r="B4083">
            <v>85239</v>
          </cell>
        </row>
        <row r="4084">
          <cell r="A4084">
            <v>35627</v>
          </cell>
          <cell r="B4084">
            <v>85232</v>
          </cell>
        </row>
        <row r="4085">
          <cell r="A4085">
            <v>35628</v>
          </cell>
          <cell r="B4085">
            <v>85491</v>
          </cell>
        </row>
        <row r="4086">
          <cell r="A4086">
            <v>35629</v>
          </cell>
          <cell r="B4086">
            <v>85504</v>
          </cell>
        </row>
        <row r="4087">
          <cell r="A4087">
            <v>35632</v>
          </cell>
          <cell r="B4087">
            <v>85571</v>
          </cell>
        </row>
        <row r="4088">
          <cell r="A4088">
            <v>35633</v>
          </cell>
          <cell r="B4088">
            <v>86159</v>
          </cell>
        </row>
        <row r="4089">
          <cell r="A4089">
            <v>35634</v>
          </cell>
          <cell r="B4089">
            <v>85816</v>
          </cell>
        </row>
        <row r="4090">
          <cell r="A4090">
            <v>35635</v>
          </cell>
          <cell r="B4090">
            <v>85557</v>
          </cell>
        </row>
        <row r="4091">
          <cell r="A4091">
            <v>35636</v>
          </cell>
          <cell r="B4091">
            <v>85432</v>
          </cell>
        </row>
        <row r="4092">
          <cell r="A4092">
            <v>35639</v>
          </cell>
          <cell r="B4092">
            <v>85623</v>
          </cell>
        </row>
        <row r="4093">
          <cell r="A4093">
            <v>35640</v>
          </cell>
          <cell r="B4093">
            <v>85836</v>
          </cell>
        </row>
        <row r="4094">
          <cell r="A4094">
            <v>35641</v>
          </cell>
          <cell r="B4094">
            <v>86287</v>
          </cell>
        </row>
        <row r="4095">
          <cell r="A4095">
            <v>35642</v>
          </cell>
          <cell r="B4095">
            <v>86175</v>
          </cell>
        </row>
        <row r="4096">
          <cell r="A4096">
            <v>35643</v>
          </cell>
          <cell r="B4096">
            <v>86631</v>
          </cell>
        </row>
        <row r="4097">
          <cell r="A4097">
            <v>35646</v>
          </cell>
          <cell r="B4097">
            <v>86351</v>
          </cell>
        </row>
        <row r="4098">
          <cell r="A4098">
            <v>35647</v>
          </cell>
          <cell r="B4098">
            <v>86173</v>
          </cell>
        </row>
        <row r="4099">
          <cell r="A4099">
            <v>35648</v>
          </cell>
          <cell r="B4099">
            <v>86180</v>
          </cell>
        </row>
        <row r="4100">
          <cell r="A4100">
            <v>35649</v>
          </cell>
          <cell r="B4100">
            <v>86034</v>
          </cell>
        </row>
        <row r="4101">
          <cell r="A4101">
            <v>35650</v>
          </cell>
          <cell r="B4101">
            <v>86372</v>
          </cell>
        </row>
        <row r="4102">
          <cell r="A4102">
            <v>35653</v>
          </cell>
          <cell r="B4102">
            <v>86849</v>
          </cell>
        </row>
        <row r="4103">
          <cell r="A4103">
            <v>35654</v>
          </cell>
          <cell r="B4103">
            <v>87612</v>
          </cell>
        </row>
        <row r="4104">
          <cell r="A4104">
            <v>35655</v>
          </cell>
          <cell r="B4104">
            <v>87522</v>
          </cell>
        </row>
        <row r="4105">
          <cell r="A4105">
            <v>35656</v>
          </cell>
          <cell r="B4105">
            <v>88161</v>
          </cell>
        </row>
        <row r="4106">
          <cell r="A4106">
            <v>35657</v>
          </cell>
          <cell r="B4106">
            <v>88548</v>
          </cell>
        </row>
        <row r="4107">
          <cell r="A4107">
            <v>35660</v>
          </cell>
          <cell r="B4107">
            <v>88533</v>
          </cell>
        </row>
        <row r="4108">
          <cell r="A4108">
            <v>35661</v>
          </cell>
          <cell r="B4108">
            <v>89598</v>
          </cell>
        </row>
        <row r="4109">
          <cell r="A4109">
            <v>35662</v>
          </cell>
          <cell r="B4109">
            <v>89341</v>
          </cell>
        </row>
        <row r="4110">
          <cell r="A4110">
            <v>35663</v>
          </cell>
          <cell r="B4110">
            <v>89036</v>
          </cell>
        </row>
        <row r="4111">
          <cell r="A4111">
            <v>35664</v>
          </cell>
          <cell r="B4111">
            <v>89277</v>
          </cell>
        </row>
        <row r="4112">
          <cell r="A4112">
            <v>35667</v>
          </cell>
          <cell r="B4112">
            <v>90383</v>
          </cell>
        </row>
        <row r="4113">
          <cell r="A4113">
            <v>35668</v>
          </cell>
          <cell r="B4113">
            <v>90631</v>
          </cell>
        </row>
        <row r="4114">
          <cell r="A4114">
            <v>35669</v>
          </cell>
          <cell r="B4114">
            <v>91529</v>
          </cell>
        </row>
        <row r="4115">
          <cell r="A4115">
            <v>35670</v>
          </cell>
          <cell r="B4115">
            <v>91554</v>
          </cell>
        </row>
        <row r="4116">
          <cell r="A4116">
            <v>35671</v>
          </cell>
          <cell r="B4116">
            <v>91678</v>
          </cell>
        </row>
        <row r="4117">
          <cell r="A4117">
            <v>35674</v>
          </cell>
          <cell r="B4117">
            <v>92208</v>
          </cell>
        </row>
        <row r="4118">
          <cell r="A4118">
            <v>35675</v>
          </cell>
          <cell r="B4118">
            <v>92297</v>
          </cell>
        </row>
        <row r="4119">
          <cell r="A4119">
            <v>35676</v>
          </cell>
          <cell r="B4119">
            <v>92106</v>
          </cell>
        </row>
        <row r="4120">
          <cell r="A4120">
            <v>35677</v>
          </cell>
          <cell r="B4120">
            <v>92304</v>
          </cell>
        </row>
        <row r="4121">
          <cell r="A4121">
            <v>35678</v>
          </cell>
          <cell r="B4121">
            <v>92437</v>
          </cell>
        </row>
        <row r="4122">
          <cell r="A4122">
            <v>35681</v>
          </cell>
          <cell r="B4122">
            <v>92779</v>
          </cell>
        </row>
        <row r="4123">
          <cell r="A4123">
            <v>35682</v>
          </cell>
          <cell r="B4123">
            <v>93629</v>
          </cell>
        </row>
        <row r="4124">
          <cell r="A4124">
            <v>35683</v>
          </cell>
          <cell r="B4124">
            <v>93441</v>
          </cell>
        </row>
        <row r="4125">
          <cell r="A4125">
            <v>35684</v>
          </cell>
          <cell r="B4125">
            <v>93797</v>
          </cell>
        </row>
        <row r="4126">
          <cell r="A4126">
            <v>35685</v>
          </cell>
          <cell r="B4126">
            <v>94360</v>
          </cell>
        </row>
        <row r="4127">
          <cell r="A4127">
            <v>35688</v>
          </cell>
          <cell r="B4127">
            <v>94844</v>
          </cell>
        </row>
        <row r="4128">
          <cell r="A4128">
            <v>35689</v>
          </cell>
          <cell r="B4128">
            <v>96056</v>
          </cell>
        </row>
        <row r="4129">
          <cell r="A4129">
            <v>35690</v>
          </cell>
          <cell r="B4129">
            <v>95725</v>
          </cell>
        </row>
        <row r="4130">
          <cell r="A4130">
            <v>35691</v>
          </cell>
          <cell r="B4130">
            <v>95928</v>
          </cell>
        </row>
        <row r="4131">
          <cell r="A4131">
            <v>35692</v>
          </cell>
          <cell r="B4131">
            <v>96167</v>
          </cell>
        </row>
        <row r="4132">
          <cell r="A4132">
            <v>35695</v>
          </cell>
          <cell r="B4132">
            <v>95937</v>
          </cell>
        </row>
        <row r="4133">
          <cell r="A4133">
            <v>35696</v>
          </cell>
          <cell r="B4133">
            <v>96088</v>
          </cell>
        </row>
        <row r="4134">
          <cell r="A4134">
            <v>35697</v>
          </cell>
          <cell r="B4134">
            <v>96205</v>
          </cell>
        </row>
        <row r="4135">
          <cell r="A4135">
            <v>35698</v>
          </cell>
          <cell r="B4135">
            <v>96939</v>
          </cell>
        </row>
        <row r="4136">
          <cell r="A4136">
            <v>35699</v>
          </cell>
          <cell r="B4136">
            <v>97063</v>
          </cell>
        </row>
        <row r="4137">
          <cell r="A4137">
            <v>35702</v>
          </cell>
          <cell r="B4137">
            <v>97829</v>
          </cell>
        </row>
        <row r="4138">
          <cell r="A4138">
            <v>35703</v>
          </cell>
          <cell r="B4138">
            <v>98085</v>
          </cell>
        </row>
        <row r="4139">
          <cell r="A4139">
            <v>35704</v>
          </cell>
          <cell r="B4139">
            <v>98089</v>
          </cell>
        </row>
        <row r="4140">
          <cell r="A4140">
            <v>35705</v>
          </cell>
          <cell r="B4140">
            <v>98196</v>
          </cell>
        </row>
        <row r="4141">
          <cell r="A4141">
            <v>35706</v>
          </cell>
          <cell r="B4141">
            <v>98388</v>
          </cell>
        </row>
        <row r="4142">
          <cell r="A4142">
            <v>35709</v>
          </cell>
          <cell r="B4142">
            <v>98254</v>
          </cell>
        </row>
        <row r="4143">
          <cell r="A4143">
            <v>35710</v>
          </cell>
          <cell r="B4143">
            <v>99248</v>
          </cell>
        </row>
        <row r="4144">
          <cell r="A4144">
            <v>35711</v>
          </cell>
          <cell r="B4144">
            <v>99730</v>
          </cell>
        </row>
        <row r="4145">
          <cell r="A4145">
            <v>35712</v>
          </cell>
          <cell r="B4145">
            <v>99700</v>
          </cell>
        </row>
        <row r="4146">
          <cell r="A4146">
            <v>35713</v>
          </cell>
          <cell r="B4146">
            <v>100420</v>
          </cell>
        </row>
        <row r="4147">
          <cell r="A4147">
            <v>35716</v>
          </cell>
          <cell r="B4147">
            <v>100510</v>
          </cell>
        </row>
        <row r="4148">
          <cell r="A4148">
            <v>35717</v>
          </cell>
          <cell r="B4148">
            <v>100980</v>
          </cell>
        </row>
        <row r="4149">
          <cell r="A4149">
            <v>35718</v>
          </cell>
          <cell r="B4149">
            <v>101000</v>
          </cell>
        </row>
        <row r="4150">
          <cell r="A4150">
            <v>35719</v>
          </cell>
          <cell r="B4150">
            <v>101150</v>
          </cell>
        </row>
        <row r="4151">
          <cell r="A4151">
            <v>35720</v>
          </cell>
          <cell r="B4151">
            <v>101510</v>
          </cell>
        </row>
        <row r="4152">
          <cell r="A4152">
            <v>35723</v>
          </cell>
          <cell r="B4152">
            <v>101230</v>
          </cell>
        </row>
        <row r="4153">
          <cell r="A4153">
            <v>35724</v>
          </cell>
          <cell r="B4153">
            <v>101340</v>
          </cell>
        </row>
        <row r="4154">
          <cell r="A4154">
            <v>35725</v>
          </cell>
          <cell r="B4154">
            <v>101400</v>
          </cell>
        </row>
        <row r="4155">
          <cell r="A4155">
            <v>35726</v>
          </cell>
          <cell r="B4155">
            <v>101490</v>
          </cell>
        </row>
        <row r="4156">
          <cell r="A4156">
            <v>35727</v>
          </cell>
          <cell r="B4156">
            <v>101980</v>
          </cell>
        </row>
        <row r="4157">
          <cell r="A4157">
            <v>35730</v>
          </cell>
          <cell r="B4157">
            <v>101960</v>
          </cell>
        </row>
        <row r="4158">
          <cell r="A4158">
            <v>35731</v>
          </cell>
          <cell r="B4158">
            <v>103010</v>
          </cell>
        </row>
        <row r="4159">
          <cell r="A4159">
            <v>35733</v>
          </cell>
          <cell r="B4159">
            <v>103010</v>
          </cell>
        </row>
        <row r="4160">
          <cell r="A4160">
            <v>35734</v>
          </cell>
          <cell r="B4160">
            <v>105190</v>
          </cell>
        </row>
        <row r="4161">
          <cell r="A4161">
            <v>35737</v>
          </cell>
          <cell r="B4161">
            <v>104940</v>
          </cell>
        </row>
        <row r="4162">
          <cell r="A4162">
            <v>35738</v>
          </cell>
          <cell r="B4162">
            <v>105040</v>
          </cell>
        </row>
        <row r="4163">
          <cell r="A4163">
            <v>35739</v>
          </cell>
          <cell r="B4163">
            <v>105870</v>
          </cell>
        </row>
        <row r="4164">
          <cell r="A4164">
            <v>35740</v>
          </cell>
          <cell r="B4164">
            <v>105820</v>
          </cell>
        </row>
        <row r="4165">
          <cell r="A4165">
            <v>35741</v>
          </cell>
          <cell r="B4165">
            <v>106060</v>
          </cell>
        </row>
        <row r="4166">
          <cell r="A4166">
            <v>35744</v>
          </cell>
          <cell r="B4166">
            <v>107040</v>
          </cell>
        </row>
        <row r="4167">
          <cell r="A4167">
            <v>35745</v>
          </cell>
          <cell r="B4167">
            <v>107240</v>
          </cell>
        </row>
        <row r="4168">
          <cell r="A4168">
            <v>35746</v>
          </cell>
          <cell r="B4168">
            <v>108090</v>
          </cell>
        </row>
        <row r="4169">
          <cell r="A4169">
            <v>35747</v>
          </cell>
          <cell r="B4169">
            <v>107820</v>
          </cell>
        </row>
        <row r="4170">
          <cell r="A4170">
            <v>35748</v>
          </cell>
          <cell r="B4170">
            <v>107750</v>
          </cell>
        </row>
        <row r="4171">
          <cell r="A4171">
            <v>35751</v>
          </cell>
          <cell r="B4171">
            <v>107690</v>
          </cell>
        </row>
        <row r="4172">
          <cell r="A4172">
            <v>35752</v>
          </cell>
          <cell r="B4172">
            <v>108160</v>
          </cell>
        </row>
        <row r="4173">
          <cell r="A4173">
            <v>35753</v>
          </cell>
          <cell r="B4173">
            <v>108710</v>
          </cell>
        </row>
        <row r="4174">
          <cell r="A4174">
            <v>35754</v>
          </cell>
          <cell r="B4174">
            <v>108790</v>
          </cell>
        </row>
        <row r="4175">
          <cell r="A4175">
            <v>35755</v>
          </cell>
          <cell r="B4175">
            <v>109080</v>
          </cell>
        </row>
        <row r="4176">
          <cell r="A4176">
            <v>35758</v>
          </cell>
          <cell r="B4176">
            <v>108550</v>
          </cell>
        </row>
        <row r="4177">
          <cell r="A4177">
            <v>35759</v>
          </cell>
          <cell r="B4177">
            <v>109790</v>
          </cell>
        </row>
        <row r="4178">
          <cell r="A4178">
            <v>35760</v>
          </cell>
          <cell r="B4178">
            <v>109680</v>
          </cell>
        </row>
        <row r="4179">
          <cell r="A4179">
            <v>35761</v>
          </cell>
          <cell r="B4179">
            <v>109520</v>
          </cell>
        </row>
        <row r="4180">
          <cell r="A4180">
            <v>35762</v>
          </cell>
          <cell r="B4180">
            <v>109640</v>
          </cell>
        </row>
        <row r="4181">
          <cell r="A4181">
            <v>35765</v>
          </cell>
          <cell r="B4181">
            <v>109710</v>
          </cell>
        </row>
        <row r="4182">
          <cell r="A4182">
            <v>35766</v>
          </cell>
          <cell r="B4182">
            <v>109840</v>
          </cell>
        </row>
        <row r="4183">
          <cell r="A4183">
            <v>35767</v>
          </cell>
          <cell r="B4183">
            <v>110180</v>
          </cell>
        </row>
        <row r="4184">
          <cell r="A4184">
            <v>35768</v>
          </cell>
          <cell r="B4184">
            <v>110250</v>
          </cell>
        </row>
        <row r="4185">
          <cell r="A4185">
            <v>35769</v>
          </cell>
          <cell r="B4185">
            <v>110410</v>
          </cell>
        </row>
        <row r="4186">
          <cell r="A4186">
            <v>35772</v>
          </cell>
          <cell r="B4186">
            <v>110600</v>
          </cell>
        </row>
        <row r="4187">
          <cell r="A4187">
            <v>35773</v>
          </cell>
          <cell r="B4187">
            <v>110550</v>
          </cell>
        </row>
        <row r="4188">
          <cell r="A4188">
            <v>35774</v>
          </cell>
          <cell r="B4188">
            <v>110660</v>
          </cell>
        </row>
        <row r="4189">
          <cell r="A4189">
            <v>35775</v>
          </cell>
          <cell r="B4189">
            <v>111030</v>
          </cell>
        </row>
        <row r="4190">
          <cell r="A4190">
            <v>35776</v>
          </cell>
          <cell r="B4190">
            <v>111420</v>
          </cell>
        </row>
        <row r="4191">
          <cell r="A4191">
            <v>35779</v>
          </cell>
          <cell r="B4191">
            <v>111970</v>
          </cell>
        </row>
        <row r="4192">
          <cell r="A4192">
            <v>35780</v>
          </cell>
          <cell r="B4192">
            <v>112190</v>
          </cell>
        </row>
        <row r="4193">
          <cell r="A4193">
            <v>35781</v>
          </cell>
          <cell r="B4193">
            <v>112150</v>
          </cell>
        </row>
        <row r="4194">
          <cell r="A4194">
            <v>35782</v>
          </cell>
          <cell r="B4194">
            <v>112840</v>
          </cell>
        </row>
        <row r="4195">
          <cell r="A4195">
            <v>35783</v>
          </cell>
          <cell r="B4195">
            <v>112750</v>
          </cell>
        </row>
        <row r="4196">
          <cell r="A4196">
            <v>35786</v>
          </cell>
          <cell r="B4196">
            <v>113000</v>
          </cell>
        </row>
        <row r="4197">
          <cell r="A4197">
            <v>35787</v>
          </cell>
          <cell r="B4197">
            <v>113180</v>
          </cell>
        </row>
        <row r="4198">
          <cell r="A4198">
            <v>35788</v>
          </cell>
          <cell r="B4198">
            <v>113500</v>
          </cell>
        </row>
        <row r="4199">
          <cell r="A4199">
            <v>35789</v>
          </cell>
          <cell r="B4199">
            <v>113790</v>
          </cell>
        </row>
        <row r="4200">
          <cell r="A4200">
            <v>35790</v>
          </cell>
          <cell r="B4200">
            <v>114250</v>
          </cell>
        </row>
        <row r="4201">
          <cell r="A4201">
            <v>35793</v>
          </cell>
          <cell r="B4201">
            <v>114230</v>
          </cell>
        </row>
        <row r="4202">
          <cell r="A4202">
            <v>35794</v>
          </cell>
          <cell r="B4202">
            <v>114600</v>
          </cell>
        </row>
        <row r="4203">
          <cell r="A4203">
            <v>35795</v>
          </cell>
          <cell r="B4203">
            <v>114240</v>
          </cell>
        </row>
        <row r="4204">
          <cell r="A4204">
            <v>35797</v>
          </cell>
          <cell r="B4204">
            <v>114440</v>
          </cell>
        </row>
        <row r="4205">
          <cell r="A4205">
            <v>35800</v>
          </cell>
          <cell r="B4205">
            <v>114350</v>
          </cell>
        </row>
        <row r="4206">
          <cell r="A4206">
            <v>35801</v>
          </cell>
          <cell r="B4206">
            <v>114600</v>
          </cell>
        </row>
        <row r="4207">
          <cell r="A4207">
            <v>35802</v>
          </cell>
          <cell r="B4207">
            <v>114450</v>
          </cell>
        </row>
        <row r="4208">
          <cell r="A4208">
            <v>35803</v>
          </cell>
          <cell r="B4208">
            <v>114540</v>
          </cell>
        </row>
        <row r="4209">
          <cell r="A4209">
            <v>35804</v>
          </cell>
          <cell r="B4209">
            <v>114790</v>
          </cell>
        </row>
        <row r="4210">
          <cell r="A4210">
            <v>35807</v>
          </cell>
          <cell r="B4210">
            <v>115260</v>
          </cell>
        </row>
        <row r="4211">
          <cell r="A4211">
            <v>35808</v>
          </cell>
          <cell r="B4211">
            <v>115980</v>
          </cell>
        </row>
        <row r="4212">
          <cell r="A4212">
            <v>35809</v>
          </cell>
          <cell r="B4212">
            <v>116070</v>
          </cell>
        </row>
        <row r="4213">
          <cell r="A4213">
            <v>35810</v>
          </cell>
          <cell r="B4213">
            <v>115980</v>
          </cell>
        </row>
        <row r="4214">
          <cell r="A4214">
            <v>35811</v>
          </cell>
          <cell r="B4214">
            <v>116280</v>
          </cell>
        </row>
        <row r="4215">
          <cell r="A4215">
            <v>35814</v>
          </cell>
          <cell r="B4215">
            <v>116210</v>
          </cell>
        </row>
        <row r="4216">
          <cell r="A4216">
            <v>35815</v>
          </cell>
          <cell r="B4216">
            <v>116560</v>
          </cell>
        </row>
        <row r="4217">
          <cell r="A4217">
            <v>35816</v>
          </cell>
          <cell r="B4217">
            <v>116650</v>
          </cell>
        </row>
        <row r="4218">
          <cell r="A4218">
            <v>35817</v>
          </cell>
          <cell r="B4218">
            <v>117120</v>
          </cell>
        </row>
        <row r="4219">
          <cell r="A4219">
            <v>35818</v>
          </cell>
          <cell r="B4219">
            <v>118270</v>
          </cell>
        </row>
        <row r="4220">
          <cell r="A4220">
            <v>35821</v>
          </cell>
          <cell r="B4220">
            <v>118720</v>
          </cell>
        </row>
        <row r="4221">
          <cell r="A4221">
            <v>35822</v>
          </cell>
          <cell r="B4221">
            <v>119940</v>
          </cell>
        </row>
        <row r="4222">
          <cell r="A4222">
            <v>35823</v>
          </cell>
          <cell r="B4222">
            <v>119990</v>
          </cell>
        </row>
        <row r="4223">
          <cell r="A4223">
            <v>35828</v>
          </cell>
          <cell r="B4223">
            <v>119990</v>
          </cell>
        </row>
        <row r="4224">
          <cell r="A4224">
            <v>35829</v>
          </cell>
          <cell r="B4224">
            <v>119660</v>
          </cell>
        </row>
        <row r="4225">
          <cell r="A4225">
            <v>35830</v>
          </cell>
          <cell r="B4225">
            <v>120340</v>
          </cell>
        </row>
        <row r="4226">
          <cell r="A4226">
            <v>35831</v>
          </cell>
          <cell r="B4226">
            <v>120760</v>
          </cell>
        </row>
        <row r="4227">
          <cell r="A4227">
            <v>35832</v>
          </cell>
          <cell r="B4227">
            <v>121720</v>
          </cell>
        </row>
        <row r="4228">
          <cell r="A4228">
            <v>35835</v>
          </cell>
          <cell r="B4228">
            <v>121860</v>
          </cell>
        </row>
        <row r="4229">
          <cell r="A4229">
            <v>35836</v>
          </cell>
          <cell r="B4229">
            <v>121870</v>
          </cell>
        </row>
        <row r="4230">
          <cell r="A4230">
            <v>35837</v>
          </cell>
          <cell r="B4230">
            <v>122210</v>
          </cell>
        </row>
        <row r="4231">
          <cell r="A4231">
            <v>35838</v>
          </cell>
          <cell r="B4231">
            <v>122000</v>
          </cell>
        </row>
        <row r="4232">
          <cell r="A4232">
            <v>35839</v>
          </cell>
          <cell r="B4232">
            <v>122540</v>
          </cell>
        </row>
        <row r="4233">
          <cell r="A4233">
            <v>35842</v>
          </cell>
          <cell r="B4233">
            <v>122360</v>
          </cell>
        </row>
        <row r="4234">
          <cell r="A4234">
            <v>35843</v>
          </cell>
          <cell r="B4234">
            <v>123490</v>
          </cell>
        </row>
        <row r="4235">
          <cell r="A4235">
            <v>35844</v>
          </cell>
          <cell r="B4235">
            <v>123470</v>
          </cell>
        </row>
        <row r="4236">
          <cell r="A4236">
            <v>35845</v>
          </cell>
          <cell r="B4236">
            <v>123470</v>
          </cell>
        </row>
        <row r="4237">
          <cell r="A4237">
            <v>35846</v>
          </cell>
          <cell r="B4237">
            <v>123930</v>
          </cell>
        </row>
        <row r="4238">
          <cell r="A4238">
            <v>35849</v>
          </cell>
          <cell r="B4238">
            <v>124200</v>
          </cell>
        </row>
        <row r="4239">
          <cell r="A4239">
            <v>35850</v>
          </cell>
          <cell r="B4239">
            <v>124990</v>
          </cell>
        </row>
        <row r="4240">
          <cell r="A4240">
            <v>35851</v>
          </cell>
          <cell r="B4240">
            <v>125930</v>
          </cell>
        </row>
        <row r="4241">
          <cell r="A4241">
            <v>35852</v>
          </cell>
          <cell r="B4241">
            <v>125970</v>
          </cell>
        </row>
        <row r="4242">
          <cell r="A4242">
            <v>35853</v>
          </cell>
          <cell r="B4242">
            <v>125570</v>
          </cell>
        </row>
        <row r="4243">
          <cell r="A4243">
            <v>35856</v>
          </cell>
          <cell r="B4243">
            <v>126080</v>
          </cell>
        </row>
        <row r="4244">
          <cell r="A4244">
            <v>35857</v>
          </cell>
          <cell r="B4244">
            <v>126920</v>
          </cell>
        </row>
        <row r="4245">
          <cell r="A4245">
            <v>35858</v>
          </cell>
          <cell r="B4245">
            <v>126780</v>
          </cell>
        </row>
        <row r="4246">
          <cell r="A4246">
            <v>35859</v>
          </cell>
          <cell r="B4246">
            <v>127000</v>
          </cell>
        </row>
        <row r="4247">
          <cell r="A4247">
            <v>35860</v>
          </cell>
          <cell r="B4247">
            <v>127410</v>
          </cell>
        </row>
        <row r="4248">
          <cell r="A4248">
            <v>35863</v>
          </cell>
          <cell r="B4248">
            <v>126790</v>
          </cell>
        </row>
        <row r="4249">
          <cell r="A4249">
            <v>35864</v>
          </cell>
          <cell r="B4249">
            <v>127510</v>
          </cell>
        </row>
        <row r="4250">
          <cell r="A4250">
            <v>35865</v>
          </cell>
          <cell r="B4250">
            <v>127630</v>
          </cell>
        </row>
        <row r="4251">
          <cell r="A4251">
            <v>35866</v>
          </cell>
          <cell r="B4251">
            <v>127670</v>
          </cell>
        </row>
        <row r="4252">
          <cell r="A4252">
            <v>35867</v>
          </cell>
          <cell r="B4252">
            <v>127960</v>
          </cell>
        </row>
        <row r="4253">
          <cell r="A4253">
            <v>35870</v>
          </cell>
          <cell r="B4253">
            <v>128370</v>
          </cell>
        </row>
        <row r="4254">
          <cell r="A4254">
            <v>35871</v>
          </cell>
          <cell r="B4254">
            <v>129090</v>
          </cell>
        </row>
        <row r="4255">
          <cell r="A4255">
            <v>35872</v>
          </cell>
          <cell r="B4255">
            <v>129360</v>
          </cell>
        </row>
        <row r="4256">
          <cell r="A4256">
            <v>35873</v>
          </cell>
          <cell r="B4256">
            <v>129500</v>
          </cell>
        </row>
        <row r="4257">
          <cell r="A4257">
            <v>35874</v>
          </cell>
          <cell r="B4257">
            <v>129370</v>
          </cell>
        </row>
        <row r="4258">
          <cell r="A4258">
            <v>35877</v>
          </cell>
          <cell r="B4258">
            <v>129440</v>
          </cell>
        </row>
        <row r="4259">
          <cell r="A4259">
            <v>35878</v>
          </cell>
          <cell r="B4259">
            <v>130160</v>
          </cell>
        </row>
        <row r="4260">
          <cell r="A4260">
            <v>35879</v>
          </cell>
          <cell r="B4260">
            <v>130420</v>
          </cell>
        </row>
        <row r="4261">
          <cell r="A4261">
            <v>35880</v>
          </cell>
          <cell r="B4261">
            <v>130500</v>
          </cell>
        </row>
        <row r="4262">
          <cell r="A4262">
            <v>35881</v>
          </cell>
          <cell r="B4262">
            <v>130820</v>
          </cell>
        </row>
        <row r="4263">
          <cell r="A4263">
            <v>35884</v>
          </cell>
          <cell r="B4263">
            <v>131290</v>
          </cell>
        </row>
        <row r="4264">
          <cell r="A4264">
            <v>35885</v>
          </cell>
          <cell r="B4264">
            <v>131410</v>
          </cell>
        </row>
        <row r="4265">
          <cell r="A4265">
            <v>35886</v>
          </cell>
          <cell r="B4265">
            <v>130900</v>
          </cell>
        </row>
        <row r="4266">
          <cell r="A4266">
            <v>35887</v>
          </cell>
          <cell r="B4266">
            <v>130950</v>
          </cell>
        </row>
        <row r="4267">
          <cell r="A4267">
            <v>35888</v>
          </cell>
          <cell r="B4267">
            <v>131060</v>
          </cell>
        </row>
        <row r="4268">
          <cell r="A4268">
            <v>35891</v>
          </cell>
          <cell r="B4268">
            <v>131110</v>
          </cell>
        </row>
        <row r="4269">
          <cell r="A4269">
            <v>35898</v>
          </cell>
          <cell r="B4269">
            <v>131110</v>
          </cell>
        </row>
        <row r="4270">
          <cell r="A4270">
            <v>35899</v>
          </cell>
          <cell r="B4270">
            <v>134170</v>
          </cell>
        </row>
        <row r="4271">
          <cell r="A4271">
            <v>35900</v>
          </cell>
          <cell r="B4271">
            <v>134760</v>
          </cell>
        </row>
        <row r="4272">
          <cell r="A4272">
            <v>35901</v>
          </cell>
          <cell r="B4272">
            <v>135410</v>
          </cell>
        </row>
        <row r="4273">
          <cell r="A4273">
            <v>35902</v>
          </cell>
          <cell r="B4273">
            <v>135330</v>
          </cell>
        </row>
        <row r="4274">
          <cell r="A4274">
            <v>35905</v>
          </cell>
          <cell r="B4274">
            <v>135800</v>
          </cell>
        </row>
        <row r="4275">
          <cell r="A4275">
            <v>35906</v>
          </cell>
          <cell r="B4275">
            <v>136100</v>
          </cell>
        </row>
        <row r="4276">
          <cell r="A4276">
            <v>35907</v>
          </cell>
          <cell r="B4276">
            <v>136940</v>
          </cell>
        </row>
        <row r="4277">
          <cell r="A4277">
            <v>35909</v>
          </cell>
          <cell r="B4277">
            <v>137090</v>
          </cell>
        </row>
        <row r="4278">
          <cell r="A4278">
            <v>35912</v>
          </cell>
          <cell r="B4278">
            <v>137260</v>
          </cell>
        </row>
        <row r="4279">
          <cell r="A4279">
            <v>35913</v>
          </cell>
          <cell r="B4279">
            <v>137940</v>
          </cell>
        </row>
        <row r="4280">
          <cell r="A4280">
            <v>35914</v>
          </cell>
          <cell r="B4280">
            <v>138190</v>
          </cell>
        </row>
        <row r="4281">
          <cell r="A4281">
            <v>35915</v>
          </cell>
          <cell r="B4281">
            <v>138140</v>
          </cell>
        </row>
        <row r="4282">
          <cell r="A4282">
            <v>35916</v>
          </cell>
          <cell r="B4282">
            <v>138470</v>
          </cell>
        </row>
        <row r="4283">
          <cell r="A4283">
            <v>35919</v>
          </cell>
          <cell r="B4283">
            <v>138850</v>
          </cell>
        </row>
        <row r="4284">
          <cell r="A4284">
            <v>35920</v>
          </cell>
          <cell r="B4284">
            <v>139530</v>
          </cell>
        </row>
        <row r="4285">
          <cell r="A4285">
            <v>35921</v>
          </cell>
          <cell r="B4285">
            <v>140330</v>
          </cell>
        </row>
        <row r="4286">
          <cell r="A4286">
            <v>35922</v>
          </cell>
          <cell r="B4286">
            <v>140510</v>
          </cell>
        </row>
        <row r="4287">
          <cell r="A4287">
            <v>35923</v>
          </cell>
          <cell r="B4287">
            <v>141010</v>
          </cell>
        </row>
        <row r="4288">
          <cell r="A4288">
            <v>35926</v>
          </cell>
          <cell r="B4288">
            <v>140710</v>
          </cell>
        </row>
        <row r="4289">
          <cell r="A4289">
            <v>35927</v>
          </cell>
          <cell r="B4289">
            <v>141120</v>
          </cell>
        </row>
        <row r="4290">
          <cell r="A4290">
            <v>35928</v>
          </cell>
          <cell r="B4290">
            <v>141290</v>
          </cell>
        </row>
        <row r="4291">
          <cell r="A4291">
            <v>35929</v>
          </cell>
          <cell r="B4291">
            <v>141120</v>
          </cell>
        </row>
        <row r="4292">
          <cell r="A4292">
            <v>35930</v>
          </cell>
          <cell r="B4292">
            <v>141510</v>
          </cell>
        </row>
        <row r="4293">
          <cell r="A4293">
            <v>35933</v>
          </cell>
          <cell r="B4293">
            <v>141490</v>
          </cell>
        </row>
        <row r="4294">
          <cell r="A4294">
            <v>35935</v>
          </cell>
          <cell r="B4294">
            <v>141650</v>
          </cell>
        </row>
        <row r="4295">
          <cell r="A4295">
            <v>35936</v>
          </cell>
          <cell r="B4295">
            <v>142310</v>
          </cell>
        </row>
        <row r="4296">
          <cell r="A4296">
            <v>35937</v>
          </cell>
          <cell r="B4296">
            <v>143170</v>
          </cell>
        </row>
        <row r="4297">
          <cell r="A4297">
            <v>35940</v>
          </cell>
          <cell r="B4297">
            <v>143360</v>
          </cell>
        </row>
        <row r="4298">
          <cell r="A4298">
            <v>35941</v>
          </cell>
          <cell r="B4298">
            <v>143800</v>
          </cell>
        </row>
        <row r="4299">
          <cell r="A4299">
            <v>35942</v>
          </cell>
          <cell r="B4299">
            <v>143660</v>
          </cell>
        </row>
        <row r="4300">
          <cell r="A4300">
            <v>35943</v>
          </cell>
          <cell r="B4300">
            <v>143990</v>
          </cell>
        </row>
        <row r="4301">
          <cell r="A4301">
            <v>35944</v>
          </cell>
          <cell r="B4301">
            <v>143290</v>
          </cell>
        </row>
        <row r="4302">
          <cell r="A4302">
            <v>35947</v>
          </cell>
          <cell r="B4302">
            <v>143540</v>
          </cell>
        </row>
        <row r="4303">
          <cell r="A4303">
            <v>35948</v>
          </cell>
          <cell r="B4303">
            <v>144180</v>
          </cell>
        </row>
        <row r="4304">
          <cell r="A4304">
            <v>35949</v>
          </cell>
          <cell r="B4304">
            <v>144260</v>
          </cell>
        </row>
        <row r="4305">
          <cell r="A4305">
            <v>35950</v>
          </cell>
          <cell r="B4305">
            <v>144660</v>
          </cell>
        </row>
        <row r="4306">
          <cell r="A4306">
            <v>35951</v>
          </cell>
          <cell r="B4306">
            <v>144890</v>
          </cell>
        </row>
        <row r="4307">
          <cell r="A4307">
            <v>35954</v>
          </cell>
          <cell r="B4307">
            <v>144810</v>
          </cell>
        </row>
        <row r="4308">
          <cell r="A4308">
            <v>35955</v>
          </cell>
          <cell r="B4308">
            <v>145160</v>
          </cell>
        </row>
        <row r="4309">
          <cell r="A4309">
            <v>35956</v>
          </cell>
          <cell r="B4309">
            <v>145270</v>
          </cell>
        </row>
        <row r="4310">
          <cell r="A4310">
            <v>35957</v>
          </cell>
          <cell r="B4310">
            <v>145140</v>
          </cell>
        </row>
        <row r="4311">
          <cell r="A4311">
            <v>35958</v>
          </cell>
          <cell r="B4311">
            <v>144630</v>
          </cell>
        </row>
        <row r="4312">
          <cell r="A4312">
            <v>35961</v>
          </cell>
          <cell r="B4312">
            <v>144310</v>
          </cell>
        </row>
        <row r="4313">
          <cell r="A4313">
            <v>35962</v>
          </cell>
          <cell r="B4313">
            <v>144340</v>
          </cell>
        </row>
        <row r="4314">
          <cell r="A4314">
            <v>35963</v>
          </cell>
          <cell r="B4314">
            <v>145180</v>
          </cell>
        </row>
        <row r="4315">
          <cell r="A4315">
            <v>35964</v>
          </cell>
          <cell r="B4315">
            <v>145780</v>
          </cell>
        </row>
        <row r="4316">
          <cell r="A4316">
            <v>35965</v>
          </cell>
          <cell r="B4316">
            <v>146150</v>
          </cell>
        </row>
        <row r="4317">
          <cell r="A4317">
            <v>35968</v>
          </cell>
          <cell r="B4317">
            <v>145880</v>
          </cell>
        </row>
        <row r="4318">
          <cell r="A4318">
            <v>35969</v>
          </cell>
          <cell r="B4318">
            <v>146060</v>
          </cell>
        </row>
        <row r="4319">
          <cell r="A4319">
            <v>35970</v>
          </cell>
          <cell r="B4319">
            <v>146310</v>
          </cell>
        </row>
        <row r="4320">
          <cell r="A4320">
            <v>35971</v>
          </cell>
          <cell r="B4320">
            <v>146130</v>
          </cell>
        </row>
        <row r="4321">
          <cell r="A4321">
            <v>35972</v>
          </cell>
          <cell r="B4321">
            <v>146370</v>
          </cell>
        </row>
        <row r="4322">
          <cell r="A4322">
            <v>35975</v>
          </cell>
          <cell r="B4322">
            <v>146470</v>
          </cell>
        </row>
        <row r="4323">
          <cell r="A4323">
            <v>35976</v>
          </cell>
          <cell r="B4323">
            <v>146260</v>
          </cell>
        </row>
        <row r="4324">
          <cell r="A4324">
            <v>35977</v>
          </cell>
          <cell r="B4324">
            <v>146600</v>
          </cell>
        </row>
        <row r="4325">
          <cell r="A4325">
            <v>35978</v>
          </cell>
          <cell r="B4325">
            <v>146260</v>
          </cell>
        </row>
        <row r="4326">
          <cell r="A4326">
            <v>35979</v>
          </cell>
          <cell r="B4326">
            <v>146170</v>
          </cell>
        </row>
        <row r="4327">
          <cell r="A4327">
            <v>35982</v>
          </cell>
          <cell r="B4327">
            <v>146600</v>
          </cell>
        </row>
        <row r="4328">
          <cell r="A4328">
            <v>35983</v>
          </cell>
          <cell r="B4328">
            <v>147140</v>
          </cell>
        </row>
        <row r="4329">
          <cell r="A4329">
            <v>35984</v>
          </cell>
          <cell r="B4329">
            <v>147050</v>
          </cell>
        </row>
        <row r="4330">
          <cell r="A4330">
            <v>35985</v>
          </cell>
          <cell r="B4330">
            <v>147110</v>
          </cell>
        </row>
        <row r="4331">
          <cell r="A4331">
            <v>35986</v>
          </cell>
          <cell r="B4331">
            <v>146740</v>
          </cell>
        </row>
        <row r="4332">
          <cell r="A4332">
            <v>35989</v>
          </cell>
          <cell r="B4332">
            <v>147220</v>
          </cell>
        </row>
        <row r="4333">
          <cell r="A4333">
            <v>35990</v>
          </cell>
          <cell r="B4333">
            <v>147930</v>
          </cell>
        </row>
        <row r="4334">
          <cell r="A4334">
            <v>35991</v>
          </cell>
          <cell r="B4334">
            <v>148410</v>
          </cell>
        </row>
        <row r="4335">
          <cell r="A4335">
            <v>35992</v>
          </cell>
          <cell r="B4335">
            <v>148640</v>
          </cell>
        </row>
        <row r="4336">
          <cell r="A4336">
            <v>35993</v>
          </cell>
          <cell r="B4336">
            <v>149210</v>
          </cell>
        </row>
        <row r="4337">
          <cell r="A4337">
            <v>35996</v>
          </cell>
          <cell r="B4337">
            <v>149420</v>
          </cell>
        </row>
        <row r="4338">
          <cell r="A4338">
            <v>35997</v>
          </cell>
          <cell r="B4338">
            <v>150110</v>
          </cell>
        </row>
        <row r="4339">
          <cell r="A4339">
            <v>35998</v>
          </cell>
          <cell r="B4339">
            <v>150070</v>
          </cell>
        </row>
        <row r="4340">
          <cell r="A4340">
            <v>35999</v>
          </cell>
          <cell r="B4340">
            <v>150080</v>
          </cell>
        </row>
        <row r="4341">
          <cell r="A4341">
            <v>36000</v>
          </cell>
          <cell r="B4341">
            <v>149980</v>
          </cell>
        </row>
        <row r="4342">
          <cell r="A4342">
            <v>36003</v>
          </cell>
          <cell r="B4342">
            <v>150480</v>
          </cell>
        </row>
        <row r="4343">
          <cell r="A4343">
            <v>36004</v>
          </cell>
          <cell r="B4343">
            <v>151050</v>
          </cell>
        </row>
        <row r="4344">
          <cell r="A4344">
            <v>36005</v>
          </cell>
          <cell r="B4344">
            <v>150890</v>
          </cell>
        </row>
        <row r="4345">
          <cell r="A4345">
            <v>36006</v>
          </cell>
          <cell r="B4345">
            <v>151560</v>
          </cell>
        </row>
        <row r="4346">
          <cell r="A4346">
            <v>36007</v>
          </cell>
          <cell r="B4346">
            <v>151900</v>
          </cell>
        </row>
        <row r="4347">
          <cell r="A4347">
            <v>36010</v>
          </cell>
          <cell r="B4347">
            <v>151420</v>
          </cell>
        </row>
        <row r="4348">
          <cell r="A4348">
            <v>36011</v>
          </cell>
          <cell r="B4348">
            <v>151430</v>
          </cell>
        </row>
        <row r="4349">
          <cell r="A4349">
            <v>36012</v>
          </cell>
          <cell r="B4349">
            <v>151670</v>
          </cell>
        </row>
        <row r="4350">
          <cell r="A4350">
            <v>36013</v>
          </cell>
          <cell r="B4350">
            <v>152430</v>
          </cell>
        </row>
        <row r="4351">
          <cell r="A4351">
            <v>36014</v>
          </cell>
          <cell r="B4351">
            <v>152590</v>
          </cell>
        </row>
        <row r="4352">
          <cell r="A4352">
            <v>36017</v>
          </cell>
          <cell r="B4352">
            <v>152530</v>
          </cell>
        </row>
        <row r="4353">
          <cell r="A4353">
            <v>36018</v>
          </cell>
          <cell r="B4353">
            <v>152460</v>
          </cell>
        </row>
        <row r="4354">
          <cell r="A4354">
            <v>36019</v>
          </cell>
          <cell r="B4354">
            <v>152330</v>
          </cell>
        </row>
        <row r="4355">
          <cell r="A4355">
            <v>36020</v>
          </cell>
          <cell r="B4355">
            <v>153100</v>
          </cell>
        </row>
        <row r="4356">
          <cell r="A4356">
            <v>36021</v>
          </cell>
          <cell r="B4356">
            <v>152480</v>
          </cell>
        </row>
        <row r="4357">
          <cell r="A4357">
            <v>36024</v>
          </cell>
          <cell r="B4357">
            <v>152490</v>
          </cell>
        </row>
        <row r="4358">
          <cell r="A4358">
            <v>36025</v>
          </cell>
          <cell r="B4358">
            <v>152560</v>
          </cell>
        </row>
        <row r="4359">
          <cell r="A4359">
            <v>36026</v>
          </cell>
          <cell r="B4359">
            <v>152600</v>
          </cell>
        </row>
        <row r="4360">
          <cell r="A4360">
            <v>36027</v>
          </cell>
          <cell r="B4360">
            <v>152620</v>
          </cell>
        </row>
        <row r="4361">
          <cell r="A4361">
            <v>36028</v>
          </cell>
          <cell r="B4361">
            <v>153080</v>
          </cell>
        </row>
        <row r="4362">
          <cell r="A4362">
            <v>36031</v>
          </cell>
          <cell r="B4362">
            <v>153060</v>
          </cell>
        </row>
        <row r="4363">
          <cell r="A4363">
            <v>36032</v>
          </cell>
          <cell r="B4363">
            <v>153590</v>
          </cell>
        </row>
        <row r="4364">
          <cell r="A4364">
            <v>36033</v>
          </cell>
          <cell r="B4364">
            <v>153740</v>
          </cell>
        </row>
        <row r="4365">
          <cell r="A4365">
            <v>36034</v>
          </cell>
          <cell r="B4365">
            <v>153440</v>
          </cell>
        </row>
        <row r="4366">
          <cell r="A4366">
            <v>36035</v>
          </cell>
          <cell r="B4366">
            <v>153460</v>
          </cell>
        </row>
        <row r="4367">
          <cell r="A4367">
            <v>36038</v>
          </cell>
          <cell r="B4367">
            <v>154360</v>
          </cell>
        </row>
        <row r="4368">
          <cell r="A4368">
            <v>36039</v>
          </cell>
          <cell r="B4368">
            <v>155920</v>
          </cell>
        </row>
        <row r="4369">
          <cell r="A4369">
            <v>36040</v>
          </cell>
          <cell r="B4369">
            <v>156910</v>
          </cell>
        </row>
        <row r="4370">
          <cell r="A4370">
            <v>36041</v>
          </cell>
          <cell r="B4370">
            <v>156810</v>
          </cell>
        </row>
        <row r="4371">
          <cell r="A4371">
            <v>36042</v>
          </cell>
          <cell r="B4371">
            <v>158580</v>
          </cell>
        </row>
        <row r="4372">
          <cell r="A4372">
            <v>36045</v>
          </cell>
          <cell r="B4372">
            <v>157800</v>
          </cell>
        </row>
        <row r="4373">
          <cell r="A4373">
            <v>36046</v>
          </cell>
          <cell r="B4373">
            <v>159630</v>
          </cell>
        </row>
        <row r="4374">
          <cell r="A4374">
            <v>36047</v>
          </cell>
          <cell r="B4374">
            <v>159020</v>
          </cell>
        </row>
        <row r="4375">
          <cell r="A4375">
            <v>36048</v>
          </cell>
          <cell r="B4375">
            <v>158560</v>
          </cell>
        </row>
        <row r="4376">
          <cell r="A4376">
            <v>36049</v>
          </cell>
          <cell r="B4376">
            <v>160720</v>
          </cell>
        </row>
        <row r="4377">
          <cell r="A4377">
            <v>36052</v>
          </cell>
          <cell r="B4377">
            <v>161370</v>
          </cell>
        </row>
        <row r="4378">
          <cell r="A4378">
            <v>36053</v>
          </cell>
          <cell r="B4378">
            <v>161100</v>
          </cell>
        </row>
        <row r="4379">
          <cell r="A4379">
            <v>36054</v>
          </cell>
          <cell r="B4379">
            <v>161970</v>
          </cell>
        </row>
        <row r="4380">
          <cell r="A4380">
            <v>36055</v>
          </cell>
          <cell r="B4380">
            <v>161640</v>
          </cell>
        </row>
        <row r="4381">
          <cell r="A4381">
            <v>36056</v>
          </cell>
          <cell r="B4381">
            <v>162700</v>
          </cell>
        </row>
        <row r="4382">
          <cell r="A4382">
            <v>36059</v>
          </cell>
          <cell r="B4382">
            <v>162090</v>
          </cell>
        </row>
        <row r="4383">
          <cell r="A4383">
            <v>36060</v>
          </cell>
          <cell r="B4383">
            <v>163350</v>
          </cell>
        </row>
        <row r="4384">
          <cell r="A4384">
            <v>36061</v>
          </cell>
          <cell r="B4384">
            <v>162900</v>
          </cell>
        </row>
        <row r="4385">
          <cell r="A4385">
            <v>36062</v>
          </cell>
          <cell r="B4385">
            <v>163000</v>
          </cell>
        </row>
        <row r="4386">
          <cell r="A4386">
            <v>36063</v>
          </cell>
          <cell r="B4386">
            <v>163800</v>
          </cell>
        </row>
        <row r="4387">
          <cell r="A4387">
            <v>36066</v>
          </cell>
          <cell r="B4387">
            <v>164650</v>
          </cell>
        </row>
        <row r="4388">
          <cell r="A4388">
            <v>36067</v>
          </cell>
          <cell r="B4388">
            <v>164240</v>
          </cell>
        </row>
        <row r="4389">
          <cell r="A4389">
            <v>36068</v>
          </cell>
          <cell r="B4389">
            <v>164850</v>
          </cell>
        </row>
        <row r="4390">
          <cell r="A4390">
            <v>36069</v>
          </cell>
          <cell r="B4390">
            <v>164940</v>
          </cell>
        </row>
        <row r="4391">
          <cell r="A4391">
            <v>36070</v>
          </cell>
          <cell r="B4391">
            <v>166380</v>
          </cell>
        </row>
        <row r="4392">
          <cell r="A4392">
            <v>36073</v>
          </cell>
          <cell r="B4392">
            <v>167430</v>
          </cell>
        </row>
        <row r="4393">
          <cell r="A4393">
            <v>36074</v>
          </cell>
          <cell r="B4393">
            <v>167680</v>
          </cell>
        </row>
        <row r="4394">
          <cell r="A4394">
            <v>36075</v>
          </cell>
          <cell r="B4394">
            <v>167660</v>
          </cell>
        </row>
        <row r="4395">
          <cell r="A4395">
            <v>36076</v>
          </cell>
          <cell r="B4395">
            <v>169700</v>
          </cell>
        </row>
        <row r="4396">
          <cell r="A4396">
            <v>36077</v>
          </cell>
          <cell r="B4396">
            <v>170270</v>
          </cell>
        </row>
        <row r="4397">
          <cell r="A4397">
            <v>36080</v>
          </cell>
          <cell r="B4397">
            <v>168880</v>
          </cell>
        </row>
        <row r="4398">
          <cell r="A4398">
            <v>36081</v>
          </cell>
          <cell r="B4398">
            <v>168720</v>
          </cell>
        </row>
        <row r="4399">
          <cell r="A4399">
            <v>36082</v>
          </cell>
          <cell r="B4399">
            <v>169050</v>
          </cell>
        </row>
        <row r="4400">
          <cell r="A4400">
            <v>36083</v>
          </cell>
          <cell r="B4400">
            <v>169310</v>
          </cell>
        </row>
        <row r="4401">
          <cell r="A4401">
            <v>36084</v>
          </cell>
          <cell r="B4401">
            <v>169810</v>
          </cell>
        </row>
        <row r="4402">
          <cell r="A4402">
            <v>36087</v>
          </cell>
          <cell r="B4402">
            <v>171320</v>
          </cell>
        </row>
        <row r="4403">
          <cell r="A4403">
            <v>36088</v>
          </cell>
          <cell r="B4403">
            <v>171490</v>
          </cell>
        </row>
        <row r="4404">
          <cell r="A4404">
            <v>36089</v>
          </cell>
          <cell r="B4404">
            <v>171130</v>
          </cell>
        </row>
        <row r="4405">
          <cell r="A4405">
            <v>36090</v>
          </cell>
          <cell r="B4405">
            <v>171090</v>
          </cell>
        </row>
        <row r="4406">
          <cell r="A4406">
            <v>36091</v>
          </cell>
          <cell r="B4406">
            <v>170860</v>
          </cell>
        </row>
        <row r="4407">
          <cell r="A4407">
            <v>36094</v>
          </cell>
          <cell r="B4407">
            <v>171330</v>
          </cell>
        </row>
        <row r="4408">
          <cell r="A4408">
            <v>36095</v>
          </cell>
          <cell r="B4408">
            <v>171580</v>
          </cell>
        </row>
        <row r="4409">
          <cell r="A4409">
            <v>36096</v>
          </cell>
          <cell r="B4409">
            <v>171380</v>
          </cell>
        </row>
        <row r="4410">
          <cell r="A4410">
            <v>36098</v>
          </cell>
          <cell r="B4410">
            <v>171380</v>
          </cell>
        </row>
        <row r="4411">
          <cell r="A4411">
            <v>36101</v>
          </cell>
          <cell r="B4411">
            <v>172580</v>
          </cell>
        </row>
        <row r="4412">
          <cell r="A4412">
            <v>36102</v>
          </cell>
          <cell r="B4412">
            <v>173390</v>
          </cell>
        </row>
        <row r="4413">
          <cell r="A4413">
            <v>36103</v>
          </cell>
          <cell r="B4413">
            <v>172990</v>
          </cell>
        </row>
        <row r="4414">
          <cell r="A4414">
            <v>36104</v>
          </cell>
          <cell r="B4414">
            <v>172900</v>
          </cell>
        </row>
        <row r="4415">
          <cell r="A4415">
            <v>36105</v>
          </cell>
          <cell r="B4415">
            <v>173590</v>
          </cell>
        </row>
        <row r="4416">
          <cell r="A4416">
            <v>36108</v>
          </cell>
          <cell r="B4416">
            <v>173820</v>
          </cell>
        </row>
        <row r="4417">
          <cell r="A4417">
            <v>36109</v>
          </cell>
          <cell r="B4417">
            <v>173650</v>
          </cell>
        </row>
        <row r="4418">
          <cell r="A4418">
            <v>36110</v>
          </cell>
          <cell r="B4418">
            <v>173590</v>
          </cell>
        </row>
        <row r="4419">
          <cell r="A4419">
            <v>36111</v>
          </cell>
          <cell r="B4419">
            <v>173940</v>
          </cell>
        </row>
        <row r="4420">
          <cell r="A4420">
            <v>36112</v>
          </cell>
          <cell r="B4420">
            <v>173880</v>
          </cell>
        </row>
        <row r="4421">
          <cell r="A4421">
            <v>36115</v>
          </cell>
          <cell r="B4421">
            <v>174030</v>
          </cell>
        </row>
        <row r="4422">
          <cell r="A4422">
            <v>36116</v>
          </cell>
          <cell r="B4422">
            <v>175880</v>
          </cell>
        </row>
        <row r="4423">
          <cell r="A4423">
            <v>36117</v>
          </cell>
          <cell r="B4423">
            <v>176380</v>
          </cell>
        </row>
        <row r="4424">
          <cell r="A4424">
            <v>36118</v>
          </cell>
          <cell r="B4424">
            <v>176560</v>
          </cell>
        </row>
        <row r="4425">
          <cell r="A4425">
            <v>36119</v>
          </cell>
          <cell r="B4425">
            <v>176360</v>
          </cell>
        </row>
        <row r="4426">
          <cell r="A4426">
            <v>36122</v>
          </cell>
          <cell r="B4426">
            <v>175860</v>
          </cell>
        </row>
        <row r="4427">
          <cell r="A4427">
            <v>36123</v>
          </cell>
          <cell r="B4427">
            <v>175530</v>
          </cell>
        </row>
        <row r="4428">
          <cell r="A4428">
            <v>36124</v>
          </cell>
          <cell r="B4428">
            <v>175780</v>
          </cell>
        </row>
        <row r="4429">
          <cell r="A4429">
            <v>36125</v>
          </cell>
          <cell r="B4429">
            <v>176460</v>
          </cell>
        </row>
        <row r="4430">
          <cell r="A4430">
            <v>36126</v>
          </cell>
          <cell r="B4430">
            <v>176790</v>
          </cell>
        </row>
        <row r="4431">
          <cell r="A4431">
            <v>36129</v>
          </cell>
          <cell r="B4431">
            <v>176800</v>
          </cell>
        </row>
        <row r="4432">
          <cell r="A4432">
            <v>36130</v>
          </cell>
          <cell r="B4432">
            <v>177740</v>
          </cell>
        </row>
        <row r="4433">
          <cell r="A4433">
            <v>36131</v>
          </cell>
          <cell r="B4433">
            <v>178950</v>
          </cell>
        </row>
        <row r="4434">
          <cell r="A4434">
            <v>36132</v>
          </cell>
          <cell r="B4434">
            <v>179570</v>
          </cell>
        </row>
        <row r="4435">
          <cell r="A4435">
            <v>36133</v>
          </cell>
          <cell r="B4435">
            <v>179920</v>
          </cell>
        </row>
        <row r="4436">
          <cell r="A4436">
            <v>36136</v>
          </cell>
          <cell r="B4436">
            <v>180310</v>
          </cell>
        </row>
        <row r="4437">
          <cell r="A4437">
            <v>36137</v>
          </cell>
          <cell r="B4437">
            <v>180800</v>
          </cell>
        </row>
        <row r="4438">
          <cell r="A4438">
            <v>36138</v>
          </cell>
          <cell r="B4438">
            <v>181350</v>
          </cell>
        </row>
        <row r="4439">
          <cell r="A4439">
            <v>36139</v>
          </cell>
          <cell r="B4439">
            <v>181850</v>
          </cell>
        </row>
        <row r="4440">
          <cell r="A4440">
            <v>36140</v>
          </cell>
          <cell r="B4440">
            <v>182430</v>
          </cell>
        </row>
        <row r="4441">
          <cell r="A4441">
            <v>36143</v>
          </cell>
          <cell r="B4441">
            <v>183110</v>
          </cell>
        </row>
        <row r="4442">
          <cell r="A4442">
            <v>36144</v>
          </cell>
          <cell r="B4442">
            <v>184090</v>
          </cell>
        </row>
        <row r="4443">
          <cell r="A4443">
            <v>36145</v>
          </cell>
          <cell r="B4443">
            <v>184050</v>
          </cell>
        </row>
        <row r="4444">
          <cell r="A4444">
            <v>36146</v>
          </cell>
          <cell r="B4444">
            <v>183970</v>
          </cell>
        </row>
        <row r="4445">
          <cell r="A4445">
            <v>36147</v>
          </cell>
          <cell r="B4445">
            <v>184120</v>
          </cell>
        </row>
        <row r="4446">
          <cell r="A4446">
            <v>36150</v>
          </cell>
          <cell r="B4446">
            <v>184700</v>
          </cell>
        </row>
        <row r="4447">
          <cell r="A4447">
            <v>36151</v>
          </cell>
          <cell r="B4447">
            <v>185170</v>
          </cell>
        </row>
        <row r="4448">
          <cell r="A4448">
            <v>36152</v>
          </cell>
          <cell r="B4448">
            <v>185020</v>
          </cell>
        </row>
        <row r="4449">
          <cell r="A4449">
            <v>36153</v>
          </cell>
          <cell r="B4449">
            <v>185200</v>
          </cell>
        </row>
        <row r="4450">
          <cell r="A4450">
            <v>36154</v>
          </cell>
          <cell r="B4450">
            <v>185270</v>
          </cell>
        </row>
        <row r="4451">
          <cell r="A4451">
            <v>36157</v>
          </cell>
          <cell r="B4451">
            <v>186100</v>
          </cell>
        </row>
        <row r="4452">
          <cell r="A4452">
            <v>36158</v>
          </cell>
          <cell r="B4452">
            <v>186070</v>
          </cell>
        </row>
        <row r="4453">
          <cell r="A4453">
            <v>36159</v>
          </cell>
          <cell r="B4453">
            <v>186710</v>
          </cell>
        </row>
        <row r="4454">
          <cell r="A4454">
            <v>36160</v>
          </cell>
          <cell r="B4454">
            <v>187340</v>
          </cell>
        </row>
        <row r="4455">
          <cell r="A4455">
            <v>36164</v>
          </cell>
          <cell r="B4455">
            <v>187230</v>
          </cell>
        </row>
        <row r="4456">
          <cell r="A4456">
            <v>36165</v>
          </cell>
          <cell r="B4456">
            <v>189242</v>
          </cell>
        </row>
        <row r="4457">
          <cell r="A4457">
            <v>36166</v>
          </cell>
          <cell r="B4457">
            <v>189583</v>
          </cell>
        </row>
        <row r="4458">
          <cell r="A4458">
            <v>36167</v>
          </cell>
          <cell r="B4458">
            <v>189425</v>
          </cell>
        </row>
        <row r="4459">
          <cell r="A4459">
            <v>36168</v>
          </cell>
          <cell r="B4459">
            <v>188919</v>
          </cell>
        </row>
        <row r="4460">
          <cell r="A4460">
            <v>36171</v>
          </cell>
          <cell r="B4460">
            <v>189170</v>
          </cell>
        </row>
        <row r="4461">
          <cell r="A4461">
            <v>36172</v>
          </cell>
          <cell r="B4461">
            <v>189280</v>
          </cell>
        </row>
        <row r="4462">
          <cell r="A4462">
            <v>36173</v>
          </cell>
          <cell r="B4462">
            <v>189027</v>
          </cell>
        </row>
        <row r="4463">
          <cell r="A4463">
            <v>36174</v>
          </cell>
          <cell r="B4463">
            <v>191080</v>
          </cell>
        </row>
        <row r="4464">
          <cell r="A4464">
            <v>36175</v>
          </cell>
          <cell r="B4464">
            <v>190640</v>
          </cell>
        </row>
        <row r="4465">
          <cell r="A4465">
            <v>36178</v>
          </cell>
          <cell r="B4465">
            <v>191191</v>
          </cell>
        </row>
        <row r="4466">
          <cell r="A4466">
            <v>36182</v>
          </cell>
          <cell r="B4466">
            <v>191191</v>
          </cell>
        </row>
        <row r="4467">
          <cell r="A4467">
            <v>36185</v>
          </cell>
          <cell r="B4467">
            <v>192345</v>
          </cell>
        </row>
        <row r="4468">
          <cell r="A4468">
            <v>36186</v>
          </cell>
          <cell r="B4468">
            <v>193363</v>
          </cell>
        </row>
        <row r="4469">
          <cell r="A4469">
            <v>36187</v>
          </cell>
          <cell r="B4469">
            <v>193510</v>
          </cell>
        </row>
        <row r="4470">
          <cell r="A4470">
            <v>36188</v>
          </cell>
          <cell r="B4470">
            <v>193301</v>
          </cell>
        </row>
        <row r="4471">
          <cell r="A4471">
            <v>36189</v>
          </cell>
          <cell r="B4471">
            <v>192421</v>
          </cell>
        </row>
        <row r="4472">
          <cell r="A4472">
            <v>36192</v>
          </cell>
          <cell r="B4472">
            <v>192515</v>
          </cell>
        </row>
        <row r="4473">
          <cell r="A4473">
            <v>36193</v>
          </cell>
          <cell r="B4473">
            <v>193105</v>
          </cell>
        </row>
        <row r="4474">
          <cell r="A4474">
            <v>36194</v>
          </cell>
          <cell r="B4474">
            <v>193166</v>
          </cell>
        </row>
        <row r="4475">
          <cell r="A4475">
            <v>36195</v>
          </cell>
          <cell r="B4475">
            <v>193612</v>
          </cell>
        </row>
        <row r="4476">
          <cell r="A4476">
            <v>36196</v>
          </cell>
          <cell r="B4476">
            <v>193217</v>
          </cell>
        </row>
        <row r="4477">
          <cell r="A4477">
            <v>36199</v>
          </cell>
          <cell r="B4477">
            <v>193808</v>
          </cell>
        </row>
        <row r="4478">
          <cell r="A4478">
            <v>36200</v>
          </cell>
          <cell r="B4478">
            <v>194248</v>
          </cell>
        </row>
        <row r="4479">
          <cell r="A4479">
            <v>36201</v>
          </cell>
          <cell r="B4479">
            <v>195357</v>
          </cell>
        </row>
        <row r="4480">
          <cell r="A4480">
            <v>36202</v>
          </cell>
          <cell r="B4480">
            <v>195856</v>
          </cell>
        </row>
        <row r="4481">
          <cell r="A4481">
            <v>36203</v>
          </cell>
          <cell r="B4481">
            <v>195819</v>
          </cell>
        </row>
        <row r="4482">
          <cell r="A4482">
            <v>36206</v>
          </cell>
          <cell r="B4482">
            <v>195515</v>
          </cell>
        </row>
        <row r="4483">
          <cell r="A4483">
            <v>36207</v>
          </cell>
          <cell r="B4483">
            <v>196724</v>
          </cell>
        </row>
        <row r="4484">
          <cell r="A4484">
            <v>36208</v>
          </cell>
          <cell r="B4484">
            <v>196019</v>
          </cell>
        </row>
        <row r="4485">
          <cell r="A4485">
            <v>36209</v>
          </cell>
          <cell r="B4485">
            <v>197132</v>
          </cell>
        </row>
        <row r="4486">
          <cell r="A4486">
            <v>36210</v>
          </cell>
          <cell r="B4486">
            <v>197316</v>
          </cell>
        </row>
        <row r="4487">
          <cell r="A4487">
            <v>36213</v>
          </cell>
          <cell r="B4487">
            <v>196971</v>
          </cell>
        </row>
        <row r="4488">
          <cell r="A4488">
            <v>36214</v>
          </cell>
          <cell r="B4488">
            <v>196200</v>
          </cell>
        </row>
        <row r="4489">
          <cell r="A4489">
            <v>36215</v>
          </cell>
          <cell r="B4489">
            <v>196297</v>
          </cell>
        </row>
        <row r="4490">
          <cell r="A4490">
            <v>36216</v>
          </cell>
          <cell r="B4490">
            <v>197166</v>
          </cell>
        </row>
        <row r="4491">
          <cell r="A4491">
            <v>36217</v>
          </cell>
          <cell r="B4491">
            <v>197475</v>
          </cell>
        </row>
        <row r="4492">
          <cell r="A4492">
            <v>36220</v>
          </cell>
          <cell r="B4492">
            <v>197715</v>
          </cell>
        </row>
        <row r="4493">
          <cell r="A4493">
            <v>36221</v>
          </cell>
          <cell r="B4493">
            <v>198142</v>
          </cell>
        </row>
        <row r="4494">
          <cell r="A4494">
            <v>36222</v>
          </cell>
          <cell r="B4494">
            <v>197412</v>
          </cell>
        </row>
        <row r="4495">
          <cell r="A4495">
            <v>36223</v>
          </cell>
          <cell r="B4495">
            <v>197820</v>
          </cell>
        </row>
        <row r="4496">
          <cell r="A4496">
            <v>36224</v>
          </cell>
          <cell r="B4496">
            <v>197711</v>
          </cell>
        </row>
        <row r="4497">
          <cell r="A4497">
            <v>36227</v>
          </cell>
          <cell r="B4497">
            <v>197710</v>
          </cell>
        </row>
        <row r="4498">
          <cell r="A4498">
            <v>36228</v>
          </cell>
          <cell r="B4498">
            <v>199361</v>
          </cell>
        </row>
        <row r="4499">
          <cell r="A4499">
            <v>36229</v>
          </cell>
          <cell r="B4499">
            <v>199121</v>
          </cell>
        </row>
        <row r="4500">
          <cell r="A4500">
            <v>36230</v>
          </cell>
          <cell r="B4500">
            <v>200380</v>
          </cell>
        </row>
        <row r="4501">
          <cell r="A4501">
            <v>36231</v>
          </cell>
          <cell r="B4501">
            <v>199985</v>
          </cell>
        </row>
        <row r="4502">
          <cell r="A4502">
            <v>36234</v>
          </cell>
          <cell r="B4502">
            <v>200618</v>
          </cell>
        </row>
        <row r="4503">
          <cell r="A4503">
            <v>36235</v>
          </cell>
          <cell r="B4503">
            <v>201558</v>
          </cell>
        </row>
        <row r="4504">
          <cell r="A4504">
            <v>36236</v>
          </cell>
          <cell r="B4504">
            <v>201007</v>
          </cell>
        </row>
        <row r="4505">
          <cell r="A4505">
            <v>36237</v>
          </cell>
          <cell r="B4505">
            <v>202118</v>
          </cell>
        </row>
        <row r="4506">
          <cell r="A4506">
            <v>36238</v>
          </cell>
          <cell r="B4506">
            <v>202949</v>
          </cell>
        </row>
        <row r="4507">
          <cell r="A4507">
            <v>36241</v>
          </cell>
          <cell r="B4507">
            <v>202327</v>
          </cell>
        </row>
        <row r="4508">
          <cell r="A4508">
            <v>36242</v>
          </cell>
          <cell r="B4508">
            <v>202682</v>
          </cell>
        </row>
        <row r="4509">
          <cell r="A4509">
            <v>36243</v>
          </cell>
          <cell r="B4509">
            <v>203291</v>
          </cell>
        </row>
        <row r="4510">
          <cell r="A4510">
            <v>36244</v>
          </cell>
          <cell r="B4510">
            <v>203880</v>
          </cell>
        </row>
        <row r="4511">
          <cell r="A4511">
            <v>36245</v>
          </cell>
          <cell r="B4511">
            <v>203833</v>
          </cell>
        </row>
        <row r="4512">
          <cell r="A4512">
            <v>36251</v>
          </cell>
          <cell r="B4512">
            <v>203243</v>
          </cell>
        </row>
        <row r="4513">
          <cell r="A4513">
            <v>36252</v>
          </cell>
          <cell r="B4513">
            <v>204429</v>
          </cell>
        </row>
        <row r="4514">
          <cell r="A4514">
            <v>36255</v>
          </cell>
          <cell r="B4514">
            <v>204667</v>
          </cell>
        </row>
        <row r="4515">
          <cell r="A4515">
            <v>36256</v>
          </cell>
          <cell r="B4515">
            <v>205232</v>
          </cell>
        </row>
        <row r="4516">
          <cell r="A4516">
            <v>36257</v>
          </cell>
          <cell r="B4516">
            <v>205306</v>
          </cell>
        </row>
        <row r="4517">
          <cell r="A4517">
            <v>36258</v>
          </cell>
          <cell r="B4517">
            <v>206364</v>
          </cell>
        </row>
        <row r="4518">
          <cell r="A4518">
            <v>36259</v>
          </cell>
          <cell r="B4518">
            <v>206744</v>
          </cell>
        </row>
        <row r="4519">
          <cell r="A4519">
            <v>36262</v>
          </cell>
          <cell r="B4519">
            <v>206558</v>
          </cell>
        </row>
        <row r="4520">
          <cell r="A4520">
            <v>36263</v>
          </cell>
          <cell r="B4520">
            <v>208343</v>
          </cell>
        </row>
        <row r="4521">
          <cell r="A4521">
            <v>36264</v>
          </cell>
          <cell r="B4521">
            <v>207530</v>
          </cell>
        </row>
        <row r="4522">
          <cell r="A4522">
            <v>36265</v>
          </cell>
          <cell r="B4522">
            <v>208105</v>
          </cell>
        </row>
        <row r="4523">
          <cell r="A4523">
            <v>36266</v>
          </cell>
          <cell r="B4523">
            <v>208309</v>
          </cell>
        </row>
        <row r="4524">
          <cell r="A4524">
            <v>36269</v>
          </cell>
          <cell r="B4524">
            <v>207427</v>
          </cell>
        </row>
        <row r="4525">
          <cell r="A4525">
            <v>36270</v>
          </cell>
          <cell r="B4525">
            <v>207776</v>
          </cell>
        </row>
        <row r="4526">
          <cell r="A4526">
            <v>36271</v>
          </cell>
          <cell r="B4526">
            <v>208247</v>
          </cell>
        </row>
        <row r="4527">
          <cell r="A4527">
            <v>36272</v>
          </cell>
          <cell r="B4527">
            <v>207739</v>
          </cell>
        </row>
        <row r="4528">
          <cell r="A4528">
            <v>36276</v>
          </cell>
          <cell r="B4528">
            <v>208030</v>
          </cell>
        </row>
        <row r="4529">
          <cell r="A4529">
            <v>36277</v>
          </cell>
          <cell r="B4529">
            <v>209511</v>
          </cell>
        </row>
        <row r="4530">
          <cell r="A4530">
            <v>36278</v>
          </cell>
          <cell r="B4530">
            <v>209860</v>
          </cell>
        </row>
        <row r="4531">
          <cell r="A4531">
            <v>36279</v>
          </cell>
          <cell r="B4531">
            <v>210657</v>
          </cell>
        </row>
        <row r="4532">
          <cell r="A4532">
            <v>36280</v>
          </cell>
          <cell r="B4532">
            <v>210228</v>
          </cell>
        </row>
        <row r="4533">
          <cell r="A4533">
            <v>36283</v>
          </cell>
          <cell r="B4533">
            <v>210408</v>
          </cell>
        </row>
        <row r="4534">
          <cell r="A4534">
            <v>36284</v>
          </cell>
          <cell r="B4534">
            <v>211197</v>
          </cell>
        </row>
        <row r="4535">
          <cell r="A4535">
            <v>36285</v>
          </cell>
          <cell r="B4535">
            <v>211168</v>
          </cell>
        </row>
        <row r="4536">
          <cell r="A4536">
            <v>36286</v>
          </cell>
          <cell r="B4536">
            <v>212419</v>
          </cell>
        </row>
        <row r="4537">
          <cell r="A4537">
            <v>36287</v>
          </cell>
          <cell r="B4537">
            <v>214109</v>
          </cell>
        </row>
        <row r="4538">
          <cell r="A4538">
            <v>36290</v>
          </cell>
          <cell r="B4538">
            <v>214144</v>
          </cell>
        </row>
        <row r="4539">
          <cell r="A4539">
            <v>36291</v>
          </cell>
          <cell r="B4539">
            <v>214280</v>
          </cell>
        </row>
        <row r="4540">
          <cell r="A4540">
            <v>36292</v>
          </cell>
          <cell r="B4540">
            <v>214703</v>
          </cell>
        </row>
        <row r="4541">
          <cell r="A4541">
            <v>36293</v>
          </cell>
          <cell r="B4541">
            <v>213849</v>
          </cell>
        </row>
        <row r="4542">
          <cell r="A4542">
            <v>36294</v>
          </cell>
          <cell r="B4542">
            <v>213792</v>
          </cell>
        </row>
        <row r="4543">
          <cell r="A4543">
            <v>36297</v>
          </cell>
          <cell r="B4543">
            <v>214610</v>
          </cell>
        </row>
        <row r="4544">
          <cell r="A4544">
            <v>36298</v>
          </cell>
          <cell r="B4544">
            <v>215433</v>
          </cell>
        </row>
        <row r="4545">
          <cell r="A4545">
            <v>36300</v>
          </cell>
          <cell r="B4545">
            <v>215753</v>
          </cell>
        </row>
        <row r="4546">
          <cell r="A4546">
            <v>36301</v>
          </cell>
          <cell r="B4546">
            <v>215598</v>
          </cell>
        </row>
        <row r="4547">
          <cell r="A4547">
            <v>36304</v>
          </cell>
          <cell r="B4547">
            <v>215100</v>
          </cell>
        </row>
        <row r="4548">
          <cell r="A4548">
            <v>36305</v>
          </cell>
          <cell r="B4548">
            <v>215850</v>
          </cell>
        </row>
        <row r="4549">
          <cell r="A4549">
            <v>36306</v>
          </cell>
          <cell r="B4549">
            <v>216644</v>
          </cell>
        </row>
        <row r="4550">
          <cell r="A4550">
            <v>36307</v>
          </cell>
          <cell r="B4550">
            <v>215869</v>
          </cell>
        </row>
        <row r="4551">
          <cell r="A4551">
            <v>36308</v>
          </cell>
          <cell r="B4551">
            <v>215215</v>
          </cell>
        </row>
        <row r="4552">
          <cell r="A4552">
            <v>36311</v>
          </cell>
          <cell r="B4552">
            <v>215701</v>
          </cell>
        </row>
        <row r="4553">
          <cell r="A4553">
            <v>36312</v>
          </cell>
          <cell r="B4553">
            <v>216365</v>
          </cell>
        </row>
        <row r="4554">
          <cell r="A4554">
            <v>36313</v>
          </cell>
          <cell r="B4554">
            <v>216065</v>
          </cell>
        </row>
        <row r="4555">
          <cell r="A4555">
            <v>36314</v>
          </cell>
          <cell r="B4555">
            <v>215905</v>
          </cell>
        </row>
        <row r="4556">
          <cell r="A4556">
            <v>36315</v>
          </cell>
          <cell r="B4556">
            <v>216088</v>
          </cell>
        </row>
        <row r="4557">
          <cell r="A4557">
            <v>36318</v>
          </cell>
          <cell r="B4557">
            <v>215506</v>
          </cell>
        </row>
        <row r="4558">
          <cell r="A4558">
            <v>36319</v>
          </cell>
          <cell r="B4558">
            <v>216149</v>
          </cell>
        </row>
        <row r="4559">
          <cell r="A4559">
            <v>36320</v>
          </cell>
          <cell r="B4559">
            <v>217322</v>
          </cell>
        </row>
        <row r="4560">
          <cell r="A4560">
            <v>36321</v>
          </cell>
          <cell r="B4560">
            <v>218377</v>
          </cell>
        </row>
        <row r="4561">
          <cell r="A4561">
            <v>36322</v>
          </cell>
          <cell r="B4561">
            <v>218681</v>
          </cell>
        </row>
        <row r="4562">
          <cell r="A4562">
            <v>36325</v>
          </cell>
          <cell r="B4562">
            <v>219087</v>
          </cell>
        </row>
        <row r="4563">
          <cell r="A4563">
            <v>36326</v>
          </cell>
          <cell r="B4563">
            <v>219211</v>
          </cell>
        </row>
        <row r="4564">
          <cell r="A4564">
            <v>36327</v>
          </cell>
          <cell r="B4564">
            <v>218934</v>
          </cell>
        </row>
        <row r="4565">
          <cell r="A4565">
            <v>36328</v>
          </cell>
          <cell r="B4565">
            <v>218464</v>
          </cell>
        </row>
        <row r="4566">
          <cell r="A4566">
            <v>36329</v>
          </cell>
          <cell r="B4566">
            <v>218658</v>
          </cell>
        </row>
        <row r="4567">
          <cell r="A4567">
            <v>36332</v>
          </cell>
          <cell r="B4567">
            <v>219458</v>
          </cell>
        </row>
        <row r="4568">
          <cell r="A4568">
            <v>36333</v>
          </cell>
          <cell r="B4568">
            <v>219653</v>
          </cell>
        </row>
        <row r="4569">
          <cell r="A4569">
            <v>36334</v>
          </cell>
          <cell r="B4569">
            <v>219471</v>
          </cell>
        </row>
        <row r="4570">
          <cell r="A4570">
            <v>36335</v>
          </cell>
          <cell r="B4570">
            <v>219667</v>
          </cell>
        </row>
        <row r="4571">
          <cell r="A4571">
            <v>36336</v>
          </cell>
          <cell r="B4571">
            <v>220128</v>
          </cell>
        </row>
        <row r="4572">
          <cell r="A4572">
            <v>36339</v>
          </cell>
          <cell r="B4572">
            <v>221649</v>
          </cell>
        </row>
        <row r="4573">
          <cell r="A4573">
            <v>36340</v>
          </cell>
          <cell r="B4573">
            <v>221737</v>
          </cell>
        </row>
        <row r="4574">
          <cell r="A4574">
            <v>36341</v>
          </cell>
          <cell r="B4574">
            <v>221643</v>
          </cell>
        </row>
        <row r="4575">
          <cell r="A4575">
            <v>36342</v>
          </cell>
          <cell r="B4575">
            <v>221438</v>
          </cell>
        </row>
        <row r="4576">
          <cell r="A4576">
            <v>36343</v>
          </cell>
          <cell r="B4576">
            <v>221309</v>
          </cell>
        </row>
        <row r="4577">
          <cell r="A4577">
            <v>36346</v>
          </cell>
          <cell r="B4577">
            <v>220836</v>
          </cell>
        </row>
        <row r="4578">
          <cell r="A4578">
            <v>36347</v>
          </cell>
          <cell r="B4578">
            <v>221565</v>
          </cell>
        </row>
        <row r="4579">
          <cell r="A4579">
            <v>36348</v>
          </cell>
          <cell r="B4579">
            <v>221457</v>
          </cell>
        </row>
        <row r="4580">
          <cell r="A4580">
            <v>36349</v>
          </cell>
          <cell r="B4580">
            <v>221684</v>
          </cell>
        </row>
        <row r="4581">
          <cell r="A4581">
            <v>36350</v>
          </cell>
          <cell r="B4581">
            <v>221373</v>
          </cell>
        </row>
        <row r="4582">
          <cell r="A4582">
            <v>36353</v>
          </cell>
          <cell r="B4582">
            <v>221850</v>
          </cell>
        </row>
        <row r="4583">
          <cell r="A4583">
            <v>36354</v>
          </cell>
          <cell r="B4583">
            <v>221534</v>
          </cell>
        </row>
        <row r="4584">
          <cell r="A4584">
            <v>36355</v>
          </cell>
          <cell r="B4584">
            <v>222505</v>
          </cell>
        </row>
        <row r="4585">
          <cell r="A4585">
            <v>36356</v>
          </cell>
          <cell r="B4585">
            <v>222640</v>
          </cell>
        </row>
        <row r="4586">
          <cell r="A4586">
            <v>36357</v>
          </cell>
          <cell r="B4586">
            <v>223182</v>
          </cell>
        </row>
        <row r="4587">
          <cell r="A4587">
            <v>36360</v>
          </cell>
          <cell r="B4587">
            <v>223537</v>
          </cell>
        </row>
        <row r="4588">
          <cell r="A4588">
            <v>36361</v>
          </cell>
          <cell r="B4588">
            <v>223614</v>
          </cell>
        </row>
        <row r="4589">
          <cell r="A4589">
            <v>36362</v>
          </cell>
          <cell r="B4589">
            <v>227127</v>
          </cell>
        </row>
        <row r="4590">
          <cell r="A4590">
            <v>36363</v>
          </cell>
          <cell r="B4590">
            <v>227881</v>
          </cell>
        </row>
        <row r="4591">
          <cell r="A4591">
            <v>36364</v>
          </cell>
          <cell r="B4591">
            <v>228725</v>
          </cell>
        </row>
        <row r="4592">
          <cell r="A4592">
            <v>36367</v>
          </cell>
          <cell r="B4592">
            <v>228862</v>
          </cell>
        </row>
        <row r="4593">
          <cell r="A4593">
            <v>36368</v>
          </cell>
          <cell r="B4593">
            <v>231779</v>
          </cell>
        </row>
        <row r="4594">
          <cell r="A4594">
            <v>36369</v>
          </cell>
          <cell r="B4594">
            <v>231396</v>
          </cell>
        </row>
        <row r="4595">
          <cell r="A4595">
            <v>36370</v>
          </cell>
          <cell r="B4595">
            <v>231382</v>
          </cell>
        </row>
        <row r="4596">
          <cell r="A4596">
            <v>36371</v>
          </cell>
          <cell r="B4596">
            <v>232513</v>
          </cell>
        </row>
        <row r="4597">
          <cell r="A4597">
            <v>36374</v>
          </cell>
          <cell r="B4597">
            <v>233021</v>
          </cell>
        </row>
        <row r="4598">
          <cell r="A4598">
            <v>36375</v>
          </cell>
          <cell r="B4598">
            <v>233327</v>
          </cell>
        </row>
        <row r="4599">
          <cell r="A4599">
            <v>36376</v>
          </cell>
          <cell r="B4599">
            <v>233346</v>
          </cell>
        </row>
        <row r="4600">
          <cell r="A4600">
            <v>36377</v>
          </cell>
          <cell r="B4600">
            <v>235098</v>
          </cell>
        </row>
        <row r="4601">
          <cell r="A4601">
            <v>36378</v>
          </cell>
          <cell r="B4601">
            <v>235600</v>
          </cell>
        </row>
        <row r="4602">
          <cell r="A4602">
            <v>36381</v>
          </cell>
          <cell r="B4602">
            <v>235203</v>
          </cell>
        </row>
        <row r="4603">
          <cell r="A4603">
            <v>36382</v>
          </cell>
          <cell r="B4603">
            <v>235527</v>
          </cell>
        </row>
        <row r="4604">
          <cell r="A4604">
            <v>36383</v>
          </cell>
          <cell r="B4604">
            <v>236342</v>
          </cell>
        </row>
        <row r="4605">
          <cell r="A4605">
            <v>36384</v>
          </cell>
          <cell r="B4605">
            <v>235644</v>
          </cell>
        </row>
        <row r="4606">
          <cell r="A4606">
            <v>36385</v>
          </cell>
          <cell r="B4606">
            <v>235533</v>
          </cell>
        </row>
        <row r="4607">
          <cell r="A4607">
            <v>36388</v>
          </cell>
          <cell r="B4607">
            <v>236097</v>
          </cell>
        </row>
        <row r="4608">
          <cell r="A4608">
            <v>36389</v>
          </cell>
          <cell r="B4608">
            <v>235641</v>
          </cell>
        </row>
        <row r="4609">
          <cell r="A4609">
            <v>36390</v>
          </cell>
          <cell r="B4609">
            <v>235641</v>
          </cell>
        </row>
        <row r="4610">
          <cell r="A4610">
            <v>36391</v>
          </cell>
          <cell r="B4610">
            <v>235546</v>
          </cell>
        </row>
        <row r="4611">
          <cell r="A4611">
            <v>36392</v>
          </cell>
          <cell r="B4611">
            <v>235671</v>
          </cell>
        </row>
        <row r="4612">
          <cell r="A4612">
            <v>36395</v>
          </cell>
          <cell r="B4612">
            <v>237893</v>
          </cell>
        </row>
        <row r="4613">
          <cell r="A4613">
            <v>36396</v>
          </cell>
          <cell r="B4613">
            <v>237781</v>
          </cell>
        </row>
        <row r="4614">
          <cell r="A4614">
            <v>36397</v>
          </cell>
          <cell r="B4614">
            <v>236960</v>
          </cell>
        </row>
        <row r="4615">
          <cell r="A4615">
            <v>36398</v>
          </cell>
          <cell r="B4615">
            <v>236140</v>
          </cell>
        </row>
        <row r="4616">
          <cell r="A4616">
            <v>36399</v>
          </cell>
          <cell r="B4616">
            <v>236543</v>
          </cell>
        </row>
        <row r="4617">
          <cell r="A4617">
            <v>36403</v>
          </cell>
          <cell r="B4617">
            <v>236893</v>
          </cell>
        </row>
        <row r="4618">
          <cell r="A4618">
            <v>36404</v>
          </cell>
          <cell r="B4618">
            <v>239297</v>
          </cell>
        </row>
        <row r="4619">
          <cell r="A4619">
            <v>36405</v>
          </cell>
          <cell r="B4619">
            <v>240235</v>
          </cell>
        </row>
        <row r="4620">
          <cell r="A4620">
            <v>36406</v>
          </cell>
          <cell r="B4620">
            <v>241068</v>
          </cell>
        </row>
        <row r="4621">
          <cell r="A4621">
            <v>36409</v>
          </cell>
          <cell r="B4621">
            <v>241552</v>
          </cell>
        </row>
        <row r="4622">
          <cell r="A4622">
            <v>36410</v>
          </cell>
          <cell r="B4622">
            <v>241631</v>
          </cell>
        </row>
        <row r="4623">
          <cell r="A4623">
            <v>36411</v>
          </cell>
          <cell r="B4623">
            <v>241313</v>
          </cell>
        </row>
        <row r="4624">
          <cell r="A4624">
            <v>36412</v>
          </cell>
          <cell r="B4624">
            <v>242399</v>
          </cell>
        </row>
        <row r="4625">
          <cell r="A4625">
            <v>36413</v>
          </cell>
          <cell r="B4625">
            <v>242107</v>
          </cell>
        </row>
        <row r="4626">
          <cell r="A4626">
            <v>36416</v>
          </cell>
          <cell r="B4626">
            <v>241801</v>
          </cell>
        </row>
        <row r="4627">
          <cell r="A4627">
            <v>36417</v>
          </cell>
          <cell r="B4627">
            <v>240273</v>
          </cell>
        </row>
        <row r="4628">
          <cell r="A4628">
            <v>36418</v>
          </cell>
          <cell r="B4628">
            <v>240877</v>
          </cell>
        </row>
        <row r="4629">
          <cell r="A4629">
            <v>36419</v>
          </cell>
          <cell r="B4629">
            <v>241275</v>
          </cell>
        </row>
        <row r="4630">
          <cell r="A4630">
            <v>36420</v>
          </cell>
          <cell r="B4630">
            <v>241491</v>
          </cell>
        </row>
        <row r="4631">
          <cell r="A4631">
            <v>36423</v>
          </cell>
          <cell r="B4631">
            <v>242332</v>
          </cell>
        </row>
        <row r="4632">
          <cell r="A4632">
            <v>36424</v>
          </cell>
          <cell r="B4632">
            <v>243428</v>
          </cell>
        </row>
        <row r="4633">
          <cell r="A4633">
            <v>36425</v>
          </cell>
          <cell r="B4633">
            <v>243649</v>
          </cell>
        </row>
        <row r="4634">
          <cell r="A4634">
            <v>36426</v>
          </cell>
          <cell r="B4634">
            <v>245156</v>
          </cell>
        </row>
        <row r="4635">
          <cell r="A4635">
            <v>36427</v>
          </cell>
          <cell r="B4635">
            <v>244854</v>
          </cell>
        </row>
        <row r="4636">
          <cell r="A4636">
            <v>36430</v>
          </cell>
          <cell r="B4636">
            <v>245388</v>
          </cell>
        </row>
        <row r="4637">
          <cell r="A4637">
            <v>36431</v>
          </cell>
          <cell r="B4637">
            <v>245990</v>
          </cell>
        </row>
        <row r="4638">
          <cell r="A4638">
            <v>36432</v>
          </cell>
          <cell r="B4638">
            <v>247055</v>
          </cell>
        </row>
        <row r="4639">
          <cell r="A4639">
            <v>36433</v>
          </cell>
          <cell r="B4639">
            <v>248199</v>
          </cell>
        </row>
        <row r="4640">
          <cell r="A4640">
            <v>36434</v>
          </cell>
          <cell r="B4640">
            <v>249817</v>
          </cell>
        </row>
        <row r="4641">
          <cell r="A4641">
            <v>36437</v>
          </cell>
          <cell r="B4641">
            <v>251081</v>
          </cell>
        </row>
        <row r="4642">
          <cell r="A4642">
            <v>36438</v>
          </cell>
          <cell r="B4642">
            <v>252027</v>
          </cell>
        </row>
        <row r="4643">
          <cell r="A4643">
            <v>36439</v>
          </cell>
          <cell r="B4643">
            <v>251861</v>
          </cell>
        </row>
        <row r="4644">
          <cell r="A4644">
            <v>36440</v>
          </cell>
          <cell r="B4644">
            <v>253031</v>
          </cell>
        </row>
        <row r="4645">
          <cell r="A4645">
            <v>36441</v>
          </cell>
          <cell r="B4645">
            <v>252789</v>
          </cell>
        </row>
        <row r="4646">
          <cell r="A4646">
            <v>36444</v>
          </cell>
          <cell r="B4646">
            <v>252505</v>
          </cell>
        </row>
        <row r="4647">
          <cell r="A4647">
            <v>36445</v>
          </cell>
          <cell r="B4647">
            <v>253412</v>
          </cell>
        </row>
        <row r="4648">
          <cell r="A4648">
            <v>36446</v>
          </cell>
          <cell r="B4648">
            <v>254089</v>
          </cell>
        </row>
        <row r="4649">
          <cell r="A4649">
            <v>36447</v>
          </cell>
          <cell r="B4649">
            <v>255804</v>
          </cell>
        </row>
        <row r="4650">
          <cell r="A4650">
            <v>36448</v>
          </cell>
          <cell r="B4650">
            <v>255893</v>
          </cell>
        </row>
        <row r="4651">
          <cell r="A4651">
            <v>36451</v>
          </cell>
          <cell r="B4651">
            <v>257533</v>
          </cell>
        </row>
        <row r="4652">
          <cell r="A4652">
            <v>36452</v>
          </cell>
          <cell r="B4652">
            <v>258615</v>
          </cell>
        </row>
        <row r="4653">
          <cell r="A4653">
            <v>36453</v>
          </cell>
          <cell r="B4653">
            <v>258385</v>
          </cell>
        </row>
        <row r="4654">
          <cell r="A4654">
            <v>36454</v>
          </cell>
          <cell r="B4654">
            <v>258143</v>
          </cell>
        </row>
        <row r="4655">
          <cell r="A4655">
            <v>36455</v>
          </cell>
          <cell r="B4655">
            <v>258724</v>
          </cell>
        </row>
        <row r="4656">
          <cell r="A4656">
            <v>36458</v>
          </cell>
          <cell r="B4656">
            <v>258639</v>
          </cell>
        </row>
        <row r="4657">
          <cell r="A4657">
            <v>36459</v>
          </cell>
          <cell r="B4657">
            <v>258621</v>
          </cell>
        </row>
        <row r="4658">
          <cell r="A4658">
            <v>36460</v>
          </cell>
          <cell r="B4658">
            <v>258286</v>
          </cell>
        </row>
        <row r="4659">
          <cell r="A4659">
            <v>36461</v>
          </cell>
          <cell r="B4659">
            <v>257570</v>
          </cell>
        </row>
        <row r="4660">
          <cell r="A4660">
            <v>36465</v>
          </cell>
          <cell r="B4660">
            <v>257570</v>
          </cell>
        </row>
        <row r="4661">
          <cell r="A4661">
            <v>36466</v>
          </cell>
          <cell r="B4661">
            <v>259525</v>
          </cell>
        </row>
        <row r="4662">
          <cell r="A4662">
            <v>36467</v>
          </cell>
          <cell r="B4662">
            <v>259027</v>
          </cell>
        </row>
        <row r="4663">
          <cell r="A4663">
            <v>36468</v>
          </cell>
          <cell r="B4663">
            <v>259152</v>
          </cell>
        </row>
        <row r="4664">
          <cell r="A4664">
            <v>36469</v>
          </cell>
          <cell r="B4664">
            <v>259818</v>
          </cell>
        </row>
        <row r="4665">
          <cell r="A4665">
            <v>36472</v>
          </cell>
          <cell r="B4665">
            <v>258653</v>
          </cell>
        </row>
        <row r="4666">
          <cell r="A4666">
            <v>36473</v>
          </cell>
          <cell r="B4666">
            <v>260133</v>
          </cell>
        </row>
        <row r="4667">
          <cell r="A4667">
            <v>36474</v>
          </cell>
          <cell r="B4667">
            <v>260758</v>
          </cell>
        </row>
        <row r="4668">
          <cell r="A4668">
            <v>36475</v>
          </cell>
          <cell r="B4668">
            <v>260942</v>
          </cell>
        </row>
        <row r="4669">
          <cell r="A4669">
            <v>36476</v>
          </cell>
          <cell r="B4669">
            <v>261877</v>
          </cell>
        </row>
        <row r="4670">
          <cell r="A4670">
            <v>36479</v>
          </cell>
          <cell r="B4670">
            <v>260577</v>
          </cell>
        </row>
        <row r="4671">
          <cell r="A4671">
            <v>36480</v>
          </cell>
          <cell r="B4671">
            <v>261720</v>
          </cell>
        </row>
        <row r="4672">
          <cell r="A4672">
            <v>36481</v>
          </cell>
          <cell r="B4672">
            <v>262678</v>
          </cell>
        </row>
        <row r="4673">
          <cell r="A4673">
            <v>36482</v>
          </cell>
          <cell r="B4673">
            <v>264167</v>
          </cell>
        </row>
        <row r="4674">
          <cell r="A4674">
            <v>36483</v>
          </cell>
          <cell r="B4674">
            <v>264010</v>
          </cell>
        </row>
        <row r="4675">
          <cell r="A4675">
            <v>36486</v>
          </cell>
          <cell r="B4675">
            <v>263438</v>
          </cell>
        </row>
        <row r="4676">
          <cell r="A4676">
            <v>36487</v>
          </cell>
          <cell r="B4676">
            <v>264823</v>
          </cell>
        </row>
        <row r="4677">
          <cell r="A4677">
            <v>36488</v>
          </cell>
          <cell r="B4677">
            <v>265352</v>
          </cell>
        </row>
        <row r="4678">
          <cell r="A4678">
            <v>36489</v>
          </cell>
          <cell r="B4678">
            <v>264487</v>
          </cell>
        </row>
        <row r="4679">
          <cell r="A4679">
            <v>36490</v>
          </cell>
          <cell r="B4679">
            <v>264970</v>
          </cell>
        </row>
        <row r="4680">
          <cell r="A4680">
            <v>36493</v>
          </cell>
          <cell r="B4680">
            <v>263695</v>
          </cell>
        </row>
        <row r="4681">
          <cell r="A4681">
            <v>36494</v>
          </cell>
          <cell r="B4681">
            <v>264990</v>
          </cell>
        </row>
        <row r="4682">
          <cell r="A4682">
            <v>36495</v>
          </cell>
          <cell r="B4682">
            <v>265395</v>
          </cell>
        </row>
        <row r="4683">
          <cell r="A4683">
            <v>36496</v>
          </cell>
          <cell r="B4683">
            <v>265753</v>
          </cell>
        </row>
        <row r="4684">
          <cell r="A4684">
            <v>36497</v>
          </cell>
          <cell r="B4684">
            <v>265677</v>
          </cell>
        </row>
        <row r="4685">
          <cell r="A4685">
            <v>36500</v>
          </cell>
          <cell r="B4685">
            <v>265304</v>
          </cell>
        </row>
        <row r="4686">
          <cell r="A4686">
            <v>36501</v>
          </cell>
          <cell r="B4686">
            <v>268832</v>
          </cell>
        </row>
        <row r="4687">
          <cell r="A4687">
            <v>36502</v>
          </cell>
          <cell r="B4687">
            <v>270251</v>
          </cell>
        </row>
        <row r="4688">
          <cell r="A4688">
            <v>36503</v>
          </cell>
          <cell r="B4688">
            <v>270722</v>
          </cell>
        </row>
        <row r="4689">
          <cell r="A4689">
            <v>36504</v>
          </cell>
          <cell r="B4689">
            <v>270078</v>
          </cell>
        </row>
        <row r="4690">
          <cell r="A4690">
            <v>36507</v>
          </cell>
          <cell r="B4690">
            <v>270161</v>
          </cell>
        </row>
        <row r="4691">
          <cell r="A4691">
            <v>36508</v>
          </cell>
          <cell r="B4691">
            <v>271108</v>
          </cell>
        </row>
        <row r="4692">
          <cell r="A4692">
            <v>36509</v>
          </cell>
          <cell r="B4692">
            <v>270417</v>
          </cell>
        </row>
        <row r="4693">
          <cell r="A4693">
            <v>36510</v>
          </cell>
          <cell r="B4693">
            <v>270386</v>
          </cell>
        </row>
        <row r="4694">
          <cell r="A4694">
            <v>36511</v>
          </cell>
          <cell r="B4694">
            <v>272815</v>
          </cell>
        </row>
        <row r="4695">
          <cell r="A4695">
            <v>36514</v>
          </cell>
          <cell r="B4695">
            <v>273697</v>
          </cell>
        </row>
        <row r="4696">
          <cell r="A4696">
            <v>36515</v>
          </cell>
          <cell r="B4696">
            <v>273548</v>
          </cell>
        </row>
        <row r="4697">
          <cell r="A4697">
            <v>36516</v>
          </cell>
          <cell r="B4697">
            <v>274222</v>
          </cell>
        </row>
        <row r="4698">
          <cell r="A4698">
            <v>36517</v>
          </cell>
          <cell r="B4698">
            <v>274287</v>
          </cell>
        </row>
        <row r="4699">
          <cell r="A4699">
            <v>36518</v>
          </cell>
          <cell r="B4699">
            <v>274981</v>
          </cell>
        </row>
        <row r="4700">
          <cell r="A4700">
            <v>36521</v>
          </cell>
          <cell r="B4700">
            <v>275949</v>
          </cell>
        </row>
        <row r="4701">
          <cell r="A4701">
            <v>36522</v>
          </cell>
          <cell r="B4701">
            <v>277302</v>
          </cell>
        </row>
        <row r="4702">
          <cell r="A4702">
            <v>36523</v>
          </cell>
          <cell r="B4702">
            <v>277599</v>
          </cell>
        </row>
        <row r="4703">
          <cell r="A4703">
            <v>36524</v>
          </cell>
          <cell r="B4703">
            <v>277432</v>
          </cell>
        </row>
        <row r="4704">
          <cell r="A4704">
            <v>36525</v>
          </cell>
          <cell r="B4704">
            <v>277169</v>
          </cell>
        </row>
        <row r="4705">
          <cell r="A4705">
            <v>36528</v>
          </cell>
          <cell r="B4705">
            <v>277169</v>
          </cell>
        </row>
        <row r="4706">
          <cell r="A4706">
            <v>36529</v>
          </cell>
          <cell r="B4706">
            <v>278991</v>
          </cell>
        </row>
        <row r="4707">
          <cell r="A4707">
            <v>36530</v>
          </cell>
          <cell r="B4707">
            <v>282724</v>
          </cell>
        </row>
        <row r="4708">
          <cell r="A4708">
            <v>36531</v>
          </cell>
          <cell r="B4708">
            <v>283600</v>
          </cell>
        </row>
        <row r="4709">
          <cell r="A4709">
            <v>36532</v>
          </cell>
          <cell r="B4709">
            <v>284019</v>
          </cell>
        </row>
        <row r="4710">
          <cell r="A4710">
            <v>36536</v>
          </cell>
          <cell r="B4710">
            <v>284019</v>
          </cell>
        </row>
        <row r="4711">
          <cell r="A4711">
            <v>36537</v>
          </cell>
          <cell r="B4711">
            <v>283209</v>
          </cell>
        </row>
        <row r="4712">
          <cell r="A4712">
            <v>36538</v>
          </cell>
          <cell r="B4712">
            <v>283861</v>
          </cell>
        </row>
        <row r="4713">
          <cell r="A4713">
            <v>36539</v>
          </cell>
          <cell r="B4713">
            <v>283589</v>
          </cell>
        </row>
        <row r="4714">
          <cell r="A4714">
            <v>36542</v>
          </cell>
          <cell r="B4714">
            <v>282431</v>
          </cell>
        </row>
        <row r="4715">
          <cell r="A4715">
            <v>36543</v>
          </cell>
          <cell r="B4715">
            <v>281827</v>
          </cell>
        </row>
        <row r="4716">
          <cell r="A4716">
            <v>36544</v>
          </cell>
          <cell r="B4716">
            <v>281717</v>
          </cell>
        </row>
        <row r="4717">
          <cell r="A4717">
            <v>36545</v>
          </cell>
          <cell r="B4717">
            <v>282252</v>
          </cell>
        </row>
        <row r="4718">
          <cell r="A4718">
            <v>36546</v>
          </cell>
          <cell r="B4718">
            <v>282268</v>
          </cell>
        </row>
        <row r="4719">
          <cell r="A4719">
            <v>36549</v>
          </cell>
          <cell r="B4719">
            <v>282474</v>
          </cell>
        </row>
        <row r="4720">
          <cell r="A4720">
            <v>36550</v>
          </cell>
          <cell r="B4720">
            <v>281712</v>
          </cell>
        </row>
        <row r="4721">
          <cell r="A4721">
            <v>36551</v>
          </cell>
          <cell r="B4721">
            <v>282139</v>
          </cell>
        </row>
        <row r="4722">
          <cell r="A4722">
            <v>36552</v>
          </cell>
          <cell r="B4722">
            <v>282265</v>
          </cell>
        </row>
        <row r="4723">
          <cell r="A4723">
            <v>36553</v>
          </cell>
          <cell r="B4723">
            <v>281048</v>
          </cell>
        </row>
        <row r="4724">
          <cell r="A4724">
            <v>36556</v>
          </cell>
          <cell r="B4724">
            <v>279837</v>
          </cell>
        </row>
        <row r="4725">
          <cell r="A4725">
            <v>36557</v>
          </cell>
          <cell r="B4725">
            <v>279735</v>
          </cell>
        </row>
        <row r="4726">
          <cell r="A4726">
            <v>36558</v>
          </cell>
          <cell r="B4726">
            <v>278924</v>
          </cell>
        </row>
        <row r="4727">
          <cell r="A4727">
            <v>36559</v>
          </cell>
          <cell r="B4727">
            <v>278682</v>
          </cell>
        </row>
        <row r="4728">
          <cell r="A4728">
            <v>36560</v>
          </cell>
          <cell r="B4728">
            <v>279488</v>
          </cell>
        </row>
        <row r="4729">
          <cell r="A4729">
            <v>36563</v>
          </cell>
          <cell r="B4729">
            <v>280604</v>
          </cell>
        </row>
        <row r="4730">
          <cell r="A4730">
            <v>36564</v>
          </cell>
          <cell r="B4730">
            <v>280454</v>
          </cell>
        </row>
        <row r="4731">
          <cell r="A4731">
            <v>36565</v>
          </cell>
          <cell r="B4731">
            <v>282825</v>
          </cell>
        </row>
        <row r="4732">
          <cell r="A4732">
            <v>36566</v>
          </cell>
          <cell r="B4732">
            <v>283546</v>
          </cell>
        </row>
        <row r="4733">
          <cell r="A4733">
            <v>36567</v>
          </cell>
          <cell r="B4733">
            <v>282857</v>
          </cell>
        </row>
        <row r="4734">
          <cell r="A4734">
            <v>36570</v>
          </cell>
          <cell r="B4734">
            <v>282162</v>
          </cell>
        </row>
        <row r="4735">
          <cell r="A4735">
            <v>36571</v>
          </cell>
          <cell r="B4735">
            <v>283505</v>
          </cell>
        </row>
        <row r="4736">
          <cell r="A4736">
            <v>36572</v>
          </cell>
          <cell r="B4736">
            <v>282725</v>
          </cell>
        </row>
        <row r="4737">
          <cell r="A4737">
            <v>36573</v>
          </cell>
          <cell r="B4737">
            <v>282977</v>
          </cell>
        </row>
        <row r="4738">
          <cell r="A4738">
            <v>36574</v>
          </cell>
          <cell r="B4738">
            <v>284688</v>
          </cell>
        </row>
        <row r="4739">
          <cell r="A4739">
            <v>36577</v>
          </cell>
          <cell r="B4739">
            <v>283744</v>
          </cell>
        </row>
        <row r="4740">
          <cell r="A4740">
            <v>36578</v>
          </cell>
          <cell r="B4740">
            <v>285136</v>
          </cell>
        </row>
        <row r="4741">
          <cell r="A4741">
            <v>36579</v>
          </cell>
          <cell r="B4741">
            <v>287745</v>
          </cell>
        </row>
        <row r="4742">
          <cell r="A4742">
            <v>36580</v>
          </cell>
          <cell r="B4742">
            <v>288503</v>
          </cell>
        </row>
        <row r="4743">
          <cell r="A4743">
            <v>36581</v>
          </cell>
          <cell r="B4743">
            <v>286283</v>
          </cell>
        </row>
        <row r="4744">
          <cell r="A4744">
            <v>36584</v>
          </cell>
          <cell r="B4744">
            <v>284924</v>
          </cell>
        </row>
        <row r="4745">
          <cell r="A4745">
            <v>36585</v>
          </cell>
          <cell r="B4745">
            <v>282851</v>
          </cell>
        </row>
        <row r="4746">
          <cell r="A4746">
            <v>36586</v>
          </cell>
          <cell r="B4746">
            <v>283976</v>
          </cell>
        </row>
        <row r="4747">
          <cell r="A4747">
            <v>36587</v>
          </cell>
          <cell r="B4747">
            <v>283244</v>
          </cell>
        </row>
        <row r="4748">
          <cell r="A4748">
            <v>36588</v>
          </cell>
          <cell r="B4748">
            <v>284710</v>
          </cell>
        </row>
        <row r="4749">
          <cell r="A4749">
            <v>36591</v>
          </cell>
          <cell r="B4749">
            <v>283741</v>
          </cell>
        </row>
        <row r="4750">
          <cell r="A4750">
            <v>36592</v>
          </cell>
          <cell r="B4750">
            <v>283518</v>
          </cell>
        </row>
        <row r="4751">
          <cell r="A4751">
            <v>36593</v>
          </cell>
          <cell r="B4751">
            <v>283046</v>
          </cell>
        </row>
        <row r="4752">
          <cell r="A4752">
            <v>36594</v>
          </cell>
          <cell r="B4752">
            <v>282894</v>
          </cell>
        </row>
        <row r="4753">
          <cell r="A4753">
            <v>36595</v>
          </cell>
          <cell r="B4753">
            <v>284190</v>
          </cell>
        </row>
        <row r="4754">
          <cell r="A4754">
            <v>36598</v>
          </cell>
          <cell r="B4754">
            <v>284296</v>
          </cell>
        </row>
        <row r="4755">
          <cell r="A4755">
            <v>36599</v>
          </cell>
          <cell r="B4755">
            <v>286479</v>
          </cell>
        </row>
        <row r="4756">
          <cell r="A4756">
            <v>36600</v>
          </cell>
          <cell r="B4756">
            <v>285366</v>
          </cell>
        </row>
        <row r="4757">
          <cell r="A4757">
            <v>36605</v>
          </cell>
          <cell r="B4757">
            <v>285366</v>
          </cell>
        </row>
        <row r="4758">
          <cell r="A4758">
            <v>36606</v>
          </cell>
          <cell r="B4758">
            <v>287758</v>
          </cell>
        </row>
        <row r="4759">
          <cell r="A4759">
            <v>36607</v>
          </cell>
          <cell r="B4759">
            <v>287799</v>
          </cell>
        </row>
        <row r="4760">
          <cell r="A4760">
            <v>36608</v>
          </cell>
          <cell r="B4760">
            <v>286353</v>
          </cell>
        </row>
        <row r="4761">
          <cell r="A4761">
            <v>36609</v>
          </cell>
          <cell r="B4761">
            <v>287742</v>
          </cell>
        </row>
        <row r="4762">
          <cell r="A4762">
            <v>36612</v>
          </cell>
          <cell r="B4762">
            <v>288531</v>
          </cell>
        </row>
        <row r="4763">
          <cell r="A4763">
            <v>36613</v>
          </cell>
          <cell r="B4763">
            <v>289436</v>
          </cell>
        </row>
        <row r="4764">
          <cell r="A4764">
            <v>36614</v>
          </cell>
          <cell r="B4764">
            <v>288571</v>
          </cell>
        </row>
        <row r="4765">
          <cell r="A4765">
            <v>36615</v>
          </cell>
          <cell r="B4765">
            <v>287165</v>
          </cell>
        </row>
        <row r="4766">
          <cell r="A4766">
            <v>36616</v>
          </cell>
          <cell r="B4766">
            <v>286664</v>
          </cell>
        </row>
        <row r="4767">
          <cell r="A4767">
            <v>36619</v>
          </cell>
          <cell r="B4767">
            <v>287290</v>
          </cell>
        </row>
        <row r="4768">
          <cell r="A4768">
            <v>36620</v>
          </cell>
          <cell r="B4768">
            <v>288070</v>
          </cell>
        </row>
        <row r="4769">
          <cell r="A4769">
            <v>36621</v>
          </cell>
          <cell r="B4769">
            <v>287624</v>
          </cell>
        </row>
        <row r="4770">
          <cell r="A4770">
            <v>36622</v>
          </cell>
          <cell r="B4770">
            <v>290516</v>
          </cell>
        </row>
        <row r="4771">
          <cell r="A4771">
            <v>36623</v>
          </cell>
          <cell r="B4771">
            <v>289162</v>
          </cell>
        </row>
        <row r="4772">
          <cell r="A4772">
            <v>36626</v>
          </cell>
          <cell r="B4772">
            <v>288440</v>
          </cell>
        </row>
        <row r="4773">
          <cell r="A4773">
            <v>36627</v>
          </cell>
          <cell r="B4773">
            <v>289744</v>
          </cell>
        </row>
        <row r="4774">
          <cell r="A4774">
            <v>36628</v>
          </cell>
          <cell r="B4774">
            <v>289716</v>
          </cell>
        </row>
        <row r="4775">
          <cell r="A4775">
            <v>36629</v>
          </cell>
          <cell r="B4775">
            <v>289181</v>
          </cell>
        </row>
        <row r="4776">
          <cell r="A4776">
            <v>36630</v>
          </cell>
          <cell r="B4776">
            <v>289328</v>
          </cell>
        </row>
        <row r="4777">
          <cell r="A4777">
            <v>36633</v>
          </cell>
          <cell r="B4777">
            <v>290726</v>
          </cell>
        </row>
        <row r="4778">
          <cell r="A4778">
            <v>36634</v>
          </cell>
          <cell r="B4778">
            <v>290485</v>
          </cell>
        </row>
        <row r="4779">
          <cell r="A4779">
            <v>36635</v>
          </cell>
          <cell r="B4779">
            <v>289246</v>
          </cell>
        </row>
        <row r="4780">
          <cell r="A4780">
            <v>36636</v>
          </cell>
          <cell r="B4780">
            <v>288845</v>
          </cell>
        </row>
        <row r="4781">
          <cell r="A4781">
            <v>36637</v>
          </cell>
          <cell r="B4781">
            <v>287180</v>
          </cell>
        </row>
        <row r="4782">
          <cell r="A4782">
            <v>36640</v>
          </cell>
          <cell r="B4782">
            <v>287573</v>
          </cell>
        </row>
        <row r="4783">
          <cell r="A4783">
            <v>36641</v>
          </cell>
          <cell r="B4783">
            <v>289073</v>
          </cell>
        </row>
        <row r="4784">
          <cell r="A4784">
            <v>36642</v>
          </cell>
          <cell r="B4784">
            <v>286229</v>
          </cell>
        </row>
        <row r="4785">
          <cell r="A4785">
            <v>36643</v>
          </cell>
          <cell r="B4785">
            <v>285450</v>
          </cell>
        </row>
        <row r="4786">
          <cell r="A4786">
            <v>36644</v>
          </cell>
          <cell r="B4786">
            <v>285539</v>
          </cell>
        </row>
        <row r="4787">
          <cell r="A4787">
            <v>36647</v>
          </cell>
          <cell r="B4787">
            <v>283931</v>
          </cell>
        </row>
        <row r="4788">
          <cell r="A4788">
            <v>36648</v>
          </cell>
          <cell r="B4788">
            <v>283817</v>
          </cell>
        </row>
        <row r="4789">
          <cell r="A4789">
            <v>36649</v>
          </cell>
          <cell r="B4789">
            <v>284614</v>
          </cell>
        </row>
        <row r="4790">
          <cell r="A4790">
            <v>36650</v>
          </cell>
          <cell r="B4790">
            <v>281178</v>
          </cell>
        </row>
        <row r="4791">
          <cell r="A4791">
            <v>36651</v>
          </cell>
          <cell r="B4791">
            <v>281835</v>
          </cell>
        </row>
        <row r="4792">
          <cell r="A4792">
            <v>36654</v>
          </cell>
          <cell r="B4792">
            <v>282751</v>
          </cell>
        </row>
        <row r="4793">
          <cell r="A4793">
            <v>36655</v>
          </cell>
          <cell r="B4793">
            <v>282504</v>
          </cell>
        </row>
        <row r="4794">
          <cell r="A4794">
            <v>36656</v>
          </cell>
          <cell r="B4794">
            <v>283143</v>
          </cell>
        </row>
        <row r="4795">
          <cell r="A4795">
            <v>36657</v>
          </cell>
          <cell r="B4795">
            <v>285818</v>
          </cell>
        </row>
        <row r="4796">
          <cell r="A4796">
            <v>36658</v>
          </cell>
          <cell r="B4796">
            <v>285512</v>
          </cell>
        </row>
        <row r="4797">
          <cell r="A4797">
            <v>36661</v>
          </cell>
          <cell r="B4797">
            <v>284761</v>
          </cell>
        </row>
        <row r="4798">
          <cell r="A4798">
            <v>36662</v>
          </cell>
          <cell r="B4798">
            <v>287297</v>
          </cell>
        </row>
        <row r="4799">
          <cell r="A4799">
            <v>36663</v>
          </cell>
          <cell r="B4799">
            <v>285454</v>
          </cell>
        </row>
        <row r="4800">
          <cell r="A4800">
            <v>36664</v>
          </cell>
          <cell r="B4800">
            <v>283646</v>
          </cell>
        </row>
        <row r="4801">
          <cell r="A4801">
            <v>36668</v>
          </cell>
          <cell r="B4801">
            <v>283762</v>
          </cell>
        </row>
        <row r="4802">
          <cell r="A4802">
            <v>36669</v>
          </cell>
          <cell r="B4802">
            <v>285527</v>
          </cell>
        </row>
        <row r="4803">
          <cell r="A4803">
            <v>36670</v>
          </cell>
          <cell r="B4803">
            <v>287753</v>
          </cell>
        </row>
        <row r="4804">
          <cell r="A4804">
            <v>36671</v>
          </cell>
          <cell r="B4804">
            <v>287537</v>
          </cell>
        </row>
        <row r="4805">
          <cell r="A4805">
            <v>36672</v>
          </cell>
          <cell r="B4805">
            <v>286387</v>
          </cell>
        </row>
        <row r="4806">
          <cell r="A4806">
            <v>36675</v>
          </cell>
          <cell r="B4806">
            <v>288910</v>
          </cell>
        </row>
        <row r="4807">
          <cell r="A4807">
            <v>36676</v>
          </cell>
          <cell r="B4807">
            <v>291572</v>
          </cell>
        </row>
        <row r="4808">
          <cell r="A4808">
            <v>36677</v>
          </cell>
          <cell r="B4808">
            <v>293147</v>
          </cell>
        </row>
        <row r="4809">
          <cell r="A4809">
            <v>36678</v>
          </cell>
          <cell r="B4809">
            <v>292813</v>
          </cell>
        </row>
        <row r="4810">
          <cell r="A4810">
            <v>36679</v>
          </cell>
          <cell r="B4810">
            <v>293234</v>
          </cell>
        </row>
        <row r="4811">
          <cell r="A4811">
            <v>36682</v>
          </cell>
          <cell r="B4811">
            <v>295384</v>
          </cell>
        </row>
        <row r="4812">
          <cell r="A4812">
            <v>36683</v>
          </cell>
          <cell r="B4812">
            <v>295719</v>
          </cell>
        </row>
        <row r="4813">
          <cell r="A4813">
            <v>36684</v>
          </cell>
          <cell r="B4813">
            <v>297785</v>
          </cell>
        </row>
        <row r="4814">
          <cell r="A4814">
            <v>36685</v>
          </cell>
          <cell r="B4814">
            <v>298132</v>
          </cell>
        </row>
        <row r="4815">
          <cell r="A4815">
            <v>36686</v>
          </cell>
          <cell r="B4815">
            <v>300360</v>
          </cell>
        </row>
        <row r="4816">
          <cell r="A4816">
            <v>36689</v>
          </cell>
          <cell r="B4816">
            <v>297238</v>
          </cell>
        </row>
        <row r="4817">
          <cell r="A4817">
            <v>36690</v>
          </cell>
          <cell r="B4817">
            <v>298718</v>
          </cell>
        </row>
        <row r="4818">
          <cell r="A4818">
            <v>36691</v>
          </cell>
          <cell r="B4818">
            <v>300400</v>
          </cell>
        </row>
        <row r="4819">
          <cell r="A4819">
            <v>36692</v>
          </cell>
          <cell r="B4819">
            <v>300622</v>
          </cell>
        </row>
        <row r="4820">
          <cell r="A4820">
            <v>36693</v>
          </cell>
          <cell r="B4820">
            <v>298932</v>
          </cell>
        </row>
        <row r="4821">
          <cell r="A4821">
            <v>36696</v>
          </cell>
          <cell r="B4821">
            <v>300060</v>
          </cell>
        </row>
        <row r="4822">
          <cell r="A4822">
            <v>36697</v>
          </cell>
          <cell r="B4822">
            <v>301648</v>
          </cell>
        </row>
        <row r="4823">
          <cell r="A4823">
            <v>36698</v>
          </cell>
          <cell r="B4823">
            <v>300500</v>
          </cell>
        </row>
        <row r="4824">
          <cell r="A4824">
            <v>36699</v>
          </cell>
          <cell r="B4824">
            <v>298975</v>
          </cell>
        </row>
        <row r="4825">
          <cell r="A4825">
            <v>36700</v>
          </cell>
          <cell r="B4825">
            <v>298392</v>
          </cell>
        </row>
        <row r="4826">
          <cell r="A4826">
            <v>36703</v>
          </cell>
          <cell r="B4826">
            <v>298450</v>
          </cell>
        </row>
        <row r="4827">
          <cell r="A4827">
            <v>36704</v>
          </cell>
          <cell r="B4827">
            <v>297697</v>
          </cell>
        </row>
        <row r="4828">
          <cell r="A4828">
            <v>36705</v>
          </cell>
          <cell r="B4828">
            <v>298715</v>
          </cell>
        </row>
        <row r="4829">
          <cell r="A4829">
            <v>36706</v>
          </cell>
          <cell r="B4829">
            <v>299252</v>
          </cell>
        </row>
        <row r="4830">
          <cell r="A4830">
            <v>36707</v>
          </cell>
          <cell r="B4830">
            <v>301513</v>
          </cell>
        </row>
        <row r="4831">
          <cell r="A4831">
            <v>36710</v>
          </cell>
          <cell r="B4831">
            <v>302502</v>
          </cell>
        </row>
        <row r="4832">
          <cell r="A4832">
            <v>36711</v>
          </cell>
          <cell r="B4832">
            <v>301455</v>
          </cell>
        </row>
        <row r="4833">
          <cell r="A4833">
            <v>36712</v>
          </cell>
          <cell r="B4833">
            <v>301522</v>
          </cell>
        </row>
        <row r="4834">
          <cell r="A4834">
            <v>36713</v>
          </cell>
          <cell r="B4834">
            <v>302512</v>
          </cell>
        </row>
        <row r="4835">
          <cell r="A4835">
            <v>36714</v>
          </cell>
          <cell r="B4835">
            <v>302748</v>
          </cell>
        </row>
        <row r="4836">
          <cell r="A4836">
            <v>36717</v>
          </cell>
          <cell r="B4836">
            <v>301479</v>
          </cell>
        </row>
        <row r="4837">
          <cell r="A4837">
            <v>36718</v>
          </cell>
          <cell r="B4837">
            <v>302812</v>
          </cell>
        </row>
        <row r="4838">
          <cell r="A4838">
            <v>36719</v>
          </cell>
          <cell r="B4838">
            <v>303215</v>
          </cell>
        </row>
        <row r="4839">
          <cell r="A4839">
            <v>36720</v>
          </cell>
          <cell r="B4839">
            <v>302532</v>
          </cell>
        </row>
        <row r="4840">
          <cell r="A4840">
            <v>36721</v>
          </cell>
          <cell r="B4840">
            <v>300268</v>
          </cell>
        </row>
        <row r="4841">
          <cell r="A4841">
            <v>36724</v>
          </cell>
          <cell r="B4841">
            <v>299926</v>
          </cell>
        </row>
        <row r="4842">
          <cell r="A4842">
            <v>36725</v>
          </cell>
          <cell r="B4842">
            <v>300619</v>
          </cell>
        </row>
        <row r="4843">
          <cell r="A4843">
            <v>36726</v>
          </cell>
          <cell r="B4843">
            <v>300781</v>
          </cell>
        </row>
        <row r="4844">
          <cell r="A4844">
            <v>36727</v>
          </cell>
          <cell r="B4844">
            <v>298425</v>
          </cell>
        </row>
        <row r="4845">
          <cell r="A4845">
            <v>36728</v>
          </cell>
          <cell r="B4845">
            <v>298814</v>
          </cell>
        </row>
        <row r="4846">
          <cell r="A4846">
            <v>36731</v>
          </cell>
          <cell r="B4846">
            <v>300896</v>
          </cell>
        </row>
        <row r="4847">
          <cell r="A4847">
            <v>36732</v>
          </cell>
          <cell r="B4847">
            <v>301047</v>
          </cell>
        </row>
        <row r="4848">
          <cell r="A4848">
            <v>36733</v>
          </cell>
          <cell r="B4848">
            <v>302596</v>
          </cell>
        </row>
        <row r="4849">
          <cell r="A4849">
            <v>36734</v>
          </cell>
          <cell r="B4849">
            <v>302516</v>
          </cell>
        </row>
        <row r="4850">
          <cell r="A4850">
            <v>36735</v>
          </cell>
          <cell r="B4850">
            <v>302361</v>
          </cell>
        </row>
        <row r="4851">
          <cell r="A4851">
            <v>36738</v>
          </cell>
          <cell r="B4851">
            <v>300171</v>
          </cell>
        </row>
        <row r="4852">
          <cell r="A4852">
            <v>36739</v>
          </cell>
          <cell r="B4852">
            <v>300206</v>
          </cell>
        </row>
        <row r="4853">
          <cell r="A4853">
            <v>36740</v>
          </cell>
          <cell r="B4853">
            <v>301013</v>
          </cell>
        </row>
        <row r="4854">
          <cell r="A4854">
            <v>36741</v>
          </cell>
          <cell r="B4854">
            <v>298605</v>
          </cell>
        </row>
        <row r="4855">
          <cell r="A4855">
            <v>36742</v>
          </cell>
          <cell r="B4855">
            <v>296647</v>
          </cell>
        </row>
        <row r="4856">
          <cell r="A4856">
            <v>36745</v>
          </cell>
          <cell r="B4856">
            <v>297506</v>
          </cell>
        </row>
        <row r="4857">
          <cell r="A4857">
            <v>36746</v>
          </cell>
          <cell r="B4857">
            <v>298187</v>
          </cell>
        </row>
        <row r="4858">
          <cell r="A4858">
            <v>36747</v>
          </cell>
          <cell r="B4858">
            <v>296995</v>
          </cell>
        </row>
        <row r="4859">
          <cell r="A4859">
            <v>36748</v>
          </cell>
          <cell r="B4859">
            <v>296359</v>
          </cell>
        </row>
        <row r="4860">
          <cell r="A4860">
            <v>36749</v>
          </cell>
          <cell r="B4860">
            <v>297689</v>
          </cell>
        </row>
        <row r="4861">
          <cell r="A4861">
            <v>36752</v>
          </cell>
          <cell r="B4861">
            <v>299206</v>
          </cell>
        </row>
        <row r="4862">
          <cell r="A4862">
            <v>36753</v>
          </cell>
          <cell r="B4862">
            <v>297913</v>
          </cell>
        </row>
        <row r="4863">
          <cell r="A4863">
            <v>36754</v>
          </cell>
          <cell r="B4863">
            <v>299570</v>
          </cell>
        </row>
        <row r="4864">
          <cell r="A4864">
            <v>36755</v>
          </cell>
          <cell r="B4864">
            <v>299250</v>
          </cell>
        </row>
        <row r="4865">
          <cell r="A4865">
            <v>36756</v>
          </cell>
          <cell r="B4865">
            <v>300746</v>
          </cell>
        </row>
        <row r="4866">
          <cell r="A4866">
            <v>36759</v>
          </cell>
          <cell r="B4866">
            <v>299402</v>
          </cell>
        </row>
        <row r="4867">
          <cell r="A4867">
            <v>36760</v>
          </cell>
          <cell r="B4867">
            <v>298822</v>
          </cell>
        </row>
        <row r="4868">
          <cell r="A4868">
            <v>36761</v>
          </cell>
          <cell r="B4868">
            <v>297517</v>
          </cell>
        </row>
        <row r="4869">
          <cell r="A4869">
            <v>36762</v>
          </cell>
          <cell r="B4869">
            <v>297326</v>
          </cell>
        </row>
        <row r="4870">
          <cell r="A4870">
            <v>36763</v>
          </cell>
          <cell r="B4870">
            <v>299137</v>
          </cell>
        </row>
        <row r="4871">
          <cell r="A4871">
            <v>36766</v>
          </cell>
          <cell r="B4871">
            <v>299243</v>
          </cell>
        </row>
        <row r="4872">
          <cell r="A4872">
            <v>36767</v>
          </cell>
          <cell r="B4872">
            <v>299185</v>
          </cell>
        </row>
        <row r="4873">
          <cell r="A4873">
            <v>36769</v>
          </cell>
          <cell r="B4873">
            <v>298484</v>
          </cell>
        </row>
        <row r="4874">
          <cell r="A4874">
            <v>36770</v>
          </cell>
          <cell r="B4874">
            <v>297685</v>
          </cell>
        </row>
        <row r="4875">
          <cell r="A4875">
            <v>36773</v>
          </cell>
          <cell r="B4875">
            <v>298210</v>
          </cell>
        </row>
        <row r="4876">
          <cell r="A4876">
            <v>36774</v>
          </cell>
          <cell r="B4876">
            <v>300225</v>
          </cell>
        </row>
        <row r="4877">
          <cell r="A4877">
            <v>36775</v>
          </cell>
          <cell r="B4877">
            <v>297611</v>
          </cell>
        </row>
        <row r="4878">
          <cell r="A4878">
            <v>36776</v>
          </cell>
          <cell r="B4878">
            <v>295877</v>
          </cell>
        </row>
        <row r="4879">
          <cell r="A4879">
            <v>36777</v>
          </cell>
          <cell r="B4879">
            <v>294674</v>
          </cell>
        </row>
        <row r="4880">
          <cell r="A4880">
            <v>36780</v>
          </cell>
          <cell r="B4880">
            <v>294517</v>
          </cell>
        </row>
        <row r="4881">
          <cell r="A4881">
            <v>36781</v>
          </cell>
          <cell r="B4881">
            <v>292940</v>
          </cell>
        </row>
        <row r="4882">
          <cell r="A4882">
            <v>36782</v>
          </cell>
          <cell r="B4882">
            <v>293578</v>
          </cell>
        </row>
        <row r="4883">
          <cell r="A4883">
            <v>36783</v>
          </cell>
          <cell r="B4883">
            <v>294174</v>
          </cell>
        </row>
        <row r="4884">
          <cell r="A4884">
            <v>36784</v>
          </cell>
          <cell r="B4884">
            <v>294423</v>
          </cell>
        </row>
        <row r="4885">
          <cell r="A4885">
            <v>36787</v>
          </cell>
          <cell r="B4885">
            <v>293957</v>
          </cell>
        </row>
        <row r="4886">
          <cell r="A4886">
            <v>36788</v>
          </cell>
          <cell r="B4886">
            <v>292403</v>
          </cell>
        </row>
        <row r="4887">
          <cell r="A4887">
            <v>36789</v>
          </cell>
          <cell r="B4887">
            <v>292942</v>
          </cell>
        </row>
        <row r="4888">
          <cell r="A4888">
            <v>36790</v>
          </cell>
          <cell r="B4888">
            <v>291327</v>
          </cell>
        </row>
        <row r="4889">
          <cell r="A4889">
            <v>36791</v>
          </cell>
          <cell r="B4889">
            <v>292595</v>
          </cell>
        </row>
        <row r="4890">
          <cell r="A4890">
            <v>36794</v>
          </cell>
          <cell r="B4890">
            <v>299556</v>
          </cell>
        </row>
        <row r="4891">
          <cell r="A4891">
            <v>36795</v>
          </cell>
          <cell r="B4891">
            <v>297658</v>
          </cell>
        </row>
        <row r="4892">
          <cell r="A4892">
            <v>36796</v>
          </cell>
          <cell r="B4892">
            <v>298517</v>
          </cell>
        </row>
        <row r="4893">
          <cell r="A4893">
            <v>36797</v>
          </cell>
          <cell r="B4893">
            <v>299758</v>
          </cell>
        </row>
        <row r="4894">
          <cell r="A4894">
            <v>36798</v>
          </cell>
          <cell r="B4894">
            <v>299927</v>
          </cell>
        </row>
        <row r="4895">
          <cell r="A4895">
            <v>36801</v>
          </cell>
          <cell r="B4895">
            <v>298619</v>
          </cell>
        </row>
        <row r="4896">
          <cell r="A4896">
            <v>36802</v>
          </cell>
          <cell r="B4896">
            <v>299527</v>
          </cell>
        </row>
        <row r="4897">
          <cell r="A4897">
            <v>36803</v>
          </cell>
          <cell r="B4897">
            <v>298852</v>
          </cell>
        </row>
        <row r="4898">
          <cell r="A4898">
            <v>36804</v>
          </cell>
          <cell r="B4898">
            <v>298601</v>
          </cell>
        </row>
        <row r="4899">
          <cell r="A4899">
            <v>36805</v>
          </cell>
          <cell r="B4899">
            <v>298697</v>
          </cell>
        </row>
        <row r="4900">
          <cell r="A4900">
            <v>36808</v>
          </cell>
          <cell r="B4900">
            <v>297913</v>
          </cell>
        </row>
        <row r="4901">
          <cell r="A4901">
            <v>36809</v>
          </cell>
          <cell r="B4901">
            <v>298111</v>
          </cell>
        </row>
        <row r="4902">
          <cell r="A4902">
            <v>36810</v>
          </cell>
          <cell r="B4902">
            <v>298419</v>
          </cell>
        </row>
        <row r="4903">
          <cell r="A4903">
            <v>36811</v>
          </cell>
          <cell r="B4903">
            <v>298843</v>
          </cell>
        </row>
        <row r="4904">
          <cell r="A4904">
            <v>36812</v>
          </cell>
          <cell r="B4904">
            <v>297334</v>
          </cell>
        </row>
        <row r="4905">
          <cell r="A4905">
            <v>36815</v>
          </cell>
          <cell r="B4905">
            <v>297203</v>
          </cell>
        </row>
        <row r="4906">
          <cell r="A4906">
            <v>36816</v>
          </cell>
          <cell r="B4906">
            <v>294845</v>
          </cell>
        </row>
        <row r="4907">
          <cell r="A4907">
            <v>36817</v>
          </cell>
          <cell r="B4907">
            <v>294772</v>
          </cell>
        </row>
        <row r="4908">
          <cell r="A4908">
            <v>36818</v>
          </cell>
          <cell r="B4908">
            <v>295328</v>
          </cell>
        </row>
        <row r="4909">
          <cell r="A4909">
            <v>36819</v>
          </cell>
          <cell r="B4909">
            <v>293193</v>
          </cell>
        </row>
        <row r="4910">
          <cell r="A4910">
            <v>36822</v>
          </cell>
          <cell r="B4910">
            <v>293435</v>
          </cell>
        </row>
        <row r="4911">
          <cell r="A4911">
            <v>36823</v>
          </cell>
          <cell r="B4911">
            <v>292849</v>
          </cell>
        </row>
        <row r="4912">
          <cell r="A4912">
            <v>36824</v>
          </cell>
          <cell r="B4912">
            <v>293007</v>
          </cell>
        </row>
        <row r="4913">
          <cell r="A4913">
            <v>36825</v>
          </cell>
          <cell r="B4913">
            <v>291245</v>
          </cell>
        </row>
        <row r="4914">
          <cell r="A4914">
            <v>36826</v>
          </cell>
          <cell r="B4914">
            <v>290502</v>
          </cell>
        </row>
        <row r="4915">
          <cell r="A4915">
            <v>36829</v>
          </cell>
          <cell r="B4915">
            <v>292181</v>
          </cell>
        </row>
        <row r="4916">
          <cell r="A4916">
            <v>36830</v>
          </cell>
          <cell r="B4916">
            <v>295372</v>
          </cell>
        </row>
        <row r="4917">
          <cell r="A4917">
            <v>36831</v>
          </cell>
          <cell r="B4917">
            <v>295193</v>
          </cell>
        </row>
        <row r="4918">
          <cell r="A4918">
            <v>36832</v>
          </cell>
          <cell r="B4918">
            <v>297248</v>
          </cell>
        </row>
        <row r="4919">
          <cell r="A4919">
            <v>36833</v>
          </cell>
          <cell r="B4919">
            <v>298769</v>
          </cell>
        </row>
        <row r="4920">
          <cell r="A4920">
            <v>36836</v>
          </cell>
          <cell r="B4920">
            <v>300426</v>
          </cell>
        </row>
        <row r="4921">
          <cell r="A4921">
            <v>36837</v>
          </cell>
          <cell r="B4921">
            <v>300165</v>
          </cell>
        </row>
        <row r="4922">
          <cell r="A4922">
            <v>36838</v>
          </cell>
          <cell r="B4922">
            <v>298554</v>
          </cell>
        </row>
        <row r="4923">
          <cell r="A4923">
            <v>36839</v>
          </cell>
          <cell r="B4923">
            <v>298401</v>
          </cell>
        </row>
        <row r="4924">
          <cell r="A4924">
            <v>36840</v>
          </cell>
          <cell r="B4924">
            <v>297912</v>
          </cell>
        </row>
        <row r="4925">
          <cell r="A4925">
            <v>36843</v>
          </cell>
          <cell r="B4925">
            <v>300522</v>
          </cell>
        </row>
        <row r="4926">
          <cell r="A4926">
            <v>36844</v>
          </cell>
          <cell r="B4926">
            <v>299777</v>
          </cell>
        </row>
        <row r="4927">
          <cell r="A4927">
            <v>36845</v>
          </cell>
          <cell r="B4927">
            <v>299060</v>
          </cell>
        </row>
        <row r="4928">
          <cell r="A4928">
            <v>36846</v>
          </cell>
          <cell r="B4928">
            <v>299515</v>
          </cell>
        </row>
        <row r="4929">
          <cell r="A4929">
            <v>36847</v>
          </cell>
          <cell r="B4929">
            <v>299005</v>
          </cell>
        </row>
        <row r="4930">
          <cell r="A4930">
            <v>36850</v>
          </cell>
          <cell r="B4930">
            <v>298789</v>
          </cell>
        </row>
        <row r="4931">
          <cell r="A4931">
            <v>36851</v>
          </cell>
          <cell r="B4931">
            <v>297667</v>
          </cell>
        </row>
        <row r="4932">
          <cell r="A4932">
            <v>36852</v>
          </cell>
          <cell r="B4932">
            <v>297554</v>
          </cell>
        </row>
        <row r="4933">
          <cell r="A4933">
            <v>36853</v>
          </cell>
          <cell r="B4933">
            <v>296907</v>
          </cell>
        </row>
        <row r="4934">
          <cell r="A4934">
            <v>36854</v>
          </cell>
          <cell r="B4934">
            <v>297083</v>
          </cell>
        </row>
        <row r="4935">
          <cell r="A4935">
            <v>36857</v>
          </cell>
          <cell r="B4935">
            <v>296955</v>
          </cell>
        </row>
        <row r="4936">
          <cell r="A4936">
            <v>36858</v>
          </cell>
          <cell r="B4936">
            <v>297593</v>
          </cell>
        </row>
        <row r="4937">
          <cell r="A4937">
            <v>36859</v>
          </cell>
          <cell r="B4937">
            <v>300134</v>
          </cell>
        </row>
        <row r="4938">
          <cell r="A4938">
            <v>36860</v>
          </cell>
          <cell r="B4938">
            <v>302296</v>
          </cell>
        </row>
        <row r="4939">
          <cell r="A4939">
            <v>36861</v>
          </cell>
          <cell r="B4939">
            <v>303065</v>
          </cell>
        </row>
        <row r="4940">
          <cell r="A4940">
            <v>36864</v>
          </cell>
          <cell r="B4940">
            <v>304019</v>
          </cell>
        </row>
        <row r="4941">
          <cell r="A4941">
            <v>36865</v>
          </cell>
          <cell r="B4941">
            <v>307930</v>
          </cell>
        </row>
        <row r="4942">
          <cell r="A4942">
            <v>36866</v>
          </cell>
          <cell r="B4942">
            <v>306071</v>
          </cell>
        </row>
        <row r="4943">
          <cell r="A4943">
            <v>36867</v>
          </cell>
          <cell r="B4943">
            <v>306666</v>
          </cell>
        </row>
        <row r="4944">
          <cell r="A4944">
            <v>36868</v>
          </cell>
          <cell r="B4944">
            <v>309231</v>
          </cell>
        </row>
        <row r="4945">
          <cell r="A4945">
            <v>36871</v>
          </cell>
          <cell r="B4945">
            <v>308325</v>
          </cell>
        </row>
        <row r="4946">
          <cell r="A4946">
            <v>36872</v>
          </cell>
          <cell r="B4946">
            <v>306391</v>
          </cell>
        </row>
        <row r="4947">
          <cell r="A4947">
            <v>36873</v>
          </cell>
          <cell r="B4947">
            <v>306053</v>
          </cell>
        </row>
        <row r="4948">
          <cell r="A4948">
            <v>36874</v>
          </cell>
          <cell r="B4948">
            <v>305756</v>
          </cell>
        </row>
        <row r="4949">
          <cell r="A4949">
            <v>36875</v>
          </cell>
          <cell r="B4949">
            <v>307474</v>
          </cell>
        </row>
        <row r="4950">
          <cell r="A4950">
            <v>36878</v>
          </cell>
          <cell r="B4950">
            <v>310700</v>
          </cell>
        </row>
        <row r="4951">
          <cell r="A4951">
            <v>36879</v>
          </cell>
          <cell r="B4951">
            <v>310385</v>
          </cell>
        </row>
        <row r="4952">
          <cell r="A4952">
            <v>36880</v>
          </cell>
          <cell r="B4952">
            <v>309333</v>
          </cell>
        </row>
        <row r="4953">
          <cell r="A4953">
            <v>36881</v>
          </cell>
          <cell r="B4953">
            <v>312769</v>
          </cell>
        </row>
        <row r="4954">
          <cell r="A4954">
            <v>36882</v>
          </cell>
          <cell r="B4954">
            <v>314732</v>
          </cell>
        </row>
        <row r="4955">
          <cell r="A4955">
            <v>36885</v>
          </cell>
          <cell r="B4955">
            <v>316481</v>
          </cell>
        </row>
        <row r="4956">
          <cell r="A4956">
            <v>36886</v>
          </cell>
          <cell r="B4956">
            <v>316265</v>
          </cell>
        </row>
        <row r="4957">
          <cell r="A4957">
            <v>36893</v>
          </cell>
          <cell r="B4957">
            <v>316265</v>
          </cell>
        </row>
        <row r="4958">
          <cell r="A4958">
            <v>36894</v>
          </cell>
          <cell r="B4958">
            <v>321245</v>
          </cell>
        </row>
        <row r="4959">
          <cell r="A4959">
            <v>36895</v>
          </cell>
          <cell r="B4959">
            <v>323423</v>
          </cell>
        </row>
        <row r="4960">
          <cell r="A4960">
            <v>36896</v>
          </cell>
          <cell r="B4960">
            <v>321846</v>
          </cell>
        </row>
        <row r="4961">
          <cell r="A4961">
            <v>36899</v>
          </cell>
          <cell r="B4961">
            <v>323923</v>
          </cell>
        </row>
        <row r="4962">
          <cell r="A4962">
            <v>36900</v>
          </cell>
          <cell r="B4962">
            <v>323163</v>
          </cell>
        </row>
        <row r="4963">
          <cell r="A4963">
            <v>36901</v>
          </cell>
          <cell r="B4963">
            <v>321658</v>
          </cell>
        </row>
        <row r="4964">
          <cell r="A4964">
            <v>36902</v>
          </cell>
          <cell r="B4964">
            <v>321691</v>
          </cell>
        </row>
        <row r="4965">
          <cell r="A4965">
            <v>36903</v>
          </cell>
          <cell r="B4965">
            <v>323956</v>
          </cell>
        </row>
        <row r="4966">
          <cell r="A4966">
            <v>36906</v>
          </cell>
          <cell r="B4966">
            <v>324305</v>
          </cell>
        </row>
        <row r="4967">
          <cell r="A4967">
            <v>36907</v>
          </cell>
          <cell r="B4967">
            <v>322647</v>
          </cell>
        </row>
        <row r="4968">
          <cell r="A4968">
            <v>36908</v>
          </cell>
          <cell r="B4968">
            <v>322349</v>
          </cell>
        </row>
        <row r="4969">
          <cell r="A4969">
            <v>36909</v>
          </cell>
          <cell r="B4969">
            <v>322065</v>
          </cell>
        </row>
        <row r="4970">
          <cell r="A4970">
            <v>36910</v>
          </cell>
          <cell r="B4970">
            <v>322515</v>
          </cell>
        </row>
        <row r="4971">
          <cell r="A4971">
            <v>36913</v>
          </cell>
          <cell r="B4971">
            <v>322310</v>
          </cell>
        </row>
        <row r="4972">
          <cell r="A4972">
            <v>36914</v>
          </cell>
          <cell r="B4972">
            <v>320247</v>
          </cell>
        </row>
        <row r="4973">
          <cell r="A4973">
            <v>36915</v>
          </cell>
          <cell r="B4973">
            <v>322683</v>
          </cell>
        </row>
        <row r="4974">
          <cell r="A4974">
            <v>36916</v>
          </cell>
          <cell r="B4974">
            <v>320614</v>
          </cell>
        </row>
        <row r="4975">
          <cell r="A4975">
            <v>36917</v>
          </cell>
          <cell r="B4975">
            <v>318054</v>
          </cell>
        </row>
        <row r="4976">
          <cell r="A4976">
            <v>36920</v>
          </cell>
          <cell r="B4976">
            <v>319608</v>
          </cell>
        </row>
        <row r="4977">
          <cell r="A4977">
            <v>36921</v>
          </cell>
          <cell r="B4977">
            <v>319236</v>
          </cell>
        </row>
        <row r="4978">
          <cell r="A4978">
            <v>36922</v>
          </cell>
          <cell r="B4978">
            <v>319226</v>
          </cell>
        </row>
        <row r="4979">
          <cell r="A4979">
            <v>36923</v>
          </cell>
          <cell r="B4979">
            <v>321263</v>
          </cell>
        </row>
        <row r="4980">
          <cell r="A4980">
            <v>36924</v>
          </cell>
          <cell r="B4980">
            <v>323753</v>
          </cell>
        </row>
        <row r="4981">
          <cell r="A4981">
            <v>36927</v>
          </cell>
          <cell r="B4981">
            <v>323897</v>
          </cell>
        </row>
        <row r="4982">
          <cell r="A4982">
            <v>36928</v>
          </cell>
          <cell r="B4982">
            <v>324528</v>
          </cell>
        </row>
        <row r="4983">
          <cell r="A4983">
            <v>36929</v>
          </cell>
          <cell r="B4983">
            <v>322687</v>
          </cell>
        </row>
        <row r="4984">
          <cell r="A4984">
            <v>36930</v>
          </cell>
          <cell r="B4984">
            <v>322810</v>
          </cell>
        </row>
        <row r="4985">
          <cell r="A4985">
            <v>36931</v>
          </cell>
          <cell r="B4985">
            <v>320423</v>
          </cell>
        </row>
        <row r="4986">
          <cell r="A4986">
            <v>36934</v>
          </cell>
          <cell r="B4986">
            <v>321014</v>
          </cell>
        </row>
        <row r="4987">
          <cell r="A4987">
            <v>36935</v>
          </cell>
          <cell r="B4987">
            <v>322519</v>
          </cell>
        </row>
        <row r="4988">
          <cell r="A4988">
            <v>36936</v>
          </cell>
          <cell r="B4988">
            <v>322400</v>
          </cell>
        </row>
        <row r="4989">
          <cell r="A4989">
            <v>36937</v>
          </cell>
          <cell r="B4989">
            <v>320569</v>
          </cell>
        </row>
        <row r="4990">
          <cell r="A4990">
            <v>36938</v>
          </cell>
          <cell r="B4990">
            <v>318617</v>
          </cell>
        </row>
        <row r="4991">
          <cell r="A4991">
            <v>36941</v>
          </cell>
          <cell r="B4991">
            <v>319502</v>
          </cell>
        </row>
        <row r="4992">
          <cell r="A4992">
            <v>36942</v>
          </cell>
          <cell r="B4992">
            <v>321799</v>
          </cell>
        </row>
        <row r="4993">
          <cell r="A4993">
            <v>36943</v>
          </cell>
          <cell r="B4993">
            <v>318527</v>
          </cell>
        </row>
        <row r="4994">
          <cell r="A4994">
            <v>36944</v>
          </cell>
          <cell r="B4994">
            <v>320507</v>
          </cell>
        </row>
        <row r="4995">
          <cell r="A4995">
            <v>36945</v>
          </cell>
          <cell r="B4995">
            <v>443376</v>
          </cell>
        </row>
        <row r="4996">
          <cell r="A4996">
            <v>36948</v>
          </cell>
          <cell r="B4996">
            <v>497205</v>
          </cell>
        </row>
        <row r="4997">
          <cell r="A4997">
            <v>36949</v>
          </cell>
          <cell r="B4997">
            <v>439810</v>
          </cell>
        </row>
        <row r="4998">
          <cell r="A4998">
            <v>36950</v>
          </cell>
          <cell r="B4998">
            <v>424674</v>
          </cell>
        </row>
        <row r="4999">
          <cell r="A4999">
            <v>36951</v>
          </cell>
          <cell r="B4999">
            <v>435336</v>
          </cell>
        </row>
        <row r="5000">
          <cell r="A5000">
            <v>36952</v>
          </cell>
          <cell r="B5000">
            <v>434812</v>
          </cell>
        </row>
        <row r="5001">
          <cell r="A5001">
            <v>36955</v>
          </cell>
          <cell r="B5001">
            <v>432586</v>
          </cell>
        </row>
        <row r="5002">
          <cell r="A5002">
            <v>36962</v>
          </cell>
          <cell r="B5002">
            <v>424508</v>
          </cell>
        </row>
        <row r="5003">
          <cell r="A5003">
            <v>36963</v>
          </cell>
          <cell r="B5003">
            <v>437684</v>
          </cell>
        </row>
        <row r="5004">
          <cell r="A5004">
            <v>36964</v>
          </cell>
          <cell r="B5004">
            <v>442687</v>
          </cell>
        </row>
        <row r="5005">
          <cell r="A5005">
            <v>36965</v>
          </cell>
          <cell r="B5005">
            <v>469369</v>
          </cell>
        </row>
        <row r="5006">
          <cell r="A5006">
            <v>36966</v>
          </cell>
          <cell r="B5006">
            <v>467210</v>
          </cell>
        </row>
        <row r="5007">
          <cell r="A5007">
            <v>36969</v>
          </cell>
          <cell r="B5007">
            <v>454926</v>
          </cell>
        </row>
        <row r="5008">
          <cell r="A5008">
            <v>36970</v>
          </cell>
          <cell r="B5008">
            <v>453788</v>
          </cell>
        </row>
        <row r="5009">
          <cell r="A5009">
            <v>36971</v>
          </cell>
          <cell r="B5009">
            <v>448673</v>
          </cell>
        </row>
        <row r="5010">
          <cell r="A5010">
            <v>36972</v>
          </cell>
          <cell r="B5010">
            <v>447029</v>
          </cell>
        </row>
        <row r="5011">
          <cell r="A5011">
            <v>36973</v>
          </cell>
          <cell r="B5011">
            <v>445394</v>
          </cell>
        </row>
        <row r="5012">
          <cell r="A5012">
            <v>36976</v>
          </cell>
          <cell r="B5012">
            <v>445643</v>
          </cell>
        </row>
        <row r="5013">
          <cell r="A5013">
            <v>36977</v>
          </cell>
          <cell r="B5013">
            <v>446462</v>
          </cell>
        </row>
        <row r="5014">
          <cell r="A5014">
            <v>36978</v>
          </cell>
          <cell r="B5014">
            <v>449707</v>
          </cell>
        </row>
        <row r="5015">
          <cell r="A5015">
            <v>36979</v>
          </cell>
          <cell r="B5015">
            <v>449896</v>
          </cell>
        </row>
        <row r="5016">
          <cell r="A5016">
            <v>36980</v>
          </cell>
          <cell r="B5016">
            <v>476782</v>
          </cell>
        </row>
        <row r="5017">
          <cell r="A5017">
            <v>36983</v>
          </cell>
          <cell r="B5017">
            <v>460753</v>
          </cell>
        </row>
        <row r="5018">
          <cell r="A5018">
            <v>36984</v>
          </cell>
          <cell r="B5018">
            <v>500080</v>
          </cell>
        </row>
        <row r="5019">
          <cell r="A5019">
            <v>36985</v>
          </cell>
          <cell r="B5019">
            <v>558060</v>
          </cell>
        </row>
        <row r="5020">
          <cell r="A5020">
            <v>36986</v>
          </cell>
          <cell r="B5020">
            <v>566063</v>
          </cell>
        </row>
        <row r="5021">
          <cell r="A5021">
            <v>36987</v>
          </cell>
          <cell r="B5021">
            <v>552408</v>
          </cell>
        </row>
        <row r="5022">
          <cell r="A5022">
            <v>36990</v>
          </cell>
          <cell r="B5022">
            <v>540745</v>
          </cell>
        </row>
        <row r="5023">
          <cell r="A5023">
            <v>36991</v>
          </cell>
          <cell r="B5023">
            <v>569597</v>
          </cell>
        </row>
        <row r="5024">
          <cell r="A5024">
            <v>36992</v>
          </cell>
          <cell r="B5024">
            <v>584548</v>
          </cell>
        </row>
        <row r="5025">
          <cell r="A5025">
            <v>36993</v>
          </cell>
          <cell r="B5025">
            <v>579068</v>
          </cell>
        </row>
        <row r="5026">
          <cell r="A5026">
            <v>36994</v>
          </cell>
          <cell r="B5026">
            <v>568455</v>
          </cell>
        </row>
        <row r="5027">
          <cell r="A5027">
            <v>36997</v>
          </cell>
          <cell r="B5027">
            <v>544976</v>
          </cell>
        </row>
        <row r="5028">
          <cell r="A5028">
            <v>36998</v>
          </cell>
          <cell r="B5028">
            <v>528403</v>
          </cell>
        </row>
        <row r="5029">
          <cell r="A5029">
            <v>36999</v>
          </cell>
          <cell r="B5029">
            <v>546979</v>
          </cell>
        </row>
        <row r="5030">
          <cell r="A5030">
            <v>37000</v>
          </cell>
          <cell r="B5030">
            <v>562325</v>
          </cell>
        </row>
        <row r="5031">
          <cell r="A5031">
            <v>37001</v>
          </cell>
          <cell r="B5031">
            <v>552870</v>
          </cell>
        </row>
        <row r="5032">
          <cell r="A5032">
            <v>37005</v>
          </cell>
          <cell r="B5032">
            <v>563359</v>
          </cell>
        </row>
        <row r="5033">
          <cell r="A5033">
            <v>37006</v>
          </cell>
          <cell r="B5033">
            <v>563591</v>
          </cell>
        </row>
        <row r="5034">
          <cell r="A5034">
            <v>37007</v>
          </cell>
          <cell r="B5034">
            <v>556155</v>
          </cell>
        </row>
        <row r="5035">
          <cell r="A5035">
            <v>37008</v>
          </cell>
          <cell r="B5035">
            <v>564362</v>
          </cell>
        </row>
        <row r="5036">
          <cell r="A5036">
            <v>37011</v>
          </cell>
          <cell r="B5036">
            <v>535889</v>
          </cell>
        </row>
        <row r="5037">
          <cell r="A5037">
            <v>37012</v>
          </cell>
          <cell r="B5037">
            <v>516893</v>
          </cell>
        </row>
        <row r="5038">
          <cell r="A5038">
            <v>37013</v>
          </cell>
          <cell r="B5038">
            <v>517441</v>
          </cell>
        </row>
        <row r="5039">
          <cell r="A5039">
            <v>37014</v>
          </cell>
          <cell r="B5039">
            <v>527348</v>
          </cell>
        </row>
        <row r="5040">
          <cell r="A5040">
            <v>37015</v>
          </cell>
          <cell r="B5040">
            <v>528140</v>
          </cell>
        </row>
        <row r="5041">
          <cell r="A5041">
            <v>37018</v>
          </cell>
          <cell r="B5041">
            <v>518702</v>
          </cell>
        </row>
        <row r="5042">
          <cell r="A5042">
            <v>37019</v>
          </cell>
          <cell r="B5042">
            <v>516435</v>
          </cell>
        </row>
        <row r="5043">
          <cell r="A5043">
            <v>37020</v>
          </cell>
          <cell r="B5043">
            <v>516609</v>
          </cell>
        </row>
        <row r="5044">
          <cell r="A5044">
            <v>37021</v>
          </cell>
          <cell r="B5044">
            <v>517977</v>
          </cell>
        </row>
        <row r="5045">
          <cell r="A5045">
            <v>37022</v>
          </cell>
          <cell r="B5045">
            <v>513389</v>
          </cell>
        </row>
        <row r="5046">
          <cell r="A5046">
            <v>37025</v>
          </cell>
          <cell r="B5046">
            <v>513406</v>
          </cell>
        </row>
        <row r="5047">
          <cell r="A5047">
            <v>37026</v>
          </cell>
          <cell r="B5047">
            <v>512150</v>
          </cell>
        </row>
        <row r="5048">
          <cell r="A5048">
            <v>37027</v>
          </cell>
          <cell r="B5048">
            <v>511533</v>
          </cell>
        </row>
        <row r="5049">
          <cell r="A5049">
            <v>37028</v>
          </cell>
          <cell r="B5049">
            <v>508304</v>
          </cell>
        </row>
        <row r="5050">
          <cell r="A5050">
            <v>37029</v>
          </cell>
          <cell r="B5050">
            <v>499341</v>
          </cell>
        </row>
        <row r="5051">
          <cell r="A5051">
            <v>37032</v>
          </cell>
          <cell r="B5051">
            <v>495010</v>
          </cell>
        </row>
        <row r="5052">
          <cell r="A5052">
            <v>37033</v>
          </cell>
          <cell r="B5052">
            <v>497033</v>
          </cell>
        </row>
        <row r="5053">
          <cell r="A5053">
            <v>37034</v>
          </cell>
          <cell r="B5053">
            <v>489513</v>
          </cell>
        </row>
        <row r="5054">
          <cell r="A5054">
            <v>37035</v>
          </cell>
          <cell r="B5054">
            <v>488083</v>
          </cell>
        </row>
        <row r="5055">
          <cell r="A5055">
            <v>37036</v>
          </cell>
          <cell r="B5055">
            <v>488788</v>
          </cell>
        </row>
        <row r="5056">
          <cell r="A5056">
            <v>37039</v>
          </cell>
          <cell r="B5056">
            <v>484694</v>
          </cell>
        </row>
        <row r="5057">
          <cell r="A5057">
            <v>37040</v>
          </cell>
          <cell r="B5057">
            <v>490266</v>
          </cell>
        </row>
        <row r="5058">
          <cell r="A5058">
            <v>37041</v>
          </cell>
          <cell r="B5058">
            <v>490484</v>
          </cell>
        </row>
        <row r="5059">
          <cell r="A5059">
            <v>37042</v>
          </cell>
          <cell r="B5059">
            <v>507297</v>
          </cell>
        </row>
        <row r="5060">
          <cell r="A5060">
            <v>37043</v>
          </cell>
          <cell r="B5060">
            <v>522647</v>
          </cell>
        </row>
        <row r="5061">
          <cell r="A5061">
            <v>37046</v>
          </cell>
          <cell r="B5061">
            <v>497046</v>
          </cell>
        </row>
        <row r="5062">
          <cell r="A5062">
            <v>37047</v>
          </cell>
          <cell r="B5062">
            <v>497319</v>
          </cell>
        </row>
        <row r="5063">
          <cell r="A5063">
            <v>37048</v>
          </cell>
          <cell r="B5063">
            <v>504714</v>
          </cell>
        </row>
        <row r="5064">
          <cell r="A5064">
            <v>37049</v>
          </cell>
          <cell r="B5064">
            <v>509072</v>
          </cell>
        </row>
        <row r="5065">
          <cell r="A5065">
            <v>37050</v>
          </cell>
          <cell r="B5065">
            <v>503697</v>
          </cell>
        </row>
        <row r="5066">
          <cell r="A5066">
            <v>37053</v>
          </cell>
          <cell r="B5066">
            <v>502265</v>
          </cell>
        </row>
        <row r="5067">
          <cell r="A5067">
            <v>37054</v>
          </cell>
          <cell r="B5067">
            <v>517264</v>
          </cell>
        </row>
        <row r="5068">
          <cell r="A5068">
            <v>37055</v>
          </cell>
          <cell r="B5068">
            <v>518255</v>
          </cell>
        </row>
        <row r="5069">
          <cell r="A5069">
            <v>37056</v>
          </cell>
          <cell r="B5069">
            <v>535069</v>
          </cell>
        </row>
        <row r="5070">
          <cell r="A5070">
            <v>37057</v>
          </cell>
          <cell r="B5070">
            <v>517306</v>
          </cell>
        </row>
        <row r="5071">
          <cell r="A5071">
            <v>37060</v>
          </cell>
          <cell r="B5071">
            <v>529589</v>
          </cell>
        </row>
        <row r="5072">
          <cell r="A5072">
            <v>37061</v>
          </cell>
          <cell r="B5072">
            <v>535081</v>
          </cell>
        </row>
        <row r="5073">
          <cell r="A5073">
            <v>37062</v>
          </cell>
          <cell r="B5073">
            <v>541593</v>
          </cell>
        </row>
        <row r="5074">
          <cell r="A5074">
            <v>37063</v>
          </cell>
          <cell r="B5074">
            <v>542898</v>
          </cell>
        </row>
        <row r="5075">
          <cell r="A5075">
            <v>37064</v>
          </cell>
          <cell r="B5075">
            <v>556762</v>
          </cell>
        </row>
        <row r="5076">
          <cell r="A5076">
            <v>37067</v>
          </cell>
          <cell r="B5076">
            <v>553827</v>
          </cell>
        </row>
        <row r="5077">
          <cell r="A5077">
            <v>37068</v>
          </cell>
          <cell r="B5077">
            <v>569221</v>
          </cell>
        </row>
        <row r="5078">
          <cell r="A5078">
            <v>37069</v>
          </cell>
          <cell r="B5078">
            <v>557233</v>
          </cell>
        </row>
        <row r="5079">
          <cell r="A5079">
            <v>37070</v>
          </cell>
          <cell r="B5079">
            <v>548257</v>
          </cell>
        </row>
        <row r="5080">
          <cell r="A5080">
            <v>37071</v>
          </cell>
          <cell r="B5080">
            <v>551000</v>
          </cell>
        </row>
        <row r="5081">
          <cell r="A5081">
            <v>37072</v>
          </cell>
          <cell r="B5081">
            <v>543684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5001"/>
      <sheetName val="25101"/>
      <sheetName val="25201"/>
      <sheetName val="25301"/>
      <sheetName val="25302"/>
      <sheetName val="25401"/>
      <sheetName val="25501"/>
      <sheetName val="New_Sheet"/>
      <sheetName val="New_Sheet_New"/>
      <sheetName val="Pc_Distribution"/>
      <sheetName val="25502"/>
      <sheetName val="25503"/>
      <sheetName val="260"/>
      <sheetName val="264"/>
      <sheetName val="İcmal"/>
      <sheetName val="Genel_İcmal"/>
      <sheetName val="ort kurlar"/>
      <sheetName val="Sheet1"/>
      <sheetName val="Header"/>
      <sheetName val="FORMBNK"/>
      <sheetName val="ort_kurlar"/>
      <sheetName val="VADE SIRASINA GÖRE"/>
      <sheetName val="financials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CF MALIYE"/>
      <sheetName val="Sabit Kıymetler"/>
      <sheetName val="Monthly PL-stat."/>
      <sheetName val="Job Numbers 97"/>
      <sheetName val="RESTATEMENT OF PREPAID EXPENSES"/>
      <sheetName val="Total_5-year"/>
      <sheetName val="Navigator"/>
      <sheetName val="work"/>
      <sheetName val="LESG"/>
      <sheetName val="Xrates"/>
      <sheetName val="USDDEM"/>
      <sheetName val="Ipotesi"/>
      <sheetName val="DATA"/>
      <sheetName val="betonarme"/>
      <sheetName val="mech-4"/>
      <sheetName val="98_teşvikli_cy_girişleri_I"/>
      <sheetName val="STKmodifiye2001"/>
    </sheetNames>
    <sheetDataSet>
      <sheetData sheetId="0">
        <row r="7">
          <cell r="M7">
            <v>71865576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7">
          <cell r="M7">
            <v>71865576</v>
          </cell>
          <cell r="N7">
            <v>39606090.430445611</v>
          </cell>
        </row>
        <row r="8">
          <cell r="M8">
            <v>85497924</v>
          </cell>
          <cell r="N8">
            <v>47119061.698738299</v>
          </cell>
        </row>
        <row r="9">
          <cell r="M9">
            <v>92442381</v>
          </cell>
          <cell r="N9">
            <v>50946245.828346349</v>
          </cell>
        </row>
        <row r="10">
          <cell r="M10">
            <v>51063647</v>
          </cell>
          <cell r="N10">
            <v>28141866.152862296</v>
          </cell>
        </row>
        <row r="11">
          <cell r="M11">
            <v>230510001</v>
          </cell>
          <cell r="N11">
            <v>127037177.64299431</v>
          </cell>
        </row>
        <row r="12">
          <cell r="M12">
            <v>51063647</v>
          </cell>
          <cell r="N12">
            <v>28141866.152862296</v>
          </cell>
        </row>
        <row r="13">
          <cell r="M13">
            <v>96214500</v>
          </cell>
          <cell r="N13">
            <v>53025111.601695217</v>
          </cell>
        </row>
        <row r="14">
          <cell r="M14">
            <v>85600000</v>
          </cell>
          <cell r="N14">
            <v>47175317.162227221</v>
          </cell>
        </row>
        <row r="15">
          <cell r="M15">
            <v>528261281.78500009</v>
          </cell>
          <cell r="N15">
            <v>291131933.55995399</v>
          </cell>
        </row>
        <row r="16">
          <cell r="M16">
            <v>196147905.76500005</v>
          </cell>
          <cell r="N16">
            <v>108099762.443581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İKEY "/>
      <sheetName val="YATAY"/>
      <sheetName val="DIKEY 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Mizan"/>
      <sheetName val="Treasury Bill H"/>
      <sheetName val="Government Bond H"/>
      <sheetName val="Government Bond Hd"/>
      <sheetName val="HİSSE"/>
      <sheetName val="Eurobond"/>
      <sheetName val="FRN"/>
      <sheetName val="FXFRN1"/>
      <sheetName val="FXFRN2"/>
      <sheetName val="VERGİ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L2">
            <v>1.4971000000000001</v>
          </cell>
        </row>
        <row r="3">
          <cell r="L3">
            <v>1.8964000000000001</v>
          </cell>
        </row>
      </sheetData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 "/>
      <sheetName val="Equity"/>
      <sheetName val="CashFlow"/>
      <sheetName val="diff99"/>
      <sheetName val="Diff"/>
      <sheetName val="BS99"/>
      <sheetName val="BS00"/>
      <sheetName val="BS01"/>
      <sheetName val="due to-due from"/>
      <sheetName val="Capital"/>
      <sheetName val="WPL"/>
      <sheetName val="stok"/>
      <sheetName val="aje 1999"/>
      <sheetName val="aje 2000"/>
      <sheetName val="aje2001"/>
      <sheetName val="rje2001"/>
      <sheetName val="rje 2000"/>
      <sheetName val="Depr"/>
      <sheetName val="Tax"/>
      <sheetName val="usd1201"/>
      <sheetName val="ort kurlar"/>
      <sheetName val="faınt"/>
      <sheetName val="FAMV"/>
      <sheetName val="sancak rest2001"/>
      <sheetName val="sancak rest2000"/>
      <sheetName val="sancak rest 1999"/>
      <sheetName val="FAMV DİPNOT"/>
      <sheetName val="Disp "/>
      <sheetName val="Modül2"/>
      <sheetName val="Modül1"/>
      <sheetName val="Modül3"/>
      <sheetName val="Modül4"/>
      <sheetName val="faint"/>
      <sheetName val="FAMV DIPNOT"/>
      <sheetName val="YATAY"/>
      <sheetName val="PL"/>
      <sheetName val="Disp"/>
      <sheetName val="+"/>
      <sheetName val="assets(aktif)"/>
      <sheetName val="New_Sheet_New"/>
      <sheetName val="PL_"/>
      <sheetName val="due_to-due_from"/>
      <sheetName val="aje_1999"/>
      <sheetName val="aje_2000"/>
      <sheetName val="rje_2000"/>
      <sheetName val="ort_kurlar"/>
      <sheetName val="sancak_rest2001"/>
      <sheetName val="sancak_rest2000"/>
      <sheetName val="sancak_rest_1999"/>
      <sheetName val="FAMV_DİPNOT"/>
      <sheetName val="Disp_"/>
      <sheetName val="FAMV_DIPNOT"/>
      <sheetName val="REPO"/>
      <sheetName val="Bilanço"/>
      <sheetName val="spingegn_real"/>
      <sheetName val="CE AT"/>
      <sheetName val="IncCost"/>
      <sheetName val="Ctrl"/>
      <sheetName val="ExpCounter"/>
      <sheetName val="2004"/>
      <sheetName val="Reverse"/>
      <sheetName val="Gate"/>
      <sheetName val="Şubat"/>
      <sheetName val="ADASATIS"/>
      <sheetName val="EDSATIS"/>
      <sheetName val="GEBSATIS"/>
      <sheetName val="IZSATIS"/>
      <sheetName val="satış çalışma"/>
      <sheetName val="BCALISMATABLOSU"/>
    </sheetNames>
    <sheetDataSet>
      <sheetData sheetId="0">
        <row r="2">
          <cell r="A2">
            <v>27395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2">
          <cell r="A2">
            <v>27395</v>
          </cell>
          <cell r="B2">
            <v>14</v>
          </cell>
        </row>
        <row r="3">
          <cell r="A3">
            <v>27428</v>
          </cell>
          <cell r="B3">
            <v>14</v>
          </cell>
        </row>
        <row r="4">
          <cell r="A4">
            <v>27456</v>
          </cell>
          <cell r="B4">
            <v>14</v>
          </cell>
        </row>
        <row r="5">
          <cell r="A5">
            <v>27501</v>
          </cell>
          <cell r="B5">
            <v>14</v>
          </cell>
        </row>
        <row r="6">
          <cell r="A6">
            <v>27515</v>
          </cell>
          <cell r="B6">
            <v>14</v>
          </cell>
        </row>
        <row r="7">
          <cell r="A7">
            <v>27547</v>
          </cell>
          <cell r="B7">
            <v>14</v>
          </cell>
        </row>
        <row r="8">
          <cell r="A8">
            <v>27583</v>
          </cell>
          <cell r="B8">
            <v>14</v>
          </cell>
        </row>
        <row r="9">
          <cell r="A9">
            <v>27584</v>
          </cell>
          <cell r="B9">
            <v>14</v>
          </cell>
        </row>
        <row r="10">
          <cell r="A10">
            <v>27620</v>
          </cell>
          <cell r="B10">
            <v>15</v>
          </cell>
        </row>
        <row r="11">
          <cell r="A11">
            <v>27634</v>
          </cell>
          <cell r="B11">
            <v>15</v>
          </cell>
        </row>
        <row r="12">
          <cell r="A12">
            <v>27638</v>
          </cell>
          <cell r="B12">
            <v>15</v>
          </cell>
        </row>
        <row r="13">
          <cell r="A13">
            <v>27695</v>
          </cell>
          <cell r="B13">
            <v>15</v>
          </cell>
        </row>
        <row r="14">
          <cell r="A14">
            <v>27701</v>
          </cell>
          <cell r="B14">
            <v>15</v>
          </cell>
        </row>
        <row r="15">
          <cell r="A15">
            <v>27729</v>
          </cell>
          <cell r="B15">
            <v>15</v>
          </cell>
        </row>
        <row r="16">
          <cell r="A16">
            <v>27760</v>
          </cell>
          <cell r="B16">
            <v>15</v>
          </cell>
        </row>
        <row r="17">
          <cell r="A17">
            <v>27792</v>
          </cell>
          <cell r="B17">
            <v>15</v>
          </cell>
        </row>
        <row r="18">
          <cell r="A18">
            <v>27834</v>
          </cell>
          <cell r="B18">
            <v>16</v>
          </cell>
        </row>
        <row r="19">
          <cell r="A19">
            <v>27852</v>
          </cell>
          <cell r="B19">
            <v>16</v>
          </cell>
        </row>
        <row r="20">
          <cell r="A20">
            <v>27883</v>
          </cell>
          <cell r="B20">
            <v>16</v>
          </cell>
        </row>
        <row r="21">
          <cell r="A21">
            <v>27912</v>
          </cell>
          <cell r="B21">
            <v>16</v>
          </cell>
        </row>
        <row r="22">
          <cell r="A22">
            <v>27942</v>
          </cell>
          <cell r="B22">
            <v>16</v>
          </cell>
        </row>
        <row r="23">
          <cell r="A23">
            <v>27974</v>
          </cell>
          <cell r="B23">
            <v>16</v>
          </cell>
        </row>
        <row r="24">
          <cell r="A24">
            <v>28004</v>
          </cell>
          <cell r="B24">
            <v>16</v>
          </cell>
        </row>
        <row r="25">
          <cell r="A25">
            <v>28060</v>
          </cell>
          <cell r="B25">
            <v>17</v>
          </cell>
        </row>
        <row r="26">
          <cell r="A26">
            <v>28065</v>
          </cell>
          <cell r="B26">
            <v>17</v>
          </cell>
        </row>
        <row r="27">
          <cell r="A27">
            <v>28095</v>
          </cell>
          <cell r="B27">
            <v>17</v>
          </cell>
        </row>
        <row r="28">
          <cell r="A28">
            <v>28128</v>
          </cell>
          <cell r="B28">
            <v>17</v>
          </cell>
        </row>
        <row r="29">
          <cell r="A29">
            <v>28157</v>
          </cell>
          <cell r="B29">
            <v>17</v>
          </cell>
        </row>
        <row r="30">
          <cell r="A30">
            <v>28185</v>
          </cell>
          <cell r="B30">
            <v>18</v>
          </cell>
        </row>
        <row r="31">
          <cell r="A31">
            <v>28216</v>
          </cell>
          <cell r="B31">
            <v>18</v>
          </cell>
        </row>
        <row r="32">
          <cell r="A32">
            <v>28247</v>
          </cell>
          <cell r="B32">
            <v>18</v>
          </cell>
        </row>
        <row r="33">
          <cell r="A33">
            <v>28277</v>
          </cell>
          <cell r="B33">
            <v>18</v>
          </cell>
        </row>
        <row r="34">
          <cell r="A34">
            <v>28307</v>
          </cell>
          <cell r="B34">
            <v>18</v>
          </cell>
        </row>
        <row r="35">
          <cell r="A35">
            <v>28338</v>
          </cell>
          <cell r="B35">
            <v>18</v>
          </cell>
        </row>
        <row r="36">
          <cell r="A36">
            <v>28340</v>
          </cell>
          <cell r="B36">
            <v>18</v>
          </cell>
        </row>
        <row r="37">
          <cell r="A37">
            <v>28401</v>
          </cell>
          <cell r="B37">
            <v>19</v>
          </cell>
        </row>
        <row r="38">
          <cell r="A38">
            <v>28430</v>
          </cell>
          <cell r="B38">
            <v>19</v>
          </cell>
        </row>
        <row r="39">
          <cell r="A39">
            <v>28460</v>
          </cell>
          <cell r="B39">
            <v>19</v>
          </cell>
        </row>
        <row r="40">
          <cell r="A40">
            <v>28492</v>
          </cell>
          <cell r="B40">
            <v>19</v>
          </cell>
        </row>
        <row r="41">
          <cell r="A41">
            <v>28522</v>
          </cell>
          <cell r="B41">
            <v>19</v>
          </cell>
        </row>
        <row r="42">
          <cell r="A42">
            <v>28550</v>
          </cell>
          <cell r="B42">
            <v>25</v>
          </cell>
        </row>
        <row r="43">
          <cell r="A43">
            <v>28583</v>
          </cell>
          <cell r="B43">
            <v>25</v>
          </cell>
        </row>
        <row r="44">
          <cell r="A44">
            <v>28611</v>
          </cell>
          <cell r="B44">
            <v>25</v>
          </cell>
        </row>
        <row r="45">
          <cell r="A45">
            <v>28618</v>
          </cell>
          <cell r="B45">
            <v>25</v>
          </cell>
        </row>
        <row r="46">
          <cell r="A46">
            <v>28642</v>
          </cell>
          <cell r="B46">
            <v>25</v>
          </cell>
        </row>
        <row r="47">
          <cell r="A47">
            <v>28674</v>
          </cell>
          <cell r="B47">
            <v>25</v>
          </cell>
        </row>
        <row r="48">
          <cell r="A48">
            <v>28703</v>
          </cell>
          <cell r="B48">
            <v>25</v>
          </cell>
        </row>
        <row r="49">
          <cell r="A49">
            <v>28723</v>
          </cell>
          <cell r="B49">
            <v>25</v>
          </cell>
        </row>
        <row r="50">
          <cell r="A50">
            <v>28734</v>
          </cell>
          <cell r="B50">
            <v>25</v>
          </cell>
        </row>
        <row r="51">
          <cell r="A51">
            <v>28765</v>
          </cell>
          <cell r="B51">
            <v>25</v>
          </cell>
        </row>
        <row r="52">
          <cell r="A52">
            <v>28772</v>
          </cell>
          <cell r="B52">
            <v>25</v>
          </cell>
        </row>
        <row r="53">
          <cell r="A53">
            <v>28787</v>
          </cell>
          <cell r="B53">
            <v>25</v>
          </cell>
        </row>
        <row r="54">
          <cell r="A54">
            <v>28795</v>
          </cell>
          <cell r="B54">
            <v>25</v>
          </cell>
        </row>
        <row r="55">
          <cell r="A55">
            <v>28855</v>
          </cell>
          <cell r="B55">
            <v>25</v>
          </cell>
        </row>
        <row r="56">
          <cell r="A56">
            <v>28856</v>
          </cell>
          <cell r="B56">
            <v>25</v>
          </cell>
        </row>
        <row r="57">
          <cell r="A57">
            <v>28887</v>
          </cell>
          <cell r="B57">
            <v>25</v>
          </cell>
        </row>
        <row r="58">
          <cell r="A58">
            <v>28915</v>
          </cell>
          <cell r="B58">
            <v>25</v>
          </cell>
        </row>
        <row r="59">
          <cell r="A59">
            <v>28976</v>
          </cell>
          <cell r="B59">
            <v>27</v>
          </cell>
        </row>
        <row r="60">
          <cell r="A60">
            <v>29018</v>
          </cell>
          <cell r="B60">
            <v>35</v>
          </cell>
        </row>
        <row r="61">
          <cell r="A61">
            <v>29038</v>
          </cell>
          <cell r="B61">
            <v>35</v>
          </cell>
        </row>
        <row r="62">
          <cell r="A62">
            <v>29054</v>
          </cell>
          <cell r="B62">
            <v>35</v>
          </cell>
        </row>
        <row r="63">
          <cell r="A63">
            <v>29068</v>
          </cell>
          <cell r="B63">
            <v>35</v>
          </cell>
        </row>
        <row r="64">
          <cell r="A64">
            <v>29101</v>
          </cell>
          <cell r="B64">
            <v>35</v>
          </cell>
        </row>
        <row r="65">
          <cell r="A65">
            <v>29129</v>
          </cell>
          <cell r="B65">
            <v>35</v>
          </cell>
        </row>
        <row r="66">
          <cell r="A66">
            <v>29160</v>
          </cell>
          <cell r="B66">
            <v>35</v>
          </cell>
        </row>
        <row r="67">
          <cell r="A67">
            <v>29192</v>
          </cell>
          <cell r="B67">
            <v>35</v>
          </cell>
        </row>
        <row r="68">
          <cell r="A68">
            <v>29209</v>
          </cell>
          <cell r="B68">
            <v>35</v>
          </cell>
        </row>
        <row r="69">
          <cell r="A69">
            <v>29252</v>
          </cell>
          <cell r="B69">
            <v>70</v>
          </cell>
        </row>
        <row r="70">
          <cell r="A70">
            <v>29263</v>
          </cell>
          <cell r="B70">
            <v>74</v>
          </cell>
        </row>
        <row r="71">
          <cell r="A71">
            <v>29271</v>
          </cell>
          <cell r="B71">
            <v>70</v>
          </cell>
        </row>
        <row r="72">
          <cell r="A72">
            <v>29283</v>
          </cell>
          <cell r="B72">
            <v>70</v>
          </cell>
        </row>
        <row r="73">
          <cell r="A73">
            <v>29285</v>
          </cell>
          <cell r="B73">
            <v>70</v>
          </cell>
        </row>
        <row r="74">
          <cell r="A74">
            <v>29300</v>
          </cell>
          <cell r="B74">
            <v>70</v>
          </cell>
        </row>
        <row r="75">
          <cell r="A75">
            <v>29313</v>
          </cell>
          <cell r="B75">
            <v>74</v>
          </cell>
        </row>
        <row r="76">
          <cell r="A76">
            <v>29325</v>
          </cell>
          <cell r="B76">
            <v>74</v>
          </cell>
        </row>
        <row r="77">
          <cell r="A77">
            <v>29332</v>
          </cell>
          <cell r="B77">
            <v>74</v>
          </cell>
        </row>
        <row r="78">
          <cell r="A78">
            <v>29342</v>
          </cell>
          <cell r="B78">
            <v>74</v>
          </cell>
        </row>
        <row r="79">
          <cell r="A79">
            <v>29403</v>
          </cell>
          <cell r="B79">
            <v>78</v>
          </cell>
        </row>
        <row r="80">
          <cell r="A80">
            <v>29465</v>
          </cell>
          <cell r="B80">
            <v>80</v>
          </cell>
        </row>
        <row r="81">
          <cell r="A81">
            <v>29707</v>
          </cell>
          <cell r="B81">
            <v>100</v>
          </cell>
        </row>
        <row r="82">
          <cell r="A82">
            <v>29710</v>
          </cell>
          <cell r="B82">
            <v>100</v>
          </cell>
        </row>
        <row r="83">
          <cell r="A83">
            <v>29711</v>
          </cell>
          <cell r="B83">
            <v>100</v>
          </cell>
        </row>
        <row r="84">
          <cell r="A84">
            <v>29712</v>
          </cell>
          <cell r="B84">
            <v>101</v>
          </cell>
        </row>
        <row r="85">
          <cell r="A85">
            <v>29713</v>
          </cell>
          <cell r="B85">
            <v>101</v>
          </cell>
        </row>
        <row r="86">
          <cell r="A86">
            <v>29714</v>
          </cell>
          <cell r="B86">
            <v>101</v>
          </cell>
        </row>
        <row r="87">
          <cell r="A87">
            <v>29717</v>
          </cell>
          <cell r="B87">
            <v>101</v>
          </cell>
        </row>
        <row r="88">
          <cell r="A88">
            <v>29718</v>
          </cell>
          <cell r="B88">
            <v>101</v>
          </cell>
        </row>
        <row r="89">
          <cell r="A89">
            <v>29719</v>
          </cell>
          <cell r="B89">
            <v>102</v>
          </cell>
        </row>
        <row r="90">
          <cell r="A90">
            <v>29720</v>
          </cell>
          <cell r="B90">
            <v>102</v>
          </cell>
        </row>
        <row r="91">
          <cell r="A91">
            <v>29721</v>
          </cell>
          <cell r="B91">
            <v>102</v>
          </cell>
        </row>
        <row r="92">
          <cell r="A92">
            <v>29724</v>
          </cell>
          <cell r="B92">
            <v>102</v>
          </cell>
        </row>
        <row r="93">
          <cell r="A93">
            <v>29725</v>
          </cell>
          <cell r="B93">
            <v>102</v>
          </cell>
        </row>
        <row r="94">
          <cell r="A94">
            <v>29727</v>
          </cell>
          <cell r="B94">
            <v>102</v>
          </cell>
        </row>
        <row r="95">
          <cell r="A95">
            <v>29728</v>
          </cell>
          <cell r="B95">
            <v>103</v>
          </cell>
        </row>
        <row r="96">
          <cell r="A96">
            <v>29731</v>
          </cell>
          <cell r="B96">
            <v>103</v>
          </cell>
        </row>
        <row r="97">
          <cell r="A97">
            <v>29732</v>
          </cell>
          <cell r="B97">
            <v>103</v>
          </cell>
        </row>
        <row r="98">
          <cell r="A98">
            <v>29733</v>
          </cell>
          <cell r="B98">
            <v>103</v>
          </cell>
        </row>
        <row r="99">
          <cell r="A99">
            <v>29734</v>
          </cell>
          <cell r="B99">
            <v>104</v>
          </cell>
        </row>
        <row r="100">
          <cell r="A100">
            <v>29735</v>
          </cell>
          <cell r="B100">
            <v>104</v>
          </cell>
        </row>
        <row r="101">
          <cell r="A101">
            <v>29738</v>
          </cell>
          <cell r="B101">
            <v>104</v>
          </cell>
        </row>
        <row r="102">
          <cell r="A102">
            <v>29739</v>
          </cell>
          <cell r="B102">
            <v>104</v>
          </cell>
        </row>
        <row r="103">
          <cell r="A103">
            <v>29740</v>
          </cell>
          <cell r="B103">
            <v>105</v>
          </cell>
        </row>
        <row r="104">
          <cell r="A104">
            <v>29741</v>
          </cell>
          <cell r="B104">
            <v>105</v>
          </cell>
        </row>
        <row r="105">
          <cell r="A105">
            <v>29742</v>
          </cell>
          <cell r="B105">
            <v>106</v>
          </cell>
        </row>
        <row r="106">
          <cell r="A106">
            <v>29745</v>
          </cell>
          <cell r="B106">
            <v>107</v>
          </cell>
        </row>
        <row r="107">
          <cell r="A107">
            <v>29746</v>
          </cell>
          <cell r="B107">
            <v>107</v>
          </cell>
        </row>
        <row r="108">
          <cell r="A108">
            <v>29747</v>
          </cell>
          <cell r="B108">
            <v>107</v>
          </cell>
        </row>
        <row r="109">
          <cell r="A109">
            <v>29748</v>
          </cell>
          <cell r="B109">
            <v>107</v>
          </cell>
        </row>
        <row r="110">
          <cell r="A110">
            <v>29749</v>
          </cell>
          <cell r="B110">
            <v>108</v>
          </cell>
        </row>
        <row r="111">
          <cell r="A111">
            <v>29752</v>
          </cell>
          <cell r="B111">
            <v>108</v>
          </cell>
        </row>
        <row r="112">
          <cell r="A112">
            <v>29753</v>
          </cell>
          <cell r="B112">
            <v>107</v>
          </cell>
        </row>
        <row r="113">
          <cell r="A113">
            <v>29754</v>
          </cell>
          <cell r="B113">
            <v>107</v>
          </cell>
        </row>
        <row r="114">
          <cell r="A114">
            <v>29755</v>
          </cell>
          <cell r="B114">
            <v>107</v>
          </cell>
        </row>
        <row r="115">
          <cell r="A115">
            <v>29756</v>
          </cell>
          <cell r="B115">
            <v>108</v>
          </cell>
        </row>
        <row r="116">
          <cell r="A116">
            <v>29759</v>
          </cell>
          <cell r="B116">
            <v>109</v>
          </cell>
        </row>
        <row r="117">
          <cell r="A117">
            <v>29760</v>
          </cell>
          <cell r="B117">
            <v>109</v>
          </cell>
        </row>
        <row r="118">
          <cell r="A118">
            <v>29761</v>
          </cell>
          <cell r="B118">
            <v>108</v>
          </cell>
        </row>
        <row r="119">
          <cell r="A119">
            <v>29762</v>
          </cell>
          <cell r="B119">
            <v>109</v>
          </cell>
        </row>
        <row r="120">
          <cell r="A120">
            <v>29763</v>
          </cell>
          <cell r="B120">
            <v>109</v>
          </cell>
        </row>
        <row r="121">
          <cell r="A121">
            <v>29766</v>
          </cell>
          <cell r="B121">
            <v>110</v>
          </cell>
        </row>
        <row r="122">
          <cell r="A122">
            <v>29768</v>
          </cell>
          <cell r="B122">
            <v>110</v>
          </cell>
        </row>
        <row r="123">
          <cell r="A123">
            <v>29769</v>
          </cell>
          <cell r="B123">
            <v>110</v>
          </cell>
        </row>
        <row r="124">
          <cell r="A124">
            <v>29770</v>
          </cell>
          <cell r="B124">
            <v>111</v>
          </cell>
        </row>
        <row r="125">
          <cell r="A125">
            <v>29773</v>
          </cell>
          <cell r="B125">
            <v>111</v>
          </cell>
        </row>
        <row r="126">
          <cell r="A126">
            <v>29774</v>
          </cell>
          <cell r="B126">
            <v>112</v>
          </cell>
        </row>
        <row r="127">
          <cell r="A127">
            <v>29775</v>
          </cell>
          <cell r="B127">
            <v>112</v>
          </cell>
        </row>
        <row r="128">
          <cell r="A128">
            <v>29776</v>
          </cell>
          <cell r="B128">
            <v>113</v>
          </cell>
        </row>
        <row r="129">
          <cell r="A129">
            <v>29777</v>
          </cell>
          <cell r="B129">
            <v>113</v>
          </cell>
        </row>
        <row r="130">
          <cell r="A130">
            <v>29780</v>
          </cell>
          <cell r="B130">
            <v>112</v>
          </cell>
        </row>
        <row r="131">
          <cell r="A131">
            <v>29781</v>
          </cell>
          <cell r="B131">
            <v>112</v>
          </cell>
        </row>
        <row r="132">
          <cell r="A132">
            <v>29782</v>
          </cell>
          <cell r="B132">
            <v>113</v>
          </cell>
        </row>
        <row r="133">
          <cell r="A133">
            <v>29783</v>
          </cell>
          <cell r="B133">
            <v>113</v>
          </cell>
        </row>
        <row r="134">
          <cell r="A134">
            <v>29784</v>
          </cell>
          <cell r="B134">
            <v>113</v>
          </cell>
        </row>
        <row r="135">
          <cell r="A135">
            <v>29787</v>
          </cell>
          <cell r="B135">
            <v>113</v>
          </cell>
        </row>
        <row r="136">
          <cell r="A136">
            <v>29788</v>
          </cell>
          <cell r="B136">
            <v>114</v>
          </cell>
        </row>
        <row r="137">
          <cell r="A137">
            <v>29789</v>
          </cell>
          <cell r="B137">
            <v>115</v>
          </cell>
        </row>
        <row r="138">
          <cell r="A138">
            <v>29790</v>
          </cell>
          <cell r="B138">
            <v>115</v>
          </cell>
        </row>
        <row r="139">
          <cell r="A139">
            <v>29791</v>
          </cell>
          <cell r="B139">
            <v>114</v>
          </cell>
        </row>
        <row r="140">
          <cell r="A140">
            <v>29794</v>
          </cell>
          <cell r="B140">
            <v>115</v>
          </cell>
        </row>
        <row r="141">
          <cell r="A141">
            <v>29795</v>
          </cell>
          <cell r="B141">
            <v>114</v>
          </cell>
        </row>
        <row r="142">
          <cell r="A142">
            <v>29796</v>
          </cell>
          <cell r="B142">
            <v>115</v>
          </cell>
        </row>
        <row r="143">
          <cell r="A143">
            <v>29797</v>
          </cell>
          <cell r="B143">
            <v>115</v>
          </cell>
        </row>
        <row r="144">
          <cell r="A144">
            <v>29798</v>
          </cell>
          <cell r="B144">
            <v>116</v>
          </cell>
        </row>
        <row r="145">
          <cell r="A145">
            <v>29803</v>
          </cell>
          <cell r="B145">
            <v>118</v>
          </cell>
        </row>
        <row r="146">
          <cell r="A146">
            <v>29804</v>
          </cell>
          <cell r="B146">
            <v>118</v>
          </cell>
        </row>
        <row r="147">
          <cell r="A147">
            <v>29805</v>
          </cell>
          <cell r="B147">
            <v>119</v>
          </cell>
        </row>
        <row r="148">
          <cell r="A148">
            <v>29808</v>
          </cell>
          <cell r="B148">
            <v>120</v>
          </cell>
        </row>
        <row r="149">
          <cell r="A149">
            <v>29809</v>
          </cell>
          <cell r="B149">
            <v>121</v>
          </cell>
        </row>
        <row r="150">
          <cell r="A150">
            <v>29810</v>
          </cell>
          <cell r="B150">
            <v>121</v>
          </cell>
        </row>
        <row r="151">
          <cell r="A151">
            <v>29811</v>
          </cell>
          <cell r="B151">
            <v>121</v>
          </cell>
        </row>
        <row r="152">
          <cell r="A152">
            <v>29812</v>
          </cell>
          <cell r="B152">
            <v>121</v>
          </cell>
        </row>
        <row r="153">
          <cell r="A153">
            <v>29815</v>
          </cell>
          <cell r="B153">
            <v>121</v>
          </cell>
        </row>
        <row r="154">
          <cell r="A154">
            <v>29816</v>
          </cell>
          <cell r="B154">
            <v>121</v>
          </cell>
        </row>
        <row r="155">
          <cell r="A155">
            <v>29817</v>
          </cell>
          <cell r="B155">
            <v>120</v>
          </cell>
        </row>
        <row r="156">
          <cell r="A156">
            <v>29818</v>
          </cell>
          <cell r="B156">
            <v>121</v>
          </cell>
        </row>
        <row r="157">
          <cell r="A157">
            <v>29819</v>
          </cell>
          <cell r="B157">
            <v>121</v>
          </cell>
        </row>
        <row r="158">
          <cell r="A158">
            <v>29822</v>
          </cell>
          <cell r="B158">
            <v>121</v>
          </cell>
        </row>
        <row r="159">
          <cell r="A159">
            <v>29823</v>
          </cell>
          <cell r="B159">
            <v>120</v>
          </cell>
        </row>
        <row r="160">
          <cell r="A160">
            <v>29824</v>
          </cell>
          <cell r="B160">
            <v>122</v>
          </cell>
        </row>
        <row r="161">
          <cell r="A161">
            <v>29825</v>
          </cell>
          <cell r="B161">
            <v>122</v>
          </cell>
        </row>
        <row r="162">
          <cell r="A162">
            <v>29826</v>
          </cell>
          <cell r="B162">
            <v>121</v>
          </cell>
        </row>
        <row r="163">
          <cell r="A163">
            <v>29829</v>
          </cell>
          <cell r="B163">
            <v>121</v>
          </cell>
        </row>
        <row r="164">
          <cell r="A164">
            <v>29830</v>
          </cell>
          <cell r="B164">
            <v>121</v>
          </cell>
        </row>
        <row r="165">
          <cell r="A165">
            <v>29831</v>
          </cell>
          <cell r="B165">
            <v>122</v>
          </cell>
        </row>
        <row r="166">
          <cell r="A166">
            <v>29832</v>
          </cell>
          <cell r="B166">
            <v>121</v>
          </cell>
        </row>
        <row r="167">
          <cell r="A167">
            <v>29833</v>
          </cell>
          <cell r="B167">
            <v>121</v>
          </cell>
        </row>
        <row r="168">
          <cell r="A168">
            <v>29836</v>
          </cell>
          <cell r="B168">
            <v>121</v>
          </cell>
        </row>
        <row r="169">
          <cell r="A169">
            <v>29837</v>
          </cell>
          <cell r="B169">
            <v>121</v>
          </cell>
        </row>
        <row r="170">
          <cell r="A170">
            <v>29838</v>
          </cell>
          <cell r="B170">
            <v>121</v>
          </cell>
        </row>
        <row r="171">
          <cell r="A171">
            <v>29839</v>
          </cell>
          <cell r="B171">
            <v>121</v>
          </cell>
        </row>
        <row r="172">
          <cell r="A172">
            <v>29840</v>
          </cell>
          <cell r="B172">
            <v>121</v>
          </cell>
        </row>
        <row r="173">
          <cell r="A173">
            <v>29843</v>
          </cell>
          <cell r="B173">
            <v>121</v>
          </cell>
        </row>
        <row r="174">
          <cell r="A174">
            <v>29844</v>
          </cell>
          <cell r="B174">
            <v>120</v>
          </cell>
        </row>
        <row r="175">
          <cell r="A175">
            <v>29845</v>
          </cell>
          <cell r="B175">
            <v>119</v>
          </cell>
        </row>
        <row r="176">
          <cell r="A176">
            <v>29846</v>
          </cell>
          <cell r="B176">
            <v>119</v>
          </cell>
        </row>
        <row r="177">
          <cell r="A177">
            <v>29847</v>
          </cell>
          <cell r="B177">
            <v>119</v>
          </cell>
        </row>
        <row r="178">
          <cell r="A178">
            <v>29850</v>
          </cell>
          <cell r="B178">
            <v>119</v>
          </cell>
        </row>
        <row r="179">
          <cell r="A179">
            <v>29851</v>
          </cell>
          <cell r="B179">
            <v>118</v>
          </cell>
        </row>
        <row r="180">
          <cell r="A180">
            <v>29852</v>
          </cell>
          <cell r="B180">
            <v>120</v>
          </cell>
        </row>
        <row r="181">
          <cell r="A181">
            <v>29853</v>
          </cell>
          <cell r="B181">
            <v>120</v>
          </cell>
        </row>
        <row r="182">
          <cell r="A182">
            <v>29854</v>
          </cell>
          <cell r="B182">
            <v>121</v>
          </cell>
        </row>
        <row r="183">
          <cell r="A183">
            <v>29857</v>
          </cell>
          <cell r="B183">
            <v>121</v>
          </cell>
        </row>
        <row r="184">
          <cell r="A184">
            <v>29858</v>
          </cell>
          <cell r="B184">
            <v>122</v>
          </cell>
        </row>
        <row r="185">
          <cell r="A185">
            <v>29859</v>
          </cell>
          <cell r="B185">
            <v>121</v>
          </cell>
        </row>
        <row r="186">
          <cell r="A186">
            <v>29860</v>
          </cell>
          <cell r="B186">
            <v>121</v>
          </cell>
        </row>
        <row r="187">
          <cell r="A187">
            <v>29861</v>
          </cell>
          <cell r="B187">
            <v>122</v>
          </cell>
        </row>
        <row r="188">
          <cell r="A188">
            <v>29864</v>
          </cell>
          <cell r="B188">
            <v>121</v>
          </cell>
        </row>
        <row r="189">
          <cell r="A189">
            <v>29865</v>
          </cell>
          <cell r="B189">
            <v>124</v>
          </cell>
        </row>
        <row r="190">
          <cell r="A190">
            <v>29866</v>
          </cell>
          <cell r="B190">
            <v>123</v>
          </cell>
        </row>
        <row r="191">
          <cell r="A191">
            <v>29872</v>
          </cell>
          <cell r="B191">
            <v>123</v>
          </cell>
        </row>
        <row r="192">
          <cell r="A192">
            <v>29873</v>
          </cell>
          <cell r="B192">
            <v>124</v>
          </cell>
        </row>
        <row r="193">
          <cell r="A193">
            <v>29874</v>
          </cell>
          <cell r="B193">
            <v>124</v>
          </cell>
        </row>
        <row r="194">
          <cell r="A194">
            <v>29875</v>
          </cell>
          <cell r="B194">
            <v>124</v>
          </cell>
        </row>
        <row r="195">
          <cell r="A195">
            <v>29878</v>
          </cell>
          <cell r="B195">
            <v>125</v>
          </cell>
        </row>
        <row r="196">
          <cell r="A196">
            <v>29879</v>
          </cell>
          <cell r="B196">
            <v>125</v>
          </cell>
        </row>
        <row r="197">
          <cell r="A197">
            <v>29880</v>
          </cell>
          <cell r="B197">
            <v>125</v>
          </cell>
        </row>
        <row r="198">
          <cell r="A198">
            <v>29881</v>
          </cell>
          <cell r="B198">
            <v>126</v>
          </cell>
        </row>
        <row r="199">
          <cell r="A199">
            <v>29882</v>
          </cell>
          <cell r="B199">
            <v>126</v>
          </cell>
        </row>
        <row r="200">
          <cell r="A200">
            <v>29885</v>
          </cell>
          <cell r="B200">
            <v>127</v>
          </cell>
        </row>
        <row r="201">
          <cell r="A201">
            <v>29886</v>
          </cell>
          <cell r="B201">
            <v>128</v>
          </cell>
        </row>
        <row r="202">
          <cell r="A202">
            <v>29887</v>
          </cell>
          <cell r="B202">
            <v>128</v>
          </cell>
        </row>
        <row r="203">
          <cell r="A203">
            <v>29892</v>
          </cell>
          <cell r="B203">
            <v>127</v>
          </cell>
        </row>
        <row r="204">
          <cell r="A204">
            <v>29893</v>
          </cell>
          <cell r="B204">
            <v>126</v>
          </cell>
        </row>
        <row r="205">
          <cell r="A205">
            <v>29895</v>
          </cell>
          <cell r="B205">
            <v>126</v>
          </cell>
        </row>
        <row r="206">
          <cell r="A206">
            <v>29896</v>
          </cell>
          <cell r="B206">
            <v>126</v>
          </cell>
        </row>
        <row r="207">
          <cell r="A207">
            <v>29899</v>
          </cell>
          <cell r="B207">
            <v>127</v>
          </cell>
        </row>
        <row r="208">
          <cell r="A208">
            <v>29900</v>
          </cell>
          <cell r="B208">
            <v>126</v>
          </cell>
        </row>
        <row r="209">
          <cell r="A209">
            <v>29901</v>
          </cell>
          <cell r="B209">
            <v>127</v>
          </cell>
        </row>
        <row r="210">
          <cell r="A210">
            <v>29902</v>
          </cell>
          <cell r="B210">
            <v>127</v>
          </cell>
        </row>
        <row r="211">
          <cell r="A211">
            <v>29903</v>
          </cell>
          <cell r="B211">
            <v>127</v>
          </cell>
        </row>
        <row r="212">
          <cell r="A212">
            <v>29906</v>
          </cell>
          <cell r="B212">
            <v>127</v>
          </cell>
        </row>
        <row r="213">
          <cell r="A213">
            <v>29907</v>
          </cell>
          <cell r="B213">
            <v>128</v>
          </cell>
        </row>
        <row r="214">
          <cell r="A214">
            <v>29908</v>
          </cell>
          <cell r="B214">
            <v>128</v>
          </cell>
        </row>
        <row r="215">
          <cell r="A215">
            <v>29909</v>
          </cell>
          <cell r="B215">
            <v>128</v>
          </cell>
        </row>
        <row r="216">
          <cell r="A216">
            <v>29910</v>
          </cell>
          <cell r="B216">
            <v>128</v>
          </cell>
        </row>
        <row r="217">
          <cell r="A217">
            <v>29913</v>
          </cell>
          <cell r="B217">
            <v>128</v>
          </cell>
        </row>
        <row r="218">
          <cell r="A218">
            <v>29914</v>
          </cell>
          <cell r="B218">
            <v>129</v>
          </cell>
        </row>
        <row r="219">
          <cell r="A219">
            <v>29915</v>
          </cell>
          <cell r="B219">
            <v>128</v>
          </cell>
        </row>
        <row r="220">
          <cell r="A220">
            <v>29916</v>
          </cell>
          <cell r="B220">
            <v>128</v>
          </cell>
        </row>
        <row r="221">
          <cell r="A221">
            <v>29917</v>
          </cell>
          <cell r="B221">
            <v>128</v>
          </cell>
        </row>
        <row r="222">
          <cell r="A222">
            <v>29920</v>
          </cell>
          <cell r="B222">
            <v>128</v>
          </cell>
        </row>
        <row r="223">
          <cell r="A223">
            <v>29921</v>
          </cell>
          <cell r="B223">
            <v>127</v>
          </cell>
        </row>
        <row r="224">
          <cell r="A224">
            <v>29922</v>
          </cell>
          <cell r="B224">
            <v>128</v>
          </cell>
        </row>
        <row r="225">
          <cell r="A225">
            <v>29923</v>
          </cell>
          <cell r="B225">
            <v>128</v>
          </cell>
        </row>
        <row r="226">
          <cell r="A226">
            <v>29924</v>
          </cell>
          <cell r="B226">
            <v>128</v>
          </cell>
        </row>
        <row r="227">
          <cell r="A227">
            <v>29927</v>
          </cell>
          <cell r="B227">
            <v>128</v>
          </cell>
        </row>
        <row r="228">
          <cell r="A228">
            <v>29928</v>
          </cell>
          <cell r="B228">
            <v>128</v>
          </cell>
        </row>
        <row r="229">
          <cell r="A229">
            <v>29929</v>
          </cell>
          <cell r="B229">
            <v>129</v>
          </cell>
        </row>
        <row r="230">
          <cell r="A230">
            <v>29930</v>
          </cell>
          <cell r="B230">
            <v>129</v>
          </cell>
        </row>
        <row r="231">
          <cell r="A231">
            <v>29931</v>
          </cell>
          <cell r="B231">
            <v>129</v>
          </cell>
        </row>
        <row r="232">
          <cell r="A232">
            <v>29934</v>
          </cell>
          <cell r="B232">
            <v>129</v>
          </cell>
        </row>
        <row r="233">
          <cell r="A233">
            <v>29935</v>
          </cell>
          <cell r="B233">
            <v>130</v>
          </cell>
        </row>
        <row r="234">
          <cell r="A234">
            <v>29936</v>
          </cell>
          <cell r="B234">
            <v>130</v>
          </cell>
        </row>
        <row r="235">
          <cell r="A235">
            <v>29937</v>
          </cell>
          <cell r="B235">
            <v>130</v>
          </cell>
        </row>
        <row r="236">
          <cell r="A236">
            <v>29938</v>
          </cell>
          <cell r="B236">
            <v>130</v>
          </cell>
        </row>
        <row r="237">
          <cell r="A237">
            <v>29941</v>
          </cell>
          <cell r="B237">
            <v>131</v>
          </cell>
        </row>
        <row r="238">
          <cell r="A238">
            <v>29942</v>
          </cell>
          <cell r="B238">
            <v>131</v>
          </cell>
        </row>
        <row r="239">
          <cell r="A239">
            <v>29943</v>
          </cell>
          <cell r="B239">
            <v>130</v>
          </cell>
        </row>
        <row r="240">
          <cell r="A240">
            <v>29944</v>
          </cell>
          <cell r="B240">
            <v>130</v>
          </cell>
        </row>
        <row r="241">
          <cell r="A241">
            <v>29949</v>
          </cell>
          <cell r="B241">
            <v>132</v>
          </cell>
        </row>
        <row r="242">
          <cell r="A242">
            <v>29950</v>
          </cell>
          <cell r="B242">
            <v>132</v>
          </cell>
        </row>
        <row r="243">
          <cell r="A243">
            <v>29956</v>
          </cell>
          <cell r="B243">
            <v>132</v>
          </cell>
        </row>
        <row r="244">
          <cell r="A244">
            <v>29957</v>
          </cell>
          <cell r="B244">
            <v>133</v>
          </cell>
        </row>
        <row r="245">
          <cell r="A245">
            <v>29958</v>
          </cell>
          <cell r="B245">
            <v>133</v>
          </cell>
        </row>
        <row r="246">
          <cell r="A246">
            <v>29959</v>
          </cell>
          <cell r="B246">
            <v>133</v>
          </cell>
        </row>
        <row r="247">
          <cell r="A247">
            <v>29963</v>
          </cell>
          <cell r="B247">
            <v>134</v>
          </cell>
        </row>
        <row r="248">
          <cell r="A248">
            <v>29964</v>
          </cell>
          <cell r="B248">
            <v>135</v>
          </cell>
        </row>
        <row r="249">
          <cell r="A249">
            <v>29965</v>
          </cell>
          <cell r="B249">
            <v>136</v>
          </cell>
        </row>
        <row r="250">
          <cell r="A250">
            <v>29966</v>
          </cell>
          <cell r="B250">
            <v>137</v>
          </cell>
        </row>
        <row r="251">
          <cell r="A251">
            <v>29969</v>
          </cell>
          <cell r="B251">
            <v>137</v>
          </cell>
        </row>
        <row r="252">
          <cell r="A252">
            <v>29970</v>
          </cell>
          <cell r="B252">
            <v>137</v>
          </cell>
        </row>
        <row r="253">
          <cell r="A253">
            <v>29971</v>
          </cell>
          <cell r="B253">
            <v>137</v>
          </cell>
        </row>
        <row r="254">
          <cell r="A254">
            <v>29972</v>
          </cell>
          <cell r="B254">
            <v>137</v>
          </cell>
        </row>
        <row r="255">
          <cell r="A255">
            <v>29973</v>
          </cell>
          <cell r="B255">
            <v>138</v>
          </cell>
        </row>
        <row r="256">
          <cell r="A256">
            <v>29976</v>
          </cell>
          <cell r="B256">
            <v>138</v>
          </cell>
        </row>
        <row r="257">
          <cell r="A257">
            <v>29977</v>
          </cell>
          <cell r="B257">
            <v>139</v>
          </cell>
        </row>
        <row r="258">
          <cell r="A258">
            <v>29978</v>
          </cell>
          <cell r="B258">
            <v>139</v>
          </cell>
        </row>
        <row r="259">
          <cell r="A259">
            <v>29979</v>
          </cell>
          <cell r="B259">
            <v>139</v>
          </cell>
        </row>
        <row r="260">
          <cell r="A260">
            <v>29983</v>
          </cell>
          <cell r="B260">
            <v>140</v>
          </cell>
        </row>
        <row r="261">
          <cell r="A261">
            <v>29984</v>
          </cell>
          <cell r="B261">
            <v>141</v>
          </cell>
        </row>
        <row r="262">
          <cell r="A262">
            <v>29985</v>
          </cell>
          <cell r="B262">
            <v>142</v>
          </cell>
        </row>
        <row r="263">
          <cell r="A263">
            <v>29986</v>
          </cell>
          <cell r="B263">
            <v>142</v>
          </cell>
        </row>
        <row r="264">
          <cell r="A264">
            <v>29987</v>
          </cell>
          <cell r="B264">
            <v>142</v>
          </cell>
        </row>
        <row r="265">
          <cell r="A265">
            <v>29990</v>
          </cell>
          <cell r="B265">
            <v>141</v>
          </cell>
        </row>
        <row r="266">
          <cell r="A266">
            <v>29991</v>
          </cell>
          <cell r="B266">
            <v>142</v>
          </cell>
        </row>
        <row r="267">
          <cell r="A267">
            <v>29992</v>
          </cell>
          <cell r="B267">
            <v>143</v>
          </cell>
        </row>
        <row r="268">
          <cell r="A268">
            <v>29993</v>
          </cell>
          <cell r="B268">
            <v>143</v>
          </cell>
        </row>
        <row r="269">
          <cell r="A269">
            <v>29994</v>
          </cell>
          <cell r="B269">
            <v>143</v>
          </cell>
        </row>
        <row r="270">
          <cell r="A270">
            <v>29997</v>
          </cell>
          <cell r="B270">
            <v>143</v>
          </cell>
        </row>
        <row r="271">
          <cell r="A271">
            <v>29999</v>
          </cell>
          <cell r="B271">
            <v>144</v>
          </cell>
        </row>
        <row r="272">
          <cell r="A272">
            <v>30000</v>
          </cell>
          <cell r="B272">
            <v>144</v>
          </cell>
        </row>
        <row r="273">
          <cell r="A273">
            <v>30001</v>
          </cell>
          <cell r="B273">
            <v>144</v>
          </cell>
        </row>
        <row r="274">
          <cell r="A274">
            <v>30004</v>
          </cell>
          <cell r="B274">
            <v>143</v>
          </cell>
        </row>
        <row r="275">
          <cell r="A275">
            <v>30005</v>
          </cell>
          <cell r="B275">
            <v>143</v>
          </cell>
        </row>
        <row r="276">
          <cell r="A276">
            <v>30006</v>
          </cell>
          <cell r="B276">
            <v>143</v>
          </cell>
        </row>
        <row r="277">
          <cell r="A277">
            <v>30007</v>
          </cell>
          <cell r="B277">
            <v>143</v>
          </cell>
        </row>
        <row r="278">
          <cell r="A278">
            <v>30008</v>
          </cell>
          <cell r="B278">
            <v>143</v>
          </cell>
        </row>
        <row r="279">
          <cell r="A279">
            <v>30011</v>
          </cell>
          <cell r="B279">
            <v>144</v>
          </cell>
        </row>
        <row r="280">
          <cell r="A280">
            <v>30012</v>
          </cell>
          <cell r="B280">
            <v>144</v>
          </cell>
        </row>
        <row r="281">
          <cell r="A281">
            <v>30013</v>
          </cell>
          <cell r="B281">
            <v>144</v>
          </cell>
        </row>
        <row r="282">
          <cell r="A282">
            <v>30014</v>
          </cell>
          <cell r="B282">
            <v>143</v>
          </cell>
        </row>
        <row r="283">
          <cell r="A283">
            <v>30015</v>
          </cell>
          <cell r="B283">
            <v>144</v>
          </cell>
        </row>
        <row r="284">
          <cell r="A284">
            <v>30018</v>
          </cell>
          <cell r="B284">
            <v>143</v>
          </cell>
        </row>
        <row r="285">
          <cell r="A285">
            <v>30019</v>
          </cell>
          <cell r="B285">
            <v>143</v>
          </cell>
        </row>
        <row r="286">
          <cell r="A286">
            <v>30020</v>
          </cell>
          <cell r="B286">
            <v>144</v>
          </cell>
        </row>
        <row r="287">
          <cell r="A287">
            <v>30021</v>
          </cell>
          <cell r="B287">
            <v>144</v>
          </cell>
        </row>
        <row r="288">
          <cell r="A288">
            <v>30025</v>
          </cell>
          <cell r="B288">
            <v>144</v>
          </cell>
        </row>
        <row r="289">
          <cell r="A289">
            <v>30026</v>
          </cell>
          <cell r="B289">
            <v>144</v>
          </cell>
        </row>
        <row r="290">
          <cell r="A290">
            <v>30027</v>
          </cell>
          <cell r="B290">
            <v>144</v>
          </cell>
        </row>
        <row r="291">
          <cell r="A291">
            <v>30028</v>
          </cell>
          <cell r="B291">
            <v>144</v>
          </cell>
        </row>
        <row r="292">
          <cell r="A292">
            <v>30029</v>
          </cell>
          <cell r="B292">
            <v>144</v>
          </cell>
        </row>
        <row r="293">
          <cell r="A293">
            <v>30032</v>
          </cell>
          <cell r="B293">
            <v>145</v>
          </cell>
        </row>
        <row r="294">
          <cell r="A294">
            <v>30033</v>
          </cell>
          <cell r="B294">
            <v>145</v>
          </cell>
        </row>
        <row r="295">
          <cell r="A295">
            <v>30034</v>
          </cell>
          <cell r="B295">
            <v>145</v>
          </cell>
        </row>
        <row r="296">
          <cell r="A296">
            <v>30035</v>
          </cell>
          <cell r="B296">
            <v>145</v>
          </cell>
        </row>
        <row r="297">
          <cell r="A297">
            <v>30036</v>
          </cell>
          <cell r="B297">
            <v>145</v>
          </cell>
        </row>
        <row r="298">
          <cell r="A298">
            <v>30039</v>
          </cell>
          <cell r="B298">
            <v>146</v>
          </cell>
        </row>
        <row r="299">
          <cell r="A299">
            <v>30040</v>
          </cell>
          <cell r="B299">
            <v>146</v>
          </cell>
        </row>
        <row r="300">
          <cell r="A300">
            <v>30041</v>
          </cell>
          <cell r="B300">
            <v>147</v>
          </cell>
        </row>
        <row r="301">
          <cell r="A301">
            <v>30042</v>
          </cell>
          <cell r="B301">
            <v>147</v>
          </cell>
        </row>
        <row r="302">
          <cell r="A302">
            <v>30043</v>
          </cell>
          <cell r="B302">
            <v>147</v>
          </cell>
        </row>
        <row r="303">
          <cell r="A303">
            <v>30046</v>
          </cell>
          <cell r="B303">
            <v>146</v>
          </cell>
        </row>
        <row r="304">
          <cell r="A304">
            <v>30047</v>
          </cell>
          <cell r="B304">
            <v>147</v>
          </cell>
        </row>
        <row r="305">
          <cell r="A305">
            <v>30048</v>
          </cell>
          <cell r="B305">
            <v>147</v>
          </cell>
        </row>
        <row r="306">
          <cell r="A306">
            <v>30049</v>
          </cell>
          <cell r="B306">
            <v>147</v>
          </cell>
        </row>
        <row r="307">
          <cell r="A307">
            <v>30050</v>
          </cell>
          <cell r="B307">
            <v>147</v>
          </cell>
        </row>
        <row r="308">
          <cell r="A308">
            <v>30055</v>
          </cell>
          <cell r="B308">
            <v>147</v>
          </cell>
        </row>
        <row r="309">
          <cell r="A309">
            <v>30057</v>
          </cell>
          <cell r="B309">
            <v>148</v>
          </cell>
        </row>
        <row r="310">
          <cell r="A310">
            <v>30060</v>
          </cell>
          <cell r="B310">
            <v>148</v>
          </cell>
        </row>
        <row r="311">
          <cell r="A311">
            <v>30061</v>
          </cell>
          <cell r="B311">
            <v>148</v>
          </cell>
        </row>
        <row r="312">
          <cell r="A312">
            <v>30062</v>
          </cell>
          <cell r="B312">
            <v>147</v>
          </cell>
        </row>
        <row r="313">
          <cell r="A313">
            <v>30063</v>
          </cell>
          <cell r="B313">
            <v>147</v>
          </cell>
        </row>
        <row r="314">
          <cell r="A314">
            <v>30064</v>
          </cell>
          <cell r="B314">
            <v>148</v>
          </cell>
        </row>
        <row r="315">
          <cell r="A315">
            <v>30067</v>
          </cell>
          <cell r="B315">
            <v>148</v>
          </cell>
        </row>
        <row r="316">
          <cell r="A316">
            <v>30068</v>
          </cell>
          <cell r="B316">
            <v>147</v>
          </cell>
        </row>
        <row r="317">
          <cell r="A317">
            <v>30069</v>
          </cell>
          <cell r="B317">
            <v>148</v>
          </cell>
        </row>
        <row r="318">
          <cell r="A318">
            <v>30070</v>
          </cell>
          <cell r="B318">
            <v>148</v>
          </cell>
        </row>
        <row r="319">
          <cell r="A319">
            <v>30071</v>
          </cell>
          <cell r="B319">
            <v>148</v>
          </cell>
        </row>
        <row r="320">
          <cell r="A320">
            <v>30074</v>
          </cell>
          <cell r="B320">
            <v>147</v>
          </cell>
        </row>
        <row r="321">
          <cell r="A321">
            <v>30075</v>
          </cell>
          <cell r="B321">
            <v>147</v>
          </cell>
        </row>
        <row r="322">
          <cell r="A322">
            <v>30076</v>
          </cell>
          <cell r="B322">
            <v>148</v>
          </cell>
        </row>
        <row r="323">
          <cell r="A323">
            <v>30077</v>
          </cell>
          <cell r="B323">
            <v>148</v>
          </cell>
        </row>
        <row r="324">
          <cell r="A324">
            <v>30078</v>
          </cell>
          <cell r="B324">
            <v>148</v>
          </cell>
        </row>
        <row r="325">
          <cell r="A325">
            <v>30081</v>
          </cell>
          <cell r="B325">
            <v>147</v>
          </cell>
        </row>
        <row r="326">
          <cell r="A326">
            <v>30082</v>
          </cell>
          <cell r="B326">
            <v>147</v>
          </cell>
        </row>
        <row r="327">
          <cell r="A327">
            <v>30083</v>
          </cell>
          <cell r="B327">
            <v>147</v>
          </cell>
        </row>
        <row r="328">
          <cell r="A328">
            <v>30084</v>
          </cell>
          <cell r="B328">
            <v>147</v>
          </cell>
        </row>
        <row r="329">
          <cell r="A329">
            <v>30085</v>
          </cell>
          <cell r="B329">
            <v>148</v>
          </cell>
        </row>
        <row r="330">
          <cell r="A330">
            <v>30089</v>
          </cell>
          <cell r="B330">
            <v>149</v>
          </cell>
        </row>
        <row r="331">
          <cell r="A331">
            <v>30090</v>
          </cell>
          <cell r="B331">
            <v>150</v>
          </cell>
        </row>
        <row r="332">
          <cell r="A332">
            <v>30092</v>
          </cell>
          <cell r="B332">
            <v>150</v>
          </cell>
        </row>
        <row r="333">
          <cell r="A333">
            <v>30095</v>
          </cell>
          <cell r="B333">
            <v>150</v>
          </cell>
        </row>
        <row r="334">
          <cell r="A334">
            <v>30096</v>
          </cell>
          <cell r="B334">
            <v>150</v>
          </cell>
        </row>
        <row r="335">
          <cell r="A335">
            <v>30097</v>
          </cell>
          <cell r="B335">
            <v>150</v>
          </cell>
        </row>
        <row r="336">
          <cell r="A336">
            <v>30098</v>
          </cell>
          <cell r="B336">
            <v>150</v>
          </cell>
        </row>
        <row r="337">
          <cell r="A337">
            <v>30099</v>
          </cell>
          <cell r="B337">
            <v>151</v>
          </cell>
        </row>
        <row r="338">
          <cell r="A338">
            <v>30102</v>
          </cell>
          <cell r="B338">
            <v>151</v>
          </cell>
        </row>
        <row r="339">
          <cell r="A339">
            <v>30104</v>
          </cell>
          <cell r="B339">
            <v>152</v>
          </cell>
        </row>
        <row r="340">
          <cell r="A340">
            <v>30105</v>
          </cell>
          <cell r="B340">
            <v>153</v>
          </cell>
        </row>
        <row r="341">
          <cell r="A341">
            <v>30106</v>
          </cell>
          <cell r="B341">
            <v>153</v>
          </cell>
        </row>
        <row r="342">
          <cell r="A342">
            <v>30109</v>
          </cell>
          <cell r="B342">
            <v>153</v>
          </cell>
        </row>
        <row r="343">
          <cell r="A343">
            <v>30111</v>
          </cell>
          <cell r="B343">
            <v>153</v>
          </cell>
        </row>
        <row r="344">
          <cell r="A344">
            <v>30112</v>
          </cell>
          <cell r="B344">
            <v>155</v>
          </cell>
        </row>
        <row r="345">
          <cell r="A345">
            <v>30113</v>
          </cell>
          <cell r="B345">
            <v>155</v>
          </cell>
        </row>
        <row r="346">
          <cell r="A346">
            <v>30116</v>
          </cell>
          <cell r="B346">
            <v>158</v>
          </cell>
        </row>
        <row r="347">
          <cell r="A347">
            <v>30117</v>
          </cell>
          <cell r="B347">
            <v>160</v>
          </cell>
        </row>
        <row r="348">
          <cell r="A348">
            <v>30118</v>
          </cell>
          <cell r="B348">
            <v>161</v>
          </cell>
        </row>
        <row r="349">
          <cell r="A349">
            <v>30119</v>
          </cell>
          <cell r="B349">
            <v>161</v>
          </cell>
        </row>
        <row r="350">
          <cell r="A350">
            <v>30120</v>
          </cell>
          <cell r="B350">
            <v>162</v>
          </cell>
        </row>
        <row r="351">
          <cell r="A351">
            <v>30123</v>
          </cell>
          <cell r="B351">
            <v>162</v>
          </cell>
        </row>
        <row r="352">
          <cell r="A352">
            <v>30124</v>
          </cell>
          <cell r="B352">
            <v>163</v>
          </cell>
        </row>
        <row r="353">
          <cell r="A353">
            <v>30125</v>
          </cell>
          <cell r="B353">
            <v>163</v>
          </cell>
        </row>
        <row r="354">
          <cell r="A354">
            <v>30126</v>
          </cell>
          <cell r="B354">
            <v>164</v>
          </cell>
        </row>
        <row r="355">
          <cell r="A355">
            <v>30127</v>
          </cell>
          <cell r="B355">
            <v>163</v>
          </cell>
        </row>
        <row r="356">
          <cell r="A356">
            <v>30130</v>
          </cell>
          <cell r="B356">
            <v>165</v>
          </cell>
        </row>
        <row r="357">
          <cell r="A357">
            <v>30131</v>
          </cell>
          <cell r="B357">
            <v>164</v>
          </cell>
        </row>
        <row r="358">
          <cell r="A358">
            <v>30132</v>
          </cell>
          <cell r="B358">
            <v>164</v>
          </cell>
        </row>
        <row r="359">
          <cell r="A359">
            <v>30133</v>
          </cell>
          <cell r="B359">
            <v>164</v>
          </cell>
        </row>
        <row r="360">
          <cell r="A360">
            <v>30134</v>
          </cell>
          <cell r="B360">
            <v>164</v>
          </cell>
        </row>
        <row r="361">
          <cell r="A361">
            <v>30137</v>
          </cell>
          <cell r="B361">
            <v>164</v>
          </cell>
        </row>
        <row r="362">
          <cell r="A362">
            <v>30138</v>
          </cell>
          <cell r="B362">
            <v>164</v>
          </cell>
        </row>
        <row r="363">
          <cell r="A363">
            <v>30139</v>
          </cell>
          <cell r="B363">
            <v>165</v>
          </cell>
        </row>
        <row r="364">
          <cell r="A364">
            <v>30140</v>
          </cell>
          <cell r="B364">
            <v>166</v>
          </cell>
        </row>
        <row r="365">
          <cell r="A365">
            <v>30141</v>
          </cell>
          <cell r="B365">
            <v>166</v>
          </cell>
        </row>
        <row r="366">
          <cell r="A366">
            <v>30144</v>
          </cell>
          <cell r="B366">
            <v>166</v>
          </cell>
        </row>
        <row r="367">
          <cell r="A367">
            <v>30145</v>
          </cell>
          <cell r="B367">
            <v>165</v>
          </cell>
        </row>
        <row r="368">
          <cell r="A368">
            <v>30146</v>
          </cell>
          <cell r="B368">
            <v>165</v>
          </cell>
        </row>
        <row r="369">
          <cell r="A369">
            <v>30147</v>
          </cell>
          <cell r="B369">
            <v>166</v>
          </cell>
        </row>
        <row r="370">
          <cell r="A370">
            <v>30148</v>
          </cell>
          <cell r="B370">
            <v>166</v>
          </cell>
        </row>
        <row r="371">
          <cell r="A371">
            <v>30151</v>
          </cell>
          <cell r="B371">
            <v>166</v>
          </cell>
        </row>
        <row r="372">
          <cell r="A372">
            <v>30152</v>
          </cell>
          <cell r="B372">
            <v>165</v>
          </cell>
        </row>
        <row r="373">
          <cell r="A373">
            <v>30153</v>
          </cell>
          <cell r="B373">
            <v>165</v>
          </cell>
        </row>
        <row r="374">
          <cell r="A374">
            <v>30159</v>
          </cell>
          <cell r="B374">
            <v>164</v>
          </cell>
        </row>
        <row r="375">
          <cell r="A375">
            <v>30160</v>
          </cell>
          <cell r="B375">
            <v>166</v>
          </cell>
        </row>
        <row r="376">
          <cell r="A376">
            <v>30161</v>
          </cell>
          <cell r="B376">
            <v>166</v>
          </cell>
        </row>
        <row r="377">
          <cell r="A377">
            <v>30162</v>
          </cell>
          <cell r="B377">
            <v>168</v>
          </cell>
        </row>
        <row r="378">
          <cell r="A378">
            <v>30165</v>
          </cell>
          <cell r="B378">
            <v>168</v>
          </cell>
        </row>
        <row r="379">
          <cell r="A379">
            <v>30166</v>
          </cell>
          <cell r="B379">
            <v>167</v>
          </cell>
        </row>
        <row r="380">
          <cell r="A380">
            <v>30167</v>
          </cell>
          <cell r="B380">
            <v>167</v>
          </cell>
        </row>
        <row r="381">
          <cell r="A381">
            <v>30168</v>
          </cell>
          <cell r="B381">
            <v>169</v>
          </cell>
        </row>
        <row r="382">
          <cell r="A382">
            <v>30169</v>
          </cell>
          <cell r="B382">
            <v>169</v>
          </cell>
        </row>
        <row r="383">
          <cell r="A383">
            <v>30172</v>
          </cell>
          <cell r="B383">
            <v>171</v>
          </cell>
        </row>
        <row r="384">
          <cell r="A384">
            <v>30173</v>
          </cell>
          <cell r="B384">
            <v>172</v>
          </cell>
        </row>
        <row r="385">
          <cell r="A385">
            <v>30174</v>
          </cell>
          <cell r="B385">
            <v>171</v>
          </cell>
        </row>
        <row r="386">
          <cell r="A386">
            <v>30175</v>
          </cell>
          <cell r="B386">
            <v>172</v>
          </cell>
        </row>
        <row r="387">
          <cell r="A387">
            <v>30176</v>
          </cell>
          <cell r="B387">
            <v>172</v>
          </cell>
        </row>
        <row r="388">
          <cell r="A388">
            <v>30179</v>
          </cell>
          <cell r="B388">
            <v>171</v>
          </cell>
        </row>
        <row r="389">
          <cell r="A389">
            <v>30180</v>
          </cell>
          <cell r="B389">
            <v>172</v>
          </cell>
        </row>
        <row r="390">
          <cell r="A390">
            <v>30181</v>
          </cell>
          <cell r="B390">
            <v>172</v>
          </cell>
        </row>
        <row r="391">
          <cell r="A391">
            <v>30182</v>
          </cell>
          <cell r="B391">
            <v>171</v>
          </cell>
        </row>
        <row r="392">
          <cell r="A392">
            <v>30183</v>
          </cell>
          <cell r="B392">
            <v>172</v>
          </cell>
        </row>
        <row r="393">
          <cell r="A393">
            <v>30186</v>
          </cell>
          <cell r="B393">
            <v>171</v>
          </cell>
        </row>
        <row r="394">
          <cell r="A394">
            <v>30187</v>
          </cell>
          <cell r="B394">
            <v>171</v>
          </cell>
        </row>
        <row r="395">
          <cell r="A395">
            <v>30188</v>
          </cell>
          <cell r="B395">
            <v>170</v>
          </cell>
        </row>
        <row r="396">
          <cell r="A396">
            <v>30189</v>
          </cell>
          <cell r="B396">
            <v>170</v>
          </cell>
        </row>
        <row r="397">
          <cell r="A397">
            <v>30190</v>
          </cell>
          <cell r="B397">
            <v>170</v>
          </cell>
        </row>
        <row r="398">
          <cell r="A398">
            <v>30193</v>
          </cell>
          <cell r="B398">
            <v>171</v>
          </cell>
        </row>
        <row r="399">
          <cell r="A399">
            <v>30195</v>
          </cell>
          <cell r="B399">
            <v>173</v>
          </cell>
        </row>
        <row r="400">
          <cell r="A400">
            <v>30196</v>
          </cell>
          <cell r="B400">
            <v>173</v>
          </cell>
        </row>
        <row r="401">
          <cell r="A401">
            <v>30197</v>
          </cell>
          <cell r="B401">
            <v>173</v>
          </cell>
        </row>
        <row r="402">
          <cell r="A402">
            <v>30200</v>
          </cell>
          <cell r="B402">
            <v>172</v>
          </cell>
        </row>
        <row r="403">
          <cell r="A403">
            <v>30201</v>
          </cell>
          <cell r="B403">
            <v>173</v>
          </cell>
        </row>
        <row r="404">
          <cell r="A404">
            <v>30202</v>
          </cell>
          <cell r="B404">
            <v>173</v>
          </cell>
        </row>
        <row r="405">
          <cell r="A405">
            <v>30203</v>
          </cell>
          <cell r="B405">
            <v>173</v>
          </cell>
        </row>
        <row r="406">
          <cell r="A406">
            <v>30204</v>
          </cell>
          <cell r="B406">
            <v>174</v>
          </cell>
        </row>
        <row r="407">
          <cell r="A407">
            <v>30207</v>
          </cell>
          <cell r="B407">
            <v>174</v>
          </cell>
        </row>
        <row r="408">
          <cell r="A408">
            <v>30208</v>
          </cell>
          <cell r="B408">
            <v>175</v>
          </cell>
        </row>
        <row r="409">
          <cell r="A409">
            <v>30209</v>
          </cell>
          <cell r="B409">
            <v>175</v>
          </cell>
        </row>
        <row r="410">
          <cell r="A410">
            <v>30210</v>
          </cell>
          <cell r="B410">
            <v>174</v>
          </cell>
        </row>
        <row r="411">
          <cell r="A411">
            <v>30211</v>
          </cell>
          <cell r="B411">
            <v>175</v>
          </cell>
        </row>
        <row r="412">
          <cell r="A412">
            <v>30214</v>
          </cell>
          <cell r="B412">
            <v>174</v>
          </cell>
        </row>
        <row r="413">
          <cell r="A413">
            <v>30215</v>
          </cell>
          <cell r="B413">
            <v>174</v>
          </cell>
        </row>
        <row r="414">
          <cell r="A414">
            <v>30216</v>
          </cell>
          <cell r="B414">
            <v>174</v>
          </cell>
        </row>
        <row r="415">
          <cell r="A415">
            <v>30217</v>
          </cell>
          <cell r="B415">
            <v>174</v>
          </cell>
        </row>
        <row r="416">
          <cell r="A416">
            <v>30218</v>
          </cell>
          <cell r="B416">
            <v>174</v>
          </cell>
        </row>
        <row r="417">
          <cell r="A417">
            <v>30221</v>
          </cell>
          <cell r="B417">
            <v>175</v>
          </cell>
        </row>
        <row r="418">
          <cell r="A418">
            <v>30228</v>
          </cell>
          <cell r="B418">
            <v>175</v>
          </cell>
        </row>
        <row r="419">
          <cell r="A419">
            <v>30229</v>
          </cell>
          <cell r="B419">
            <v>176</v>
          </cell>
        </row>
        <row r="420">
          <cell r="A420">
            <v>30230</v>
          </cell>
          <cell r="B420">
            <v>177</v>
          </cell>
        </row>
        <row r="421">
          <cell r="A421">
            <v>30231</v>
          </cell>
          <cell r="B421">
            <v>176</v>
          </cell>
        </row>
        <row r="422">
          <cell r="A422">
            <v>30232</v>
          </cell>
          <cell r="B422">
            <v>176</v>
          </cell>
        </row>
        <row r="423">
          <cell r="A423">
            <v>30235</v>
          </cell>
          <cell r="B423">
            <v>175</v>
          </cell>
        </row>
        <row r="424">
          <cell r="A424">
            <v>30237</v>
          </cell>
          <cell r="B424">
            <v>175</v>
          </cell>
        </row>
        <row r="425">
          <cell r="A425">
            <v>30238</v>
          </cell>
          <cell r="B425">
            <v>175</v>
          </cell>
        </row>
        <row r="426">
          <cell r="A426">
            <v>30239</v>
          </cell>
          <cell r="B426">
            <v>176</v>
          </cell>
        </row>
        <row r="427">
          <cell r="A427">
            <v>30242</v>
          </cell>
          <cell r="B427">
            <v>176</v>
          </cell>
        </row>
        <row r="428">
          <cell r="A428">
            <v>30243</v>
          </cell>
          <cell r="B428">
            <v>176</v>
          </cell>
        </row>
        <row r="429">
          <cell r="A429">
            <v>30244</v>
          </cell>
          <cell r="B429">
            <v>176</v>
          </cell>
        </row>
        <row r="430">
          <cell r="A430">
            <v>30245</v>
          </cell>
          <cell r="B430">
            <v>177</v>
          </cell>
        </row>
        <row r="431">
          <cell r="A431">
            <v>30246</v>
          </cell>
          <cell r="B431">
            <v>177</v>
          </cell>
        </row>
        <row r="432">
          <cell r="A432">
            <v>30249</v>
          </cell>
          <cell r="B432">
            <v>177</v>
          </cell>
        </row>
        <row r="433">
          <cell r="A433">
            <v>30250</v>
          </cell>
          <cell r="B433">
            <v>178</v>
          </cell>
        </row>
        <row r="434">
          <cell r="A434">
            <v>30251</v>
          </cell>
          <cell r="B434">
            <v>178</v>
          </cell>
        </row>
        <row r="435">
          <cell r="A435">
            <v>30252</v>
          </cell>
          <cell r="B435">
            <v>178</v>
          </cell>
        </row>
        <row r="436">
          <cell r="A436">
            <v>30253</v>
          </cell>
          <cell r="B436">
            <v>179</v>
          </cell>
        </row>
        <row r="437">
          <cell r="A437">
            <v>30257</v>
          </cell>
          <cell r="B437">
            <v>179</v>
          </cell>
        </row>
        <row r="438">
          <cell r="A438">
            <v>30258</v>
          </cell>
          <cell r="B438">
            <v>179</v>
          </cell>
        </row>
        <row r="439">
          <cell r="A439">
            <v>30259</v>
          </cell>
          <cell r="B439">
            <v>180</v>
          </cell>
        </row>
        <row r="440">
          <cell r="A440">
            <v>30260</v>
          </cell>
          <cell r="B440">
            <v>180</v>
          </cell>
        </row>
        <row r="441">
          <cell r="A441">
            <v>30263</v>
          </cell>
          <cell r="B441">
            <v>180</v>
          </cell>
        </row>
        <row r="442">
          <cell r="A442">
            <v>30264</v>
          </cell>
          <cell r="B442">
            <v>182</v>
          </cell>
        </row>
        <row r="443">
          <cell r="A443">
            <v>30265</v>
          </cell>
          <cell r="B443">
            <v>181</v>
          </cell>
        </row>
        <row r="444">
          <cell r="A444">
            <v>30266</v>
          </cell>
          <cell r="B444">
            <v>181</v>
          </cell>
        </row>
        <row r="445">
          <cell r="A445">
            <v>30267</v>
          </cell>
          <cell r="B445">
            <v>182</v>
          </cell>
        </row>
        <row r="446">
          <cell r="A446">
            <v>30270</v>
          </cell>
          <cell r="B446">
            <v>182</v>
          </cell>
        </row>
        <row r="447">
          <cell r="A447">
            <v>30271</v>
          </cell>
          <cell r="B447">
            <v>182</v>
          </cell>
        </row>
        <row r="448">
          <cell r="A448">
            <v>30272</v>
          </cell>
          <cell r="B448">
            <v>182</v>
          </cell>
        </row>
        <row r="449">
          <cell r="A449">
            <v>30273</v>
          </cell>
          <cell r="B449">
            <v>182</v>
          </cell>
        </row>
        <row r="450">
          <cell r="A450">
            <v>30274</v>
          </cell>
          <cell r="B450">
            <v>182</v>
          </cell>
        </row>
        <row r="451">
          <cell r="A451">
            <v>30277</v>
          </cell>
          <cell r="B451">
            <v>182</v>
          </cell>
        </row>
        <row r="452">
          <cell r="A452">
            <v>30278</v>
          </cell>
          <cell r="B452">
            <v>181</v>
          </cell>
        </row>
        <row r="453">
          <cell r="A453">
            <v>30279</v>
          </cell>
          <cell r="B453">
            <v>183</v>
          </cell>
        </row>
        <row r="454">
          <cell r="A454">
            <v>30280</v>
          </cell>
          <cell r="B454">
            <v>182</v>
          </cell>
        </row>
        <row r="455">
          <cell r="A455">
            <v>30281</v>
          </cell>
          <cell r="B455">
            <v>182</v>
          </cell>
        </row>
        <row r="456">
          <cell r="A456">
            <v>30284</v>
          </cell>
          <cell r="B456">
            <v>184</v>
          </cell>
        </row>
        <row r="457">
          <cell r="A457">
            <v>30285</v>
          </cell>
          <cell r="B457">
            <v>183</v>
          </cell>
        </row>
        <row r="458">
          <cell r="A458">
            <v>30286</v>
          </cell>
          <cell r="B458">
            <v>183</v>
          </cell>
        </row>
        <row r="459">
          <cell r="A459">
            <v>30287</v>
          </cell>
          <cell r="B459">
            <v>183</v>
          </cell>
        </row>
        <row r="460">
          <cell r="A460">
            <v>30288</v>
          </cell>
          <cell r="B460">
            <v>184</v>
          </cell>
        </row>
        <row r="461">
          <cell r="A461">
            <v>30291</v>
          </cell>
          <cell r="B461">
            <v>184</v>
          </cell>
        </row>
        <row r="462">
          <cell r="A462">
            <v>30292</v>
          </cell>
          <cell r="B462">
            <v>183</v>
          </cell>
        </row>
        <row r="463">
          <cell r="A463">
            <v>30293</v>
          </cell>
          <cell r="B463">
            <v>183</v>
          </cell>
        </row>
        <row r="464">
          <cell r="A464">
            <v>30294</v>
          </cell>
          <cell r="B464">
            <v>185</v>
          </cell>
        </row>
        <row r="465">
          <cell r="A465">
            <v>30295</v>
          </cell>
          <cell r="B465">
            <v>186</v>
          </cell>
        </row>
        <row r="466">
          <cell r="A466">
            <v>30298</v>
          </cell>
          <cell r="B466">
            <v>186</v>
          </cell>
        </row>
        <row r="467">
          <cell r="A467">
            <v>30299</v>
          </cell>
          <cell r="B467">
            <v>187</v>
          </cell>
        </row>
        <row r="468">
          <cell r="A468">
            <v>30300</v>
          </cell>
          <cell r="B468">
            <v>186</v>
          </cell>
        </row>
        <row r="469">
          <cell r="A469">
            <v>30301</v>
          </cell>
          <cell r="B469">
            <v>186</v>
          </cell>
        </row>
        <row r="470">
          <cell r="A470">
            <v>30302</v>
          </cell>
          <cell r="B470">
            <v>186</v>
          </cell>
        </row>
        <row r="471">
          <cell r="A471">
            <v>30305</v>
          </cell>
          <cell r="B471">
            <v>186</v>
          </cell>
        </row>
        <row r="472">
          <cell r="A472">
            <v>30306</v>
          </cell>
          <cell r="B472">
            <v>186</v>
          </cell>
        </row>
        <row r="473">
          <cell r="A473">
            <v>30307</v>
          </cell>
          <cell r="B473">
            <v>186</v>
          </cell>
        </row>
        <row r="474">
          <cell r="A474">
            <v>30308</v>
          </cell>
          <cell r="B474">
            <v>186</v>
          </cell>
        </row>
        <row r="475">
          <cell r="A475">
            <v>30309</v>
          </cell>
          <cell r="B475">
            <v>186</v>
          </cell>
        </row>
        <row r="476">
          <cell r="A476">
            <v>30313</v>
          </cell>
          <cell r="B476">
            <v>185</v>
          </cell>
        </row>
        <row r="477">
          <cell r="A477">
            <v>30314</v>
          </cell>
          <cell r="B477">
            <v>185</v>
          </cell>
        </row>
        <row r="478">
          <cell r="A478">
            <v>30315</v>
          </cell>
          <cell r="B478">
            <v>185</v>
          </cell>
        </row>
        <row r="479">
          <cell r="A479">
            <v>30320</v>
          </cell>
          <cell r="B479">
            <v>185</v>
          </cell>
        </row>
        <row r="480">
          <cell r="A480">
            <v>30321</v>
          </cell>
          <cell r="B480">
            <v>185</v>
          </cell>
        </row>
        <row r="481">
          <cell r="A481">
            <v>30322</v>
          </cell>
          <cell r="B481">
            <v>185</v>
          </cell>
        </row>
        <row r="482">
          <cell r="A482">
            <v>30323</v>
          </cell>
          <cell r="B482">
            <v>184</v>
          </cell>
        </row>
        <row r="483">
          <cell r="A483">
            <v>30326</v>
          </cell>
          <cell r="B483">
            <v>184</v>
          </cell>
        </row>
        <row r="484">
          <cell r="A484">
            <v>30327</v>
          </cell>
          <cell r="B484">
            <v>184</v>
          </cell>
        </row>
        <row r="485">
          <cell r="A485">
            <v>30328</v>
          </cell>
          <cell r="B485">
            <v>184</v>
          </cell>
        </row>
        <row r="486">
          <cell r="A486">
            <v>30329</v>
          </cell>
          <cell r="B486">
            <v>185</v>
          </cell>
        </row>
        <row r="487">
          <cell r="A487">
            <v>30330</v>
          </cell>
          <cell r="B487">
            <v>185</v>
          </cell>
        </row>
        <row r="488">
          <cell r="A488">
            <v>30333</v>
          </cell>
          <cell r="B488">
            <v>186</v>
          </cell>
        </row>
        <row r="489">
          <cell r="A489">
            <v>30334</v>
          </cell>
          <cell r="B489">
            <v>186</v>
          </cell>
        </row>
        <row r="490">
          <cell r="A490">
            <v>30335</v>
          </cell>
          <cell r="B490">
            <v>188</v>
          </cell>
        </row>
        <row r="491">
          <cell r="A491">
            <v>30336</v>
          </cell>
          <cell r="B491">
            <v>189</v>
          </cell>
        </row>
        <row r="492">
          <cell r="A492">
            <v>30337</v>
          </cell>
          <cell r="B492">
            <v>189</v>
          </cell>
        </row>
        <row r="493">
          <cell r="A493">
            <v>30340</v>
          </cell>
          <cell r="B493">
            <v>190</v>
          </cell>
        </row>
        <row r="494">
          <cell r="A494">
            <v>30341</v>
          </cell>
          <cell r="B494">
            <v>192</v>
          </cell>
        </row>
        <row r="495">
          <cell r="A495">
            <v>30342</v>
          </cell>
          <cell r="B495">
            <v>191</v>
          </cell>
        </row>
        <row r="496">
          <cell r="A496">
            <v>30343</v>
          </cell>
          <cell r="B496">
            <v>190</v>
          </cell>
        </row>
        <row r="497">
          <cell r="A497">
            <v>30344</v>
          </cell>
          <cell r="B497">
            <v>191</v>
          </cell>
        </row>
        <row r="498">
          <cell r="A498">
            <v>30347</v>
          </cell>
          <cell r="B498">
            <v>191</v>
          </cell>
        </row>
        <row r="499">
          <cell r="A499">
            <v>30348</v>
          </cell>
          <cell r="B499">
            <v>191</v>
          </cell>
        </row>
        <row r="500">
          <cell r="A500">
            <v>30349</v>
          </cell>
          <cell r="B500">
            <v>192</v>
          </cell>
        </row>
        <row r="501">
          <cell r="A501">
            <v>30350</v>
          </cell>
          <cell r="B501">
            <v>193</v>
          </cell>
        </row>
        <row r="502">
          <cell r="A502">
            <v>30351</v>
          </cell>
          <cell r="B502">
            <v>193</v>
          </cell>
        </row>
        <row r="503">
          <cell r="A503">
            <v>30354</v>
          </cell>
          <cell r="B503">
            <v>194</v>
          </cell>
        </row>
        <row r="504">
          <cell r="A504">
            <v>30355</v>
          </cell>
          <cell r="B504">
            <v>193</v>
          </cell>
        </row>
        <row r="505">
          <cell r="A505">
            <v>30356</v>
          </cell>
          <cell r="B505">
            <v>192</v>
          </cell>
        </row>
        <row r="506">
          <cell r="A506">
            <v>30357</v>
          </cell>
          <cell r="B506">
            <v>192</v>
          </cell>
        </row>
        <row r="507">
          <cell r="A507">
            <v>30358</v>
          </cell>
          <cell r="B507">
            <v>192</v>
          </cell>
        </row>
        <row r="508">
          <cell r="A508">
            <v>30361</v>
          </cell>
          <cell r="B508">
            <v>192</v>
          </cell>
        </row>
        <row r="509">
          <cell r="A509">
            <v>30362</v>
          </cell>
          <cell r="B509">
            <v>193</v>
          </cell>
        </row>
        <row r="510">
          <cell r="A510">
            <v>30363</v>
          </cell>
          <cell r="B510">
            <v>192</v>
          </cell>
        </row>
        <row r="511">
          <cell r="A511">
            <v>30364</v>
          </cell>
          <cell r="B511">
            <v>193</v>
          </cell>
        </row>
        <row r="512">
          <cell r="A512">
            <v>30365</v>
          </cell>
          <cell r="B512">
            <v>192</v>
          </cell>
        </row>
        <row r="513">
          <cell r="A513">
            <v>30368</v>
          </cell>
          <cell r="B513">
            <v>193</v>
          </cell>
        </row>
        <row r="514">
          <cell r="A514">
            <v>30369</v>
          </cell>
          <cell r="B514">
            <v>193</v>
          </cell>
        </row>
        <row r="515">
          <cell r="A515">
            <v>30371</v>
          </cell>
          <cell r="B515">
            <v>194</v>
          </cell>
        </row>
        <row r="516">
          <cell r="A516">
            <v>30372</v>
          </cell>
          <cell r="B516">
            <v>194</v>
          </cell>
        </row>
        <row r="517">
          <cell r="A517">
            <v>30375</v>
          </cell>
          <cell r="B517">
            <v>194</v>
          </cell>
        </row>
        <row r="518">
          <cell r="A518">
            <v>30376</v>
          </cell>
          <cell r="B518">
            <v>195</v>
          </cell>
        </row>
        <row r="519">
          <cell r="A519">
            <v>30377</v>
          </cell>
          <cell r="B519">
            <v>196</v>
          </cell>
        </row>
        <row r="520">
          <cell r="A520">
            <v>30378</v>
          </cell>
          <cell r="B520">
            <v>195</v>
          </cell>
        </row>
        <row r="521">
          <cell r="A521">
            <v>30379</v>
          </cell>
          <cell r="B521">
            <v>195</v>
          </cell>
        </row>
        <row r="522">
          <cell r="A522">
            <v>30382</v>
          </cell>
          <cell r="B522">
            <v>195</v>
          </cell>
        </row>
        <row r="523">
          <cell r="A523">
            <v>30383</v>
          </cell>
          <cell r="B523">
            <v>194</v>
          </cell>
        </row>
        <row r="524">
          <cell r="A524">
            <v>30384</v>
          </cell>
          <cell r="B524">
            <v>194</v>
          </cell>
        </row>
        <row r="525">
          <cell r="A525">
            <v>30385</v>
          </cell>
          <cell r="B525">
            <v>195</v>
          </cell>
        </row>
        <row r="526">
          <cell r="A526">
            <v>30386</v>
          </cell>
          <cell r="B526">
            <v>195</v>
          </cell>
        </row>
        <row r="527">
          <cell r="A527">
            <v>30389</v>
          </cell>
          <cell r="B527">
            <v>195</v>
          </cell>
        </row>
        <row r="528">
          <cell r="A528">
            <v>30390</v>
          </cell>
          <cell r="B528">
            <v>195</v>
          </cell>
        </row>
        <row r="529">
          <cell r="A529">
            <v>30391</v>
          </cell>
          <cell r="B529">
            <v>195</v>
          </cell>
        </row>
        <row r="530">
          <cell r="A530">
            <v>30392</v>
          </cell>
          <cell r="B530">
            <v>195</v>
          </cell>
        </row>
        <row r="531">
          <cell r="A531">
            <v>30393</v>
          </cell>
          <cell r="B531">
            <v>195</v>
          </cell>
        </row>
        <row r="532">
          <cell r="A532">
            <v>30396</v>
          </cell>
          <cell r="B532">
            <v>196</v>
          </cell>
        </row>
        <row r="533">
          <cell r="A533">
            <v>30397</v>
          </cell>
          <cell r="B533">
            <v>202</v>
          </cell>
        </row>
        <row r="534">
          <cell r="A534">
            <v>30398</v>
          </cell>
          <cell r="B534">
            <v>202</v>
          </cell>
        </row>
        <row r="535">
          <cell r="A535">
            <v>30399</v>
          </cell>
          <cell r="B535">
            <v>203</v>
          </cell>
        </row>
        <row r="536">
          <cell r="A536">
            <v>30400</v>
          </cell>
          <cell r="B536">
            <v>203</v>
          </cell>
        </row>
        <row r="537">
          <cell r="A537">
            <v>30403</v>
          </cell>
          <cell r="B537">
            <v>203</v>
          </cell>
        </row>
        <row r="538">
          <cell r="A538">
            <v>30404</v>
          </cell>
          <cell r="B538">
            <v>204</v>
          </cell>
        </row>
        <row r="539">
          <cell r="A539">
            <v>30405</v>
          </cell>
          <cell r="B539">
            <v>204</v>
          </cell>
        </row>
        <row r="540">
          <cell r="A540">
            <v>30406</v>
          </cell>
          <cell r="B540">
            <v>204</v>
          </cell>
        </row>
        <row r="541">
          <cell r="A541">
            <v>30407</v>
          </cell>
          <cell r="B541">
            <v>204</v>
          </cell>
        </row>
        <row r="542">
          <cell r="A542">
            <v>30412</v>
          </cell>
          <cell r="B542">
            <v>204</v>
          </cell>
        </row>
        <row r="543">
          <cell r="A543">
            <v>30413</v>
          </cell>
          <cell r="B543">
            <v>204</v>
          </cell>
        </row>
        <row r="544">
          <cell r="A544">
            <v>30414</v>
          </cell>
          <cell r="B544">
            <v>204</v>
          </cell>
        </row>
        <row r="545">
          <cell r="A545">
            <v>30417</v>
          </cell>
          <cell r="B545">
            <v>204</v>
          </cell>
        </row>
        <row r="546">
          <cell r="A546">
            <v>30418</v>
          </cell>
          <cell r="B546">
            <v>204</v>
          </cell>
        </row>
        <row r="547">
          <cell r="A547">
            <v>30419</v>
          </cell>
          <cell r="B547">
            <v>205</v>
          </cell>
        </row>
        <row r="548">
          <cell r="A548">
            <v>30420</v>
          </cell>
          <cell r="B548">
            <v>205</v>
          </cell>
        </row>
        <row r="549">
          <cell r="A549">
            <v>30421</v>
          </cell>
          <cell r="B549">
            <v>206</v>
          </cell>
        </row>
        <row r="550">
          <cell r="A550">
            <v>30424</v>
          </cell>
          <cell r="B550">
            <v>206</v>
          </cell>
        </row>
        <row r="551">
          <cell r="A551">
            <v>30425</v>
          </cell>
          <cell r="B551">
            <v>206</v>
          </cell>
        </row>
        <row r="552">
          <cell r="A552">
            <v>30426</v>
          </cell>
          <cell r="B552">
            <v>206</v>
          </cell>
        </row>
        <row r="553">
          <cell r="A553">
            <v>30427</v>
          </cell>
          <cell r="B553">
            <v>207</v>
          </cell>
        </row>
        <row r="554">
          <cell r="A554">
            <v>30428</v>
          </cell>
          <cell r="B554">
            <v>207</v>
          </cell>
        </row>
        <row r="555">
          <cell r="A555">
            <v>30431</v>
          </cell>
          <cell r="B555">
            <v>207</v>
          </cell>
        </row>
        <row r="556">
          <cell r="A556">
            <v>30432</v>
          </cell>
          <cell r="B556">
            <v>207</v>
          </cell>
        </row>
        <row r="557">
          <cell r="A557">
            <v>30433</v>
          </cell>
          <cell r="B557">
            <v>207</v>
          </cell>
        </row>
        <row r="558">
          <cell r="A558">
            <v>30434</v>
          </cell>
          <cell r="B558">
            <v>207</v>
          </cell>
        </row>
        <row r="559">
          <cell r="A559">
            <v>30435</v>
          </cell>
          <cell r="B559">
            <v>208</v>
          </cell>
        </row>
        <row r="560">
          <cell r="A560">
            <v>30438</v>
          </cell>
          <cell r="B560">
            <v>208</v>
          </cell>
        </row>
        <row r="561">
          <cell r="A561">
            <v>30439</v>
          </cell>
          <cell r="B561">
            <v>209</v>
          </cell>
        </row>
        <row r="562">
          <cell r="A562">
            <v>30440</v>
          </cell>
          <cell r="B562">
            <v>209</v>
          </cell>
        </row>
        <row r="563">
          <cell r="A563">
            <v>30441</v>
          </cell>
          <cell r="B563">
            <v>208</v>
          </cell>
        </row>
        <row r="564">
          <cell r="A564">
            <v>30442</v>
          </cell>
          <cell r="B564">
            <v>208</v>
          </cell>
        </row>
        <row r="565">
          <cell r="A565">
            <v>30446</v>
          </cell>
          <cell r="B565">
            <v>208</v>
          </cell>
        </row>
        <row r="566">
          <cell r="A566">
            <v>30447</v>
          </cell>
          <cell r="B566">
            <v>209</v>
          </cell>
        </row>
        <row r="567">
          <cell r="A567">
            <v>30448</v>
          </cell>
          <cell r="B567">
            <v>209</v>
          </cell>
        </row>
        <row r="568">
          <cell r="A568">
            <v>30449</v>
          </cell>
          <cell r="B568">
            <v>209</v>
          </cell>
        </row>
        <row r="569">
          <cell r="A569">
            <v>30452</v>
          </cell>
          <cell r="B569">
            <v>209</v>
          </cell>
        </row>
        <row r="570">
          <cell r="A570">
            <v>30453</v>
          </cell>
          <cell r="B570">
            <v>210</v>
          </cell>
        </row>
        <row r="571">
          <cell r="A571">
            <v>30454</v>
          </cell>
          <cell r="B571">
            <v>210</v>
          </cell>
        </row>
        <row r="572">
          <cell r="A572">
            <v>30459</v>
          </cell>
          <cell r="B572">
            <v>211</v>
          </cell>
        </row>
        <row r="573">
          <cell r="A573">
            <v>30460</v>
          </cell>
          <cell r="B573">
            <v>212</v>
          </cell>
        </row>
        <row r="574">
          <cell r="A574">
            <v>30461</v>
          </cell>
          <cell r="B574">
            <v>212</v>
          </cell>
        </row>
        <row r="575">
          <cell r="A575">
            <v>30462</v>
          </cell>
          <cell r="B575">
            <v>212</v>
          </cell>
        </row>
        <row r="576">
          <cell r="A576">
            <v>30463</v>
          </cell>
          <cell r="B576">
            <v>212</v>
          </cell>
        </row>
        <row r="577">
          <cell r="A577">
            <v>30466</v>
          </cell>
          <cell r="B577">
            <v>213</v>
          </cell>
        </row>
        <row r="578">
          <cell r="A578">
            <v>30467</v>
          </cell>
          <cell r="B578">
            <v>214</v>
          </cell>
        </row>
        <row r="579">
          <cell r="A579">
            <v>30468</v>
          </cell>
          <cell r="B579">
            <v>214</v>
          </cell>
        </row>
        <row r="580">
          <cell r="A580">
            <v>30469</v>
          </cell>
          <cell r="B580">
            <v>215</v>
          </cell>
        </row>
        <row r="581">
          <cell r="A581">
            <v>30470</v>
          </cell>
          <cell r="B581">
            <v>215</v>
          </cell>
        </row>
        <row r="582">
          <cell r="A582">
            <v>30473</v>
          </cell>
          <cell r="B582">
            <v>215</v>
          </cell>
        </row>
        <row r="583">
          <cell r="A583">
            <v>30474</v>
          </cell>
          <cell r="B583">
            <v>217</v>
          </cell>
        </row>
        <row r="584">
          <cell r="A584">
            <v>30475</v>
          </cell>
          <cell r="B584">
            <v>217</v>
          </cell>
        </row>
        <row r="585">
          <cell r="A585">
            <v>30476</v>
          </cell>
          <cell r="B585">
            <v>217</v>
          </cell>
        </row>
        <row r="586">
          <cell r="A586">
            <v>30477</v>
          </cell>
          <cell r="B586">
            <v>217</v>
          </cell>
        </row>
        <row r="587">
          <cell r="A587">
            <v>30480</v>
          </cell>
          <cell r="B587">
            <v>217</v>
          </cell>
        </row>
        <row r="588">
          <cell r="A588">
            <v>30481</v>
          </cell>
          <cell r="B588">
            <v>216</v>
          </cell>
        </row>
        <row r="589">
          <cell r="A589">
            <v>30482</v>
          </cell>
          <cell r="B589">
            <v>217</v>
          </cell>
        </row>
        <row r="590">
          <cell r="A590">
            <v>30483</v>
          </cell>
          <cell r="B590">
            <v>218</v>
          </cell>
        </row>
        <row r="591">
          <cell r="A591">
            <v>30484</v>
          </cell>
          <cell r="B591">
            <v>218</v>
          </cell>
        </row>
        <row r="592">
          <cell r="A592">
            <v>30487</v>
          </cell>
          <cell r="B592">
            <v>217</v>
          </cell>
        </row>
        <row r="593">
          <cell r="A593">
            <v>30488</v>
          </cell>
          <cell r="B593">
            <v>218</v>
          </cell>
        </row>
        <row r="594">
          <cell r="A594">
            <v>30489</v>
          </cell>
          <cell r="B594">
            <v>218</v>
          </cell>
        </row>
        <row r="595">
          <cell r="A595">
            <v>30490</v>
          </cell>
          <cell r="B595">
            <v>217</v>
          </cell>
        </row>
        <row r="596">
          <cell r="A596">
            <v>30491</v>
          </cell>
          <cell r="B596">
            <v>218</v>
          </cell>
        </row>
        <row r="597">
          <cell r="A597">
            <v>30494</v>
          </cell>
          <cell r="B597">
            <v>218</v>
          </cell>
        </row>
        <row r="598">
          <cell r="A598">
            <v>30495</v>
          </cell>
          <cell r="B598">
            <v>217</v>
          </cell>
        </row>
        <row r="599">
          <cell r="A599">
            <v>30496</v>
          </cell>
          <cell r="B599">
            <v>220</v>
          </cell>
        </row>
        <row r="600">
          <cell r="A600">
            <v>30497</v>
          </cell>
          <cell r="B600">
            <v>219</v>
          </cell>
        </row>
        <row r="601">
          <cell r="A601">
            <v>30498</v>
          </cell>
          <cell r="B601">
            <v>220</v>
          </cell>
        </row>
        <row r="602">
          <cell r="A602">
            <v>30501</v>
          </cell>
          <cell r="B602">
            <v>219</v>
          </cell>
        </row>
        <row r="603">
          <cell r="A603">
            <v>30502</v>
          </cell>
          <cell r="B603">
            <v>220</v>
          </cell>
        </row>
        <row r="604">
          <cell r="A604">
            <v>30503</v>
          </cell>
          <cell r="B604">
            <v>221</v>
          </cell>
        </row>
        <row r="605">
          <cell r="A605">
            <v>30504</v>
          </cell>
          <cell r="B605">
            <v>221</v>
          </cell>
        </row>
        <row r="606">
          <cell r="A606">
            <v>30505</v>
          </cell>
          <cell r="B606">
            <v>221</v>
          </cell>
        </row>
        <row r="607">
          <cell r="A607">
            <v>30508</v>
          </cell>
          <cell r="B607">
            <v>222</v>
          </cell>
        </row>
        <row r="608">
          <cell r="A608">
            <v>30515</v>
          </cell>
          <cell r="B608">
            <v>223</v>
          </cell>
        </row>
        <row r="609">
          <cell r="A609">
            <v>30516</v>
          </cell>
          <cell r="B609">
            <v>223</v>
          </cell>
        </row>
        <row r="610">
          <cell r="A610">
            <v>30517</v>
          </cell>
          <cell r="B610">
            <v>223</v>
          </cell>
        </row>
        <row r="611">
          <cell r="A611">
            <v>30518</v>
          </cell>
          <cell r="B611">
            <v>223</v>
          </cell>
        </row>
        <row r="612">
          <cell r="A612">
            <v>30519</v>
          </cell>
          <cell r="B612">
            <v>223</v>
          </cell>
        </row>
        <row r="613">
          <cell r="A613">
            <v>30522</v>
          </cell>
          <cell r="B613">
            <v>224</v>
          </cell>
        </row>
        <row r="614">
          <cell r="A614">
            <v>30523</v>
          </cell>
          <cell r="B614">
            <v>226</v>
          </cell>
        </row>
        <row r="615">
          <cell r="A615">
            <v>30524</v>
          </cell>
          <cell r="B615">
            <v>226</v>
          </cell>
        </row>
        <row r="616">
          <cell r="A616">
            <v>30525</v>
          </cell>
          <cell r="B616">
            <v>227</v>
          </cell>
        </row>
        <row r="617">
          <cell r="A617">
            <v>30526</v>
          </cell>
          <cell r="B617">
            <v>228</v>
          </cell>
        </row>
        <row r="618">
          <cell r="A618">
            <v>30529</v>
          </cell>
          <cell r="B618">
            <v>229</v>
          </cell>
        </row>
        <row r="619">
          <cell r="A619">
            <v>30530</v>
          </cell>
          <cell r="B619">
            <v>230</v>
          </cell>
        </row>
        <row r="620">
          <cell r="A620">
            <v>30531</v>
          </cell>
          <cell r="B620">
            <v>230</v>
          </cell>
        </row>
        <row r="621">
          <cell r="A621">
            <v>30532</v>
          </cell>
          <cell r="B621">
            <v>230</v>
          </cell>
        </row>
        <row r="622">
          <cell r="A622">
            <v>30533</v>
          </cell>
          <cell r="B622">
            <v>230</v>
          </cell>
        </row>
        <row r="623">
          <cell r="A623">
            <v>30536</v>
          </cell>
          <cell r="B623">
            <v>232</v>
          </cell>
        </row>
        <row r="624">
          <cell r="A624">
            <v>30537</v>
          </cell>
          <cell r="B624">
            <v>233</v>
          </cell>
        </row>
        <row r="625">
          <cell r="A625">
            <v>30538</v>
          </cell>
          <cell r="B625">
            <v>233</v>
          </cell>
        </row>
        <row r="626">
          <cell r="A626">
            <v>30539</v>
          </cell>
          <cell r="B626">
            <v>234</v>
          </cell>
        </row>
        <row r="627">
          <cell r="A627">
            <v>30540</v>
          </cell>
          <cell r="B627">
            <v>235</v>
          </cell>
        </row>
        <row r="628">
          <cell r="A628">
            <v>30543</v>
          </cell>
          <cell r="B628">
            <v>235</v>
          </cell>
        </row>
        <row r="629">
          <cell r="A629">
            <v>30544</v>
          </cell>
          <cell r="B629">
            <v>235</v>
          </cell>
        </row>
        <row r="630">
          <cell r="A630">
            <v>30546</v>
          </cell>
          <cell r="B630">
            <v>234</v>
          </cell>
        </row>
        <row r="631">
          <cell r="A631">
            <v>30547</v>
          </cell>
          <cell r="B631">
            <v>234</v>
          </cell>
        </row>
        <row r="632">
          <cell r="A632">
            <v>30550</v>
          </cell>
          <cell r="B632">
            <v>235</v>
          </cell>
        </row>
        <row r="633">
          <cell r="A633">
            <v>30551</v>
          </cell>
          <cell r="B633">
            <v>235</v>
          </cell>
        </row>
        <row r="634">
          <cell r="A634">
            <v>30552</v>
          </cell>
          <cell r="B634">
            <v>235</v>
          </cell>
        </row>
        <row r="635">
          <cell r="A635">
            <v>30553</v>
          </cell>
          <cell r="B635">
            <v>236</v>
          </cell>
        </row>
        <row r="636">
          <cell r="A636">
            <v>30554</v>
          </cell>
          <cell r="B636">
            <v>236</v>
          </cell>
        </row>
        <row r="637">
          <cell r="A637">
            <v>30557</v>
          </cell>
          <cell r="B637">
            <v>237</v>
          </cell>
        </row>
        <row r="638">
          <cell r="A638">
            <v>30558</v>
          </cell>
          <cell r="B638">
            <v>239</v>
          </cell>
        </row>
        <row r="639">
          <cell r="A639">
            <v>30560</v>
          </cell>
          <cell r="B639">
            <v>240</v>
          </cell>
        </row>
        <row r="640">
          <cell r="A640">
            <v>30564</v>
          </cell>
          <cell r="B640">
            <v>241</v>
          </cell>
        </row>
        <row r="641">
          <cell r="A641">
            <v>30565</v>
          </cell>
          <cell r="B641">
            <v>240</v>
          </cell>
        </row>
        <row r="642">
          <cell r="A642">
            <v>30566</v>
          </cell>
          <cell r="B642">
            <v>240</v>
          </cell>
        </row>
        <row r="643">
          <cell r="A643">
            <v>30567</v>
          </cell>
          <cell r="B643">
            <v>242</v>
          </cell>
        </row>
        <row r="644">
          <cell r="A644">
            <v>30568</v>
          </cell>
          <cell r="B644">
            <v>241</v>
          </cell>
        </row>
        <row r="645">
          <cell r="A645">
            <v>30571</v>
          </cell>
          <cell r="B645">
            <v>241</v>
          </cell>
        </row>
        <row r="646">
          <cell r="A646">
            <v>30572</v>
          </cell>
          <cell r="B646">
            <v>241</v>
          </cell>
        </row>
        <row r="647">
          <cell r="A647">
            <v>30573</v>
          </cell>
          <cell r="B647">
            <v>242</v>
          </cell>
        </row>
        <row r="648">
          <cell r="A648">
            <v>30574</v>
          </cell>
          <cell r="B648">
            <v>243</v>
          </cell>
        </row>
        <row r="649">
          <cell r="A649">
            <v>30575</v>
          </cell>
          <cell r="B649">
            <v>243</v>
          </cell>
        </row>
        <row r="650">
          <cell r="A650">
            <v>30581</v>
          </cell>
          <cell r="B650">
            <v>242</v>
          </cell>
        </row>
        <row r="651">
          <cell r="A651">
            <v>30582</v>
          </cell>
          <cell r="B651">
            <v>243</v>
          </cell>
        </row>
        <row r="652">
          <cell r="A652">
            <v>30585</v>
          </cell>
          <cell r="B652">
            <v>243</v>
          </cell>
        </row>
        <row r="653">
          <cell r="A653">
            <v>30586</v>
          </cell>
          <cell r="B653">
            <v>242</v>
          </cell>
        </row>
        <row r="654">
          <cell r="A654">
            <v>30587</v>
          </cell>
          <cell r="B654">
            <v>243</v>
          </cell>
        </row>
        <row r="655">
          <cell r="A655">
            <v>30588</v>
          </cell>
          <cell r="B655">
            <v>243</v>
          </cell>
        </row>
        <row r="656">
          <cell r="A656">
            <v>30589</v>
          </cell>
          <cell r="B656">
            <v>243</v>
          </cell>
        </row>
        <row r="657">
          <cell r="A657">
            <v>30592</v>
          </cell>
          <cell r="B657">
            <v>243</v>
          </cell>
        </row>
        <row r="658">
          <cell r="A658">
            <v>30593</v>
          </cell>
          <cell r="B658">
            <v>243</v>
          </cell>
        </row>
        <row r="659">
          <cell r="A659">
            <v>30594</v>
          </cell>
          <cell r="B659">
            <v>244</v>
          </cell>
        </row>
        <row r="660">
          <cell r="A660">
            <v>30595</v>
          </cell>
          <cell r="B660">
            <v>243</v>
          </cell>
        </row>
        <row r="661">
          <cell r="A661">
            <v>30596</v>
          </cell>
          <cell r="B661">
            <v>243</v>
          </cell>
        </row>
        <row r="662">
          <cell r="A662">
            <v>30599</v>
          </cell>
          <cell r="B662">
            <v>243</v>
          </cell>
        </row>
        <row r="663">
          <cell r="A663">
            <v>30600</v>
          </cell>
          <cell r="B663">
            <v>243</v>
          </cell>
        </row>
        <row r="664">
          <cell r="A664">
            <v>30601</v>
          </cell>
          <cell r="B664">
            <v>243</v>
          </cell>
        </row>
        <row r="665">
          <cell r="A665">
            <v>30602</v>
          </cell>
          <cell r="B665">
            <v>246</v>
          </cell>
        </row>
        <row r="666">
          <cell r="A666">
            <v>30603</v>
          </cell>
          <cell r="B666">
            <v>245</v>
          </cell>
        </row>
        <row r="667">
          <cell r="A667">
            <v>30606</v>
          </cell>
          <cell r="B667">
            <v>247</v>
          </cell>
        </row>
        <row r="668">
          <cell r="A668">
            <v>30607</v>
          </cell>
          <cell r="B668">
            <v>246</v>
          </cell>
        </row>
        <row r="669">
          <cell r="A669">
            <v>30608</v>
          </cell>
          <cell r="B669">
            <v>246</v>
          </cell>
        </row>
        <row r="670">
          <cell r="A670">
            <v>30609</v>
          </cell>
          <cell r="B670">
            <v>246</v>
          </cell>
        </row>
        <row r="671">
          <cell r="A671">
            <v>30610</v>
          </cell>
          <cell r="B671">
            <v>246</v>
          </cell>
        </row>
        <row r="672">
          <cell r="A672">
            <v>30613</v>
          </cell>
          <cell r="B672">
            <v>246</v>
          </cell>
        </row>
        <row r="673">
          <cell r="A673">
            <v>30614</v>
          </cell>
          <cell r="B673">
            <v>249</v>
          </cell>
        </row>
        <row r="674">
          <cell r="A674">
            <v>30615</v>
          </cell>
          <cell r="B674">
            <v>249</v>
          </cell>
        </row>
        <row r="675">
          <cell r="A675">
            <v>30616</v>
          </cell>
          <cell r="B675">
            <v>250</v>
          </cell>
        </row>
        <row r="676">
          <cell r="A676">
            <v>30617</v>
          </cell>
          <cell r="B676">
            <v>250</v>
          </cell>
        </row>
        <row r="677">
          <cell r="A677">
            <v>30621</v>
          </cell>
          <cell r="B677">
            <v>250</v>
          </cell>
        </row>
        <row r="678">
          <cell r="A678">
            <v>30622</v>
          </cell>
          <cell r="B678">
            <v>252</v>
          </cell>
        </row>
        <row r="679">
          <cell r="A679">
            <v>30623</v>
          </cell>
          <cell r="B679">
            <v>252</v>
          </cell>
        </row>
        <row r="680">
          <cell r="A680">
            <v>30624</v>
          </cell>
          <cell r="B680">
            <v>252</v>
          </cell>
        </row>
        <row r="681">
          <cell r="A681">
            <v>30627</v>
          </cell>
          <cell r="B681">
            <v>254</v>
          </cell>
        </row>
        <row r="682">
          <cell r="A682">
            <v>30628</v>
          </cell>
          <cell r="B682">
            <v>255</v>
          </cell>
        </row>
        <row r="683">
          <cell r="A683">
            <v>30629</v>
          </cell>
          <cell r="B683">
            <v>255</v>
          </cell>
        </row>
        <row r="684">
          <cell r="A684">
            <v>30630</v>
          </cell>
          <cell r="B684">
            <v>255</v>
          </cell>
        </row>
        <row r="685">
          <cell r="A685">
            <v>30631</v>
          </cell>
          <cell r="B685">
            <v>255</v>
          </cell>
        </row>
        <row r="686">
          <cell r="A686">
            <v>30634</v>
          </cell>
          <cell r="B686">
            <v>255</v>
          </cell>
        </row>
        <row r="687">
          <cell r="A687">
            <v>30635</v>
          </cell>
          <cell r="B687">
            <v>255</v>
          </cell>
        </row>
        <row r="688">
          <cell r="A688">
            <v>30636</v>
          </cell>
          <cell r="B688">
            <v>256</v>
          </cell>
        </row>
        <row r="689">
          <cell r="A689">
            <v>30637</v>
          </cell>
          <cell r="B689">
            <v>256</v>
          </cell>
        </row>
        <row r="690">
          <cell r="A690">
            <v>30638</v>
          </cell>
          <cell r="B690">
            <v>258</v>
          </cell>
        </row>
        <row r="691">
          <cell r="A691">
            <v>30641</v>
          </cell>
          <cell r="B691">
            <v>258</v>
          </cell>
        </row>
        <row r="692">
          <cell r="A692">
            <v>30642</v>
          </cell>
          <cell r="B692">
            <v>258</v>
          </cell>
        </row>
        <row r="693">
          <cell r="A693">
            <v>30643</v>
          </cell>
          <cell r="B693">
            <v>258</v>
          </cell>
        </row>
        <row r="694">
          <cell r="A694">
            <v>30644</v>
          </cell>
          <cell r="B694">
            <v>258</v>
          </cell>
        </row>
        <row r="695">
          <cell r="A695">
            <v>30645</v>
          </cell>
          <cell r="B695">
            <v>260</v>
          </cell>
        </row>
        <row r="696">
          <cell r="A696">
            <v>30648</v>
          </cell>
          <cell r="B696">
            <v>263</v>
          </cell>
        </row>
        <row r="697">
          <cell r="A697">
            <v>30649</v>
          </cell>
          <cell r="B697">
            <v>264</v>
          </cell>
        </row>
        <row r="698">
          <cell r="A698">
            <v>30650</v>
          </cell>
          <cell r="B698">
            <v>266</v>
          </cell>
        </row>
        <row r="699">
          <cell r="A699">
            <v>30651</v>
          </cell>
          <cell r="B699">
            <v>266</v>
          </cell>
        </row>
        <row r="700">
          <cell r="A700">
            <v>30652</v>
          </cell>
          <cell r="B700">
            <v>266</v>
          </cell>
        </row>
        <row r="701">
          <cell r="A701">
            <v>30655</v>
          </cell>
          <cell r="B701">
            <v>266</v>
          </cell>
        </row>
        <row r="702">
          <cell r="A702">
            <v>30656</v>
          </cell>
          <cell r="B702">
            <v>269</v>
          </cell>
        </row>
        <row r="703">
          <cell r="A703">
            <v>30657</v>
          </cell>
          <cell r="B703">
            <v>270</v>
          </cell>
        </row>
        <row r="704">
          <cell r="A704">
            <v>30658</v>
          </cell>
          <cell r="B704">
            <v>270</v>
          </cell>
        </row>
        <row r="705">
          <cell r="A705">
            <v>30659</v>
          </cell>
          <cell r="B705">
            <v>271</v>
          </cell>
        </row>
        <row r="706">
          <cell r="A706">
            <v>30662</v>
          </cell>
          <cell r="B706">
            <v>273</v>
          </cell>
        </row>
        <row r="707">
          <cell r="A707">
            <v>30663</v>
          </cell>
          <cell r="B707">
            <v>273</v>
          </cell>
        </row>
        <row r="708">
          <cell r="A708">
            <v>30665</v>
          </cell>
          <cell r="B708">
            <v>275</v>
          </cell>
        </row>
        <row r="709">
          <cell r="A709">
            <v>30666</v>
          </cell>
          <cell r="B709">
            <v>275</v>
          </cell>
        </row>
        <row r="710">
          <cell r="A710">
            <v>30669</v>
          </cell>
          <cell r="B710">
            <v>276</v>
          </cell>
        </row>
        <row r="711">
          <cell r="A711">
            <v>30670</v>
          </cell>
          <cell r="B711">
            <v>276</v>
          </cell>
        </row>
        <row r="712">
          <cell r="A712">
            <v>30671</v>
          </cell>
          <cell r="B712">
            <v>277</v>
          </cell>
        </row>
        <row r="713">
          <cell r="A713">
            <v>30672</v>
          </cell>
          <cell r="B713">
            <v>278</v>
          </cell>
        </row>
        <row r="714">
          <cell r="A714">
            <v>30673</v>
          </cell>
          <cell r="B714">
            <v>278</v>
          </cell>
        </row>
        <row r="715">
          <cell r="A715">
            <v>30676</v>
          </cell>
          <cell r="B715">
            <v>278</v>
          </cell>
        </row>
        <row r="716">
          <cell r="A716">
            <v>30677</v>
          </cell>
          <cell r="B716">
            <v>278</v>
          </cell>
        </row>
        <row r="717">
          <cell r="A717">
            <v>30678</v>
          </cell>
          <cell r="B717">
            <v>279</v>
          </cell>
        </row>
        <row r="718">
          <cell r="A718">
            <v>30679</v>
          </cell>
          <cell r="B718">
            <v>280</v>
          </cell>
        </row>
        <row r="719">
          <cell r="A719">
            <v>30684</v>
          </cell>
          <cell r="B719">
            <v>288</v>
          </cell>
        </row>
        <row r="720">
          <cell r="A720">
            <v>30685</v>
          </cell>
          <cell r="B720">
            <v>289</v>
          </cell>
        </row>
        <row r="721">
          <cell r="A721">
            <v>30687</v>
          </cell>
          <cell r="B721">
            <v>289</v>
          </cell>
        </row>
        <row r="722">
          <cell r="A722">
            <v>30690</v>
          </cell>
          <cell r="B722">
            <v>290</v>
          </cell>
        </row>
        <row r="723">
          <cell r="A723">
            <v>30691</v>
          </cell>
          <cell r="B723">
            <v>292</v>
          </cell>
        </row>
        <row r="724">
          <cell r="A724">
            <v>30692</v>
          </cell>
          <cell r="B724">
            <v>291</v>
          </cell>
        </row>
        <row r="725">
          <cell r="A725">
            <v>30693</v>
          </cell>
          <cell r="B725">
            <v>292</v>
          </cell>
        </row>
        <row r="726">
          <cell r="A726">
            <v>30694</v>
          </cell>
          <cell r="B726">
            <v>307</v>
          </cell>
        </row>
        <row r="727">
          <cell r="A727">
            <v>30697</v>
          </cell>
          <cell r="B727">
            <v>307</v>
          </cell>
        </row>
        <row r="728">
          <cell r="A728">
            <v>30698</v>
          </cell>
          <cell r="B728">
            <v>306</v>
          </cell>
        </row>
        <row r="729">
          <cell r="A729">
            <v>30699</v>
          </cell>
          <cell r="B729">
            <v>305</v>
          </cell>
        </row>
        <row r="730">
          <cell r="A730">
            <v>30700</v>
          </cell>
          <cell r="B730">
            <v>308</v>
          </cell>
        </row>
        <row r="731">
          <cell r="A731">
            <v>30701</v>
          </cell>
          <cell r="B731">
            <v>307</v>
          </cell>
        </row>
        <row r="732">
          <cell r="A732">
            <v>30704</v>
          </cell>
          <cell r="B732">
            <v>307</v>
          </cell>
        </row>
        <row r="733">
          <cell r="A733">
            <v>30706</v>
          </cell>
          <cell r="B733">
            <v>310</v>
          </cell>
        </row>
        <row r="734">
          <cell r="A734">
            <v>30707</v>
          </cell>
          <cell r="B734">
            <v>310</v>
          </cell>
        </row>
        <row r="735">
          <cell r="A735">
            <v>30708</v>
          </cell>
          <cell r="B735">
            <v>309</v>
          </cell>
        </row>
        <row r="736">
          <cell r="A736">
            <v>30711</v>
          </cell>
          <cell r="B736">
            <v>309</v>
          </cell>
        </row>
        <row r="737">
          <cell r="A737">
            <v>30712</v>
          </cell>
          <cell r="B737">
            <v>309</v>
          </cell>
        </row>
        <row r="738">
          <cell r="A738">
            <v>30713</v>
          </cell>
          <cell r="B738">
            <v>309</v>
          </cell>
        </row>
        <row r="739">
          <cell r="A739">
            <v>30714</v>
          </cell>
          <cell r="B739">
            <v>309</v>
          </cell>
        </row>
        <row r="740">
          <cell r="A740">
            <v>30715</v>
          </cell>
          <cell r="B740">
            <v>308</v>
          </cell>
        </row>
        <row r="741">
          <cell r="A741">
            <v>30718</v>
          </cell>
          <cell r="B741">
            <v>308</v>
          </cell>
        </row>
        <row r="742">
          <cell r="A742">
            <v>30720</v>
          </cell>
          <cell r="B742">
            <v>311</v>
          </cell>
        </row>
        <row r="743">
          <cell r="A743">
            <v>30721</v>
          </cell>
          <cell r="B743">
            <v>310</v>
          </cell>
        </row>
        <row r="744">
          <cell r="A744">
            <v>30722</v>
          </cell>
          <cell r="B744">
            <v>310</v>
          </cell>
        </row>
        <row r="745">
          <cell r="A745">
            <v>30725</v>
          </cell>
          <cell r="B745">
            <v>311</v>
          </cell>
        </row>
        <row r="746">
          <cell r="A746">
            <v>30726</v>
          </cell>
          <cell r="B746">
            <v>311</v>
          </cell>
        </row>
        <row r="747">
          <cell r="A747">
            <v>30727</v>
          </cell>
          <cell r="B747">
            <v>311</v>
          </cell>
        </row>
        <row r="748">
          <cell r="A748">
            <v>30728</v>
          </cell>
          <cell r="B748">
            <v>310</v>
          </cell>
        </row>
        <row r="749">
          <cell r="A749">
            <v>30729</v>
          </cell>
          <cell r="B749">
            <v>309</v>
          </cell>
        </row>
        <row r="750">
          <cell r="A750">
            <v>30732</v>
          </cell>
          <cell r="B750">
            <v>310</v>
          </cell>
        </row>
        <row r="751">
          <cell r="A751">
            <v>30733</v>
          </cell>
          <cell r="B751">
            <v>310</v>
          </cell>
        </row>
        <row r="752">
          <cell r="A752">
            <v>30735</v>
          </cell>
          <cell r="B752">
            <v>310</v>
          </cell>
        </row>
        <row r="753">
          <cell r="A753">
            <v>30736</v>
          </cell>
          <cell r="B753">
            <v>310</v>
          </cell>
        </row>
        <row r="754">
          <cell r="A754">
            <v>30739</v>
          </cell>
          <cell r="B754">
            <v>309</v>
          </cell>
        </row>
        <row r="755">
          <cell r="A755">
            <v>30740</v>
          </cell>
          <cell r="B755">
            <v>310</v>
          </cell>
        </row>
        <row r="756">
          <cell r="A756">
            <v>30741</v>
          </cell>
          <cell r="B756">
            <v>309</v>
          </cell>
        </row>
        <row r="757">
          <cell r="A757">
            <v>30742</v>
          </cell>
          <cell r="B757">
            <v>309</v>
          </cell>
        </row>
        <row r="758">
          <cell r="A758">
            <v>30743</v>
          </cell>
          <cell r="B758">
            <v>309</v>
          </cell>
        </row>
        <row r="759">
          <cell r="A759">
            <v>30746</v>
          </cell>
          <cell r="B759">
            <v>308</v>
          </cell>
        </row>
        <row r="760">
          <cell r="A760">
            <v>30747</v>
          </cell>
          <cell r="B760">
            <v>308</v>
          </cell>
        </row>
        <row r="761">
          <cell r="A761">
            <v>30748</v>
          </cell>
          <cell r="B761">
            <v>307</v>
          </cell>
        </row>
        <row r="762">
          <cell r="A762">
            <v>30749</v>
          </cell>
          <cell r="B762">
            <v>306</v>
          </cell>
        </row>
        <row r="763">
          <cell r="A763">
            <v>30750</v>
          </cell>
          <cell r="B763">
            <v>309</v>
          </cell>
        </row>
        <row r="764">
          <cell r="A764">
            <v>30754</v>
          </cell>
          <cell r="B764">
            <v>312</v>
          </cell>
        </row>
        <row r="765">
          <cell r="A765">
            <v>30755</v>
          </cell>
          <cell r="B765">
            <v>312</v>
          </cell>
        </row>
        <row r="766">
          <cell r="A766">
            <v>30756</v>
          </cell>
          <cell r="B766">
            <v>310</v>
          </cell>
        </row>
        <row r="767">
          <cell r="A767">
            <v>30757</v>
          </cell>
          <cell r="B767">
            <v>313</v>
          </cell>
        </row>
        <row r="768">
          <cell r="A768">
            <v>30760</v>
          </cell>
          <cell r="B768">
            <v>315</v>
          </cell>
        </row>
        <row r="769">
          <cell r="A769">
            <v>30761</v>
          </cell>
          <cell r="B769">
            <v>317</v>
          </cell>
        </row>
        <row r="770">
          <cell r="A770">
            <v>30762</v>
          </cell>
          <cell r="B770">
            <v>317</v>
          </cell>
        </row>
        <row r="771">
          <cell r="A771">
            <v>30763</v>
          </cell>
          <cell r="B771">
            <v>319</v>
          </cell>
        </row>
        <row r="772">
          <cell r="A772">
            <v>30764</v>
          </cell>
          <cell r="B772">
            <v>319</v>
          </cell>
        </row>
        <row r="773">
          <cell r="A773">
            <v>30767</v>
          </cell>
          <cell r="B773">
            <v>319</v>
          </cell>
        </row>
        <row r="774">
          <cell r="A774">
            <v>30768</v>
          </cell>
          <cell r="B774">
            <v>318</v>
          </cell>
        </row>
        <row r="775">
          <cell r="A775">
            <v>30769</v>
          </cell>
          <cell r="B775">
            <v>317</v>
          </cell>
        </row>
        <row r="776">
          <cell r="A776">
            <v>30770</v>
          </cell>
          <cell r="B776">
            <v>319</v>
          </cell>
        </row>
        <row r="777">
          <cell r="A777">
            <v>30771</v>
          </cell>
          <cell r="B777">
            <v>319</v>
          </cell>
        </row>
        <row r="778">
          <cell r="A778">
            <v>30774</v>
          </cell>
          <cell r="B778">
            <v>321</v>
          </cell>
        </row>
        <row r="779">
          <cell r="A779">
            <v>30775</v>
          </cell>
          <cell r="B779">
            <v>321</v>
          </cell>
        </row>
        <row r="780">
          <cell r="A780">
            <v>30776</v>
          </cell>
          <cell r="B780">
            <v>324</v>
          </cell>
        </row>
        <row r="781">
          <cell r="A781">
            <v>30777</v>
          </cell>
          <cell r="B781">
            <v>324</v>
          </cell>
        </row>
        <row r="782">
          <cell r="A782">
            <v>30778</v>
          </cell>
          <cell r="B782">
            <v>324</v>
          </cell>
        </row>
        <row r="783">
          <cell r="A783">
            <v>30781</v>
          </cell>
          <cell r="B783">
            <v>325</v>
          </cell>
        </row>
        <row r="784">
          <cell r="A784">
            <v>30782</v>
          </cell>
          <cell r="B784">
            <v>325</v>
          </cell>
        </row>
        <row r="785">
          <cell r="A785">
            <v>30783</v>
          </cell>
          <cell r="B785">
            <v>326</v>
          </cell>
        </row>
        <row r="786">
          <cell r="A786">
            <v>30784</v>
          </cell>
          <cell r="B786">
            <v>326</v>
          </cell>
        </row>
        <row r="787">
          <cell r="A787">
            <v>30785</v>
          </cell>
          <cell r="B787">
            <v>326</v>
          </cell>
        </row>
        <row r="788">
          <cell r="A788">
            <v>30788</v>
          </cell>
          <cell r="B788">
            <v>327</v>
          </cell>
        </row>
        <row r="789">
          <cell r="A789">
            <v>30789</v>
          </cell>
          <cell r="B789">
            <v>328</v>
          </cell>
        </row>
        <row r="790">
          <cell r="A790">
            <v>30790</v>
          </cell>
          <cell r="B790">
            <v>328</v>
          </cell>
        </row>
        <row r="791">
          <cell r="A791">
            <v>30791</v>
          </cell>
          <cell r="B791">
            <v>329</v>
          </cell>
        </row>
        <row r="792">
          <cell r="A792">
            <v>30792</v>
          </cell>
          <cell r="B792">
            <v>330</v>
          </cell>
        </row>
        <row r="793">
          <cell r="A793">
            <v>30795</v>
          </cell>
          <cell r="B793">
            <v>332</v>
          </cell>
        </row>
        <row r="794">
          <cell r="A794">
            <v>30797</v>
          </cell>
          <cell r="B794">
            <v>333</v>
          </cell>
        </row>
        <row r="795">
          <cell r="A795">
            <v>30798</v>
          </cell>
          <cell r="B795">
            <v>334</v>
          </cell>
        </row>
        <row r="796">
          <cell r="A796">
            <v>30799</v>
          </cell>
          <cell r="B796">
            <v>335</v>
          </cell>
        </row>
        <row r="797">
          <cell r="A797">
            <v>30802</v>
          </cell>
          <cell r="B797">
            <v>338</v>
          </cell>
        </row>
        <row r="798">
          <cell r="A798">
            <v>30803</v>
          </cell>
          <cell r="B798">
            <v>340</v>
          </cell>
        </row>
        <row r="799">
          <cell r="A799">
            <v>30804</v>
          </cell>
          <cell r="B799">
            <v>341</v>
          </cell>
        </row>
        <row r="800">
          <cell r="A800">
            <v>30805</v>
          </cell>
          <cell r="B800">
            <v>342</v>
          </cell>
        </row>
        <row r="801">
          <cell r="A801">
            <v>30806</v>
          </cell>
          <cell r="B801">
            <v>342</v>
          </cell>
        </row>
        <row r="802">
          <cell r="A802">
            <v>30809</v>
          </cell>
          <cell r="B802">
            <v>343</v>
          </cell>
        </row>
        <row r="803">
          <cell r="A803">
            <v>30810</v>
          </cell>
          <cell r="B803">
            <v>347</v>
          </cell>
        </row>
        <row r="804">
          <cell r="A804">
            <v>30811</v>
          </cell>
          <cell r="B804">
            <v>349</v>
          </cell>
        </row>
        <row r="805">
          <cell r="A805">
            <v>30812</v>
          </cell>
          <cell r="B805">
            <v>349</v>
          </cell>
        </row>
        <row r="806">
          <cell r="A806">
            <v>30813</v>
          </cell>
          <cell r="B806">
            <v>350</v>
          </cell>
        </row>
        <row r="807">
          <cell r="A807">
            <v>30816</v>
          </cell>
          <cell r="B807">
            <v>350</v>
          </cell>
        </row>
        <row r="808">
          <cell r="A808">
            <v>30817</v>
          </cell>
          <cell r="B808">
            <v>350</v>
          </cell>
        </row>
        <row r="809">
          <cell r="A809">
            <v>30818</v>
          </cell>
          <cell r="B809">
            <v>350</v>
          </cell>
        </row>
        <row r="810">
          <cell r="A810">
            <v>30819</v>
          </cell>
          <cell r="B810">
            <v>350</v>
          </cell>
        </row>
        <row r="811">
          <cell r="A811">
            <v>30820</v>
          </cell>
          <cell r="B811">
            <v>351</v>
          </cell>
        </row>
        <row r="812">
          <cell r="A812">
            <v>30823</v>
          </cell>
          <cell r="B812">
            <v>354</v>
          </cell>
        </row>
        <row r="813">
          <cell r="A813">
            <v>30824</v>
          </cell>
          <cell r="B813">
            <v>354</v>
          </cell>
        </row>
        <row r="814">
          <cell r="A814">
            <v>30825</v>
          </cell>
          <cell r="B814">
            <v>353</v>
          </cell>
        </row>
        <row r="815">
          <cell r="A815">
            <v>30826</v>
          </cell>
          <cell r="B815">
            <v>353</v>
          </cell>
        </row>
        <row r="816">
          <cell r="A816">
            <v>30827</v>
          </cell>
          <cell r="B816">
            <v>355</v>
          </cell>
        </row>
        <row r="817">
          <cell r="A817">
            <v>30830</v>
          </cell>
          <cell r="B817">
            <v>354</v>
          </cell>
        </row>
        <row r="818">
          <cell r="A818">
            <v>30831</v>
          </cell>
          <cell r="B818">
            <v>355</v>
          </cell>
        </row>
        <row r="819">
          <cell r="A819">
            <v>30832</v>
          </cell>
          <cell r="B819">
            <v>355</v>
          </cell>
        </row>
        <row r="820">
          <cell r="A820">
            <v>30833</v>
          </cell>
          <cell r="B820">
            <v>355</v>
          </cell>
        </row>
        <row r="821">
          <cell r="A821">
            <v>30834</v>
          </cell>
          <cell r="B821">
            <v>356</v>
          </cell>
        </row>
        <row r="822">
          <cell r="A822">
            <v>30837</v>
          </cell>
          <cell r="B822">
            <v>354</v>
          </cell>
        </row>
        <row r="823">
          <cell r="A823">
            <v>30838</v>
          </cell>
          <cell r="B823">
            <v>353</v>
          </cell>
        </row>
        <row r="824">
          <cell r="A824">
            <v>30839</v>
          </cell>
          <cell r="B824">
            <v>354</v>
          </cell>
        </row>
        <row r="825">
          <cell r="A825">
            <v>30840</v>
          </cell>
          <cell r="B825">
            <v>355</v>
          </cell>
        </row>
        <row r="826">
          <cell r="A826">
            <v>30841</v>
          </cell>
          <cell r="B826">
            <v>355</v>
          </cell>
        </row>
        <row r="827">
          <cell r="A827">
            <v>30844</v>
          </cell>
          <cell r="B827">
            <v>356</v>
          </cell>
        </row>
        <row r="828">
          <cell r="A828">
            <v>30845</v>
          </cell>
          <cell r="B828">
            <v>356</v>
          </cell>
        </row>
        <row r="829">
          <cell r="A829">
            <v>30846</v>
          </cell>
          <cell r="B829">
            <v>359</v>
          </cell>
        </row>
        <row r="830">
          <cell r="A830">
            <v>30847</v>
          </cell>
          <cell r="B830">
            <v>359</v>
          </cell>
        </row>
        <row r="831">
          <cell r="A831">
            <v>30848</v>
          </cell>
          <cell r="B831">
            <v>359</v>
          </cell>
        </row>
        <row r="832">
          <cell r="A832">
            <v>30851</v>
          </cell>
          <cell r="B832">
            <v>361</v>
          </cell>
        </row>
        <row r="833">
          <cell r="A833">
            <v>30852</v>
          </cell>
          <cell r="B833">
            <v>362</v>
          </cell>
        </row>
        <row r="834">
          <cell r="A834">
            <v>30853</v>
          </cell>
          <cell r="B834">
            <v>364</v>
          </cell>
        </row>
        <row r="835">
          <cell r="A835">
            <v>30854</v>
          </cell>
          <cell r="B835">
            <v>364</v>
          </cell>
        </row>
        <row r="836">
          <cell r="A836">
            <v>30855</v>
          </cell>
          <cell r="B836">
            <v>366</v>
          </cell>
        </row>
        <row r="837">
          <cell r="A837">
            <v>30858</v>
          </cell>
          <cell r="B837">
            <v>366</v>
          </cell>
        </row>
        <row r="838">
          <cell r="A838">
            <v>30859</v>
          </cell>
          <cell r="B838">
            <v>368</v>
          </cell>
        </row>
        <row r="839">
          <cell r="A839">
            <v>30860</v>
          </cell>
          <cell r="B839">
            <v>368</v>
          </cell>
        </row>
        <row r="840">
          <cell r="A840">
            <v>30861</v>
          </cell>
          <cell r="B840">
            <v>367</v>
          </cell>
        </row>
        <row r="841">
          <cell r="A841">
            <v>30862</v>
          </cell>
          <cell r="B841">
            <v>368</v>
          </cell>
        </row>
        <row r="842">
          <cell r="A842">
            <v>30867</v>
          </cell>
          <cell r="B842">
            <v>369</v>
          </cell>
        </row>
        <row r="843">
          <cell r="A843">
            <v>30868</v>
          </cell>
          <cell r="B843">
            <v>369</v>
          </cell>
        </row>
        <row r="844">
          <cell r="A844">
            <v>30869</v>
          </cell>
          <cell r="B844">
            <v>371</v>
          </cell>
        </row>
        <row r="845">
          <cell r="A845">
            <v>30872</v>
          </cell>
          <cell r="B845">
            <v>371</v>
          </cell>
        </row>
        <row r="846">
          <cell r="A846">
            <v>30873</v>
          </cell>
          <cell r="B846">
            <v>372</v>
          </cell>
        </row>
        <row r="847">
          <cell r="A847">
            <v>30874</v>
          </cell>
          <cell r="B847">
            <v>371</v>
          </cell>
        </row>
        <row r="848">
          <cell r="A848">
            <v>30875</v>
          </cell>
          <cell r="B848">
            <v>373</v>
          </cell>
        </row>
        <row r="849">
          <cell r="A849">
            <v>30876</v>
          </cell>
          <cell r="B849">
            <v>374</v>
          </cell>
        </row>
        <row r="850">
          <cell r="A850">
            <v>30879</v>
          </cell>
          <cell r="B850">
            <v>374</v>
          </cell>
        </row>
        <row r="851">
          <cell r="A851">
            <v>30880</v>
          </cell>
          <cell r="B851">
            <v>373</v>
          </cell>
        </row>
        <row r="852">
          <cell r="A852">
            <v>30881</v>
          </cell>
          <cell r="B852">
            <v>374</v>
          </cell>
        </row>
        <row r="853">
          <cell r="A853">
            <v>30882</v>
          </cell>
          <cell r="B853">
            <v>375</v>
          </cell>
        </row>
        <row r="854">
          <cell r="A854">
            <v>30883</v>
          </cell>
          <cell r="B854">
            <v>376</v>
          </cell>
        </row>
        <row r="855">
          <cell r="A855">
            <v>30886</v>
          </cell>
          <cell r="B855">
            <v>376</v>
          </cell>
        </row>
        <row r="856">
          <cell r="A856">
            <v>30887</v>
          </cell>
          <cell r="B856">
            <v>377</v>
          </cell>
        </row>
        <row r="857">
          <cell r="A857">
            <v>30888</v>
          </cell>
          <cell r="B857">
            <v>378</v>
          </cell>
        </row>
        <row r="858">
          <cell r="A858">
            <v>30889</v>
          </cell>
          <cell r="B858">
            <v>377</v>
          </cell>
        </row>
        <row r="859">
          <cell r="A859">
            <v>30890</v>
          </cell>
          <cell r="B859">
            <v>376</v>
          </cell>
        </row>
        <row r="860">
          <cell r="A860">
            <v>30894</v>
          </cell>
          <cell r="B860">
            <v>381</v>
          </cell>
        </row>
        <row r="861">
          <cell r="A861">
            <v>30895</v>
          </cell>
          <cell r="B861">
            <v>381</v>
          </cell>
        </row>
        <row r="862">
          <cell r="A862">
            <v>30896</v>
          </cell>
          <cell r="B862">
            <v>382</v>
          </cell>
        </row>
        <row r="863">
          <cell r="A863">
            <v>30897</v>
          </cell>
          <cell r="B863">
            <v>382</v>
          </cell>
        </row>
        <row r="864">
          <cell r="A864">
            <v>30900</v>
          </cell>
          <cell r="B864">
            <v>380</v>
          </cell>
        </row>
        <row r="865">
          <cell r="A865">
            <v>30901</v>
          </cell>
          <cell r="B865">
            <v>380</v>
          </cell>
        </row>
        <row r="866">
          <cell r="A866">
            <v>30902</v>
          </cell>
          <cell r="B866">
            <v>385</v>
          </cell>
        </row>
        <row r="867">
          <cell r="A867">
            <v>30903</v>
          </cell>
          <cell r="B867">
            <v>385</v>
          </cell>
        </row>
        <row r="868">
          <cell r="A868">
            <v>30904</v>
          </cell>
          <cell r="B868">
            <v>384</v>
          </cell>
        </row>
        <row r="869">
          <cell r="A869">
            <v>30907</v>
          </cell>
          <cell r="B869">
            <v>382</v>
          </cell>
        </row>
        <row r="870">
          <cell r="A870">
            <v>30908</v>
          </cell>
          <cell r="B870">
            <v>386</v>
          </cell>
        </row>
        <row r="871">
          <cell r="A871">
            <v>30909</v>
          </cell>
          <cell r="B871">
            <v>385</v>
          </cell>
        </row>
        <row r="872">
          <cell r="A872">
            <v>30910</v>
          </cell>
          <cell r="B872">
            <v>385</v>
          </cell>
        </row>
        <row r="873">
          <cell r="A873">
            <v>30911</v>
          </cell>
          <cell r="B873">
            <v>384</v>
          </cell>
        </row>
        <row r="874">
          <cell r="A874">
            <v>30914</v>
          </cell>
          <cell r="B874">
            <v>384</v>
          </cell>
        </row>
        <row r="875">
          <cell r="A875">
            <v>30915</v>
          </cell>
          <cell r="B875">
            <v>385</v>
          </cell>
        </row>
        <row r="876">
          <cell r="A876">
            <v>30917</v>
          </cell>
          <cell r="B876">
            <v>386</v>
          </cell>
        </row>
        <row r="877">
          <cell r="A877">
            <v>30918</v>
          </cell>
          <cell r="B877">
            <v>385</v>
          </cell>
        </row>
        <row r="878">
          <cell r="A878">
            <v>30921</v>
          </cell>
          <cell r="B878">
            <v>385</v>
          </cell>
        </row>
        <row r="879">
          <cell r="A879">
            <v>30922</v>
          </cell>
          <cell r="B879">
            <v>385</v>
          </cell>
        </row>
        <row r="880">
          <cell r="A880">
            <v>30923</v>
          </cell>
          <cell r="B880">
            <v>387</v>
          </cell>
        </row>
        <row r="881">
          <cell r="A881">
            <v>30924</v>
          </cell>
          <cell r="B881">
            <v>387</v>
          </cell>
        </row>
        <row r="882">
          <cell r="A882">
            <v>30928</v>
          </cell>
          <cell r="B882">
            <v>387</v>
          </cell>
        </row>
        <row r="883">
          <cell r="A883">
            <v>30929</v>
          </cell>
          <cell r="B883">
            <v>389</v>
          </cell>
        </row>
        <row r="884">
          <cell r="A884">
            <v>30930</v>
          </cell>
          <cell r="B884">
            <v>390</v>
          </cell>
        </row>
        <row r="885">
          <cell r="A885">
            <v>30936</v>
          </cell>
          <cell r="B885">
            <v>395</v>
          </cell>
        </row>
        <row r="886">
          <cell r="A886">
            <v>30937</v>
          </cell>
          <cell r="B886">
            <v>397</v>
          </cell>
        </row>
        <row r="887">
          <cell r="A887">
            <v>30938</v>
          </cell>
          <cell r="B887">
            <v>396</v>
          </cell>
        </row>
        <row r="888">
          <cell r="A888">
            <v>30939</v>
          </cell>
          <cell r="B888">
            <v>399</v>
          </cell>
        </row>
        <row r="889">
          <cell r="A889">
            <v>30942</v>
          </cell>
          <cell r="B889">
            <v>399</v>
          </cell>
        </row>
        <row r="890">
          <cell r="A890">
            <v>30943</v>
          </cell>
          <cell r="B890">
            <v>402</v>
          </cell>
        </row>
        <row r="891">
          <cell r="A891">
            <v>30944</v>
          </cell>
          <cell r="B891">
            <v>405</v>
          </cell>
        </row>
        <row r="892">
          <cell r="A892">
            <v>30945</v>
          </cell>
          <cell r="B892">
            <v>404</v>
          </cell>
        </row>
        <row r="893">
          <cell r="A893">
            <v>30946</v>
          </cell>
          <cell r="B893">
            <v>405</v>
          </cell>
        </row>
        <row r="894">
          <cell r="A894">
            <v>30949</v>
          </cell>
          <cell r="B894">
            <v>408</v>
          </cell>
        </row>
        <row r="895">
          <cell r="A895">
            <v>30950</v>
          </cell>
          <cell r="B895">
            <v>404</v>
          </cell>
        </row>
        <row r="896">
          <cell r="A896">
            <v>30951</v>
          </cell>
          <cell r="B896">
            <v>408</v>
          </cell>
        </row>
        <row r="897">
          <cell r="A897">
            <v>30952</v>
          </cell>
          <cell r="B897">
            <v>410</v>
          </cell>
        </row>
        <row r="898">
          <cell r="A898">
            <v>30953</v>
          </cell>
          <cell r="B898">
            <v>407</v>
          </cell>
        </row>
        <row r="899">
          <cell r="A899">
            <v>30956</v>
          </cell>
          <cell r="B899">
            <v>407</v>
          </cell>
        </row>
        <row r="900">
          <cell r="A900">
            <v>30957</v>
          </cell>
          <cell r="B900">
            <v>407</v>
          </cell>
        </row>
        <row r="901">
          <cell r="A901">
            <v>30958</v>
          </cell>
          <cell r="B901">
            <v>408</v>
          </cell>
        </row>
        <row r="902">
          <cell r="A902">
            <v>30959</v>
          </cell>
          <cell r="B902">
            <v>406</v>
          </cell>
        </row>
        <row r="903">
          <cell r="A903">
            <v>30960</v>
          </cell>
          <cell r="B903">
            <v>408</v>
          </cell>
        </row>
        <row r="904">
          <cell r="A904">
            <v>30963</v>
          </cell>
          <cell r="B904">
            <v>408</v>
          </cell>
        </row>
        <row r="905">
          <cell r="A905">
            <v>30964</v>
          </cell>
          <cell r="B905">
            <v>409</v>
          </cell>
        </row>
        <row r="906">
          <cell r="A906">
            <v>30965</v>
          </cell>
          <cell r="B906">
            <v>411</v>
          </cell>
        </row>
        <row r="907">
          <cell r="A907">
            <v>30966</v>
          </cell>
          <cell r="B907">
            <v>413</v>
          </cell>
        </row>
        <row r="908">
          <cell r="A908">
            <v>30967</v>
          </cell>
          <cell r="B908">
            <v>414</v>
          </cell>
        </row>
        <row r="909">
          <cell r="A909">
            <v>30970</v>
          </cell>
          <cell r="B909">
            <v>414</v>
          </cell>
        </row>
        <row r="910">
          <cell r="A910">
            <v>30971</v>
          </cell>
          <cell r="B910">
            <v>417</v>
          </cell>
        </row>
        <row r="911">
          <cell r="A911">
            <v>30972</v>
          </cell>
          <cell r="B911">
            <v>417</v>
          </cell>
        </row>
        <row r="912">
          <cell r="A912">
            <v>30973</v>
          </cell>
          <cell r="B912">
            <v>415</v>
          </cell>
        </row>
        <row r="913">
          <cell r="A913">
            <v>30974</v>
          </cell>
          <cell r="B913">
            <v>417</v>
          </cell>
        </row>
        <row r="914">
          <cell r="A914">
            <v>30977</v>
          </cell>
          <cell r="B914">
            <v>414</v>
          </cell>
        </row>
        <row r="915">
          <cell r="A915">
            <v>30978</v>
          </cell>
          <cell r="B915">
            <v>414</v>
          </cell>
        </row>
        <row r="916">
          <cell r="A916">
            <v>30979</v>
          </cell>
          <cell r="B916">
            <v>413</v>
          </cell>
        </row>
        <row r="917">
          <cell r="A917">
            <v>30980</v>
          </cell>
          <cell r="B917">
            <v>411</v>
          </cell>
        </row>
        <row r="918">
          <cell r="A918">
            <v>30981</v>
          </cell>
          <cell r="B918">
            <v>411</v>
          </cell>
        </row>
        <row r="919">
          <cell r="A919">
            <v>30984</v>
          </cell>
          <cell r="B919">
            <v>411</v>
          </cell>
        </row>
        <row r="920">
          <cell r="A920">
            <v>30986</v>
          </cell>
          <cell r="B920">
            <v>414</v>
          </cell>
        </row>
        <row r="921">
          <cell r="A921">
            <v>30987</v>
          </cell>
          <cell r="B921">
            <v>412</v>
          </cell>
        </row>
        <row r="922">
          <cell r="A922">
            <v>30988</v>
          </cell>
          <cell r="B922">
            <v>412</v>
          </cell>
        </row>
        <row r="923">
          <cell r="A923">
            <v>30991</v>
          </cell>
          <cell r="B923">
            <v>408</v>
          </cell>
        </row>
        <row r="924">
          <cell r="A924">
            <v>30992</v>
          </cell>
          <cell r="B924">
            <v>407</v>
          </cell>
        </row>
        <row r="925">
          <cell r="A925">
            <v>30993</v>
          </cell>
          <cell r="B925">
            <v>408</v>
          </cell>
        </row>
        <row r="926">
          <cell r="A926">
            <v>30994</v>
          </cell>
          <cell r="B926">
            <v>406</v>
          </cell>
        </row>
        <row r="927">
          <cell r="A927">
            <v>30995</v>
          </cell>
          <cell r="B927">
            <v>408</v>
          </cell>
        </row>
        <row r="928">
          <cell r="A928">
            <v>30998</v>
          </cell>
          <cell r="B928">
            <v>410</v>
          </cell>
        </row>
        <row r="929">
          <cell r="A929">
            <v>30999</v>
          </cell>
          <cell r="B929">
            <v>410</v>
          </cell>
        </row>
        <row r="930">
          <cell r="A930">
            <v>31000</v>
          </cell>
          <cell r="B930">
            <v>409</v>
          </cell>
        </row>
        <row r="931">
          <cell r="A931">
            <v>31001</v>
          </cell>
          <cell r="B931">
            <v>411</v>
          </cell>
        </row>
        <row r="932">
          <cell r="A932">
            <v>31002</v>
          </cell>
          <cell r="B932">
            <v>413</v>
          </cell>
        </row>
        <row r="933">
          <cell r="A933">
            <v>31005</v>
          </cell>
          <cell r="B933">
            <v>413</v>
          </cell>
        </row>
        <row r="934">
          <cell r="A934">
            <v>31006</v>
          </cell>
          <cell r="B934">
            <v>414</v>
          </cell>
        </row>
        <row r="935">
          <cell r="A935">
            <v>31007</v>
          </cell>
          <cell r="B935">
            <v>417</v>
          </cell>
        </row>
        <row r="936">
          <cell r="A936">
            <v>31008</v>
          </cell>
          <cell r="B936">
            <v>419</v>
          </cell>
        </row>
        <row r="937">
          <cell r="A937">
            <v>31009</v>
          </cell>
          <cell r="B937">
            <v>418</v>
          </cell>
        </row>
        <row r="938">
          <cell r="A938">
            <v>31012</v>
          </cell>
          <cell r="B938">
            <v>421</v>
          </cell>
        </row>
        <row r="939">
          <cell r="A939">
            <v>31013</v>
          </cell>
          <cell r="B939">
            <v>426</v>
          </cell>
        </row>
        <row r="940">
          <cell r="A940">
            <v>31014</v>
          </cell>
          <cell r="B940">
            <v>426</v>
          </cell>
        </row>
        <row r="941">
          <cell r="A941">
            <v>31015</v>
          </cell>
          <cell r="B941">
            <v>428</v>
          </cell>
        </row>
        <row r="942">
          <cell r="A942">
            <v>31016</v>
          </cell>
          <cell r="B942">
            <v>427</v>
          </cell>
        </row>
        <row r="943">
          <cell r="A943">
            <v>31019</v>
          </cell>
          <cell r="B943">
            <v>429</v>
          </cell>
        </row>
        <row r="944">
          <cell r="A944">
            <v>31020</v>
          </cell>
          <cell r="B944">
            <v>431</v>
          </cell>
        </row>
        <row r="945">
          <cell r="A945">
            <v>31021</v>
          </cell>
          <cell r="B945">
            <v>430</v>
          </cell>
        </row>
        <row r="946">
          <cell r="A946">
            <v>31022</v>
          </cell>
          <cell r="B946">
            <v>428</v>
          </cell>
        </row>
        <row r="947">
          <cell r="A947">
            <v>31023</v>
          </cell>
          <cell r="B947">
            <v>428</v>
          </cell>
        </row>
        <row r="948">
          <cell r="A948">
            <v>31026</v>
          </cell>
          <cell r="B948">
            <v>429</v>
          </cell>
        </row>
        <row r="949">
          <cell r="A949">
            <v>31027</v>
          </cell>
          <cell r="B949">
            <v>430</v>
          </cell>
        </row>
        <row r="950">
          <cell r="A950">
            <v>31028</v>
          </cell>
          <cell r="B950">
            <v>430</v>
          </cell>
        </row>
        <row r="951">
          <cell r="A951">
            <v>31029</v>
          </cell>
          <cell r="B951">
            <v>430</v>
          </cell>
        </row>
        <row r="952">
          <cell r="A952">
            <v>31030</v>
          </cell>
          <cell r="B952">
            <v>430</v>
          </cell>
        </row>
        <row r="953">
          <cell r="A953">
            <v>31033</v>
          </cell>
          <cell r="B953">
            <v>431</v>
          </cell>
        </row>
        <row r="954">
          <cell r="A954">
            <v>31034</v>
          </cell>
          <cell r="B954">
            <v>431</v>
          </cell>
        </row>
        <row r="955">
          <cell r="A955">
            <v>31035</v>
          </cell>
          <cell r="B955">
            <v>431</v>
          </cell>
        </row>
        <row r="956">
          <cell r="A956">
            <v>31036</v>
          </cell>
          <cell r="B956">
            <v>431</v>
          </cell>
        </row>
        <row r="957">
          <cell r="A957">
            <v>31037</v>
          </cell>
          <cell r="B957">
            <v>432</v>
          </cell>
        </row>
        <row r="958">
          <cell r="A958">
            <v>31040</v>
          </cell>
          <cell r="B958">
            <v>435</v>
          </cell>
        </row>
        <row r="959">
          <cell r="A959">
            <v>31041</v>
          </cell>
          <cell r="B959">
            <v>434</v>
          </cell>
        </row>
        <row r="960">
          <cell r="A960">
            <v>31043</v>
          </cell>
          <cell r="B960">
            <v>437</v>
          </cell>
        </row>
        <row r="961">
          <cell r="A961">
            <v>31044</v>
          </cell>
          <cell r="B961">
            <v>441</v>
          </cell>
        </row>
        <row r="962">
          <cell r="A962">
            <v>31047</v>
          </cell>
          <cell r="B962">
            <v>443</v>
          </cell>
        </row>
        <row r="963">
          <cell r="A963">
            <v>31048</v>
          </cell>
          <cell r="B963">
            <v>444</v>
          </cell>
        </row>
        <row r="964">
          <cell r="A964">
            <v>31050</v>
          </cell>
          <cell r="B964">
            <v>448</v>
          </cell>
        </row>
        <row r="965">
          <cell r="A965">
            <v>31051</v>
          </cell>
          <cell r="B965">
            <v>447</v>
          </cell>
        </row>
        <row r="966">
          <cell r="A966">
            <v>31055</v>
          </cell>
          <cell r="B966">
            <v>448</v>
          </cell>
        </row>
        <row r="967">
          <cell r="A967">
            <v>31056</v>
          </cell>
          <cell r="B967">
            <v>446</v>
          </cell>
        </row>
        <row r="968">
          <cell r="A968">
            <v>31057</v>
          </cell>
          <cell r="B968">
            <v>449</v>
          </cell>
        </row>
        <row r="969">
          <cell r="A969">
            <v>31058</v>
          </cell>
          <cell r="B969">
            <v>448</v>
          </cell>
        </row>
        <row r="970">
          <cell r="A970">
            <v>31061</v>
          </cell>
          <cell r="B970">
            <v>447</v>
          </cell>
        </row>
        <row r="971">
          <cell r="A971">
            <v>31062</v>
          </cell>
          <cell r="B971">
            <v>449</v>
          </cell>
        </row>
        <row r="972">
          <cell r="A972">
            <v>31064</v>
          </cell>
          <cell r="B972">
            <v>451</v>
          </cell>
        </row>
        <row r="973">
          <cell r="A973">
            <v>31065</v>
          </cell>
          <cell r="B973">
            <v>452</v>
          </cell>
        </row>
        <row r="974">
          <cell r="A974">
            <v>31069</v>
          </cell>
          <cell r="B974">
            <v>451</v>
          </cell>
        </row>
        <row r="975">
          <cell r="A975">
            <v>31070</v>
          </cell>
          <cell r="B975">
            <v>451</v>
          </cell>
        </row>
        <row r="976">
          <cell r="A976">
            <v>31071</v>
          </cell>
          <cell r="B976">
            <v>451</v>
          </cell>
        </row>
        <row r="977">
          <cell r="A977">
            <v>31072</v>
          </cell>
          <cell r="B977">
            <v>451</v>
          </cell>
        </row>
        <row r="978">
          <cell r="A978">
            <v>31075</v>
          </cell>
          <cell r="B978">
            <v>451</v>
          </cell>
        </row>
        <row r="979">
          <cell r="A979">
            <v>31076</v>
          </cell>
          <cell r="B979">
            <v>451</v>
          </cell>
        </row>
        <row r="980">
          <cell r="A980">
            <v>31077</v>
          </cell>
          <cell r="B980">
            <v>451</v>
          </cell>
        </row>
        <row r="981">
          <cell r="A981">
            <v>31078</v>
          </cell>
          <cell r="B981">
            <v>451</v>
          </cell>
        </row>
        <row r="982">
          <cell r="A982">
            <v>31082</v>
          </cell>
          <cell r="B982">
            <v>453</v>
          </cell>
        </row>
        <row r="983">
          <cell r="A983">
            <v>31083</v>
          </cell>
          <cell r="B983">
            <v>455</v>
          </cell>
        </row>
        <row r="984">
          <cell r="A984">
            <v>31084</v>
          </cell>
          <cell r="B984">
            <v>457</v>
          </cell>
        </row>
        <row r="985">
          <cell r="A985">
            <v>31085</v>
          </cell>
          <cell r="B985">
            <v>458</v>
          </cell>
        </row>
        <row r="986">
          <cell r="A986">
            <v>31086</v>
          </cell>
          <cell r="B986">
            <v>458</v>
          </cell>
        </row>
        <row r="987">
          <cell r="A987">
            <v>31089</v>
          </cell>
          <cell r="B987">
            <v>459</v>
          </cell>
        </row>
        <row r="988">
          <cell r="A988">
            <v>31090</v>
          </cell>
          <cell r="B988">
            <v>461</v>
          </cell>
        </row>
        <row r="989">
          <cell r="A989">
            <v>31091</v>
          </cell>
          <cell r="B989">
            <v>464</v>
          </cell>
        </row>
        <row r="990">
          <cell r="A990">
            <v>31093</v>
          </cell>
          <cell r="B990">
            <v>465</v>
          </cell>
        </row>
        <row r="991">
          <cell r="A991">
            <v>31096</v>
          </cell>
          <cell r="B991">
            <v>464</v>
          </cell>
        </row>
        <row r="992">
          <cell r="A992">
            <v>31097</v>
          </cell>
          <cell r="B992">
            <v>466</v>
          </cell>
        </row>
        <row r="993">
          <cell r="A993">
            <v>31098</v>
          </cell>
          <cell r="B993">
            <v>469</v>
          </cell>
        </row>
        <row r="994">
          <cell r="A994">
            <v>31099</v>
          </cell>
          <cell r="B994">
            <v>471</v>
          </cell>
        </row>
        <row r="995">
          <cell r="A995">
            <v>31100</v>
          </cell>
          <cell r="B995">
            <v>474</v>
          </cell>
        </row>
        <row r="996">
          <cell r="A996">
            <v>31103</v>
          </cell>
          <cell r="B996">
            <v>477</v>
          </cell>
        </row>
        <row r="997">
          <cell r="A997">
            <v>31104</v>
          </cell>
          <cell r="B997">
            <v>485</v>
          </cell>
        </row>
        <row r="998">
          <cell r="A998">
            <v>31105</v>
          </cell>
          <cell r="B998">
            <v>487</v>
          </cell>
        </row>
        <row r="999">
          <cell r="A999">
            <v>31106</v>
          </cell>
          <cell r="B999">
            <v>481</v>
          </cell>
        </row>
        <row r="1000">
          <cell r="A1000">
            <v>31107</v>
          </cell>
          <cell r="B1000">
            <v>481</v>
          </cell>
        </row>
        <row r="1001">
          <cell r="A1001">
            <v>31110</v>
          </cell>
          <cell r="B1001">
            <v>484</v>
          </cell>
        </row>
        <row r="1002">
          <cell r="A1002">
            <v>31111</v>
          </cell>
          <cell r="B1002">
            <v>486</v>
          </cell>
        </row>
        <row r="1003">
          <cell r="A1003">
            <v>31112</v>
          </cell>
          <cell r="B1003">
            <v>491</v>
          </cell>
        </row>
        <row r="1004">
          <cell r="A1004">
            <v>31113</v>
          </cell>
          <cell r="B1004">
            <v>492</v>
          </cell>
        </row>
        <row r="1005">
          <cell r="A1005">
            <v>31114</v>
          </cell>
          <cell r="B1005">
            <v>491</v>
          </cell>
        </row>
        <row r="1006">
          <cell r="A1006">
            <v>31117</v>
          </cell>
          <cell r="B1006">
            <v>492</v>
          </cell>
        </row>
        <row r="1007">
          <cell r="A1007">
            <v>31118</v>
          </cell>
          <cell r="B1007">
            <v>490</v>
          </cell>
        </row>
        <row r="1008">
          <cell r="A1008">
            <v>31119</v>
          </cell>
          <cell r="B1008">
            <v>491</v>
          </cell>
        </row>
        <row r="1009">
          <cell r="A1009">
            <v>31120</v>
          </cell>
          <cell r="B1009">
            <v>491</v>
          </cell>
        </row>
        <row r="1010">
          <cell r="A1010">
            <v>31121</v>
          </cell>
          <cell r="B1010">
            <v>494</v>
          </cell>
        </row>
        <row r="1011">
          <cell r="A1011">
            <v>31124</v>
          </cell>
          <cell r="B1011">
            <v>495</v>
          </cell>
        </row>
        <row r="1012">
          <cell r="A1012">
            <v>31125</v>
          </cell>
          <cell r="B1012">
            <v>494</v>
          </cell>
        </row>
        <row r="1013">
          <cell r="A1013">
            <v>31126</v>
          </cell>
          <cell r="B1013">
            <v>492</v>
          </cell>
        </row>
        <row r="1014">
          <cell r="A1014">
            <v>31127</v>
          </cell>
          <cell r="B1014">
            <v>491</v>
          </cell>
        </row>
        <row r="1015">
          <cell r="A1015">
            <v>31128</v>
          </cell>
          <cell r="B1015">
            <v>489</v>
          </cell>
        </row>
        <row r="1016">
          <cell r="A1016">
            <v>31131</v>
          </cell>
          <cell r="B1016">
            <v>491</v>
          </cell>
        </row>
        <row r="1017">
          <cell r="A1017">
            <v>31132</v>
          </cell>
          <cell r="B1017">
            <v>493</v>
          </cell>
        </row>
        <row r="1018">
          <cell r="A1018">
            <v>31133</v>
          </cell>
          <cell r="B1018">
            <v>493</v>
          </cell>
        </row>
        <row r="1019">
          <cell r="A1019">
            <v>31134</v>
          </cell>
          <cell r="B1019">
            <v>491</v>
          </cell>
        </row>
        <row r="1020">
          <cell r="A1020">
            <v>31135</v>
          </cell>
          <cell r="B1020">
            <v>490</v>
          </cell>
        </row>
        <row r="1021">
          <cell r="A1021">
            <v>31138</v>
          </cell>
          <cell r="B1021">
            <v>489</v>
          </cell>
        </row>
        <row r="1022">
          <cell r="A1022">
            <v>31139</v>
          </cell>
          <cell r="B1022">
            <v>493</v>
          </cell>
        </row>
        <row r="1023">
          <cell r="A1023">
            <v>31140</v>
          </cell>
          <cell r="B1023">
            <v>497</v>
          </cell>
        </row>
        <row r="1024">
          <cell r="A1024">
            <v>31141</v>
          </cell>
          <cell r="B1024">
            <v>495</v>
          </cell>
        </row>
        <row r="1025">
          <cell r="A1025">
            <v>31142</v>
          </cell>
          <cell r="B1025">
            <v>499</v>
          </cell>
        </row>
        <row r="1026">
          <cell r="A1026">
            <v>31145</v>
          </cell>
          <cell r="B1026">
            <v>500</v>
          </cell>
        </row>
        <row r="1027">
          <cell r="A1027">
            <v>31146</v>
          </cell>
          <cell r="B1027">
            <v>502</v>
          </cell>
        </row>
        <row r="1028">
          <cell r="A1028">
            <v>31147</v>
          </cell>
          <cell r="B1028">
            <v>500</v>
          </cell>
        </row>
        <row r="1029">
          <cell r="A1029">
            <v>31148</v>
          </cell>
          <cell r="B1029">
            <v>499</v>
          </cell>
        </row>
        <row r="1030">
          <cell r="A1030">
            <v>31149</v>
          </cell>
          <cell r="B1030">
            <v>497</v>
          </cell>
        </row>
        <row r="1031">
          <cell r="A1031">
            <v>31152</v>
          </cell>
          <cell r="B1031">
            <v>496</v>
          </cell>
        </row>
        <row r="1032">
          <cell r="A1032">
            <v>31153</v>
          </cell>
          <cell r="B1032">
            <v>494</v>
          </cell>
        </row>
        <row r="1033">
          <cell r="A1033">
            <v>31154</v>
          </cell>
          <cell r="B1033">
            <v>493</v>
          </cell>
        </row>
        <row r="1034">
          <cell r="A1034">
            <v>31155</v>
          </cell>
          <cell r="B1034">
            <v>495</v>
          </cell>
        </row>
        <row r="1035">
          <cell r="A1035">
            <v>31156</v>
          </cell>
          <cell r="B1035">
            <v>493</v>
          </cell>
        </row>
        <row r="1036">
          <cell r="A1036">
            <v>31159</v>
          </cell>
          <cell r="B1036">
            <v>492</v>
          </cell>
        </row>
        <row r="1037">
          <cell r="A1037">
            <v>31160</v>
          </cell>
          <cell r="B1037">
            <v>494</v>
          </cell>
        </row>
        <row r="1038">
          <cell r="A1038">
            <v>31162</v>
          </cell>
          <cell r="B1038">
            <v>508</v>
          </cell>
        </row>
        <row r="1039">
          <cell r="A1039">
            <v>31163</v>
          </cell>
          <cell r="B1039">
            <v>507</v>
          </cell>
        </row>
        <row r="1040">
          <cell r="A1040">
            <v>31166</v>
          </cell>
          <cell r="B1040">
            <v>511</v>
          </cell>
        </row>
        <row r="1041">
          <cell r="A1041">
            <v>31167</v>
          </cell>
          <cell r="B1041">
            <v>510</v>
          </cell>
        </row>
        <row r="1042">
          <cell r="A1042">
            <v>31168</v>
          </cell>
          <cell r="B1042">
            <v>508</v>
          </cell>
        </row>
        <row r="1043">
          <cell r="A1043">
            <v>31169</v>
          </cell>
          <cell r="B1043">
            <v>512</v>
          </cell>
        </row>
        <row r="1044">
          <cell r="A1044">
            <v>31170</v>
          </cell>
          <cell r="B1044">
            <v>517</v>
          </cell>
        </row>
        <row r="1045">
          <cell r="A1045">
            <v>31173</v>
          </cell>
          <cell r="B1045">
            <v>520</v>
          </cell>
        </row>
        <row r="1046">
          <cell r="A1046">
            <v>31174</v>
          </cell>
          <cell r="B1046">
            <v>526</v>
          </cell>
        </row>
        <row r="1047">
          <cell r="A1047">
            <v>31175</v>
          </cell>
          <cell r="B1047">
            <v>522</v>
          </cell>
        </row>
        <row r="1048">
          <cell r="A1048">
            <v>31176</v>
          </cell>
          <cell r="B1048">
            <v>523</v>
          </cell>
        </row>
        <row r="1049">
          <cell r="A1049">
            <v>31177</v>
          </cell>
          <cell r="B1049">
            <v>520</v>
          </cell>
        </row>
        <row r="1050">
          <cell r="A1050">
            <v>31180</v>
          </cell>
          <cell r="B1050">
            <v>520</v>
          </cell>
        </row>
        <row r="1051">
          <cell r="A1051">
            <v>31181</v>
          </cell>
          <cell r="B1051">
            <v>518</v>
          </cell>
        </row>
        <row r="1052">
          <cell r="A1052">
            <v>31182</v>
          </cell>
          <cell r="B1052">
            <v>517</v>
          </cell>
        </row>
        <row r="1053">
          <cell r="A1053">
            <v>31183</v>
          </cell>
          <cell r="B1053">
            <v>518</v>
          </cell>
        </row>
        <row r="1054">
          <cell r="A1054">
            <v>31184</v>
          </cell>
          <cell r="B1054">
            <v>521</v>
          </cell>
        </row>
        <row r="1055">
          <cell r="A1055">
            <v>31187</v>
          </cell>
          <cell r="B1055">
            <v>520</v>
          </cell>
        </row>
        <row r="1056">
          <cell r="A1056">
            <v>31188</v>
          </cell>
          <cell r="B1056">
            <v>518</v>
          </cell>
        </row>
        <row r="1057">
          <cell r="A1057">
            <v>31189</v>
          </cell>
          <cell r="B1057">
            <v>520</v>
          </cell>
        </row>
        <row r="1058">
          <cell r="A1058">
            <v>31190</v>
          </cell>
          <cell r="B1058">
            <v>522</v>
          </cell>
        </row>
        <row r="1059">
          <cell r="A1059">
            <v>31191</v>
          </cell>
          <cell r="B1059">
            <v>525</v>
          </cell>
        </row>
        <row r="1060">
          <cell r="A1060">
            <v>31194</v>
          </cell>
          <cell r="B1060">
            <v>525</v>
          </cell>
        </row>
        <row r="1061">
          <cell r="A1061">
            <v>31195</v>
          </cell>
          <cell r="B1061">
            <v>527</v>
          </cell>
        </row>
        <row r="1062">
          <cell r="A1062">
            <v>31196</v>
          </cell>
          <cell r="B1062">
            <v>528</v>
          </cell>
        </row>
        <row r="1063">
          <cell r="A1063">
            <v>31197</v>
          </cell>
          <cell r="B1063">
            <v>527</v>
          </cell>
        </row>
        <row r="1064">
          <cell r="A1064">
            <v>31198</v>
          </cell>
          <cell r="B1064">
            <v>526</v>
          </cell>
        </row>
        <row r="1065">
          <cell r="A1065">
            <v>31201</v>
          </cell>
          <cell r="B1065">
            <v>527</v>
          </cell>
        </row>
        <row r="1066">
          <cell r="A1066">
            <v>31202</v>
          </cell>
          <cell r="B1066">
            <v>525</v>
          </cell>
        </row>
        <row r="1067">
          <cell r="A1067">
            <v>31203</v>
          </cell>
          <cell r="B1067">
            <v>526</v>
          </cell>
        </row>
        <row r="1068">
          <cell r="A1068">
            <v>31204</v>
          </cell>
          <cell r="B1068">
            <v>528</v>
          </cell>
        </row>
        <row r="1069">
          <cell r="A1069">
            <v>31205</v>
          </cell>
          <cell r="B1069">
            <v>527</v>
          </cell>
        </row>
        <row r="1070">
          <cell r="A1070">
            <v>31208</v>
          </cell>
          <cell r="B1070">
            <v>530</v>
          </cell>
        </row>
        <row r="1071">
          <cell r="A1071">
            <v>31209</v>
          </cell>
          <cell r="B1071">
            <v>532</v>
          </cell>
        </row>
        <row r="1072">
          <cell r="A1072">
            <v>31210</v>
          </cell>
          <cell r="B1072">
            <v>532</v>
          </cell>
        </row>
        <row r="1073">
          <cell r="A1073">
            <v>31211</v>
          </cell>
          <cell r="B1073">
            <v>531</v>
          </cell>
        </row>
        <row r="1074">
          <cell r="A1074">
            <v>31212</v>
          </cell>
          <cell r="B1074">
            <v>533</v>
          </cell>
        </row>
        <row r="1075">
          <cell r="A1075">
            <v>31215</v>
          </cell>
          <cell r="B1075">
            <v>531</v>
          </cell>
        </row>
        <row r="1076">
          <cell r="A1076">
            <v>31216</v>
          </cell>
          <cell r="B1076">
            <v>531</v>
          </cell>
        </row>
        <row r="1077">
          <cell r="A1077">
            <v>31217</v>
          </cell>
          <cell r="B1077">
            <v>530</v>
          </cell>
        </row>
        <row r="1078">
          <cell r="A1078">
            <v>31223</v>
          </cell>
          <cell r="B1078">
            <v>534</v>
          </cell>
        </row>
        <row r="1079">
          <cell r="A1079">
            <v>31224</v>
          </cell>
          <cell r="B1079">
            <v>534</v>
          </cell>
        </row>
        <row r="1080">
          <cell r="A1080">
            <v>31225</v>
          </cell>
          <cell r="B1080">
            <v>533</v>
          </cell>
        </row>
        <row r="1081">
          <cell r="A1081">
            <v>31226</v>
          </cell>
          <cell r="B1081">
            <v>534</v>
          </cell>
        </row>
        <row r="1082">
          <cell r="A1082">
            <v>31229</v>
          </cell>
          <cell r="B1082">
            <v>533</v>
          </cell>
        </row>
        <row r="1083">
          <cell r="A1083">
            <v>31230</v>
          </cell>
          <cell r="B1083">
            <v>532</v>
          </cell>
        </row>
        <row r="1084">
          <cell r="A1084">
            <v>31231</v>
          </cell>
          <cell r="B1084">
            <v>535</v>
          </cell>
        </row>
        <row r="1085">
          <cell r="A1085">
            <v>31232</v>
          </cell>
          <cell r="B1085">
            <v>534</v>
          </cell>
        </row>
        <row r="1086">
          <cell r="A1086">
            <v>31236</v>
          </cell>
          <cell r="B1086">
            <v>533</v>
          </cell>
        </row>
        <row r="1087">
          <cell r="A1087">
            <v>31237</v>
          </cell>
          <cell r="B1087">
            <v>532</v>
          </cell>
        </row>
        <row r="1088">
          <cell r="A1088">
            <v>31238</v>
          </cell>
          <cell r="B1088">
            <v>530</v>
          </cell>
        </row>
        <row r="1089">
          <cell r="A1089">
            <v>31239</v>
          </cell>
          <cell r="B1089">
            <v>528</v>
          </cell>
        </row>
        <row r="1090">
          <cell r="A1090">
            <v>31240</v>
          </cell>
          <cell r="B1090">
            <v>530</v>
          </cell>
        </row>
        <row r="1091">
          <cell r="A1091">
            <v>31243</v>
          </cell>
          <cell r="B1091">
            <v>527</v>
          </cell>
        </row>
        <row r="1092">
          <cell r="A1092">
            <v>31244</v>
          </cell>
          <cell r="B1092">
            <v>526</v>
          </cell>
        </row>
        <row r="1093">
          <cell r="A1093">
            <v>31245</v>
          </cell>
          <cell r="B1093">
            <v>527</v>
          </cell>
        </row>
        <row r="1094">
          <cell r="A1094">
            <v>31246</v>
          </cell>
          <cell r="B1094">
            <v>525</v>
          </cell>
        </row>
        <row r="1095">
          <cell r="A1095">
            <v>31247</v>
          </cell>
          <cell r="B1095">
            <v>525</v>
          </cell>
        </row>
        <row r="1096">
          <cell r="A1096">
            <v>31250</v>
          </cell>
          <cell r="B1096">
            <v>528</v>
          </cell>
        </row>
        <row r="1097">
          <cell r="A1097">
            <v>31251</v>
          </cell>
          <cell r="B1097">
            <v>531</v>
          </cell>
        </row>
        <row r="1098">
          <cell r="A1098">
            <v>31252</v>
          </cell>
          <cell r="B1098">
            <v>529</v>
          </cell>
        </row>
        <row r="1099">
          <cell r="A1099">
            <v>31253</v>
          </cell>
          <cell r="B1099">
            <v>531</v>
          </cell>
        </row>
        <row r="1100">
          <cell r="A1100">
            <v>31254</v>
          </cell>
          <cell r="B1100">
            <v>531</v>
          </cell>
        </row>
        <row r="1101">
          <cell r="A1101">
            <v>31257</v>
          </cell>
          <cell r="B1101">
            <v>533</v>
          </cell>
        </row>
        <row r="1102">
          <cell r="A1102">
            <v>31258</v>
          </cell>
          <cell r="B1102">
            <v>530</v>
          </cell>
        </row>
        <row r="1103">
          <cell r="A1103">
            <v>31259</v>
          </cell>
          <cell r="B1103">
            <v>529</v>
          </cell>
        </row>
        <row r="1104">
          <cell r="A1104">
            <v>31260</v>
          </cell>
          <cell r="B1104">
            <v>528</v>
          </cell>
        </row>
        <row r="1105">
          <cell r="A1105">
            <v>31261</v>
          </cell>
          <cell r="B1105">
            <v>530</v>
          </cell>
        </row>
        <row r="1106">
          <cell r="A1106">
            <v>31264</v>
          </cell>
          <cell r="B1106">
            <v>532</v>
          </cell>
        </row>
        <row r="1107">
          <cell r="A1107">
            <v>31265</v>
          </cell>
          <cell r="B1107">
            <v>531</v>
          </cell>
        </row>
        <row r="1108">
          <cell r="A1108">
            <v>31266</v>
          </cell>
          <cell r="B1108">
            <v>535</v>
          </cell>
        </row>
        <row r="1109">
          <cell r="A1109">
            <v>31267</v>
          </cell>
          <cell r="B1109">
            <v>535</v>
          </cell>
        </row>
        <row r="1110">
          <cell r="A1110">
            <v>31268</v>
          </cell>
          <cell r="B1110">
            <v>534</v>
          </cell>
        </row>
        <row r="1111">
          <cell r="A1111">
            <v>31271</v>
          </cell>
          <cell r="B1111">
            <v>534</v>
          </cell>
        </row>
        <row r="1112">
          <cell r="A1112">
            <v>31272</v>
          </cell>
          <cell r="B1112">
            <v>531</v>
          </cell>
        </row>
        <row r="1113">
          <cell r="A1113">
            <v>31273</v>
          </cell>
          <cell r="B1113">
            <v>530</v>
          </cell>
        </row>
        <row r="1114">
          <cell r="A1114">
            <v>31274</v>
          </cell>
          <cell r="B1114">
            <v>531</v>
          </cell>
        </row>
        <row r="1115">
          <cell r="A1115">
            <v>31275</v>
          </cell>
          <cell r="B1115">
            <v>530</v>
          </cell>
        </row>
        <row r="1116">
          <cell r="A1116">
            <v>31278</v>
          </cell>
          <cell r="B1116">
            <v>530</v>
          </cell>
        </row>
        <row r="1117">
          <cell r="A1117">
            <v>31279</v>
          </cell>
          <cell r="B1117">
            <v>530</v>
          </cell>
        </row>
        <row r="1118">
          <cell r="A1118">
            <v>31280</v>
          </cell>
          <cell r="B1118">
            <v>534</v>
          </cell>
        </row>
        <row r="1119">
          <cell r="A1119">
            <v>31281</v>
          </cell>
          <cell r="B1119">
            <v>534</v>
          </cell>
        </row>
        <row r="1120">
          <cell r="A1120">
            <v>31282</v>
          </cell>
          <cell r="B1120">
            <v>531</v>
          </cell>
        </row>
        <row r="1121">
          <cell r="A1121">
            <v>31285</v>
          </cell>
          <cell r="B1121">
            <v>533</v>
          </cell>
        </row>
        <row r="1122">
          <cell r="A1122">
            <v>31293</v>
          </cell>
          <cell r="B1122">
            <v>542</v>
          </cell>
        </row>
        <row r="1123">
          <cell r="A1123">
            <v>31294</v>
          </cell>
          <cell r="B1123">
            <v>544</v>
          </cell>
        </row>
        <row r="1124">
          <cell r="A1124">
            <v>31295</v>
          </cell>
          <cell r="B1124">
            <v>543</v>
          </cell>
        </row>
        <row r="1125">
          <cell r="A1125">
            <v>31296</v>
          </cell>
          <cell r="B1125">
            <v>544</v>
          </cell>
        </row>
        <row r="1126">
          <cell r="A1126">
            <v>31299</v>
          </cell>
          <cell r="B1126">
            <v>553</v>
          </cell>
        </row>
        <row r="1127">
          <cell r="A1127">
            <v>31300</v>
          </cell>
          <cell r="B1127">
            <v>556</v>
          </cell>
        </row>
        <row r="1128">
          <cell r="A1128">
            <v>31301</v>
          </cell>
          <cell r="B1128">
            <v>555</v>
          </cell>
        </row>
        <row r="1129">
          <cell r="A1129">
            <v>31302</v>
          </cell>
          <cell r="B1129">
            <v>556</v>
          </cell>
        </row>
        <row r="1130">
          <cell r="A1130">
            <v>31303</v>
          </cell>
          <cell r="B1130">
            <v>558</v>
          </cell>
        </row>
        <row r="1131">
          <cell r="A1131">
            <v>31306</v>
          </cell>
          <cell r="B1131">
            <v>552</v>
          </cell>
        </row>
        <row r="1132">
          <cell r="A1132">
            <v>31307</v>
          </cell>
          <cell r="B1132">
            <v>554</v>
          </cell>
        </row>
        <row r="1133">
          <cell r="A1133">
            <v>31308</v>
          </cell>
          <cell r="B1133">
            <v>551</v>
          </cell>
        </row>
        <row r="1134">
          <cell r="A1134">
            <v>31309</v>
          </cell>
          <cell r="B1134">
            <v>555</v>
          </cell>
        </row>
        <row r="1135">
          <cell r="A1135">
            <v>31310</v>
          </cell>
          <cell r="B1135">
            <v>554</v>
          </cell>
        </row>
        <row r="1136">
          <cell r="A1136">
            <v>31313</v>
          </cell>
          <cell r="B1136">
            <v>550</v>
          </cell>
        </row>
        <row r="1137">
          <cell r="A1137">
            <v>31314</v>
          </cell>
          <cell r="B1137">
            <v>542</v>
          </cell>
        </row>
        <row r="1138">
          <cell r="A1138">
            <v>31315</v>
          </cell>
          <cell r="B1138">
            <v>542</v>
          </cell>
        </row>
        <row r="1139">
          <cell r="A1139">
            <v>31316</v>
          </cell>
          <cell r="B1139">
            <v>542</v>
          </cell>
        </row>
        <row r="1140">
          <cell r="A1140">
            <v>31320</v>
          </cell>
          <cell r="B1140">
            <v>542</v>
          </cell>
        </row>
        <row r="1141">
          <cell r="A1141">
            <v>31321</v>
          </cell>
          <cell r="B1141">
            <v>543</v>
          </cell>
        </row>
        <row r="1142">
          <cell r="A1142">
            <v>31322</v>
          </cell>
          <cell r="B1142">
            <v>543</v>
          </cell>
        </row>
        <row r="1143">
          <cell r="A1143">
            <v>31323</v>
          </cell>
          <cell r="B1143">
            <v>540</v>
          </cell>
        </row>
        <row r="1144">
          <cell r="A1144">
            <v>31324</v>
          </cell>
          <cell r="B1144">
            <v>541</v>
          </cell>
        </row>
        <row r="1145">
          <cell r="A1145">
            <v>31327</v>
          </cell>
          <cell r="B1145">
            <v>540</v>
          </cell>
        </row>
        <row r="1146">
          <cell r="A1146">
            <v>31328</v>
          </cell>
          <cell r="B1146">
            <v>543</v>
          </cell>
        </row>
        <row r="1147">
          <cell r="A1147">
            <v>31329</v>
          </cell>
          <cell r="B1147">
            <v>544</v>
          </cell>
        </row>
        <row r="1148">
          <cell r="A1148">
            <v>31330</v>
          </cell>
          <cell r="B1148">
            <v>544</v>
          </cell>
        </row>
        <row r="1149">
          <cell r="A1149">
            <v>31331</v>
          </cell>
          <cell r="B1149">
            <v>546</v>
          </cell>
        </row>
        <row r="1150">
          <cell r="A1150">
            <v>31334</v>
          </cell>
          <cell r="B1150">
            <v>546</v>
          </cell>
        </row>
        <row r="1151">
          <cell r="A1151">
            <v>31335</v>
          </cell>
          <cell r="B1151">
            <v>546</v>
          </cell>
        </row>
        <row r="1152">
          <cell r="A1152">
            <v>31337</v>
          </cell>
          <cell r="B1152">
            <v>551</v>
          </cell>
        </row>
        <row r="1153">
          <cell r="A1153">
            <v>31338</v>
          </cell>
          <cell r="B1153">
            <v>549</v>
          </cell>
        </row>
        <row r="1154">
          <cell r="A1154">
            <v>31341</v>
          </cell>
          <cell r="B1154">
            <v>548</v>
          </cell>
        </row>
        <row r="1155">
          <cell r="A1155">
            <v>31342</v>
          </cell>
          <cell r="B1155">
            <v>548</v>
          </cell>
        </row>
        <row r="1156">
          <cell r="A1156">
            <v>31343</v>
          </cell>
          <cell r="B1156">
            <v>550</v>
          </cell>
        </row>
        <row r="1157">
          <cell r="A1157">
            <v>31344</v>
          </cell>
          <cell r="B1157">
            <v>549</v>
          </cell>
        </row>
        <row r="1158">
          <cell r="A1158">
            <v>31345</v>
          </cell>
          <cell r="B1158">
            <v>551</v>
          </cell>
        </row>
        <row r="1159">
          <cell r="A1159">
            <v>31348</v>
          </cell>
          <cell r="B1159">
            <v>551</v>
          </cell>
        </row>
        <row r="1160">
          <cell r="A1160">
            <v>31352</v>
          </cell>
          <cell r="B1160">
            <v>548</v>
          </cell>
        </row>
        <row r="1161">
          <cell r="A1161">
            <v>31355</v>
          </cell>
          <cell r="B1161">
            <v>549</v>
          </cell>
        </row>
        <row r="1162">
          <cell r="A1162">
            <v>31357</v>
          </cell>
          <cell r="B1162">
            <v>551</v>
          </cell>
        </row>
        <row r="1163">
          <cell r="A1163">
            <v>31358</v>
          </cell>
          <cell r="B1163">
            <v>551</v>
          </cell>
        </row>
        <row r="1164">
          <cell r="A1164">
            <v>31359</v>
          </cell>
          <cell r="B1164">
            <v>551</v>
          </cell>
        </row>
        <row r="1165">
          <cell r="A1165">
            <v>31362</v>
          </cell>
          <cell r="B1165">
            <v>555</v>
          </cell>
        </row>
        <row r="1166">
          <cell r="A1166">
            <v>31363</v>
          </cell>
          <cell r="B1166">
            <v>556</v>
          </cell>
        </row>
        <row r="1167">
          <cell r="A1167">
            <v>31364</v>
          </cell>
          <cell r="B1167">
            <v>556</v>
          </cell>
        </row>
        <row r="1168">
          <cell r="A1168">
            <v>31365</v>
          </cell>
          <cell r="B1168">
            <v>555</v>
          </cell>
        </row>
        <row r="1169">
          <cell r="A1169">
            <v>31366</v>
          </cell>
          <cell r="B1169">
            <v>556</v>
          </cell>
        </row>
        <row r="1170">
          <cell r="A1170">
            <v>31369</v>
          </cell>
          <cell r="B1170">
            <v>556</v>
          </cell>
        </row>
        <row r="1171">
          <cell r="A1171">
            <v>31370</v>
          </cell>
          <cell r="B1171">
            <v>558</v>
          </cell>
        </row>
        <row r="1172">
          <cell r="A1172">
            <v>31371</v>
          </cell>
          <cell r="B1172">
            <v>557</v>
          </cell>
        </row>
        <row r="1173">
          <cell r="A1173">
            <v>31372</v>
          </cell>
          <cell r="B1173">
            <v>559</v>
          </cell>
        </row>
        <row r="1174">
          <cell r="A1174">
            <v>31373</v>
          </cell>
          <cell r="B1174">
            <v>558</v>
          </cell>
        </row>
        <row r="1175">
          <cell r="A1175">
            <v>31376</v>
          </cell>
          <cell r="B1175">
            <v>558</v>
          </cell>
        </row>
        <row r="1176">
          <cell r="A1176">
            <v>31377</v>
          </cell>
          <cell r="B1176">
            <v>558</v>
          </cell>
        </row>
        <row r="1177">
          <cell r="A1177">
            <v>31378</v>
          </cell>
          <cell r="B1177">
            <v>558</v>
          </cell>
        </row>
        <row r="1178">
          <cell r="A1178">
            <v>31379</v>
          </cell>
          <cell r="B1178">
            <v>558</v>
          </cell>
        </row>
        <row r="1179">
          <cell r="A1179">
            <v>31380</v>
          </cell>
          <cell r="B1179">
            <v>558</v>
          </cell>
        </row>
        <row r="1180">
          <cell r="A1180">
            <v>31383</v>
          </cell>
          <cell r="B1180">
            <v>558</v>
          </cell>
        </row>
        <row r="1181">
          <cell r="A1181">
            <v>31384</v>
          </cell>
          <cell r="B1181">
            <v>558</v>
          </cell>
        </row>
        <row r="1182">
          <cell r="A1182">
            <v>31385</v>
          </cell>
          <cell r="B1182">
            <v>562</v>
          </cell>
        </row>
        <row r="1183">
          <cell r="A1183">
            <v>31386</v>
          </cell>
          <cell r="B1183">
            <v>561</v>
          </cell>
        </row>
        <row r="1184">
          <cell r="A1184">
            <v>31387</v>
          </cell>
          <cell r="B1184">
            <v>563</v>
          </cell>
        </row>
        <row r="1185">
          <cell r="A1185">
            <v>31390</v>
          </cell>
          <cell r="B1185">
            <v>563</v>
          </cell>
        </row>
        <row r="1186">
          <cell r="A1186">
            <v>31392</v>
          </cell>
          <cell r="B1186">
            <v>566</v>
          </cell>
        </row>
        <row r="1187">
          <cell r="A1187">
            <v>31393</v>
          </cell>
          <cell r="B1187">
            <v>567</v>
          </cell>
        </row>
        <row r="1188">
          <cell r="A1188">
            <v>31394</v>
          </cell>
          <cell r="B1188">
            <v>567</v>
          </cell>
        </row>
        <row r="1189">
          <cell r="A1189">
            <v>31397</v>
          </cell>
          <cell r="B1189">
            <v>568</v>
          </cell>
        </row>
        <row r="1190">
          <cell r="A1190">
            <v>31398</v>
          </cell>
          <cell r="B1190">
            <v>570</v>
          </cell>
        </row>
        <row r="1191">
          <cell r="A1191">
            <v>31399</v>
          </cell>
          <cell r="B1191">
            <v>571</v>
          </cell>
        </row>
        <row r="1192">
          <cell r="A1192">
            <v>31400</v>
          </cell>
          <cell r="B1192">
            <v>572</v>
          </cell>
        </row>
        <row r="1193">
          <cell r="A1193">
            <v>31401</v>
          </cell>
          <cell r="B1193">
            <v>573</v>
          </cell>
        </row>
        <row r="1194">
          <cell r="A1194">
            <v>31405</v>
          </cell>
          <cell r="B1194">
            <v>573</v>
          </cell>
        </row>
        <row r="1195">
          <cell r="A1195">
            <v>31406</v>
          </cell>
          <cell r="B1195">
            <v>574</v>
          </cell>
        </row>
        <row r="1196">
          <cell r="A1196">
            <v>31411</v>
          </cell>
          <cell r="B1196">
            <v>574</v>
          </cell>
        </row>
        <row r="1197">
          <cell r="A1197">
            <v>31412</v>
          </cell>
          <cell r="B1197">
            <v>574</v>
          </cell>
        </row>
        <row r="1198">
          <cell r="A1198">
            <v>31415</v>
          </cell>
          <cell r="B1198">
            <v>573</v>
          </cell>
        </row>
        <row r="1199">
          <cell r="A1199">
            <v>31418</v>
          </cell>
          <cell r="B1199">
            <v>576</v>
          </cell>
        </row>
        <row r="1200">
          <cell r="A1200">
            <v>31419</v>
          </cell>
          <cell r="B1200">
            <v>578</v>
          </cell>
        </row>
        <row r="1201">
          <cell r="A1201">
            <v>31420</v>
          </cell>
          <cell r="B1201">
            <v>576</v>
          </cell>
        </row>
        <row r="1202">
          <cell r="A1202">
            <v>31421</v>
          </cell>
          <cell r="B1202">
            <v>578</v>
          </cell>
        </row>
        <row r="1203">
          <cell r="A1203">
            <v>31422</v>
          </cell>
          <cell r="B1203">
            <v>583</v>
          </cell>
        </row>
        <row r="1204">
          <cell r="A1204">
            <v>31425</v>
          </cell>
          <cell r="B1204">
            <v>582</v>
          </cell>
        </row>
        <row r="1205">
          <cell r="A1205">
            <v>31426</v>
          </cell>
          <cell r="B1205">
            <v>586</v>
          </cell>
        </row>
        <row r="1206">
          <cell r="A1206">
            <v>31427</v>
          </cell>
          <cell r="B1206">
            <v>586</v>
          </cell>
        </row>
        <row r="1207">
          <cell r="A1207">
            <v>31428</v>
          </cell>
          <cell r="B1207">
            <v>586</v>
          </cell>
        </row>
        <row r="1208">
          <cell r="A1208">
            <v>31429</v>
          </cell>
          <cell r="B1208">
            <v>585</v>
          </cell>
        </row>
        <row r="1209">
          <cell r="A1209">
            <v>31432</v>
          </cell>
          <cell r="B1209">
            <v>586</v>
          </cell>
        </row>
        <row r="1210">
          <cell r="A1210">
            <v>31433</v>
          </cell>
          <cell r="B1210">
            <v>588</v>
          </cell>
        </row>
        <row r="1211">
          <cell r="A1211">
            <v>31434</v>
          </cell>
          <cell r="B1211">
            <v>587</v>
          </cell>
        </row>
        <row r="1212">
          <cell r="A1212">
            <v>31435</v>
          </cell>
          <cell r="B1212">
            <v>586</v>
          </cell>
        </row>
        <row r="1213">
          <cell r="A1213">
            <v>31436</v>
          </cell>
          <cell r="B1213">
            <v>586</v>
          </cell>
        </row>
        <row r="1214">
          <cell r="A1214">
            <v>31439</v>
          </cell>
          <cell r="B1214">
            <v>584</v>
          </cell>
        </row>
        <row r="1215">
          <cell r="A1215">
            <v>31440</v>
          </cell>
          <cell r="B1215">
            <v>583</v>
          </cell>
        </row>
        <row r="1216">
          <cell r="A1216">
            <v>31441</v>
          </cell>
          <cell r="B1216">
            <v>583</v>
          </cell>
        </row>
        <row r="1217">
          <cell r="A1217">
            <v>31442</v>
          </cell>
          <cell r="B1217">
            <v>582</v>
          </cell>
        </row>
        <row r="1218">
          <cell r="A1218">
            <v>31443</v>
          </cell>
          <cell r="B1218">
            <v>581</v>
          </cell>
        </row>
        <row r="1219">
          <cell r="A1219">
            <v>31446</v>
          </cell>
          <cell r="B1219">
            <v>583</v>
          </cell>
        </row>
        <row r="1220">
          <cell r="A1220">
            <v>31447</v>
          </cell>
          <cell r="B1220">
            <v>583</v>
          </cell>
        </row>
        <row r="1221">
          <cell r="A1221">
            <v>31448</v>
          </cell>
          <cell r="B1221">
            <v>588</v>
          </cell>
        </row>
        <row r="1222">
          <cell r="A1222">
            <v>31449</v>
          </cell>
          <cell r="B1222">
            <v>587</v>
          </cell>
        </row>
        <row r="1223">
          <cell r="A1223">
            <v>31450</v>
          </cell>
          <cell r="B1223">
            <v>585</v>
          </cell>
        </row>
        <row r="1224">
          <cell r="A1224">
            <v>31453</v>
          </cell>
          <cell r="B1224">
            <v>588</v>
          </cell>
        </row>
        <row r="1225">
          <cell r="A1225">
            <v>31454</v>
          </cell>
          <cell r="B1225">
            <v>587</v>
          </cell>
        </row>
        <row r="1226">
          <cell r="A1226">
            <v>31455</v>
          </cell>
          <cell r="B1226">
            <v>587</v>
          </cell>
        </row>
        <row r="1227">
          <cell r="A1227">
            <v>31456</v>
          </cell>
          <cell r="B1227">
            <v>585</v>
          </cell>
        </row>
        <row r="1228">
          <cell r="A1228">
            <v>31457</v>
          </cell>
          <cell r="B1228">
            <v>585</v>
          </cell>
        </row>
        <row r="1229">
          <cell r="A1229">
            <v>31460</v>
          </cell>
          <cell r="B1229">
            <v>585</v>
          </cell>
        </row>
        <row r="1230">
          <cell r="A1230">
            <v>31461</v>
          </cell>
          <cell r="B1230">
            <v>585</v>
          </cell>
        </row>
        <row r="1231">
          <cell r="A1231">
            <v>31462</v>
          </cell>
          <cell r="B1231">
            <v>586</v>
          </cell>
        </row>
        <row r="1232">
          <cell r="A1232">
            <v>31463</v>
          </cell>
          <cell r="B1232">
            <v>584</v>
          </cell>
        </row>
        <row r="1233">
          <cell r="A1233">
            <v>31464</v>
          </cell>
          <cell r="B1233">
            <v>584</v>
          </cell>
        </row>
        <row r="1234">
          <cell r="A1234">
            <v>31467</v>
          </cell>
          <cell r="B1234">
            <v>587</v>
          </cell>
        </row>
        <row r="1235">
          <cell r="A1235">
            <v>31468</v>
          </cell>
          <cell r="B1235">
            <v>587</v>
          </cell>
        </row>
        <row r="1236">
          <cell r="A1236">
            <v>31470</v>
          </cell>
          <cell r="B1236">
            <v>590</v>
          </cell>
        </row>
        <row r="1237">
          <cell r="A1237">
            <v>31471</v>
          </cell>
          <cell r="B1237">
            <v>591</v>
          </cell>
        </row>
        <row r="1238">
          <cell r="A1238">
            <v>31474</v>
          </cell>
          <cell r="B1238">
            <v>594</v>
          </cell>
        </row>
        <row r="1239">
          <cell r="A1239">
            <v>31475</v>
          </cell>
          <cell r="B1239">
            <v>594</v>
          </cell>
        </row>
        <row r="1240">
          <cell r="A1240">
            <v>31476</v>
          </cell>
          <cell r="B1240">
            <v>594</v>
          </cell>
        </row>
        <row r="1241">
          <cell r="A1241">
            <v>31477</v>
          </cell>
          <cell r="B1241">
            <v>598</v>
          </cell>
        </row>
        <row r="1242">
          <cell r="A1242">
            <v>31478</v>
          </cell>
          <cell r="B1242">
            <v>601</v>
          </cell>
        </row>
        <row r="1243">
          <cell r="A1243">
            <v>31481</v>
          </cell>
          <cell r="B1243">
            <v>601</v>
          </cell>
        </row>
        <row r="1244">
          <cell r="A1244">
            <v>31482</v>
          </cell>
          <cell r="B1244">
            <v>608</v>
          </cell>
        </row>
        <row r="1245">
          <cell r="A1245">
            <v>31483</v>
          </cell>
          <cell r="B1245">
            <v>609</v>
          </cell>
        </row>
        <row r="1246">
          <cell r="A1246">
            <v>31484</v>
          </cell>
          <cell r="B1246">
            <v>609</v>
          </cell>
        </row>
        <row r="1247">
          <cell r="A1247">
            <v>31488</v>
          </cell>
          <cell r="B1247">
            <v>645</v>
          </cell>
        </row>
        <row r="1248">
          <cell r="A1248">
            <v>31489</v>
          </cell>
          <cell r="B1248">
            <v>643</v>
          </cell>
        </row>
        <row r="1249">
          <cell r="A1249">
            <v>31490</v>
          </cell>
          <cell r="B1249">
            <v>644</v>
          </cell>
        </row>
        <row r="1250">
          <cell r="A1250">
            <v>31491</v>
          </cell>
          <cell r="B1250">
            <v>645</v>
          </cell>
        </row>
        <row r="1251">
          <cell r="A1251">
            <v>31492</v>
          </cell>
          <cell r="B1251">
            <v>644</v>
          </cell>
        </row>
        <row r="1252">
          <cell r="A1252">
            <v>31495</v>
          </cell>
          <cell r="B1252">
            <v>644</v>
          </cell>
        </row>
        <row r="1253">
          <cell r="A1253">
            <v>31496</v>
          </cell>
          <cell r="B1253">
            <v>651</v>
          </cell>
        </row>
        <row r="1254">
          <cell r="A1254">
            <v>31497</v>
          </cell>
          <cell r="B1254">
            <v>656</v>
          </cell>
        </row>
        <row r="1255">
          <cell r="A1255">
            <v>31498</v>
          </cell>
          <cell r="B1255">
            <v>661</v>
          </cell>
        </row>
        <row r="1256">
          <cell r="A1256">
            <v>31499</v>
          </cell>
          <cell r="B1256">
            <v>659</v>
          </cell>
        </row>
        <row r="1257">
          <cell r="A1257">
            <v>31502</v>
          </cell>
          <cell r="B1257">
            <v>658</v>
          </cell>
        </row>
        <row r="1258">
          <cell r="A1258">
            <v>31503</v>
          </cell>
          <cell r="B1258">
            <v>662</v>
          </cell>
        </row>
        <row r="1259">
          <cell r="A1259">
            <v>31504</v>
          </cell>
          <cell r="B1259">
            <v>660</v>
          </cell>
        </row>
        <row r="1260">
          <cell r="A1260">
            <v>31505</v>
          </cell>
          <cell r="B1260">
            <v>665</v>
          </cell>
        </row>
        <row r="1261">
          <cell r="A1261">
            <v>31506</v>
          </cell>
          <cell r="B1261">
            <v>668</v>
          </cell>
        </row>
        <row r="1262">
          <cell r="A1262">
            <v>31509</v>
          </cell>
          <cell r="B1262">
            <v>668</v>
          </cell>
        </row>
        <row r="1263">
          <cell r="A1263">
            <v>31510</v>
          </cell>
          <cell r="B1263">
            <v>671</v>
          </cell>
        </row>
        <row r="1264">
          <cell r="A1264">
            <v>31511</v>
          </cell>
          <cell r="B1264">
            <v>668</v>
          </cell>
        </row>
        <row r="1265">
          <cell r="A1265">
            <v>31512</v>
          </cell>
          <cell r="B1265">
            <v>666</v>
          </cell>
        </row>
        <row r="1266">
          <cell r="A1266">
            <v>31513</v>
          </cell>
          <cell r="B1266">
            <v>667</v>
          </cell>
        </row>
        <row r="1267">
          <cell r="A1267">
            <v>31516</v>
          </cell>
          <cell r="B1267">
            <v>664</v>
          </cell>
        </row>
        <row r="1268">
          <cell r="A1268">
            <v>31517</v>
          </cell>
          <cell r="B1268">
            <v>666</v>
          </cell>
        </row>
        <row r="1269">
          <cell r="A1269">
            <v>31518</v>
          </cell>
          <cell r="B1269">
            <v>668</v>
          </cell>
        </row>
        <row r="1270">
          <cell r="A1270">
            <v>31519</v>
          </cell>
          <cell r="B1270">
            <v>660</v>
          </cell>
        </row>
        <row r="1271">
          <cell r="A1271">
            <v>31520</v>
          </cell>
          <cell r="B1271">
            <v>656</v>
          </cell>
        </row>
        <row r="1272">
          <cell r="A1272">
            <v>31523</v>
          </cell>
          <cell r="B1272">
            <v>656</v>
          </cell>
        </row>
        <row r="1273">
          <cell r="A1273">
            <v>31524</v>
          </cell>
          <cell r="B1273">
            <v>654</v>
          </cell>
        </row>
        <row r="1274">
          <cell r="A1274">
            <v>31525</v>
          </cell>
          <cell r="B1274">
            <v>651</v>
          </cell>
        </row>
        <row r="1275">
          <cell r="A1275">
            <v>31526</v>
          </cell>
          <cell r="B1275">
            <v>651</v>
          </cell>
        </row>
        <row r="1276">
          <cell r="A1276">
            <v>31530</v>
          </cell>
          <cell r="B1276">
            <v>654</v>
          </cell>
        </row>
        <row r="1277">
          <cell r="A1277">
            <v>31531</v>
          </cell>
          <cell r="B1277">
            <v>651</v>
          </cell>
        </row>
        <row r="1278">
          <cell r="A1278">
            <v>31532</v>
          </cell>
          <cell r="B1278">
            <v>652</v>
          </cell>
        </row>
        <row r="1279">
          <cell r="A1279">
            <v>31533</v>
          </cell>
          <cell r="B1279">
            <v>654</v>
          </cell>
        </row>
        <row r="1280">
          <cell r="A1280">
            <v>31534</v>
          </cell>
          <cell r="B1280">
            <v>657</v>
          </cell>
        </row>
        <row r="1281">
          <cell r="A1281">
            <v>31537</v>
          </cell>
          <cell r="B1281">
            <v>658</v>
          </cell>
        </row>
        <row r="1282">
          <cell r="A1282">
            <v>31538</v>
          </cell>
          <cell r="B1282">
            <v>656</v>
          </cell>
        </row>
        <row r="1283">
          <cell r="A1283">
            <v>31539</v>
          </cell>
          <cell r="B1283">
            <v>663</v>
          </cell>
        </row>
        <row r="1284">
          <cell r="A1284">
            <v>31540</v>
          </cell>
          <cell r="B1284">
            <v>660</v>
          </cell>
        </row>
        <row r="1285">
          <cell r="A1285">
            <v>31541</v>
          </cell>
          <cell r="B1285">
            <v>656</v>
          </cell>
        </row>
        <row r="1286">
          <cell r="A1286">
            <v>31544</v>
          </cell>
          <cell r="B1286">
            <v>657</v>
          </cell>
        </row>
        <row r="1287">
          <cell r="A1287">
            <v>31545</v>
          </cell>
          <cell r="B1287">
            <v>657</v>
          </cell>
        </row>
        <row r="1288">
          <cell r="A1288">
            <v>31546</v>
          </cell>
          <cell r="B1288">
            <v>658</v>
          </cell>
        </row>
        <row r="1289">
          <cell r="A1289">
            <v>31547</v>
          </cell>
          <cell r="B1289">
            <v>660</v>
          </cell>
        </row>
        <row r="1290">
          <cell r="A1290">
            <v>31548</v>
          </cell>
          <cell r="B1290">
            <v>659</v>
          </cell>
        </row>
        <row r="1291">
          <cell r="A1291">
            <v>31551</v>
          </cell>
          <cell r="B1291">
            <v>663</v>
          </cell>
        </row>
        <row r="1292">
          <cell r="A1292">
            <v>31552</v>
          </cell>
          <cell r="B1292">
            <v>663</v>
          </cell>
        </row>
        <row r="1293">
          <cell r="A1293">
            <v>31554</v>
          </cell>
          <cell r="B1293">
            <v>669</v>
          </cell>
        </row>
        <row r="1294">
          <cell r="A1294">
            <v>31555</v>
          </cell>
          <cell r="B1294">
            <v>672</v>
          </cell>
        </row>
        <row r="1295">
          <cell r="A1295">
            <v>31558</v>
          </cell>
          <cell r="B1295">
            <v>674</v>
          </cell>
        </row>
        <row r="1296">
          <cell r="A1296">
            <v>31559</v>
          </cell>
          <cell r="B1296">
            <v>674</v>
          </cell>
        </row>
        <row r="1297">
          <cell r="A1297">
            <v>31560</v>
          </cell>
          <cell r="B1297">
            <v>676</v>
          </cell>
        </row>
        <row r="1298">
          <cell r="A1298">
            <v>31561</v>
          </cell>
          <cell r="B1298">
            <v>674</v>
          </cell>
        </row>
        <row r="1299">
          <cell r="A1299">
            <v>31562</v>
          </cell>
          <cell r="B1299">
            <v>678</v>
          </cell>
        </row>
        <row r="1300">
          <cell r="A1300">
            <v>31565</v>
          </cell>
          <cell r="B1300">
            <v>683</v>
          </cell>
        </row>
        <row r="1301">
          <cell r="A1301">
            <v>31566</v>
          </cell>
          <cell r="B1301">
            <v>684</v>
          </cell>
        </row>
        <row r="1302">
          <cell r="A1302">
            <v>31567</v>
          </cell>
          <cell r="B1302">
            <v>678</v>
          </cell>
        </row>
        <row r="1303">
          <cell r="A1303">
            <v>31568</v>
          </cell>
          <cell r="B1303">
            <v>677</v>
          </cell>
        </row>
        <row r="1304">
          <cell r="A1304">
            <v>31569</v>
          </cell>
          <cell r="B1304">
            <v>675</v>
          </cell>
        </row>
        <row r="1305">
          <cell r="A1305">
            <v>31572</v>
          </cell>
          <cell r="B1305">
            <v>673</v>
          </cell>
        </row>
        <row r="1306">
          <cell r="A1306">
            <v>31575</v>
          </cell>
          <cell r="B1306">
            <v>673</v>
          </cell>
        </row>
        <row r="1307">
          <cell r="A1307">
            <v>31576</v>
          </cell>
          <cell r="B1307">
            <v>670</v>
          </cell>
        </row>
        <row r="1308">
          <cell r="A1308">
            <v>31579</v>
          </cell>
          <cell r="B1308">
            <v>671</v>
          </cell>
        </row>
        <row r="1309">
          <cell r="A1309">
            <v>31580</v>
          </cell>
          <cell r="B1309">
            <v>668</v>
          </cell>
        </row>
        <row r="1310">
          <cell r="A1310">
            <v>31581</v>
          </cell>
          <cell r="B1310">
            <v>673</v>
          </cell>
        </row>
        <row r="1311">
          <cell r="A1311">
            <v>31582</v>
          </cell>
          <cell r="B1311">
            <v>673</v>
          </cell>
        </row>
        <row r="1312">
          <cell r="A1312">
            <v>31583</v>
          </cell>
          <cell r="B1312">
            <v>674</v>
          </cell>
        </row>
        <row r="1313">
          <cell r="A1313">
            <v>31586</v>
          </cell>
          <cell r="B1313">
            <v>677</v>
          </cell>
        </row>
        <row r="1314">
          <cell r="A1314">
            <v>31587</v>
          </cell>
          <cell r="B1314">
            <v>681</v>
          </cell>
        </row>
        <row r="1315">
          <cell r="A1315">
            <v>31588</v>
          </cell>
          <cell r="B1315">
            <v>676</v>
          </cell>
        </row>
        <row r="1316">
          <cell r="A1316">
            <v>31589</v>
          </cell>
          <cell r="B1316">
            <v>675</v>
          </cell>
        </row>
        <row r="1317">
          <cell r="A1317">
            <v>31590</v>
          </cell>
          <cell r="B1317">
            <v>676</v>
          </cell>
        </row>
        <row r="1318">
          <cell r="A1318">
            <v>31593</v>
          </cell>
          <cell r="B1318">
            <v>675</v>
          </cell>
        </row>
        <row r="1319">
          <cell r="A1319">
            <v>31594</v>
          </cell>
          <cell r="B1319">
            <v>672</v>
          </cell>
        </row>
        <row r="1320">
          <cell r="A1320">
            <v>31595</v>
          </cell>
          <cell r="B1320">
            <v>671</v>
          </cell>
        </row>
        <row r="1321">
          <cell r="A1321">
            <v>31596</v>
          </cell>
          <cell r="B1321">
            <v>671</v>
          </cell>
        </row>
        <row r="1322">
          <cell r="A1322">
            <v>31597</v>
          </cell>
          <cell r="B1322">
            <v>670</v>
          </cell>
        </row>
        <row r="1323">
          <cell r="A1323">
            <v>31600</v>
          </cell>
          <cell r="B1323">
            <v>670</v>
          </cell>
        </row>
        <row r="1324">
          <cell r="A1324">
            <v>31601</v>
          </cell>
          <cell r="B1324">
            <v>670</v>
          </cell>
        </row>
        <row r="1325">
          <cell r="A1325">
            <v>31602</v>
          </cell>
          <cell r="B1325">
            <v>671</v>
          </cell>
        </row>
        <row r="1326">
          <cell r="A1326">
            <v>31603</v>
          </cell>
          <cell r="B1326">
            <v>674</v>
          </cell>
        </row>
        <row r="1327">
          <cell r="A1327">
            <v>31604</v>
          </cell>
          <cell r="B1327">
            <v>672</v>
          </cell>
        </row>
        <row r="1328">
          <cell r="A1328">
            <v>31607</v>
          </cell>
          <cell r="B1328">
            <v>674</v>
          </cell>
        </row>
        <row r="1329">
          <cell r="A1329">
            <v>31609</v>
          </cell>
          <cell r="B1329">
            <v>672</v>
          </cell>
        </row>
        <row r="1330">
          <cell r="A1330">
            <v>31610</v>
          </cell>
          <cell r="B1330">
            <v>671</v>
          </cell>
        </row>
        <row r="1331">
          <cell r="A1331">
            <v>31611</v>
          </cell>
          <cell r="B1331">
            <v>670</v>
          </cell>
        </row>
        <row r="1332">
          <cell r="A1332">
            <v>31614</v>
          </cell>
          <cell r="B1332">
            <v>671</v>
          </cell>
        </row>
        <row r="1333">
          <cell r="A1333">
            <v>31615</v>
          </cell>
          <cell r="B1333">
            <v>670</v>
          </cell>
        </row>
        <row r="1334">
          <cell r="A1334">
            <v>31617</v>
          </cell>
          <cell r="B1334">
            <v>672</v>
          </cell>
        </row>
        <row r="1335">
          <cell r="A1335">
            <v>31618</v>
          </cell>
          <cell r="B1335">
            <v>672</v>
          </cell>
        </row>
        <row r="1336">
          <cell r="A1336">
            <v>31621</v>
          </cell>
          <cell r="B1336">
            <v>676</v>
          </cell>
        </row>
        <row r="1337">
          <cell r="A1337">
            <v>31622</v>
          </cell>
          <cell r="B1337">
            <v>675</v>
          </cell>
        </row>
        <row r="1338">
          <cell r="A1338">
            <v>31623</v>
          </cell>
          <cell r="B1338">
            <v>673</v>
          </cell>
        </row>
        <row r="1339">
          <cell r="A1339">
            <v>31624</v>
          </cell>
          <cell r="B1339">
            <v>673</v>
          </cell>
        </row>
        <row r="1340">
          <cell r="A1340">
            <v>31625</v>
          </cell>
          <cell r="B1340">
            <v>671</v>
          </cell>
        </row>
        <row r="1341">
          <cell r="A1341">
            <v>31628</v>
          </cell>
          <cell r="B1341">
            <v>671</v>
          </cell>
        </row>
        <row r="1342">
          <cell r="A1342">
            <v>31630</v>
          </cell>
          <cell r="B1342">
            <v>675</v>
          </cell>
        </row>
        <row r="1343">
          <cell r="A1343">
            <v>31631</v>
          </cell>
          <cell r="B1343">
            <v>673</v>
          </cell>
        </row>
        <row r="1344">
          <cell r="A1344">
            <v>31632</v>
          </cell>
          <cell r="B1344">
            <v>672</v>
          </cell>
        </row>
        <row r="1345">
          <cell r="A1345">
            <v>31635</v>
          </cell>
          <cell r="B1345">
            <v>673</v>
          </cell>
        </row>
        <row r="1346">
          <cell r="A1346">
            <v>31636</v>
          </cell>
          <cell r="B1346">
            <v>671</v>
          </cell>
        </row>
        <row r="1347">
          <cell r="A1347">
            <v>31637</v>
          </cell>
          <cell r="B1347">
            <v>674</v>
          </cell>
        </row>
        <row r="1348">
          <cell r="A1348">
            <v>31638</v>
          </cell>
          <cell r="B1348">
            <v>674</v>
          </cell>
        </row>
        <row r="1349">
          <cell r="A1349">
            <v>31644</v>
          </cell>
          <cell r="B1349">
            <v>673</v>
          </cell>
        </row>
        <row r="1350">
          <cell r="A1350">
            <v>31645</v>
          </cell>
          <cell r="B1350">
            <v>672</v>
          </cell>
        </row>
        <row r="1351">
          <cell r="A1351">
            <v>31646</v>
          </cell>
          <cell r="B1351">
            <v>673</v>
          </cell>
        </row>
        <row r="1352">
          <cell r="A1352">
            <v>31649</v>
          </cell>
          <cell r="B1352">
            <v>672</v>
          </cell>
        </row>
        <row r="1353">
          <cell r="A1353">
            <v>31650</v>
          </cell>
          <cell r="B1353">
            <v>672</v>
          </cell>
        </row>
        <row r="1354">
          <cell r="A1354">
            <v>31651</v>
          </cell>
          <cell r="B1354">
            <v>674</v>
          </cell>
        </row>
        <row r="1355">
          <cell r="A1355">
            <v>31652</v>
          </cell>
          <cell r="B1355">
            <v>677</v>
          </cell>
        </row>
        <row r="1356">
          <cell r="A1356">
            <v>31653</v>
          </cell>
          <cell r="B1356">
            <v>677</v>
          </cell>
        </row>
        <row r="1357">
          <cell r="A1357">
            <v>31656</v>
          </cell>
          <cell r="B1357">
            <v>677</v>
          </cell>
        </row>
        <row r="1358">
          <cell r="A1358">
            <v>31657</v>
          </cell>
          <cell r="B1358">
            <v>676</v>
          </cell>
        </row>
        <row r="1359">
          <cell r="A1359">
            <v>31658</v>
          </cell>
          <cell r="B1359">
            <v>677</v>
          </cell>
        </row>
        <row r="1360">
          <cell r="A1360">
            <v>31659</v>
          </cell>
          <cell r="B1360">
            <v>679</v>
          </cell>
        </row>
        <row r="1361">
          <cell r="A1361">
            <v>31660</v>
          </cell>
          <cell r="B1361">
            <v>679</v>
          </cell>
        </row>
        <row r="1362">
          <cell r="A1362">
            <v>31663</v>
          </cell>
          <cell r="B1362">
            <v>681</v>
          </cell>
        </row>
        <row r="1363">
          <cell r="A1363">
            <v>31664</v>
          </cell>
          <cell r="B1363">
            <v>685</v>
          </cell>
        </row>
        <row r="1364">
          <cell r="A1364">
            <v>31665</v>
          </cell>
          <cell r="B1364">
            <v>686</v>
          </cell>
        </row>
        <row r="1365">
          <cell r="A1365">
            <v>31666</v>
          </cell>
          <cell r="B1365">
            <v>686</v>
          </cell>
        </row>
        <row r="1366">
          <cell r="A1366">
            <v>31667</v>
          </cell>
          <cell r="B1366">
            <v>689</v>
          </cell>
        </row>
        <row r="1367">
          <cell r="A1367">
            <v>31670</v>
          </cell>
          <cell r="B1367">
            <v>688</v>
          </cell>
        </row>
        <row r="1368">
          <cell r="A1368">
            <v>31671</v>
          </cell>
          <cell r="B1368">
            <v>687</v>
          </cell>
        </row>
        <row r="1369">
          <cell r="A1369">
            <v>31673</v>
          </cell>
          <cell r="B1369">
            <v>686</v>
          </cell>
        </row>
        <row r="1370">
          <cell r="A1370">
            <v>31674</v>
          </cell>
          <cell r="B1370">
            <v>684</v>
          </cell>
        </row>
        <row r="1371">
          <cell r="A1371">
            <v>31677</v>
          </cell>
          <cell r="B1371">
            <v>682</v>
          </cell>
        </row>
        <row r="1372">
          <cell r="A1372">
            <v>31678</v>
          </cell>
          <cell r="B1372">
            <v>688</v>
          </cell>
        </row>
        <row r="1373">
          <cell r="A1373">
            <v>31679</v>
          </cell>
          <cell r="B1373">
            <v>692</v>
          </cell>
        </row>
        <row r="1374">
          <cell r="A1374">
            <v>31680</v>
          </cell>
          <cell r="B1374">
            <v>692</v>
          </cell>
        </row>
        <row r="1375">
          <cell r="A1375">
            <v>31681</v>
          </cell>
          <cell r="B1375">
            <v>694</v>
          </cell>
        </row>
        <row r="1376">
          <cell r="A1376">
            <v>31684</v>
          </cell>
          <cell r="B1376">
            <v>693</v>
          </cell>
        </row>
        <row r="1377">
          <cell r="A1377">
            <v>31685</v>
          </cell>
          <cell r="B1377">
            <v>692</v>
          </cell>
        </row>
        <row r="1378">
          <cell r="A1378">
            <v>31686</v>
          </cell>
          <cell r="B1378">
            <v>692</v>
          </cell>
        </row>
        <row r="1379">
          <cell r="A1379">
            <v>31687</v>
          </cell>
          <cell r="B1379">
            <v>693</v>
          </cell>
        </row>
        <row r="1380">
          <cell r="A1380">
            <v>31688</v>
          </cell>
          <cell r="B1380">
            <v>694</v>
          </cell>
        </row>
        <row r="1381">
          <cell r="A1381">
            <v>31691</v>
          </cell>
          <cell r="B1381">
            <v>691</v>
          </cell>
        </row>
        <row r="1382">
          <cell r="A1382">
            <v>31692</v>
          </cell>
          <cell r="B1382">
            <v>691</v>
          </cell>
        </row>
        <row r="1383">
          <cell r="A1383">
            <v>31693</v>
          </cell>
          <cell r="B1383">
            <v>694</v>
          </cell>
        </row>
        <row r="1384">
          <cell r="A1384">
            <v>31694</v>
          </cell>
          <cell r="B1384">
            <v>694</v>
          </cell>
        </row>
        <row r="1385">
          <cell r="A1385">
            <v>31695</v>
          </cell>
          <cell r="B1385">
            <v>694</v>
          </cell>
        </row>
        <row r="1386">
          <cell r="A1386">
            <v>31698</v>
          </cell>
          <cell r="B1386">
            <v>694</v>
          </cell>
        </row>
        <row r="1387">
          <cell r="A1387">
            <v>31700</v>
          </cell>
          <cell r="B1387">
            <v>694</v>
          </cell>
        </row>
        <row r="1388">
          <cell r="A1388">
            <v>31701</v>
          </cell>
          <cell r="B1388">
            <v>695</v>
          </cell>
        </row>
        <row r="1389">
          <cell r="A1389">
            <v>31702</v>
          </cell>
          <cell r="B1389">
            <v>696</v>
          </cell>
        </row>
        <row r="1390">
          <cell r="A1390">
            <v>31705</v>
          </cell>
          <cell r="B1390">
            <v>698</v>
          </cell>
        </row>
        <row r="1391">
          <cell r="A1391">
            <v>31706</v>
          </cell>
          <cell r="B1391">
            <v>702</v>
          </cell>
        </row>
        <row r="1392">
          <cell r="A1392">
            <v>31707</v>
          </cell>
          <cell r="B1392">
            <v>704</v>
          </cell>
        </row>
        <row r="1393">
          <cell r="A1393">
            <v>31708</v>
          </cell>
          <cell r="B1393">
            <v>706</v>
          </cell>
        </row>
        <row r="1394">
          <cell r="A1394">
            <v>31709</v>
          </cell>
          <cell r="B1394">
            <v>708</v>
          </cell>
        </row>
        <row r="1395">
          <cell r="A1395">
            <v>31712</v>
          </cell>
          <cell r="B1395">
            <v>716</v>
          </cell>
        </row>
        <row r="1396">
          <cell r="A1396">
            <v>31713</v>
          </cell>
          <cell r="B1396">
            <v>719</v>
          </cell>
        </row>
        <row r="1397">
          <cell r="A1397">
            <v>31715</v>
          </cell>
          <cell r="B1397">
            <v>719</v>
          </cell>
        </row>
        <row r="1398">
          <cell r="A1398">
            <v>31716</v>
          </cell>
          <cell r="B1398">
            <v>736</v>
          </cell>
        </row>
        <row r="1399">
          <cell r="A1399">
            <v>31719</v>
          </cell>
          <cell r="B1399">
            <v>744</v>
          </cell>
        </row>
        <row r="1400">
          <cell r="A1400">
            <v>31720</v>
          </cell>
          <cell r="B1400">
            <v>745</v>
          </cell>
        </row>
        <row r="1401">
          <cell r="A1401">
            <v>31722</v>
          </cell>
          <cell r="B1401">
            <v>746</v>
          </cell>
        </row>
        <row r="1402">
          <cell r="A1402">
            <v>31723</v>
          </cell>
          <cell r="B1402">
            <v>747</v>
          </cell>
        </row>
        <row r="1403">
          <cell r="A1403">
            <v>31726</v>
          </cell>
          <cell r="B1403">
            <v>749</v>
          </cell>
        </row>
        <row r="1404">
          <cell r="A1404">
            <v>31728</v>
          </cell>
          <cell r="B1404">
            <v>744</v>
          </cell>
        </row>
        <row r="1405">
          <cell r="A1405">
            <v>31729</v>
          </cell>
          <cell r="B1405">
            <v>744</v>
          </cell>
        </row>
        <row r="1406">
          <cell r="A1406">
            <v>31730</v>
          </cell>
          <cell r="B1406">
            <v>744</v>
          </cell>
        </row>
        <row r="1407">
          <cell r="A1407">
            <v>31733</v>
          </cell>
          <cell r="B1407">
            <v>744</v>
          </cell>
        </row>
        <row r="1408">
          <cell r="A1408">
            <v>31734</v>
          </cell>
          <cell r="B1408">
            <v>744</v>
          </cell>
        </row>
        <row r="1409">
          <cell r="A1409">
            <v>31735</v>
          </cell>
          <cell r="B1409">
            <v>746</v>
          </cell>
        </row>
        <row r="1410">
          <cell r="A1410">
            <v>31736</v>
          </cell>
          <cell r="B1410">
            <v>746</v>
          </cell>
        </row>
        <row r="1411">
          <cell r="A1411">
            <v>31737</v>
          </cell>
          <cell r="B1411">
            <v>745</v>
          </cell>
        </row>
        <row r="1412">
          <cell r="A1412">
            <v>31740</v>
          </cell>
          <cell r="B1412">
            <v>748</v>
          </cell>
        </row>
        <row r="1413">
          <cell r="A1413">
            <v>31741</v>
          </cell>
          <cell r="B1413">
            <v>750</v>
          </cell>
        </row>
        <row r="1414">
          <cell r="A1414">
            <v>31742</v>
          </cell>
          <cell r="B1414">
            <v>747</v>
          </cell>
        </row>
        <row r="1415">
          <cell r="A1415">
            <v>31743</v>
          </cell>
          <cell r="B1415">
            <v>745</v>
          </cell>
        </row>
        <row r="1416">
          <cell r="A1416">
            <v>31744</v>
          </cell>
          <cell r="B1416">
            <v>747</v>
          </cell>
        </row>
        <row r="1417">
          <cell r="A1417">
            <v>31747</v>
          </cell>
          <cell r="B1417">
            <v>745</v>
          </cell>
        </row>
        <row r="1418">
          <cell r="A1418">
            <v>31748</v>
          </cell>
          <cell r="B1418">
            <v>744</v>
          </cell>
        </row>
        <row r="1419">
          <cell r="A1419">
            <v>31749</v>
          </cell>
          <cell r="B1419">
            <v>747</v>
          </cell>
        </row>
        <row r="1420">
          <cell r="A1420">
            <v>31750</v>
          </cell>
          <cell r="B1420">
            <v>748</v>
          </cell>
        </row>
        <row r="1421">
          <cell r="A1421">
            <v>31751</v>
          </cell>
          <cell r="B1421">
            <v>748</v>
          </cell>
        </row>
        <row r="1422">
          <cell r="A1422">
            <v>31754</v>
          </cell>
          <cell r="B1422">
            <v>752</v>
          </cell>
        </row>
        <row r="1423">
          <cell r="A1423">
            <v>31755</v>
          </cell>
          <cell r="B1423">
            <v>754</v>
          </cell>
        </row>
        <row r="1424">
          <cell r="A1424">
            <v>31756</v>
          </cell>
          <cell r="B1424">
            <v>756</v>
          </cell>
        </row>
        <row r="1425">
          <cell r="A1425">
            <v>31757</v>
          </cell>
          <cell r="B1425">
            <v>757</v>
          </cell>
        </row>
        <row r="1426">
          <cell r="A1426">
            <v>31758</v>
          </cell>
          <cell r="B1426">
            <v>757</v>
          </cell>
        </row>
        <row r="1427">
          <cell r="A1427">
            <v>31761</v>
          </cell>
          <cell r="B1427">
            <v>759</v>
          </cell>
        </row>
        <row r="1428">
          <cell r="A1428">
            <v>31762</v>
          </cell>
          <cell r="B1428">
            <v>758</v>
          </cell>
        </row>
        <row r="1429">
          <cell r="A1429">
            <v>31763</v>
          </cell>
          <cell r="B1429">
            <v>761</v>
          </cell>
        </row>
        <row r="1430">
          <cell r="A1430">
            <v>31764</v>
          </cell>
          <cell r="B1430">
            <v>760</v>
          </cell>
        </row>
        <row r="1431">
          <cell r="A1431">
            <v>31765</v>
          </cell>
          <cell r="B1431">
            <v>760</v>
          </cell>
        </row>
        <row r="1432">
          <cell r="A1432">
            <v>31768</v>
          </cell>
          <cell r="B1432">
            <v>760</v>
          </cell>
        </row>
        <row r="1433">
          <cell r="A1433">
            <v>31769</v>
          </cell>
          <cell r="B1433">
            <v>757</v>
          </cell>
        </row>
        <row r="1434">
          <cell r="A1434">
            <v>31770</v>
          </cell>
          <cell r="B1434">
            <v>756</v>
          </cell>
        </row>
        <row r="1435">
          <cell r="A1435">
            <v>31771</v>
          </cell>
          <cell r="B1435">
            <v>756</v>
          </cell>
        </row>
        <row r="1436">
          <cell r="A1436">
            <v>31772</v>
          </cell>
          <cell r="B1436">
            <v>756</v>
          </cell>
        </row>
        <row r="1437">
          <cell r="A1437">
            <v>31775</v>
          </cell>
          <cell r="B1437">
            <v>756</v>
          </cell>
        </row>
        <row r="1438">
          <cell r="A1438">
            <v>31776</v>
          </cell>
          <cell r="B1438">
            <v>754</v>
          </cell>
        </row>
        <row r="1439">
          <cell r="A1439">
            <v>31777</v>
          </cell>
          <cell r="B1439">
            <v>756</v>
          </cell>
        </row>
        <row r="1440">
          <cell r="A1440">
            <v>31779</v>
          </cell>
          <cell r="B1440">
            <v>756</v>
          </cell>
        </row>
        <row r="1441">
          <cell r="A1441">
            <v>31782</v>
          </cell>
          <cell r="B1441">
            <v>752</v>
          </cell>
        </row>
        <row r="1442">
          <cell r="A1442">
            <v>31783</v>
          </cell>
          <cell r="B1442">
            <v>754</v>
          </cell>
        </row>
        <row r="1443">
          <cell r="A1443">
            <v>31784</v>
          </cell>
          <cell r="B1443">
            <v>754</v>
          </cell>
        </row>
        <row r="1444">
          <cell r="A1444">
            <v>31785</v>
          </cell>
          <cell r="B1444">
            <v>756</v>
          </cell>
        </row>
        <row r="1445">
          <cell r="A1445">
            <v>31786</v>
          </cell>
          <cell r="B1445">
            <v>757</v>
          </cell>
        </row>
        <row r="1446">
          <cell r="A1446">
            <v>31789</v>
          </cell>
          <cell r="B1446">
            <v>757</v>
          </cell>
        </row>
        <row r="1447">
          <cell r="A1447">
            <v>31790</v>
          </cell>
          <cell r="B1447">
            <v>754</v>
          </cell>
        </row>
        <row r="1448">
          <cell r="A1448">
            <v>31791</v>
          </cell>
          <cell r="B1448">
            <v>750</v>
          </cell>
        </row>
        <row r="1449">
          <cell r="A1449">
            <v>31793</v>
          </cell>
          <cell r="B1449">
            <v>747</v>
          </cell>
        </row>
        <row r="1450">
          <cell r="A1450">
            <v>31796</v>
          </cell>
          <cell r="B1450">
            <v>750</v>
          </cell>
        </row>
        <row r="1451">
          <cell r="A1451">
            <v>31797</v>
          </cell>
          <cell r="B1451">
            <v>743</v>
          </cell>
        </row>
        <row r="1452">
          <cell r="A1452">
            <v>31798</v>
          </cell>
          <cell r="B1452">
            <v>748</v>
          </cell>
        </row>
        <row r="1453">
          <cell r="A1453">
            <v>31799</v>
          </cell>
          <cell r="B1453">
            <v>751</v>
          </cell>
        </row>
        <row r="1454">
          <cell r="A1454">
            <v>31800</v>
          </cell>
          <cell r="B1454">
            <v>747</v>
          </cell>
        </row>
        <row r="1455">
          <cell r="A1455">
            <v>31803</v>
          </cell>
          <cell r="B1455">
            <v>749</v>
          </cell>
        </row>
        <row r="1456">
          <cell r="A1456">
            <v>31804</v>
          </cell>
          <cell r="B1456">
            <v>749</v>
          </cell>
        </row>
        <row r="1457">
          <cell r="A1457">
            <v>31805</v>
          </cell>
          <cell r="B1457">
            <v>750</v>
          </cell>
        </row>
        <row r="1458">
          <cell r="A1458">
            <v>31806</v>
          </cell>
          <cell r="B1458">
            <v>744</v>
          </cell>
        </row>
        <row r="1459">
          <cell r="A1459">
            <v>31807</v>
          </cell>
          <cell r="B1459">
            <v>746</v>
          </cell>
        </row>
        <row r="1460">
          <cell r="A1460">
            <v>31810</v>
          </cell>
          <cell r="B1460">
            <v>754</v>
          </cell>
        </row>
        <row r="1461">
          <cell r="A1461">
            <v>31812</v>
          </cell>
          <cell r="B1461">
            <v>748</v>
          </cell>
        </row>
        <row r="1462">
          <cell r="A1462">
            <v>31813</v>
          </cell>
          <cell r="B1462">
            <v>753</v>
          </cell>
        </row>
        <row r="1463">
          <cell r="A1463">
            <v>31817</v>
          </cell>
          <cell r="B1463">
            <v>760</v>
          </cell>
        </row>
        <row r="1464">
          <cell r="A1464">
            <v>31818</v>
          </cell>
          <cell r="B1464">
            <v>758</v>
          </cell>
        </row>
        <row r="1465">
          <cell r="A1465">
            <v>31819</v>
          </cell>
          <cell r="B1465">
            <v>756</v>
          </cell>
        </row>
        <row r="1466">
          <cell r="A1466">
            <v>31820</v>
          </cell>
          <cell r="B1466">
            <v>756</v>
          </cell>
        </row>
        <row r="1467">
          <cell r="A1467">
            <v>31824</v>
          </cell>
          <cell r="B1467">
            <v>759</v>
          </cell>
        </row>
        <row r="1468">
          <cell r="A1468">
            <v>31825</v>
          </cell>
          <cell r="B1468">
            <v>757</v>
          </cell>
        </row>
        <row r="1469">
          <cell r="A1469">
            <v>31826</v>
          </cell>
          <cell r="B1469">
            <v>757</v>
          </cell>
        </row>
        <row r="1470">
          <cell r="A1470">
            <v>31827</v>
          </cell>
          <cell r="B1470">
            <v>761</v>
          </cell>
        </row>
        <row r="1471">
          <cell r="A1471">
            <v>31828</v>
          </cell>
          <cell r="B1471">
            <v>765</v>
          </cell>
        </row>
        <row r="1472">
          <cell r="A1472">
            <v>31831</v>
          </cell>
          <cell r="B1472">
            <v>762</v>
          </cell>
        </row>
        <row r="1473">
          <cell r="A1473">
            <v>31832</v>
          </cell>
          <cell r="B1473">
            <v>763</v>
          </cell>
        </row>
        <row r="1474">
          <cell r="A1474">
            <v>31833</v>
          </cell>
          <cell r="B1474">
            <v>765</v>
          </cell>
        </row>
        <row r="1475">
          <cell r="A1475">
            <v>31834</v>
          </cell>
          <cell r="B1475">
            <v>763</v>
          </cell>
        </row>
        <row r="1476">
          <cell r="A1476">
            <v>31835</v>
          </cell>
          <cell r="B1476">
            <v>762</v>
          </cell>
        </row>
        <row r="1477">
          <cell r="A1477">
            <v>31838</v>
          </cell>
          <cell r="B1477">
            <v>764</v>
          </cell>
        </row>
        <row r="1478">
          <cell r="A1478">
            <v>31839</v>
          </cell>
          <cell r="B1478">
            <v>765</v>
          </cell>
        </row>
        <row r="1479">
          <cell r="A1479">
            <v>31840</v>
          </cell>
          <cell r="B1479">
            <v>766</v>
          </cell>
        </row>
        <row r="1480">
          <cell r="A1480">
            <v>31841</v>
          </cell>
          <cell r="B1480">
            <v>767</v>
          </cell>
        </row>
        <row r="1481">
          <cell r="A1481">
            <v>31842</v>
          </cell>
          <cell r="B1481">
            <v>770</v>
          </cell>
        </row>
        <row r="1482">
          <cell r="A1482">
            <v>31845</v>
          </cell>
          <cell r="B1482">
            <v>770</v>
          </cell>
        </row>
        <row r="1483">
          <cell r="A1483">
            <v>31846</v>
          </cell>
          <cell r="B1483">
            <v>773</v>
          </cell>
        </row>
        <row r="1484">
          <cell r="A1484">
            <v>31847</v>
          </cell>
          <cell r="B1484">
            <v>774</v>
          </cell>
        </row>
        <row r="1485">
          <cell r="A1485">
            <v>31848</v>
          </cell>
          <cell r="B1485">
            <v>776</v>
          </cell>
        </row>
        <row r="1486">
          <cell r="A1486">
            <v>31849</v>
          </cell>
          <cell r="B1486">
            <v>777</v>
          </cell>
        </row>
        <row r="1487">
          <cell r="A1487">
            <v>31852</v>
          </cell>
          <cell r="B1487">
            <v>773</v>
          </cell>
        </row>
        <row r="1488">
          <cell r="A1488">
            <v>31853</v>
          </cell>
          <cell r="B1488">
            <v>775</v>
          </cell>
        </row>
        <row r="1489">
          <cell r="A1489">
            <v>31855</v>
          </cell>
          <cell r="B1489">
            <v>775</v>
          </cell>
        </row>
        <row r="1490">
          <cell r="A1490">
            <v>31856</v>
          </cell>
          <cell r="B1490">
            <v>776</v>
          </cell>
        </row>
        <row r="1491">
          <cell r="A1491">
            <v>31859</v>
          </cell>
          <cell r="B1491">
            <v>776</v>
          </cell>
        </row>
        <row r="1492">
          <cell r="A1492">
            <v>31860</v>
          </cell>
          <cell r="B1492">
            <v>775</v>
          </cell>
        </row>
        <row r="1493">
          <cell r="A1493">
            <v>31861</v>
          </cell>
          <cell r="B1493">
            <v>774</v>
          </cell>
        </row>
        <row r="1494">
          <cell r="A1494">
            <v>31862</v>
          </cell>
          <cell r="B1494">
            <v>777</v>
          </cell>
        </row>
        <row r="1495">
          <cell r="A1495">
            <v>31863</v>
          </cell>
          <cell r="B1495">
            <v>779</v>
          </cell>
        </row>
        <row r="1496">
          <cell r="A1496">
            <v>31866</v>
          </cell>
          <cell r="B1496">
            <v>778</v>
          </cell>
        </row>
        <row r="1497">
          <cell r="A1497">
            <v>31867</v>
          </cell>
          <cell r="B1497">
            <v>776</v>
          </cell>
        </row>
        <row r="1498">
          <cell r="A1498">
            <v>31868</v>
          </cell>
          <cell r="B1498">
            <v>777</v>
          </cell>
        </row>
        <row r="1499">
          <cell r="A1499">
            <v>31869</v>
          </cell>
          <cell r="B1499">
            <v>780</v>
          </cell>
        </row>
        <row r="1500">
          <cell r="A1500">
            <v>31870</v>
          </cell>
          <cell r="B1500">
            <v>783</v>
          </cell>
        </row>
        <row r="1501">
          <cell r="A1501">
            <v>31873</v>
          </cell>
          <cell r="B1501">
            <v>782</v>
          </cell>
        </row>
        <row r="1502">
          <cell r="A1502">
            <v>31874</v>
          </cell>
          <cell r="B1502">
            <v>784</v>
          </cell>
        </row>
        <row r="1503">
          <cell r="A1503">
            <v>31875</v>
          </cell>
          <cell r="B1503">
            <v>785</v>
          </cell>
        </row>
        <row r="1504">
          <cell r="A1504">
            <v>31876</v>
          </cell>
          <cell r="B1504">
            <v>788</v>
          </cell>
        </row>
        <row r="1505">
          <cell r="A1505">
            <v>31877</v>
          </cell>
          <cell r="B1505">
            <v>787</v>
          </cell>
        </row>
        <row r="1506">
          <cell r="A1506">
            <v>31880</v>
          </cell>
          <cell r="B1506">
            <v>785</v>
          </cell>
        </row>
        <row r="1507">
          <cell r="A1507">
            <v>31881</v>
          </cell>
          <cell r="B1507">
            <v>786</v>
          </cell>
        </row>
        <row r="1508">
          <cell r="A1508">
            <v>31882</v>
          </cell>
          <cell r="B1508">
            <v>786</v>
          </cell>
        </row>
        <row r="1509">
          <cell r="A1509">
            <v>31883</v>
          </cell>
          <cell r="B1509">
            <v>788</v>
          </cell>
        </row>
        <row r="1510">
          <cell r="A1510">
            <v>31884</v>
          </cell>
          <cell r="B1510">
            <v>790</v>
          </cell>
        </row>
        <row r="1511">
          <cell r="A1511">
            <v>31887</v>
          </cell>
          <cell r="B1511">
            <v>790</v>
          </cell>
        </row>
        <row r="1512">
          <cell r="A1512">
            <v>31889</v>
          </cell>
          <cell r="B1512">
            <v>792</v>
          </cell>
        </row>
        <row r="1513">
          <cell r="A1513">
            <v>31890</v>
          </cell>
          <cell r="B1513">
            <v>795</v>
          </cell>
        </row>
        <row r="1514">
          <cell r="A1514">
            <v>31891</v>
          </cell>
          <cell r="B1514">
            <v>795</v>
          </cell>
        </row>
        <row r="1515">
          <cell r="A1515">
            <v>31894</v>
          </cell>
          <cell r="B1515">
            <v>790</v>
          </cell>
        </row>
        <row r="1516">
          <cell r="A1516">
            <v>31895</v>
          </cell>
          <cell r="B1516">
            <v>790</v>
          </cell>
        </row>
        <row r="1517">
          <cell r="A1517">
            <v>31896</v>
          </cell>
          <cell r="B1517">
            <v>793</v>
          </cell>
        </row>
        <row r="1518">
          <cell r="A1518">
            <v>31897</v>
          </cell>
          <cell r="B1518">
            <v>795</v>
          </cell>
        </row>
        <row r="1519">
          <cell r="A1519">
            <v>31898</v>
          </cell>
          <cell r="B1519">
            <v>795</v>
          </cell>
        </row>
        <row r="1520">
          <cell r="A1520">
            <v>31901</v>
          </cell>
          <cell r="B1520">
            <v>796</v>
          </cell>
        </row>
        <row r="1521">
          <cell r="A1521">
            <v>31902</v>
          </cell>
          <cell r="B1521">
            <v>795</v>
          </cell>
        </row>
        <row r="1522">
          <cell r="A1522">
            <v>31903</v>
          </cell>
          <cell r="B1522">
            <v>794</v>
          </cell>
        </row>
        <row r="1523">
          <cell r="A1523">
            <v>31904</v>
          </cell>
          <cell r="B1523">
            <v>796</v>
          </cell>
        </row>
        <row r="1524">
          <cell r="A1524">
            <v>31905</v>
          </cell>
          <cell r="B1524">
            <v>797</v>
          </cell>
        </row>
        <row r="1525">
          <cell r="A1525">
            <v>31908</v>
          </cell>
          <cell r="B1525">
            <v>801</v>
          </cell>
        </row>
        <row r="1526">
          <cell r="A1526">
            <v>31909</v>
          </cell>
          <cell r="B1526">
            <v>803</v>
          </cell>
        </row>
        <row r="1527">
          <cell r="A1527">
            <v>31910</v>
          </cell>
          <cell r="B1527">
            <v>803</v>
          </cell>
        </row>
        <row r="1528">
          <cell r="A1528">
            <v>31911</v>
          </cell>
          <cell r="B1528">
            <v>805</v>
          </cell>
        </row>
        <row r="1529">
          <cell r="A1529">
            <v>31912</v>
          </cell>
          <cell r="B1529">
            <v>805</v>
          </cell>
        </row>
        <row r="1530">
          <cell r="A1530">
            <v>31915</v>
          </cell>
          <cell r="B1530">
            <v>805</v>
          </cell>
        </row>
        <row r="1531">
          <cell r="A1531">
            <v>31916</v>
          </cell>
          <cell r="B1531">
            <v>805</v>
          </cell>
        </row>
        <row r="1532">
          <cell r="A1532">
            <v>31917</v>
          </cell>
          <cell r="B1532">
            <v>805</v>
          </cell>
        </row>
        <row r="1533">
          <cell r="A1533">
            <v>31918</v>
          </cell>
          <cell r="B1533">
            <v>805</v>
          </cell>
        </row>
        <row r="1534">
          <cell r="A1534">
            <v>31919</v>
          </cell>
          <cell r="B1534">
            <v>808</v>
          </cell>
        </row>
        <row r="1535">
          <cell r="A1535">
            <v>31922</v>
          </cell>
          <cell r="B1535">
            <v>810</v>
          </cell>
        </row>
        <row r="1536">
          <cell r="A1536">
            <v>31923</v>
          </cell>
          <cell r="B1536">
            <v>811</v>
          </cell>
        </row>
        <row r="1537">
          <cell r="A1537">
            <v>31924</v>
          </cell>
          <cell r="B1537">
            <v>814</v>
          </cell>
        </row>
        <row r="1538">
          <cell r="A1538">
            <v>31925</v>
          </cell>
          <cell r="B1538">
            <v>819</v>
          </cell>
        </row>
        <row r="1539">
          <cell r="A1539">
            <v>31929</v>
          </cell>
          <cell r="B1539">
            <v>819</v>
          </cell>
        </row>
        <row r="1540">
          <cell r="A1540">
            <v>31930</v>
          </cell>
          <cell r="B1540">
            <v>823</v>
          </cell>
        </row>
        <row r="1541">
          <cell r="A1541">
            <v>31931</v>
          </cell>
          <cell r="B1541">
            <v>820</v>
          </cell>
        </row>
        <row r="1542">
          <cell r="A1542">
            <v>31932</v>
          </cell>
          <cell r="B1542">
            <v>819</v>
          </cell>
        </row>
        <row r="1543">
          <cell r="A1543">
            <v>31936</v>
          </cell>
          <cell r="B1543">
            <v>824</v>
          </cell>
        </row>
        <row r="1544">
          <cell r="A1544">
            <v>31937</v>
          </cell>
          <cell r="B1544">
            <v>822</v>
          </cell>
        </row>
        <row r="1545">
          <cell r="A1545">
            <v>31938</v>
          </cell>
          <cell r="B1545">
            <v>824</v>
          </cell>
        </row>
        <row r="1546">
          <cell r="A1546">
            <v>31939</v>
          </cell>
          <cell r="B1546">
            <v>823</v>
          </cell>
        </row>
        <row r="1547">
          <cell r="A1547">
            <v>31940</v>
          </cell>
          <cell r="B1547">
            <v>827</v>
          </cell>
        </row>
        <row r="1548">
          <cell r="A1548">
            <v>31943</v>
          </cell>
          <cell r="B1548">
            <v>830</v>
          </cell>
        </row>
        <row r="1549">
          <cell r="A1549">
            <v>31944</v>
          </cell>
          <cell r="B1549">
            <v>834</v>
          </cell>
        </row>
        <row r="1550">
          <cell r="A1550">
            <v>31945</v>
          </cell>
          <cell r="B1550">
            <v>836</v>
          </cell>
        </row>
        <row r="1551">
          <cell r="A1551">
            <v>31946</v>
          </cell>
          <cell r="B1551">
            <v>838</v>
          </cell>
        </row>
        <row r="1552">
          <cell r="A1552">
            <v>31947</v>
          </cell>
          <cell r="B1552">
            <v>839</v>
          </cell>
        </row>
        <row r="1553">
          <cell r="A1553">
            <v>31950</v>
          </cell>
          <cell r="B1553">
            <v>841</v>
          </cell>
        </row>
        <row r="1554">
          <cell r="A1554">
            <v>31951</v>
          </cell>
          <cell r="B1554">
            <v>845</v>
          </cell>
        </row>
        <row r="1555">
          <cell r="A1555">
            <v>31952</v>
          </cell>
          <cell r="B1555">
            <v>847</v>
          </cell>
        </row>
        <row r="1556">
          <cell r="A1556">
            <v>31953</v>
          </cell>
          <cell r="B1556">
            <v>845</v>
          </cell>
        </row>
        <row r="1557">
          <cell r="A1557">
            <v>31954</v>
          </cell>
          <cell r="B1557">
            <v>847</v>
          </cell>
        </row>
        <row r="1558">
          <cell r="A1558">
            <v>31957</v>
          </cell>
          <cell r="B1558">
            <v>848</v>
          </cell>
        </row>
        <row r="1559">
          <cell r="A1559">
            <v>31958</v>
          </cell>
          <cell r="B1559">
            <v>850</v>
          </cell>
        </row>
        <row r="1560">
          <cell r="A1560">
            <v>31959</v>
          </cell>
          <cell r="B1560">
            <v>852</v>
          </cell>
        </row>
        <row r="1561">
          <cell r="A1561">
            <v>31960</v>
          </cell>
          <cell r="B1561">
            <v>851</v>
          </cell>
        </row>
        <row r="1562">
          <cell r="A1562">
            <v>31961</v>
          </cell>
          <cell r="B1562">
            <v>853</v>
          </cell>
        </row>
        <row r="1563">
          <cell r="A1563">
            <v>31964</v>
          </cell>
          <cell r="B1563">
            <v>856</v>
          </cell>
        </row>
        <row r="1564">
          <cell r="A1564">
            <v>31965</v>
          </cell>
          <cell r="B1564">
            <v>858</v>
          </cell>
        </row>
        <row r="1565">
          <cell r="A1565">
            <v>31966</v>
          </cell>
          <cell r="B1565">
            <v>858</v>
          </cell>
        </row>
        <row r="1566">
          <cell r="A1566">
            <v>31967</v>
          </cell>
          <cell r="B1566">
            <v>860</v>
          </cell>
        </row>
        <row r="1567">
          <cell r="A1567">
            <v>31968</v>
          </cell>
          <cell r="B1567">
            <v>859</v>
          </cell>
        </row>
        <row r="1568">
          <cell r="A1568">
            <v>31971</v>
          </cell>
          <cell r="B1568">
            <v>862</v>
          </cell>
        </row>
        <row r="1569">
          <cell r="A1569">
            <v>31972</v>
          </cell>
          <cell r="B1569">
            <v>863</v>
          </cell>
        </row>
        <row r="1570">
          <cell r="A1570">
            <v>31973</v>
          </cell>
          <cell r="B1570">
            <v>863</v>
          </cell>
        </row>
        <row r="1571">
          <cell r="A1571">
            <v>31974</v>
          </cell>
          <cell r="B1571">
            <v>863</v>
          </cell>
        </row>
        <row r="1572">
          <cell r="A1572">
            <v>31975</v>
          </cell>
          <cell r="B1572">
            <v>864</v>
          </cell>
        </row>
        <row r="1573">
          <cell r="A1573">
            <v>31978</v>
          </cell>
          <cell r="B1573">
            <v>868</v>
          </cell>
        </row>
        <row r="1574">
          <cell r="A1574">
            <v>31979</v>
          </cell>
          <cell r="B1574">
            <v>870</v>
          </cell>
        </row>
        <row r="1575">
          <cell r="A1575">
            <v>31980</v>
          </cell>
          <cell r="B1575">
            <v>872</v>
          </cell>
        </row>
        <row r="1576">
          <cell r="A1576">
            <v>31981</v>
          </cell>
          <cell r="B1576">
            <v>873</v>
          </cell>
        </row>
        <row r="1577">
          <cell r="A1577">
            <v>31982</v>
          </cell>
          <cell r="B1577">
            <v>873</v>
          </cell>
        </row>
        <row r="1578">
          <cell r="A1578">
            <v>31985</v>
          </cell>
          <cell r="B1578">
            <v>873</v>
          </cell>
        </row>
        <row r="1579">
          <cell r="A1579">
            <v>31986</v>
          </cell>
          <cell r="B1579">
            <v>874</v>
          </cell>
        </row>
        <row r="1580">
          <cell r="A1580">
            <v>31987</v>
          </cell>
          <cell r="B1580">
            <v>876</v>
          </cell>
        </row>
        <row r="1581">
          <cell r="A1581">
            <v>31988</v>
          </cell>
          <cell r="B1581">
            <v>876</v>
          </cell>
        </row>
        <row r="1582">
          <cell r="A1582">
            <v>31989</v>
          </cell>
          <cell r="B1582">
            <v>878</v>
          </cell>
        </row>
        <row r="1583">
          <cell r="A1583">
            <v>31992</v>
          </cell>
          <cell r="B1583">
            <v>878</v>
          </cell>
        </row>
        <row r="1584">
          <cell r="A1584">
            <v>31993</v>
          </cell>
          <cell r="B1584">
            <v>880</v>
          </cell>
        </row>
        <row r="1585">
          <cell r="A1585">
            <v>31999</v>
          </cell>
          <cell r="B1585">
            <v>880</v>
          </cell>
        </row>
        <row r="1586">
          <cell r="A1586">
            <v>32000</v>
          </cell>
          <cell r="B1586">
            <v>888</v>
          </cell>
        </row>
        <row r="1587">
          <cell r="A1587">
            <v>32001</v>
          </cell>
          <cell r="B1587">
            <v>889</v>
          </cell>
        </row>
        <row r="1588">
          <cell r="A1588">
            <v>32002</v>
          </cell>
          <cell r="B1588">
            <v>890</v>
          </cell>
        </row>
        <row r="1589">
          <cell r="A1589">
            <v>32003</v>
          </cell>
          <cell r="B1589">
            <v>890</v>
          </cell>
        </row>
        <row r="1590">
          <cell r="A1590">
            <v>32006</v>
          </cell>
          <cell r="B1590">
            <v>888</v>
          </cell>
        </row>
        <row r="1591">
          <cell r="A1591">
            <v>32007</v>
          </cell>
          <cell r="B1591">
            <v>890</v>
          </cell>
        </row>
        <row r="1592">
          <cell r="A1592">
            <v>32008</v>
          </cell>
          <cell r="B1592">
            <v>886</v>
          </cell>
        </row>
        <row r="1593">
          <cell r="A1593">
            <v>32009</v>
          </cell>
          <cell r="B1593">
            <v>886</v>
          </cell>
        </row>
        <row r="1594">
          <cell r="A1594">
            <v>32010</v>
          </cell>
          <cell r="B1594">
            <v>886</v>
          </cell>
        </row>
        <row r="1595">
          <cell r="A1595">
            <v>32013</v>
          </cell>
          <cell r="B1595">
            <v>885</v>
          </cell>
        </row>
        <row r="1596">
          <cell r="A1596">
            <v>32014</v>
          </cell>
          <cell r="B1596">
            <v>887</v>
          </cell>
        </row>
        <row r="1597">
          <cell r="A1597">
            <v>32015</v>
          </cell>
          <cell r="B1597">
            <v>890</v>
          </cell>
        </row>
        <row r="1598">
          <cell r="A1598">
            <v>32016</v>
          </cell>
          <cell r="B1598">
            <v>895</v>
          </cell>
        </row>
        <row r="1599">
          <cell r="A1599">
            <v>32017</v>
          </cell>
          <cell r="B1599">
            <v>893</v>
          </cell>
        </row>
        <row r="1600">
          <cell r="A1600">
            <v>32020</v>
          </cell>
          <cell r="B1600">
            <v>895</v>
          </cell>
        </row>
        <row r="1601">
          <cell r="A1601">
            <v>32021</v>
          </cell>
          <cell r="B1601">
            <v>895</v>
          </cell>
        </row>
        <row r="1602">
          <cell r="A1602">
            <v>32022</v>
          </cell>
          <cell r="B1602">
            <v>897</v>
          </cell>
        </row>
        <row r="1603">
          <cell r="A1603">
            <v>32023</v>
          </cell>
          <cell r="B1603">
            <v>897</v>
          </cell>
        </row>
        <row r="1604">
          <cell r="A1604">
            <v>32024</v>
          </cell>
          <cell r="B1604">
            <v>897</v>
          </cell>
        </row>
        <row r="1605">
          <cell r="A1605">
            <v>32027</v>
          </cell>
          <cell r="B1605">
            <v>898</v>
          </cell>
        </row>
        <row r="1606">
          <cell r="A1606">
            <v>32028</v>
          </cell>
          <cell r="B1606">
            <v>899</v>
          </cell>
        </row>
        <row r="1607">
          <cell r="A1607">
            <v>32029</v>
          </cell>
          <cell r="B1607">
            <v>900</v>
          </cell>
        </row>
        <row r="1608">
          <cell r="A1608">
            <v>32031</v>
          </cell>
          <cell r="B1608">
            <v>906</v>
          </cell>
        </row>
        <row r="1609">
          <cell r="A1609">
            <v>32034</v>
          </cell>
          <cell r="B1609">
            <v>904</v>
          </cell>
        </row>
        <row r="1610">
          <cell r="A1610">
            <v>32035</v>
          </cell>
          <cell r="B1610">
            <v>911</v>
          </cell>
        </row>
        <row r="1611">
          <cell r="A1611">
            <v>32036</v>
          </cell>
          <cell r="B1611">
            <v>912</v>
          </cell>
        </row>
        <row r="1612">
          <cell r="A1612">
            <v>32037</v>
          </cell>
          <cell r="B1612">
            <v>912</v>
          </cell>
        </row>
        <row r="1613">
          <cell r="A1613">
            <v>32038</v>
          </cell>
          <cell r="B1613">
            <v>915</v>
          </cell>
        </row>
        <row r="1614">
          <cell r="A1614">
            <v>32041</v>
          </cell>
          <cell r="B1614">
            <v>915</v>
          </cell>
        </row>
        <row r="1615">
          <cell r="A1615">
            <v>32042</v>
          </cell>
          <cell r="B1615">
            <v>917</v>
          </cell>
        </row>
        <row r="1616">
          <cell r="A1616">
            <v>32043</v>
          </cell>
          <cell r="B1616">
            <v>919</v>
          </cell>
        </row>
        <row r="1617">
          <cell r="A1617">
            <v>32044</v>
          </cell>
          <cell r="B1617">
            <v>922</v>
          </cell>
        </row>
        <row r="1618">
          <cell r="A1618">
            <v>32045</v>
          </cell>
          <cell r="B1618">
            <v>923</v>
          </cell>
        </row>
        <row r="1619">
          <cell r="A1619">
            <v>32048</v>
          </cell>
          <cell r="B1619">
            <v>925</v>
          </cell>
        </row>
        <row r="1620">
          <cell r="A1620">
            <v>32049</v>
          </cell>
          <cell r="B1620">
            <v>927</v>
          </cell>
        </row>
        <row r="1621">
          <cell r="A1621">
            <v>32050</v>
          </cell>
          <cell r="B1621">
            <v>931</v>
          </cell>
        </row>
        <row r="1622">
          <cell r="A1622">
            <v>32051</v>
          </cell>
          <cell r="B1622">
            <v>933</v>
          </cell>
        </row>
        <row r="1623">
          <cell r="A1623">
            <v>32052</v>
          </cell>
          <cell r="B1623">
            <v>936</v>
          </cell>
        </row>
        <row r="1624">
          <cell r="A1624">
            <v>32055</v>
          </cell>
          <cell r="B1624">
            <v>936</v>
          </cell>
        </row>
        <row r="1625">
          <cell r="A1625">
            <v>32056</v>
          </cell>
          <cell r="B1625">
            <v>939</v>
          </cell>
        </row>
        <row r="1626">
          <cell r="A1626">
            <v>32057</v>
          </cell>
          <cell r="B1626">
            <v>938</v>
          </cell>
        </row>
        <row r="1627">
          <cell r="A1627">
            <v>32058</v>
          </cell>
          <cell r="B1627">
            <v>939</v>
          </cell>
        </row>
        <row r="1628">
          <cell r="A1628">
            <v>32059</v>
          </cell>
          <cell r="B1628">
            <v>940</v>
          </cell>
        </row>
        <row r="1629">
          <cell r="A1629">
            <v>32062</v>
          </cell>
          <cell r="B1629">
            <v>939</v>
          </cell>
        </row>
        <row r="1630">
          <cell r="A1630">
            <v>32063</v>
          </cell>
          <cell r="B1630">
            <v>941</v>
          </cell>
        </row>
        <row r="1631">
          <cell r="A1631">
            <v>32064</v>
          </cell>
          <cell r="B1631">
            <v>944</v>
          </cell>
        </row>
        <row r="1632">
          <cell r="A1632">
            <v>32065</v>
          </cell>
          <cell r="B1632">
            <v>944</v>
          </cell>
        </row>
        <row r="1633">
          <cell r="A1633">
            <v>32066</v>
          </cell>
          <cell r="B1633">
            <v>943</v>
          </cell>
        </row>
        <row r="1634">
          <cell r="A1634">
            <v>32069</v>
          </cell>
          <cell r="B1634">
            <v>946</v>
          </cell>
        </row>
        <row r="1635">
          <cell r="A1635">
            <v>32070</v>
          </cell>
          <cell r="B1635">
            <v>941</v>
          </cell>
        </row>
        <row r="1636">
          <cell r="A1636">
            <v>32071</v>
          </cell>
          <cell r="B1636">
            <v>951</v>
          </cell>
        </row>
        <row r="1637">
          <cell r="A1637">
            <v>32072</v>
          </cell>
          <cell r="B1637">
            <v>952</v>
          </cell>
        </row>
        <row r="1638">
          <cell r="A1638">
            <v>32073</v>
          </cell>
          <cell r="B1638">
            <v>953</v>
          </cell>
        </row>
        <row r="1639">
          <cell r="A1639">
            <v>32076</v>
          </cell>
          <cell r="B1639">
            <v>955</v>
          </cell>
        </row>
        <row r="1640">
          <cell r="A1640">
            <v>32077</v>
          </cell>
          <cell r="B1640">
            <v>950</v>
          </cell>
        </row>
        <row r="1641">
          <cell r="A1641">
            <v>32078</v>
          </cell>
          <cell r="B1641">
            <v>952</v>
          </cell>
        </row>
        <row r="1642">
          <cell r="A1642">
            <v>32080</v>
          </cell>
          <cell r="B1642">
            <v>952</v>
          </cell>
        </row>
        <row r="1643">
          <cell r="A1643">
            <v>32083</v>
          </cell>
          <cell r="B1643">
            <v>944</v>
          </cell>
        </row>
        <row r="1644">
          <cell r="A1644">
            <v>32084</v>
          </cell>
          <cell r="B1644">
            <v>944</v>
          </cell>
        </row>
        <row r="1645">
          <cell r="A1645">
            <v>32085</v>
          </cell>
          <cell r="B1645">
            <v>944</v>
          </cell>
        </row>
        <row r="1646">
          <cell r="A1646">
            <v>32086</v>
          </cell>
          <cell r="B1646">
            <v>947</v>
          </cell>
        </row>
        <row r="1647">
          <cell r="A1647">
            <v>32087</v>
          </cell>
          <cell r="B1647">
            <v>945</v>
          </cell>
        </row>
        <row r="1648">
          <cell r="A1648">
            <v>32090</v>
          </cell>
          <cell r="B1648">
            <v>943</v>
          </cell>
        </row>
        <row r="1649">
          <cell r="A1649">
            <v>32091</v>
          </cell>
          <cell r="B1649">
            <v>944</v>
          </cell>
        </row>
        <row r="1650">
          <cell r="A1650">
            <v>32092</v>
          </cell>
          <cell r="B1650">
            <v>942</v>
          </cell>
        </row>
        <row r="1651">
          <cell r="A1651">
            <v>32093</v>
          </cell>
          <cell r="B1651">
            <v>949</v>
          </cell>
        </row>
        <row r="1652">
          <cell r="A1652">
            <v>32094</v>
          </cell>
          <cell r="B1652">
            <v>955</v>
          </cell>
        </row>
        <row r="1653">
          <cell r="A1653">
            <v>32097</v>
          </cell>
          <cell r="B1653">
            <v>956</v>
          </cell>
        </row>
        <row r="1654">
          <cell r="A1654">
            <v>32098</v>
          </cell>
          <cell r="B1654">
            <v>962</v>
          </cell>
        </row>
        <row r="1655">
          <cell r="A1655">
            <v>32099</v>
          </cell>
          <cell r="B1655">
            <v>960</v>
          </cell>
        </row>
        <row r="1656">
          <cell r="A1656">
            <v>32100</v>
          </cell>
          <cell r="B1656">
            <v>963</v>
          </cell>
        </row>
        <row r="1657">
          <cell r="A1657">
            <v>32101</v>
          </cell>
          <cell r="B1657">
            <v>960</v>
          </cell>
        </row>
        <row r="1658">
          <cell r="A1658">
            <v>32104</v>
          </cell>
          <cell r="B1658">
            <v>960</v>
          </cell>
        </row>
        <row r="1659">
          <cell r="A1659">
            <v>32105</v>
          </cell>
          <cell r="B1659">
            <v>962</v>
          </cell>
        </row>
        <row r="1660">
          <cell r="A1660">
            <v>32106</v>
          </cell>
          <cell r="B1660">
            <v>967</v>
          </cell>
        </row>
        <row r="1661">
          <cell r="A1661">
            <v>32107</v>
          </cell>
          <cell r="B1661">
            <v>967</v>
          </cell>
        </row>
        <row r="1662">
          <cell r="A1662">
            <v>32108</v>
          </cell>
          <cell r="B1662">
            <v>968</v>
          </cell>
        </row>
        <row r="1663">
          <cell r="A1663">
            <v>32111</v>
          </cell>
          <cell r="B1663">
            <v>968</v>
          </cell>
        </row>
        <row r="1664">
          <cell r="A1664">
            <v>32112</v>
          </cell>
          <cell r="B1664">
            <v>965</v>
          </cell>
        </row>
        <row r="1665">
          <cell r="A1665">
            <v>32113</v>
          </cell>
          <cell r="B1665">
            <v>970</v>
          </cell>
        </row>
        <row r="1666">
          <cell r="A1666">
            <v>32114</v>
          </cell>
          <cell r="B1666">
            <v>972</v>
          </cell>
        </row>
        <row r="1667">
          <cell r="A1667">
            <v>32115</v>
          </cell>
          <cell r="B1667">
            <v>975</v>
          </cell>
        </row>
        <row r="1668">
          <cell r="A1668">
            <v>32118</v>
          </cell>
          <cell r="B1668">
            <v>976</v>
          </cell>
        </row>
        <row r="1669">
          <cell r="A1669">
            <v>32119</v>
          </cell>
          <cell r="B1669">
            <v>981</v>
          </cell>
        </row>
        <row r="1670">
          <cell r="A1670">
            <v>32120</v>
          </cell>
          <cell r="B1670">
            <v>982</v>
          </cell>
        </row>
        <row r="1671">
          <cell r="A1671">
            <v>32121</v>
          </cell>
          <cell r="B1671">
            <v>982</v>
          </cell>
        </row>
        <row r="1672">
          <cell r="A1672">
            <v>32122</v>
          </cell>
          <cell r="B1672">
            <v>980</v>
          </cell>
        </row>
        <row r="1673">
          <cell r="A1673">
            <v>32125</v>
          </cell>
          <cell r="B1673">
            <v>981</v>
          </cell>
        </row>
        <row r="1674">
          <cell r="A1674">
            <v>32126</v>
          </cell>
          <cell r="B1674">
            <v>982</v>
          </cell>
        </row>
        <row r="1675">
          <cell r="A1675">
            <v>32127</v>
          </cell>
          <cell r="B1675">
            <v>985</v>
          </cell>
        </row>
        <row r="1676">
          <cell r="A1676">
            <v>32129</v>
          </cell>
          <cell r="B1676">
            <v>993</v>
          </cell>
        </row>
        <row r="1677">
          <cell r="A1677">
            <v>32132</v>
          </cell>
          <cell r="B1677">
            <v>996</v>
          </cell>
        </row>
        <row r="1678">
          <cell r="A1678">
            <v>32133</v>
          </cell>
          <cell r="B1678">
            <v>1000</v>
          </cell>
        </row>
        <row r="1679">
          <cell r="A1679">
            <v>32134</v>
          </cell>
          <cell r="B1679">
            <v>1004</v>
          </cell>
        </row>
        <row r="1680">
          <cell r="A1680">
            <v>32135</v>
          </cell>
          <cell r="B1680">
            <v>1010</v>
          </cell>
        </row>
        <row r="1681">
          <cell r="A1681">
            <v>32136</v>
          </cell>
          <cell r="B1681">
            <v>1011</v>
          </cell>
        </row>
        <row r="1682">
          <cell r="A1682">
            <v>32139</v>
          </cell>
          <cell r="B1682">
            <v>1014</v>
          </cell>
        </row>
        <row r="1683">
          <cell r="A1683">
            <v>32140</v>
          </cell>
          <cell r="B1683">
            <v>1011</v>
          </cell>
        </row>
        <row r="1684">
          <cell r="A1684">
            <v>32141</v>
          </cell>
          <cell r="B1684">
            <v>1015</v>
          </cell>
        </row>
        <row r="1685">
          <cell r="A1685">
            <v>32142</v>
          </cell>
          <cell r="B1685">
            <v>1018</v>
          </cell>
        </row>
        <row r="1686">
          <cell r="A1686">
            <v>32146</v>
          </cell>
          <cell r="B1686">
            <v>1018</v>
          </cell>
        </row>
        <row r="1687">
          <cell r="A1687">
            <v>32147</v>
          </cell>
          <cell r="B1687">
            <v>1020</v>
          </cell>
        </row>
        <row r="1688">
          <cell r="A1688">
            <v>32153</v>
          </cell>
          <cell r="B1688">
            <v>1054</v>
          </cell>
        </row>
        <row r="1689">
          <cell r="A1689">
            <v>32154</v>
          </cell>
          <cell r="B1689">
            <v>1054</v>
          </cell>
        </row>
        <row r="1690">
          <cell r="A1690">
            <v>32155</v>
          </cell>
          <cell r="B1690">
            <v>1058</v>
          </cell>
        </row>
        <row r="1691">
          <cell r="A1691">
            <v>32156</v>
          </cell>
          <cell r="B1691">
            <v>1060</v>
          </cell>
        </row>
        <row r="1692">
          <cell r="A1692">
            <v>32157</v>
          </cell>
          <cell r="B1692">
            <v>1067</v>
          </cell>
        </row>
        <row r="1693">
          <cell r="A1693">
            <v>32160</v>
          </cell>
          <cell r="B1693">
            <v>1081</v>
          </cell>
        </row>
        <row r="1694">
          <cell r="A1694">
            <v>32161</v>
          </cell>
          <cell r="B1694">
            <v>1087</v>
          </cell>
        </row>
        <row r="1695">
          <cell r="A1695">
            <v>32162</v>
          </cell>
          <cell r="B1695">
            <v>1092</v>
          </cell>
        </row>
        <row r="1696">
          <cell r="A1696">
            <v>32163</v>
          </cell>
          <cell r="B1696">
            <v>1092</v>
          </cell>
        </row>
        <row r="1697">
          <cell r="A1697">
            <v>32164</v>
          </cell>
          <cell r="B1697">
            <v>1096</v>
          </cell>
        </row>
        <row r="1698">
          <cell r="A1698">
            <v>32167</v>
          </cell>
          <cell r="B1698">
            <v>1103</v>
          </cell>
        </row>
        <row r="1699">
          <cell r="A1699">
            <v>32168</v>
          </cell>
          <cell r="B1699">
            <v>1106</v>
          </cell>
        </row>
        <row r="1700">
          <cell r="A1700">
            <v>32169</v>
          </cell>
          <cell r="B1700">
            <v>1110</v>
          </cell>
        </row>
        <row r="1701">
          <cell r="A1701">
            <v>32170</v>
          </cell>
          <cell r="B1701">
            <v>1111</v>
          </cell>
        </row>
        <row r="1702">
          <cell r="A1702">
            <v>32171</v>
          </cell>
          <cell r="B1702">
            <v>1113</v>
          </cell>
        </row>
        <row r="1703">
          <cell r="A1703">
            <v>32174</v>
          </cell>
          <cell r="B1703">
            <v>1118</v>
          </cell>
        </row>
        <row r="1704">
          <cell r="A1704">
            <v>32175</v>
          </cell>
          <cell r="B1704">
            <v>1124</v>
          </cell>
        </row>
        <row r="1705">
          <cell r="A1705">
            <v>32176</v>
          </cell>
          <cell r="B1705">
            <v>1126</v>
          </cell>
        </row>
        <row r="1706">
          <cell r="A1706">
            <v>32177</v>
          </cell>
          <cell r="B1706">
            <v>1129</v>
          </cell>
        </row>
        <row r="1707">
          <cell r="A1707">
            <v>32178</v>
          </cell>
          <cell r="B1707">
            <v>1133</v>
          </cell>
        </row>
        <row r="1708">
          <cell r="A1708">
            <v>32181</v>
          </cell>
          <cell r="B1708">
            <v>1134</v>
          </cell>
        </row>
        <row r="1709">
          <cell r="A1709">
            <v>32182</v>
          </cell>
          <cell r="B1709">
            <v>1140</v>
          </cell>
        </row>
        <row r="1710">
          <cell r="A1710">
            <v>32183</v>
          </cell>
          <cell r="B1710">
            <v>1143</v>
          </cell>
        </row>
        <row r="1711">
          <cell r="A1711">
            <v>32184</v>
          </cell>
          <cell r="B1711">
            <v>1143</v>
          </cell>
        </row>
        <row r="1712">
          <cell r="A1712">
            <v>32185</v>
          </cell>
          <cell r="B1712">
            <v>1146</v>
          </cell>
        </row>
        <row r="1713">
          <cell r="A1713">
            <v>32188</v>
          </cell>
          <cell r="B1713">
            <v>1154</v>
          </cell>
        </row>
        <row r="1714">
          <cell r="A1714">
            <v>32189</v>
          </cell>
          <cell r="B1714">
            <v>1156</v>
          </cell>
        </row>
        <row r="1715">
          <cell r="A1715">
            <v>32190</v>
          </cell>
          <cell r="B1715">
            <v>1160</v>
          </cell>
        </row>
        <row r="1716">
          <cell r="A1716">
            <v>32191</v>
          </cell>
          <cell r="B1716">
            <v>1162</v>
          </cell>
        </row>
        <row r="1717">
          <cell r="A1717">
            <v>32195</v>
          </cell>
          <cell r="B1717">
            <v>1167</v>
          </cell>
        </row>
        <row r="1718">
          <cell r="A1718">
            <v>32196</v>
          </cell>
          <cell r="B1718">
            <v>1169</v>
          </cell>
        </row>
        <row r="1719">
          <cell r="A1719">
            <v>32197</v>
          </cell>
          <cell r="B1719">
            <v>1169</v>
          </cell>
        </row>
        <row r="1720">
          <cell r="A1720">
            <v>32198</v>
          </cell>
          <cell r="B1720">
            <v>1172</v>
          </cell>
        </row>
        <row r="1721">
          <cell r="A1721">
            <v>32202</v>
          </cell>
          <cell r="B1721">
            <v>1176</v>
          </cell>
        </row>
        <row r="1722">
          <cell r="A1722">
            <v>32203</v>
          </cell>
          <cell r="B1722">
            <v>1179</v>
          </cell>
        </row>
        <row r="1723">
          <cell r="A1723">
            <v>32204</v>
          </cell>
          <cell r="B1723">
            <v>1181</v>
          </cell>
        </row>
        <row r="1724">
          <cell r="A1724">
            <v>32205</v>
          </cell>
          <cell r="B1724">
            <v>1185</v>
          </cell>
        </row>
        <row r="1725">
          <cell r="A1725">
            <v>32206</v>
          </cell>
          <cell r="B1725">
            <v>1187</v>
          </cell>
        </row>
        <row r="1726">
          <cell r="A1726">
            <v>32209</v>
          </cell>
          <cell r="B1726">
            <v>1188</v>
          </cell>
        </row>
        <row r="1727">
          <cell r="A1727">
            <v>32210</v>
          </cell>
          <cell r="B1727">
            <v>1187</v>
          </cell>
        </row>
        <row r="1728">
          <cell r="A1728">
            <v>32211</v>
          </cell>
          <cell r="B1728">
            <v>1188</v>
          </cell>
        </row>
        <row r="1729">
          <cell r="A1729">
            <v>32212</v>
          </cell>
          <cell r="B1729">
            <v>1189</v>
          </cell>
        </row>
        <row r="1730">
          <cell r="A1730">
            <v>32213</v>
          </cell>
          <cell r="B1730">
            <v>1189</v>
          </cell>
        </row>
        <row r="1731">
          <cell r="A1731">
            <v>32216</v>
          </cell>
          <cell r="B1731">
            <v>1191</v>
          </cell>
        </row>
        <row r="1732">
          <cell r="A1732">
            <v>32217</v>
          </cell>
          <cell r="B1732">
            <v>1192</v>
          </cell>
        </row>
        <row r="1733">
          <cell r="A1733">
            <v>32218</v>
          </cell>
          <cell r="B1733">
            <v>1196</v>
          </cell>
        </row>
        <row r="1734">
          <cell r="A1734">
            <v>32219</v>
          </cell>
          <cell r="B1734">
            <v>1199</v>
          </cell>
        </row>
        <row r="1735">
          <cell r="A1735">
            <v>32220</v>
          </cell>
          <cell r="B1735">
            <v>1203</v>
          </cell>
        </row>
        <row r="1736">
          <cell r="A1736">
            <v>32223</v>
          </cell>
          <cell r="B1736">
            <v>1209</v>
          </cell>
        </row>
        <row r="1737">
          <cell r="A1737">
            <v>32224</v>
          </cell>
          <cell r="B1737">
            <v>1211</v>
          </cell>
        </row>
        <row r="1738">
          <cell r="A1738">
            <v>32225</v>
          </cell>
          <cell r="B1738">
            <v>1214</v>
          </cell>
        </row>
        <row r="1739">
          <cell r="A1739">
            <v>32226</v>
          </cell>
          <cell r="B1739">
            <v>1217</v>
          </cell>
        </row>
        <row r="1740">
          <cell r="A1740">
            <v>32227</v>
          </cell>
          <cell r="B1740">
            <v>1216</v>
          </cell>
        </row>
        <row r="1741">
          <cell r="A1741">
            <v>32230</v>
          </cell>
          <cell r="B1741">
            <v>1217</v>
          </cell>
        </row>
        <row r="1742">
          <cell r="A1742">
            <v>32231</v>
          </cell>
          <cell r="B1742">
            <v>1215</v>
          </cell>
        </row>
        <row r="1743">
          <cell r="A1743">
            <v>32233</v>
          </cell>
          <cell r="B1743">
            <v>1221</v>
          </cell>
        </row>
        <row r="1744">
          <cell r="A1744">
            <v>32234</v>
          </cell>
          <cell r="B1744">
            <v>1220</v>
          </cell>
        </row>
        <row r="1745">
          <cell r="A1745">
            <v>32237</v>
          </cell>
          <cell r="B1745">
            <v>1222</v>
          </cell>
        </row>
        <row r="1746">
          <cell r="A1746">
            <v>32238</v>
          </cell>
          <cell r="B1746">
            <v>1223</v>
          </cell>
        </row>
        <row r="1747">
          <cell r="A1747">
            <v>32239</v>
          </cell>
          <cell r="B1747">
            <v>1229</v>
          </cell>
        </row>
        <row r="1748">
          <cell r="A1748">
            <v>32241</v>
          </cell>
          <cell r="B1748">
            <v>1238</v>
          </cell>
        </row>
        <row r="1749">
          <cell r="A1749">
            <v>32244</v>
          </cell>
          <cell r="B1749">
            <v>1239</v>
          </cell>
        </row>
        <row r="1750">
          <cell r="A1750">
            <v>32245</v>
          </cell>
          <cell r="B1750">
            <v>1244</v>
          </cell>
        </row>
        <row r="1751">
          <cell r="A1751">
            <v>32246</v>
          </cell>
          <cell r="B1751">
            <v>1247</v>
          </cell>
        </row>
        <row r="1752">
          <cell r="A1752">
            <v>32247</v>
          </cell>
          <cell r="B1752">
            <v>1249</v>
          </cell>
        </row>
        <row r="1753">
          <cell r="A1753">
            <v>32248</v>
          </cell>
          <cell r="B1753">
            <v>1246</v>
          </cell>
        </row>
        <row r="1754">
          <cell r="A1754">
            <v>32251</v>
          </cell>
          <cell r="B1754">
            <v>1245</v>
          </cell>
        </row>
        <row r="1755">
          <cell r="A1755">
            <v>32252</v>
          </cell>
          <cell r="B1755">
            <v>1247</v>
          </cell>
        </row>
        <row r="1756">
          <cell r="A1756">
            <v>32253</v>
          </cell>
          <cell r="B1756">
            <v>1250</v>
          </cell>
        </row>
        <row r="1757">
          <cell r="A1757">
            <v>32254</v>
          </cell>
          <cell r="B1757">
            <v>1251</v>
          </cell>
        </row>
        <row r="1758">
          <cell r="A1758">
            <v>32255</v>
          </cell>
          <cell r="B1758">
            <v>1254</v>
          </cell>
        </row>
        <row r="1759">
          <cell r="A1759">
            <v>32258</v>
          </cell>
          <cell r="B1759">
            <v>1257</v>
          </cell>
        </row>
        <row r="1760">
          <cell r="A1760">
            <v>32259</v>
          </cell>
          <cell r="B1760">
            <v>1260</v>
          </cell>
        </row>
        <row r="1761">
          <cell r="A1761">
            <v>32261</v>
          </cell>
          <cell r="B1761">
            <v>1265</v>
          </cell>
        </row>
        <row r="1762">
          <cell r="A1762">
            <v>32262</v>
          </cell>
          <cell r="B1762">
            <v>1265</v>
          </cell>
        </row>
        <row r="1763">
          <cell r="A1763">
            <v>32265</v>
          </cell>
          <cell r="B1763">
            <v>1266</v>
          </cell>
        </row>
        <row r="1764">
          <cell r="A1764">
            <v>32266</v>
          </cell>
          <cell r="B1764">
            <v>1273</v>
          </cell>
        </row>
        <row r="1765">
          <cell r="A1765">
            <v>32267</v>
          </cell>
          <cell r="B1765">
            <v>1273</v>
          </cell>
        </row>
        <row r="1766">
          <cell r="A1766">
            <v>32268</v>
          </cell>
          <cell r="B1766">
            <v>1276</v>
          </cell>
        </row>
        <row r="1767">
          <cell r="A1767">
            <v>32269</v>
          </cell>
          <cell r="B1767">
            <v>1277</v>
          </cell>
        </row>
        <row r="1768">
          <cell r="A1768">
            <v>32272</v>
          </cell>
          <cell r="B1768">
            <v>1281</v>
          </cell>
        </row>
        <row r="1769">
          <cell r="A1769">
            <v>32273</v>
          </cell>
          <cell r="B1769">
            <v>1283</v>
          </cell>
        </row>
        <row r="1770">
          <cell r="A1770">
            <v>32274</v>
          </cell>
          <cell r="B1770">
            <v>1284</v>
          </cell>
        </row>
        <row r="1771">
          <cell r="A1771">
            <v>32275</v>
          </cell>
          <cell r="B1771">
            <v>1286</v>
          </cell>
        </row>
        <row r="1772">
          <cell r="A1772">
            <v>32276</v>
          </cell>
          <cell r="B1772">
            <v>1290</v>
          </cell>
        </row>
        <row r="1773">
          <cell r="A1773">
            <v>32279</v>
          </cell>
          <cell r="B1773">
            <v>1292</v>
          </cell>
        </row>
        <row r="1774">
          <cell r="A1774">
            <v>32283</v>
          </cell>
          <cell r="B1774">
            <v>1292</v>
          </cell>
        </row>
        <row r="1775">
          <cell r="A1775">
            <v>32286</v>
          </cell>
          <cell r="B1775">
            <v>1300</v>
          </cell>
        </row>
        <row r="1776">
          <cell r="A1776">
            <v>32287</v>
          </cell>
          <cell r="B1776">
            <v>1302</v>
          </cell>
        </row>
        <row r="1777">
          <cell r="A1777">
            <v>32288</v>
          </cell>
          <cell r="B1777">
            <v>1303</v>
          </cell>
        </row>
        <row r="1778">
          <cell r="A1778">
            <v>32289</v>
          </cell>
          <cell r="B1778">
            <v>1307</v>
          </cell>
        </row>
        <row r="1779">
          <cell r="A1779">
            <v>32290</v>
          </cell>
          <cell r="B1779">
            <v>1310</v>
          </cell>
        </row>
        <row r="1780">
          <cell r="A1780">
            <v>32293</v>
          </cell>
          <cell r="B1780">
            <v>1314</v>
          </cell>
        </row>
        <row r="1781">
          <cell r="A1781">
            <v>32294</v>
          </cell>
          <cell r="B1781">
            <v>1320</v>
          </cell>
        </row>
        <row r="1782">
          <cell r="A1782">
            <v>32295</v>
          </cell>
          <cell r="B1782">
            <v>1321</v>
          </cell>
        </row>
        <row r="1783">
          <cell r="A1783">
            <v>32296</v>
          </cell>
          <cell r="B1783">
            <v>1322</v>
          </cell>
        </row>
        <row r="1784">
          <cell r="A1784">
            <v>32297</v>
          </cell>
          <cell r="B1784">
            <v>1327</v>
          </cell>
        </row>
        <row r="1785">
          <cell r="A1785">
            <v>32300</v>
          </cell>
          <cell r="B1785">
            <v>1327</v>
          </cell>
        </row>
        <row r="1786">
          <cell r="A1786">
            <v>32301</v>
          </cell>
          <cell r="B1786">
            <v>1327</v>
          </cell>
        </row>
        <row r="1787">
          <cell r="A1787">
            <v>32302</v>
          </cell>
          <cell r="B1787">
            <v>1327</v>
          </cell>
        </row>
        <row r="1788">
          <cell r="A1788">
            <v>32303</v>
          </cell>
          <cell r="B1788">
            <v>1330</v>
          </cell>
        </row>
        <row r="1789">
          <cell r="A1789">
            <v>32304</v>
          </cell>
          <cell r="B1789">
            <v>1333</v>
          </cell>
        </row>
        <row r="1790">
          <cell r="A1790">
            <v>32307</v>
          </cell>
          <cell r="B1790">
            <v>1334</v>
          </cell>
        </row>
        <row r="1791">
          <cell r="A1791">
            <v>32308</v>
          </cell>
          <cell r="B1791">
            <v>1337</v>
          </cell>
        </row>
        <row r="1792">
          <cell r="A1792">
            <v>32309</v>
          </cell>
          <cell r="B1792">
            <v>1344</v>
          </cell>
        </row>
        <row r="1793">
          <cell r="A1793">
            <v>32310</v>
          </cell>
          <cell r="B1793">
            <v>1349</v>
          </cell>
        </row>
        <row r="1794">
          <cell r="A1794">
            <v>32311</v>
          </cell>
          <cell r="B1794">
            <v>1349</v>
          </cell>
        </row>
        <row r="1795">
          <cell r="A1795">
            <v>32314</v>
          </cell>
          <cell r="B1795">
            <v>1352</v>
          </cell>
        </row>
        <row r="1796">
          <cell r="A1796">
            <v>32315</v>
          </cell>
          <cell r="B1796">
            <v>1355</v>
          </cell>
        </row>
        <row r="1797">
          <cell r="A1797">
            <v>32316</v>
          </cell>
          <cell r="B1797">
            <v>1357</v>
          </cell>
        </row>
        <row r="1798">
          <cell r="A1798">
            <v>32317</v>
          </cell>
          <cell r="B1798">
            <v>1363</v>
          </cell>
        </row>
        <row r="1799">
          <cell r="A1799">
            <v>32318</v>
          </cell>
          <cell r="B1799">
            <v>1369</v>
          </cell>
        </row>
        <row r="1800">
          <cell r="A1800">
            <v>32321</v>
          </cell>
          <cell r="B1800">
            <v>1373</v>
          </cell>
        </row>
        <row r="1801">
          <cell r="A1801">
            <v>32322</v>
          </cell>
          <cell r="B1801">
            <v>1381</v>
          </cell>
        </row>
        <row r="1802">
          <cell r="A1802">
            <v>32323</v>
          </cell>
          <cell r="B1802">
            <v>1379</v>
          </cell>
        </row>
        <row r="1803">
          <cell r="A1803">
            <v>32324</v>
          </cell>
          <cell r="B1803">
            <v>1386</v>
          </cell>
        </row>
        <row r="1804">
          <cell r="A1804">
            <v>32325</v>
          </cell>
          <cell r="B1804">
            <v>1388</v>
          </cell>
        </row>
        <row r="1805">
          <cell r="A1805">
            <v>32328</v>
          </cell>
          <cell r="B1805">
            <v>1390</v>
          </cell>
        </row>
        <row r="1806">
          <cell r="A1806">
            <v>32329</v>
          </cell>
          <cell r="B1806">
            <v>1393</v>
          </cell>
        </row>
        <row r="1807">
          <cell r="A1807">
            <v>32330</v>
          </cell>
          <cell r="B1807">
            <v>1395</v>
          </cell>
        </row>
        <row r="1808">
          <cell r="A1808">
            <v>32331</v>
          </cell>
          <cell r="B1808">
            <v>1397</v>
          </cell>
        </row>
        <row r="1809">
          <cell r="A1809">
            <v>32332</v>
          </cell>
          <cell r="B1809">
            <v>1398</v>
          </cell>
        </row>
        <row r="1810">
          <cell r="A1810">
            <v>32335</v>
          </cell>
          <cell r="B1810">
            <v>1404</v>
          </cell>
        </row>
        <row r="1811">
          <cell r="A1811">
            <v>32336</v>
          </cell>
          <cell r="B1811">
            <v>1410</v>
          </cell>
        </row>
        <row r="1812">
          <cell r="A1812">
            <v>32337</v>
          </cell>
          <cell r="B1812">
            <v>1412</v>
          </cell>
        </row>
        <row r="1813">
          <cell r="A1813">
            <v>32338</v>
          </cell>
          <cell r="B1813">
            <v>1414</v>
          </cell>
        </row>
        <row r="1814">
          <cell r="A1814">
            <v>32339</v>
          </cell>
          <cell r="B1814">
            <v>1417</v>
          </cell>
        </row>
        <row r="1815">
          <cell r="A1815">
            <v>32342</v>
          </cell>
          <cell r="B1815">
            <v>1428</v>
          </cell>
        </row>
        <row r="1816">
          <cell r="A1816">
            <v>32343</v>
          </cell>
          <cell r="B1816">
            <v>1431</v>
          </cell>
        </row>
        <row r="1817">
          <cell r="A1817">
            <v>32344</v>
          </cell>
          <cell r="B1817">
            <v>1430</v>
          </cell>
        </row>
        <row r="1818">
          <cell r="A1818">
            <v>32345</v>
          </cell>
          <cell r="B1818">
            <v>1429</v>
          </cell>
        </row>
        <row r="1819">
          <cell r="A1819">
            <v>32346</v>
          </cell>
          <cell r="B1819">
            <v>1427</v>
          </cell>
        </row>
        <row r="1820">
          <cell r="A1820">
            <v>32349</v>
          </cell>
          <cell r="B1820">
            <v>1427</v>
          </cell>
        </row>
        <row r="1821">
          <cell r="A1821">
            <v>32352</v>
          </cell>
          <cell r="B1821">
            <v>1427</v>
          </cell>
        </row>
        <row r="1822">
          <cell r="A1822">
            <v>32353</v>
          </cell>
          <cell r="B1822">
            <v>1436</v>
          </cell>
        </row>
        <row r="1823">
          <cell r="A1823">
            <v>32356</v>
          </cell>
          <cell r="B1823">
            <v>1441</v>
          </cell>
        </row>
        <row r="1824">
          <cell r="A1824">
            <v>32357</v>
          </cell>
          <cell r="B1824">
            <v>1142</v>
          </cell>
        </row>
        <row r="1825">
          <cell r="A1825">
            <v>32358</v>
          </cell>
          <cell r="B1825">
            <v>1440</v>
          </cell>
        </row>
        <row r="1826">
          <cell r="A1826">
            <v>32359</v>
          </cell>
          <cell r="B1826">
            <v>1450</v>
          </cell>
        </row>
        <row r="1827">
          <cell r="A1827">
            <v>32360</v>
          </cell>
          <cell r="B1827">
            <v>1450</v>
          </cell>
        </row>
        <row r="1828">
          <cell r="A1828">
            <v>32363</v>
          </cell>
          <cell r="B1828">
            <v>1453</v>
          </cell>
        </row>
        <row r="1829">
          <cell r="A1829">
            <v>32364</v>
          </cell>
          <cell r="B1829">
            <v>1478</v>
          </cell>
        </row>
        <row r="1830">
          <cell r="A1830">
            <v>32365</v>
          </cell>
          <cell r="B1830">
            <v>1494</v>
          </cell>
        </row>
        <row r="1831">
          <cell r="A1831">
            <v>32366</v>
          </cell>
          <cell r="B1831">
            <v>1514</v>
          </cell>
        </row>
        <row r="1832">
          <cell r="A1832">
            <v>32367</v>
          </cell>
          <cell r="B1832">
            <v>1503</v>
          </cell>
        </row>
        <row r="1833">
          <cell r="A1833">
            <v>32370</v>
          </cell>
          <cell r="B1833">
            <v>1498</v>
          </cell>
        </row>
        <row r="1834">
          <cell r="A1834">
            <v>32371</v>
          </cell>
          <cell r="B1834">
            <v>1503</v>
          </cell>
        </row>
        <row r="1835">
          <cell r="A1835">
            <v>32372</v>
          </cell>
          <cell r="B1835">
            <v>1502</v>
          </cell>
        </row>
        <row r="1836">
          <cell r="A1836">
            <v>32373</v>
          </cell>
          <cell r="B1836">
            <v>1517</v>
          </cell>
        </row>
        <row r="1837">
          <cell r="A1837">
            <v>32374</v>
          </cell>
          <cell r="B1837">
            <v>1521</v>
          </cell>
        </row>
        <row r="1838">
          <cell r="A1838">
            <v>32377</v>
          </cell>
          <cell r="B1838">
            <v>1523</v>
          </cell>
        </row>
        <row r="1839">
          <cell r="A1839">
            <v>32378</v>
          </cell>
          <cell r="B1839">
            <v>1533</v>
          </cell>
        </row>
        <row r="1840">
          <cell r="A1840">
            <v>32379</v>
          </cell>
          <cell r="B1840">
            <v>1533</v>
          </cell>
        </row>
        <row r="1841">
          <cell r="A1841">
            <v>32380</v>
          </cell>
          <cell r="B1841">
            <v>1532</v>
          </cell>
        </row>
        <row r="1842">
          <cell r="A1842">
            <v>32381</v>
          </cell>
          <cell r="B1842">
            <v>1529</v>
          </cell>
        </row>
        <row r="1843">
          <cell r="A1843">
            <v>32384</v>
          </cell>
          <cell r="B1843">
            <v>1530</v>
          </cell>
        </row>
        <row r="1844">
          <cell r="A1844">
            <v>32385</v>
          </cell>
          <cell r="B1844">
            <v>1533</v>
          </cell>
        </row>
        <row r="1845">
          <cell r="A1845">
            <v>32386</v>
          </cell>
          <cell r="B1845">
            <v>1533</v>
          </cell>
        </row>
        <row r="1846">
          <cell r="A1846">
            <v>32387</v>
          </cell>
          <cell r="B1846">
            <v>1539</v>
          </cell>
        </row>
        <row r="1847">
          <cell r="A1847">
            <v>32388</v>
          </cell>
          <cell r="B1847">
            <v>1543</v>
          </cell>
        </row>
        <row r="1848">
          <cell r="A1848">
            <v>32391</v>
          </cell>
          <cell r="B1848">
            <v>1543</v>
          </cell>
        </row>
        <row r="1849">
          <cell r="A1849">
            <v>32392</v>
          </cell>
          <cell r="B1849">
            <v>1541</v>
          </cell>
        </row>
        <row r="1850">
          <cell r="A1850">
            <v>32393</v>
          </cell>
          <cell r="B1850">
            <v>1540</v>
          </cell>
        </row>
        <row r="1851">
          <cell r="A1851">
            <v>32394</v>
          </cell>
          <cell r="B1851">
            <v>1558</v>
          </cell>
        </row>
        <row r="1852">
          <cell r="A1852">
            <v>32395</v>
          </cell>
          <cell r="B1852">
            <v>1562</v>
          </cell>
        </row>
        <row r="1853">
          <cell r="A1853">
            <v>32398</v>
          </cell>
          <cell r="B1853">
            <v>1561</v>
          </cell>
        </row>
        <row r="1854">
          <cell r="A1854">
            <v>32399</v>
          </cell>
          <cell r="B1854">
            <v>1564</v>
          </cell>
        </row>
        <row r="1855">
          <cell r="A1855">
            <v>32400</v>
          </cell>
          <cell r="B1855">
            <v>1569</v>
          </cell>
        </row>
        <row r="1856">
          <cell r="A1856">
            <v>32401</v>
          </cell>
          <cell r="B1856">
            <v>1586</v>
          </cell>
        </row>
        <row r="1857">
          <cell r="A1857">
            <v>32405</v>
          </cell>
          <cell r="B1857">
            <v>1597</v>
          </cell>
        </row>
        <row r="1858">
          <cell r="A1858">
            <v>32406</v>
          </cell>
          <cell r="B1858">
            <v>1600</v>
          </cell>
        </row>
        <row r="1859">
          <cell r="A1859">
            <v>32408</v>
          </cell>
          <cell r="B1859">
            <v>1609</v>
          </cell>
        </row>
        <row r="1860">
          <cell r="A1860">
            <v>32409</v>
          </cell>
          <cell r="B1860">
            <v>1615</v>
          </cell>
        </row>
        <row r="1861">
          <cell r="A1861">
            <v>32412</v>
          </cell>
          <cell r="B1861">
            <v>1621</v>
          </cell>
        </row>
        <row r="1862">
          <cell r="A1862">
            <v>32413</v>
          </cell>
          <cell r="B1862">
            <v>1630</v>
          </cell>
        </row>
        <row r="1863">
          <cell r="A1863">
            <v>32414</v>
          </cell>
          <cell r="B1863">
            <v>1636</v>
          </cell>
        </row>
        <row r="1864">
          <cell r="A1864">
            <v>32415</v>
          </cell>
          <cell r="B1864">
            <v>1642</v>
          </cell>
        </row>
        <row r="1865">
          <cell r="A1865">
            <v>32416</v>
          </cell>
          <cell r="B1865">
            <v>1649</v>
          </cell>
        </row>
        <row r="1866">
          <cell r="A1866">
            <v>32419</v>
          </cell>
          <cell r="B1866">
            <v>1654</v>
          </cell>
        </row>
        <row r="1867">
          <cell r="A1867">
            <v>32420</v>
          </cell>
          <cell r="B1867">
            <v>1669</v>
          </cell>
        </row>
        <row r="1868">
          <cell r="A1868">
            <v>32421</v>
          </cell>
          <cell r="B1868">
            <v>1683</v>
          </cell>
        </row>
        <row r="1869">
          <cell r="A1869">
            <v>32422</v>
          </cell>
          <cell r="B1869">
            <v>1706</v>
          </cell>
        </row>
        <row r="1870">
          <cell r="A1870">
            <v>32423</v>
          </cell>
          <cell r="B1870">
            <v>1715</v>
          </cell>
        </row>
        <row r="1871">
          <cell r="A1871">
            <v>32426</v>
          </cell>
          <cell r="B1871">
            <v>1747</v>
          </cell>
        </row>
        <row r="1872">
          <cell r="A1872">
            <v>32427</v>
          </cell>
          <cell r="B1872">
            <v>1788</v>
          </cell>
        </row>
        <row r="1873">
          <cell r="A1873">
            <v>32428</v>
          </cell>
          <cell r="B1873">
            <v>1836</v>
          </cell>
        </row>
        <row r="1874">
          <cell r="A1874">
            <v>32429</v>
          </cell>
          <cell r="B1874">
            <v>1898</v>
          </cell>
        </row>
        <row r="1875">
          <cell r="A1875">
            <v>32430</v>
          </cell>
          <cell r="B1875">
            <v>1896</v>
          </cell>
        </row>
        <row r="1876">
          <cell r="A1876">
            <v>32433</v>
          </cell>
          <cell r="B1876">
            <v>1726</v>
          </cell>
        </row>
        <row r="1877">
          <cell r="A1877">
            <v>32434</v>
          </cell>
          <cell r="B1877">
            <v>1683</v>
          </cell>
        </row>
        <row r="1878">
          <cell r="A1878">
            <v>32435</v>
          </cell>
          <cell r="B1878">
            <v>1679</v>
          </cell>
        </row>
        <row r="1879">
          <cell r="A1879">
            <v>32436</v>
          </cell>
          <cell r="B1879">
            <v>1695</v>
          </cell>
        </row>
        <row r="1880">
          <cell r="A1880">
            <v>32437</v>
          </cell>
          <cell r="B1880">
            <v>1676</v>
          </cell>
        </row>
        <row r="1881">
          <cell r="A1881">
            <v>32440</v>
          </cell>
          <cell r="B1881">
            <v>1674</v>
          </cell>
        </row>
        <row r="1882">
          <cell r="A1882">
            <v>32441</v>
          </cell>
          <cell r="B1882">
            <v>1679</v>
          </cell>
        </row>
        <row r="1883">
          <cell r="A1883">
            <v>32442</v>
          </cell>
          <cell r="B1883">
            <v>1685</v>
          </cell>
        </row>
        <row r="1884">
          <cell r="A1884">
            <v>32443</v>
          </cell>
          <cell r="B1884">
            <v>1681</v>
          </cell>
        </row>
        <row r="1885">
          <cell r="A1885">
            <v>32444</v>
          </cell>
          <cell r="B1885">
            <v>1682</v>
          </cell>
        </row>
        <row r="1886">
          <cell r="A1886">
            <v>32447</v>
          </cell>
          <cell r="B1886">
            <v>1682</v>
          </cell>
        </row>
        <row r="1887">
          <cell r="A1887">
            <v>32448</v>
          </cell>
          <cell r="B1887">
            <v>1683</v>
          </cell>
        </row>
        <row r="1888">
          <cell r="A1888">
            <v>32449</v>
          </cell>
          <cell r="B1888">
            <v>1688</v>
          </cell>
        </row>
        <row r="1889">
          <cell r="A1889">
            <v>32450</v>
          </cell>
          <cell r="B1889">
            <v>1689</v>
          </cell>
        </row>
        <row r="1890">
          <cell r="A1890">
            <v>32451</v>
          </cell>
          <cell r="B1890">
            <v>1691</v>
          </cell>
        </row>
        <row r="1891">
          <cell r="A1891">
            <v>32454</v>
          </cell>
          <cell r="B1891">
            <v>1698</v>
          </cell>
        </row>
        <row r="1892">
          <cell r="A1892">
            <v>32455</v>
          </cell>
          <cell r="B1892">
            <v>1703</v>
          </cell>
        </row>
        <row r="1893">
          <cell r="A1893">
            <v>32456</v>
          </cell>
          <cell r="B1893">
            <v>1704</v>
          </cell>
        </row>
        <row r="1894">
          <cell r="A1894">
            <v>32457</v>
          </cell>
          <cell r="B1894">
            <v>1704</v>
          </cell>
        </row>
        <row r="1895">
          <cell r="A1895">
            <v>32458</v>
          </cell>
          <cell r="B1895">
            <v>1704</v>
          </cell>
        </row>
        <row r="1896">
          <cell r="A1896">
            <v>32461</v>
          </cell>
          <cell r="B1896">
            <v>1703</v>
          </cell>
        </row>
        <row r="1897">
          <cell r="A1897">
            <v>32462</v>
          </cell>
          <cell r="B1897">
            <v>1713</v>
          </cell>
        </row>
        <row r="1898">
          <cell r="A1898">
            <v>32463</v>
          </cell>
          <cell r="B1898">
            <v>1720</v>
          </cell>
        </row>
        <row r="1899">
          <cell r="A1899">
            <v>32464</v>
          </cell>
          <cell r="B1899">
            <v>1728</v>
          </cell>
        </row>
        <row r="1900">
          <cell r="A1900">
            <v>32465</v>
          </cell>
          <cell r="B1900">
            <v>1742</v>
          </cell>
        </row>
        <row r="1901">
          <cell r="A1901">
            <v>32468</v>
          </cell>
          <cell r="B1901">
            <v>1743</v>
          </cell>
        </row>
        <row r="1902">
          <cell r="A1902">
            <v>32469</v>
          </cell>
          <cell r="B1902">
            <v>1745</v>
          </cell>
        </row>
        <row r="1903">
          <cell r="A1903">
            <v>32470</v>
          </cell>
          <cell r="B1903">
            <v>1750</v>
          </cell>
        </row>
        <row r="1904">
          <cell r="A1904">
            <v>32471</v>
          </cell>
          <cell r="B1904">
            <v>1750</v>
          </cell>
        </row>
        <row r="1905">
          <cell r="A1905">
            <v>32472</v>
          </cell>
          <cell r="B1905">
            <v>1758</v>
          </cell>
        </row>
        <row r="1906">
          <cell r="A1906">
            <v>32475</v>
          </cell>
          <cell r="B1906">
            <v>1762</v>
          </cell>
        </row>
        <row r="1907">
          <cell r="A1907">
            <v>32476</v>
          </cell>
          <cell r="B1907">
            <v>1772</v>
          </cell>
        </row>
        <row r="1908">
          <cell r="A1908">
            <v>32477</v>
          </cell>
          <cell r="B1908">
            <v>1776</v>
          </cell>
        </row>
        <row r="1909">
          <cell r="A1909">
            <v>32478</v>
          </cell>
          <cell r="B1909">
            <v>1783</v>
          </cell>
        </row>
        <row r="1910">
          <cell r="A1910">
            <v>32479</v>
          </cell>
          <cell r="B1910">
            <v>1783</v>
          </cell>
        </row>
        <row r="1911">
          <cell r="A1911">
            <v>32482</v>
          </cell>
          <cell r="B1911">
            <v>1789</v>
          </cell>
        </row>
        <row r="1912">
          <cell r="A1912">
            <v>32483</v>
          </cell>
          <cell r="B1912">
            <v>1787</v>
          </cell>
        </row>
        <row r="1913">
          <cell r="A1913">
            <v>32484</v>
          </cell>
          <cell r="B1913">
            <v>1792</v>
          </cell>
        </row>
        <row r="1914">
          <cell r="A1914">
            <v>32485</v>
          </cell>
          <cell r="B1914">
            <v>1802</v>
          </cell>
        </row>
        <row r="1915">
          <cell r="A1915">
            <v>32486</v>
          </cell>
          <cell r="B1915">
            <v>1805</v>
          </cell>
        </row>
        <row r="1916">
          <cell r="A1916">
            <v>32489</v>
          </cell>
          <cell r="B1916">
            <v>1801</v>
          </cell>
        </row>
        <row r="1917">
          <cell r="A1917">
            <v>32490</v>
          </cell>
          <cell r="B1917">
            <v>1808</v>
          </cell>
        </row>
        <row r="1918">
          <cell r="A1918">
            <v>32491</v>
          </cell>
          <cell r="B1918">
            <v>1814</v>
          </cell>
        </row>
        <row r="1919">
          <cell r="A1919">
            <v>32492</v>
          </cell>
          <cell r="B1919">
            <v>1777</v>
          </cell>
        </row>
        <row r="1920">
          <cell r="A1920">
            <v>32493</v>
          </cell>
          <cell r="B1920">
            <v>1769</v>
          </cell>
        </row>
        <row r="1921">
          <cell r="A1921">
            <v>32496</v>
          </cell>
          <cell r="B1921">
            <v>1769</v>
          </cell>
        </row>
        <row r="1922">
          <cell r="A1922">
            <v>32497</v>
          </cell>
          <cell r="B1922">
            <v>1779</v>
          </cell>
        </row>
        <row r="1923">
          <cell r="A1923">
            <v>32498</v>
          </cell>
          <cell r="B1923">
            <v>1792</v>
          </cell>
        </row>
        <row r="1924">
          <cell r="A1924">
            <v>32499</v>
          </cell>
          <cell r="B1924">
            <v>1796</v>
          </cell>
        </row>
        <row r="1925">
          <cell r="A1925">
            <v>32500</v>
          </cell>
          <cell r="B1925">
            <v>1801</v>
          </cell>
        </row>
        <row r="1926">
          <cell r="A1926">
            <v>32503</v>
          </cell>
          <cell r="B1926">
            <v>1805</v>
          </cell>
        </row>
        <row r="1927">
          <cell r="A1927">
            <v>32504</v>
          </cell>
          <cell r="B1927">
            <v>1808</v>
          </cell>
        </row>
        <row r="1928">
          <cell r="A1928">
            <v>32505</v>
          </cell>
          <cell r="B1928">
            <v>1810</v>
          </cell>
        </row>
        <row r="1929">
          <cell r="A1929">
            <v>32507</v>
          </cell>
          <cell r="B1929">
            <v>1816</v>
          </cell>
        </row>
        <row r="1930">
          <cell r="A1930">
            <v>32508</v>
          </cell>
          <cell r="B1930">
            <v>1813</v>
          </cell>
        </row>
        <row r="1931">
          <cell r="A1931">
            <v>32510</v>
          </cell>
          <cell r="B1931">
            <v>1813</v>
          </cell>
        </row>
        <row r="1932">
          <cell r="A1932">
            <v>32511</v>
          </cell>
          <cell r="B1932">
            <v>1815</v>
          </cell>
        </row>
        <row r="1933">
          <cell r="A1933">
            <v>32512</v>
          </cell>
          <cell r="B1933">
            <v>1816</v>
          </cell>
        </row>
        <row r="1934">
          <cell r="A1934">
            <v>32513</v>
          </cell>
          <cell r="B1934">
            <v>1825</v>
          </cell>
        </row>
        <row r="1935">
          <cell r="A1935">
            <v>32517</v>
          </cell>
          <cell r="B1935">
            <v>1836</v>
          </cell>
        </row>
        <row r="1936">
          <cell r="A1936">
            <v>32518</v>
          </cell>
          <cell r="B1936">
            <v>1846</v>
          </cell>
        </row>
        <row r="1937">
          <cell r="A1937">
            <v>32519</v>
          </cell>
          <cell r="B1937">
            <v>1848</v>
          </cell>
        </row>
        <row r="1938">
          <cell r="A1938">
            <v>32520</v>
          </cell>
          <cell r="B1938">
            <v>1850</v>
          </cell>
        </row>
        <row r="1939">
          <cell r="A1939">
            <v>32521</v>
          </cell>
          <cell r="B1939">
            <v>1851</v>
          </cell>
        </row>
        <row r="1940">
          <cell r="A1940">
            <v>32524</v>
          </cell>
          <cell r="B1940">
            <v>1843</v>
          </cell>
        </row>
        <row r="1941">
          <cell r="A1941">
            <v>32525</v>
          </cell>
          <cell r="B1941">
            <v>1850</v>
          </cell>
        </row>
        <row r="1942">
          <cell r="A1942">
            <v>32526</v>
          </cell>
          <cell r="B1942">
            <v>1850</v>
          </cell>
        </row>
        <row r="1943">
          <cell r="A1943">
            <v>32527</v>
          </cell>
          <cell r="B1943">
            <v>1856</v>
          </cell>
        </row>
        <row r="1944">
          <cell r="A1944">
            <v>32528</v>
          </cell>
          <cell r="B1944">
            <v>1863</v>
          </cell>
        </row>
        <row r="1945">
          <cell r="A1945">
            <v>32531</v>
          </cell>
          <cell r="B1945">
            <v>1859</v>
          </cell>
        </row>
        <row r="1946">
          <cell r="A1946">
            <v>32532</v>
          </cell>
          <cell r="B1946">
            <v>1861</v>
          </cell>
        </row>
        <row r="1947">
          <cell r="A1947">
            <v>32533</v>
          </cell>
          <cell r="B1947">
            <v>1858</v>
          </cell>
        </row>
        <row r="1948">
          <cell r="A1948">
            <v>32534</v>
          </cell>
          <cell r="B1948">
            <v>1866</v>
          </cell>
        </row>
        <row r="1949">
          <cell r="A1949">
            <v>32535</v>
          </cell>
          <cell r="B1949">
            <v>1869</v>
          </cell>
        </row>
        <row r="1950">
          <cell r="A1950">
            <v>32538</v>
          </cell>
          <cell r="B1950">
            <v>1873</v>
          </cell>
        </row>
        <row r="1951">
          <cell r="A1951">
            <v>32539</v>
          </cell>
          <cell r="B1951">
            <v>1881</v>
          </cell>
        </row>
        <row r="1952">
          <cell r="A1952">
            <v>32540</v>
          </cell>
          <cell r="B1952">
            <v>1883</v>
          </cell>
        </row>
        <row r="1953">
          <cell r="A1953">
            <v>32541</v>
          </cell>
          <cell r="B1953">
            <v>1886</v>
          </cell>
        </row>
        <row r="1954">
          <cell r="A1954">
            <v>32542</v>
          </cell>
          <cell r="B1954">
            <v>1890</v>
          </cell>
        </row>
        <row r="1955">
          <cell r="A1955">
            <v>32545</v>
          </cell>
          <cell r="B1955">
            <v>1895</v>
          </cell>
        </row>
        <row r="1956">
          <cell r="A1956">
            <v>32546</v>
          </cell>
          <cell r="B1956">
            <v>1899</v>
          </cell>
        </row>
        <row r="1957">
          <cell r="A1957">
            <v>32547</v>
          </cell>
          <cell r="B1957">
            <v>1897</v>
          </cell>
        </row>
        <row r="1958">
          <cell r="A1958">
            <v>32548</v>
          </cell>
          <cell r="B1958">
            <v>1900</v>
          </cell>
        </row>
        <row r="1959">
          <cell r="A1959">
            <v>32549</v>
          </cell>
          <cell r="B1959">
            <v>1900</v>
          </cell>
        </row>
        <row r="1960">
          <cell r="A1960">
            <v>32552</v>
          </cell>
          <cell r="B1960">
            <v>1900</v>
          </cell>
        </row>
        <row r="1961">
          <cell r="A1961">
            <v>32553</v>
          </cell>
          <cell r="B1961">
            <v>1912</v>
          </cell>
        </row>
        <row r="1962">
          <cell r="A1962">
            <v>32554</v>
          </cell>
          <cell r="B1962">
            <v>1912</v>
          </cell>
        </row>
        <row r="1963">
          <cell r="A1963">
            <v>32555</v>
          </cell>
          <cell r="B1963">
            <v>1910</v>
          </cell>
        </row>
        <row r="1964">
          <cell r="A1964">
            <v>32556</v>
          </cell>
          <cell r="B1964">
            <v>1916</v>
          </cell>
        </row>
        <row r="1965">
          <cell r="A1965">
            <v>32559</v>
          </cell>
          <cell r="B1965">
            <v>1916</v>
          </cell>
        </row>
        <row r="1966">
          <cell r="A1966">
            <v>32560</v>
          </cell>
          <cell r="B1966">
            <v>1922</v>
          </cell>
        </row>
        <row r="1967">
          <cell r="A1967">
            <v>32561</v>
          </cell>
          <cell r="B1967">
            <v>1929</v>
          </cell>
        </row>
        <row r="1968">
          <cell r="A1968">
            <v>32562</v>
          </cell>
          <cell r="B1968">
            <v>1927</v>
          </cell>
        </row>
        <row r="1969">
          <cell r="A1969">
            <v>32563</v>
          </cell>
          <cell r="B1969">
            <v>1927</v>
          </cell>
        </row>
        <row r="1970">
          <cell r="A1970">
            <v>32566</v>
          </cell>
          <cell r="B1970">
            <v>1930</v>
          </cell>
        </row>
        <row r="1971">
          <cell r="A1971">
            <v>32567</v>
          </cell>
          <cell r="B1971">
            <v>1928</v>
          </cell>
        </row>
        <row r="1972">
          <cell r="A1972">
            <v>32568</v>
          </cell>
          <cell r="B1972">
            <v>1935</v>
          </cell>
        </row>
        <row r="1973">
          <cell r="A1973">
            <v>32569</v>
          </cell>
          <cell r="B1973">
            <v>1943</v>
          </cell>
        </row>
        <row r="1974">
          <cell r="A1974">
            <v>32570</v>
          </cell>
          <cell r="B1974">
            <v>1946</v>
          </cell>
        </row>
        <row r="1975">
          <cell r="A1975">
            <v>32573</v>
          </cell>
          <cell r="B1975">
            <v>1949</v>
          </cell>
        </row>
        <row r="1976">
          <cell r="A1976">
            <v>32574</v>
          </cell>
          <cell r="B1976">
            <v>1953</v>
          </cell>
        </row>
        <row r="1977">
          <cell r="A1977">
            <v>32576</v>
          </cell>
          <cell r="B1977">
            <v>1962</v>
          </cell>
        </row>
        <row r="1978">
          <cell r="A1978">
            <v>32577</v>
          </cell>
          <cell r="B1978">
            <v>1968</v>
          </cell>
        </row>
        <row r="1979">
          <cell r="A1979">
            <v>32580</v>
          </cell>
          <cell r="B1979">
            <v>1969</v>
          </cell>
        </row>
        <row r="1980">
          <cell r="A1980">
            <v>32581</v>
          </cell>
          <cell r="B1980">
            <v>1972</v>
          </cell>
        </row>
        <row r="1981">
          <cell r="A1981">
            <v>32582</v>
          </cell>
          <cell r="B1981">
            <v>1974</v>
          </cell>
        </row>
        <row r="1982">
          <cell r="A1982">
            <v>32583</v>
          </cell>
          <cell r="B1982">
            <v>1975</v>
          </cell>
        </row>
        <row r="1983">
          <cell r="A1983">
            <v>32584</v>
          </cell>
          <cell r="B1983">
            <v>1979</v>
          </cell>
        </row>
        <row r="1984">
          <cell r="A1984">
            <v>32587</v>
          </cell>
          <cell r="B1984">
            <v>1984</v>
          </cell>
        </row>
        <row r="1985">
          <cell r="A1985">
            <v>32588</v>
          </cell>
          <cell r="B1985">
            <v>1987</v>
          </cell>
        </row>
        <row r="1986">
          <cell r="A1986">
            <v>32589</v>
          </cell>
          <cell r="B1986">
            <v>1990</v>
          </cell>
        </row>
        <row r="1987">
          <cell r="A1987">
            <v>32590</v>
          </cell>
          <cell r="B1987">
            <v>1995</v>
          </cell>
        </row>
        <row r="1988">
          <cell r="A1988">
            <v>32591</v>
          </cell>
          <cell r="B1988">
            <v>1997</v>
          </cell>
        </row>
        <row r="1989">
          <cell r="A1989">
            <v>32594</v>
          </cell>
          <cell r="B1989">
            <v>2003</v>
          </cell>
        </row>
        <row r="1990">
          <cell r="A1990">
            <v>32595</v>
          </cell>
          <cell r="B1990">
            <v>2009</v>
          </cell>
        </row>
        <row r="1991">
          <cell r="A1991">
            <v>32596</v>
          </cell>
          <cell r="B1991">
            <v>2014</v>
          </cell>
        </row>
        <row r="1992">
          <cell r="A1992">
            <v>32597</v>
          </cell>
          <cell r="B1992">
            <v>2023</v>
          </cell>
        </row>
        <row r="1993">
          <cell r="A1993">
            <v>32598</v>
          </cell>
          <cell r="B1993">
            <v>2025</v>
          </cell>
        </row>
        <row r="1994">
          <cell r="A1994">
            <v>32601</v>
          </cell>
          <cell r="B1994">
            <v>2031</v>
          </cell>
        </row>
        <row r="1995">
          <cell r="A1995">
            <v>32602</v>
          </cell>
          <cell r="B1995">
            <v>2035</v>
          </cell>
        </row>
        <row r="1996">
          <cell r="A1996">
            <v>32603</v>
          </cell>
          <cell r="B1996">
            <v>2032</v>
          </cell>
        </row>
        <row r="1997">
          <cell r="A1997">
            <v>32604</v>
          </cell>
          <cell r="B1997">
            <v>2039</v>
          </cell>
        </row>
        <row r="1998">
          <cell r="A1998">
            <v>32605</v>
          </cell>
          <cell r="B1998">
            <v>2041</v>
          </cell>
        </row>
        <row r="1999">
          <cell r="A1999">
            <v>32608</v>
          </cell>
          <cell r="B1999">
            <v>2043</v>
          </cell>
        </row>
        <row r="2000">
          <cell r="A2000">
            <v>32609</v>
          </cell>
          <cell r="B2000">
            <v>2049</v>
          </cell>
        </row>
        <row r="2001">
          <cell r="A2001">
            <v>32610</v>
          </cell>
          <cell r="B2001">
            <v>2054</v>
          </cell>
        </row>
        <row r="2002">
          <cell r="A2002">
            <v>32611</v>
          </cell>
          <cell r="B2002">
            <v>2059</v>
          </cell>
        </row>
        <row r="2003">
          <cell r="A2003">
            <v>32612</v>
          </cell>
          <cell r="B2003">
            <v>2057</v>
          </cell>
        </row>
        <row r="2004">
          <cell r="A2004">
            <v>32615</v>
          </cell>
          <cell r="B2004">
            <v>2061</v>
          </cell>
        </row>
        <row r="2005">
          <cell r="A2005">
            <v>32616</v>
          </cell>
          <cell r="B2005">
            <v>2056</v>
          </cell>
        </row>
        <row r="2006">
          <cell r="A2006">
            <v>32617</v>
          </cell>
          <cell r="B2006">
            <v>2059</v>
          </cell>
        </row>
        <row r="2007">
          <cell r="A2007">
            <v>32618</v>
          </cell>
          <cell r="B2007">
            <v>2063</v>
          </cell>
        </row>
        <row r="2008">
          <cell r="A2008">
            <v>32622</v>
          </cell>
          <cell r="B2008">
            <v>2062</v>
          </cell>
        </row>
        <row r="2009">
          <cell r="A2009">
            <v>32623</v>
          </cell>
          <cell r="B2009">
            <v>2066</v>
          </cell>
        </row>
        <row r="2010">
          <cell r="A2010">
            <v>32624</v>
          </cell>
          <cell r="B2010">
            <v>2071</v>
          </cell>
        </row>
        <row r="2011">
          <cell r="A2011">
            <v>32625</v>
          </cell>
          <cell r="B2011">
            <v>2072</v>
          </cell>
        </row>
        <row r="2012">
          <cell r="A2012">
            <v>32626</v>
          </cell>
          <cell r="B2012">
            <v>2074</v>
          </cell>
        </row>
        <row r="2013">
          <cell r="A2013">
            <v>32629</v>
          </cell>
          <cell r="B2013">
            <v>2075</v>
          </cell>
        </row>
        <row r="2014">
          <cell r="A2014">
            <v>32630</v>
          </cell>
          <cell r="B2014">
            <v>2072</v>
          </cell>
        </row>
        <row r="2015">
          <cell r="A2015">
            <v>32631</v>
          </cell>
          <cell r="B2015">
            <v>2062</v>
          </cell>
        </row>
        <row r="2016">
          <cell r="A2016">
            <v>32632</v>
          </cell>
          <cell r="B2016">
            <v>2051</v>
          </cell>
        </row>
        <row r="2017">
          <cell r="A2017">
            <v>32633</v>
          </cell>
          <cell r="B2017">
            <v>2039</v>
          </cell>
        </row>
        <row r="2018">
          <cell r="A2018">
            <v>32637</v>
          </cell>
          <cell r="B2018">
            <v>2039</v>
          </cell>
        </row>
        <row r="2019">
          <cell r="A2019">
            <v>32638</v>
          </cell>
          <cell r="B2019">
            <v>2050</v>
          </cell>
        </row>
        <row r="2020">
          <cell r="A2020">
            <v>32639</v>
          </cell>
          <cell r="B2020">
            <v>2049</v>
          </cell>
        </row>
        <row r="2021">
          <cell r="A2021">
            <v>32640</v>
          </cell>
          <cell r="B2021">
            <v>2053</v>
          </cell>
        </row>
        <row r="2022">
          <cell r="A2022">
            <v>32643</v>
          </cell>
          <cell r="B2022">
            <v>2053</v>
          </cell>
        </row>
        <row r="2023">
          <cell r="A2023">
            <v>32644</v>
          </cell>
          <cell r="B2023">
            <v>2068</v>
          </cell>
        </row>
        <row r="2024">
          <cell r="A2024">
            <v>32645</v>
          </cell>
          <cell r="B2024">
            <v>2068</v>
          </cell>
        </row>
        <row r="2025">
          <cell r="A2025">
            <v>32646</v>
          </cell>
          <cell r="B2025">
            <v>2076</v>
          </cell>
        </row>
        <row r="2026">
          <cell r="A2026">
            <v>32647</v>
          </cell>
          <cell r="B2026">
            <v>2080</v>
          </cell>
        </row>
        <row r="2027">
          <cell r="A2027">
            <v>32650</v>
          </cell>
          <cell r="B2027">
            <v>2080</v>
          </cell>
        </row>
        <row r="2028">
          <cell r="A2028">
            <v>32651</v>
          </cell>
          <cell r="B2028">
            <v>2088</v>
          </cell>
        </row>
        <row r="2029">
          <cell r="A2029">
            <v>32652</v>
          </cell>
          <cell r="B2029">
            <v>2088</v>
          </cell>
        </row>
        <row r="2030">
          <cell r="A2030">
            <v>32653</v>
          </cell>
          <cell r="B2030">
            <v>2091</v>
          </cell>
        </row>
        <row r="2031">
          <cell r="A2031">
            <v>32654</v>
          </cell>
          <cell r="B2031">
            <v>2090</v>
          </cell>
        </row>
        <row r="2032">
          <cell r="A2032">
            <v>32657</v>
          </cell>
          <cell r="B2032">
            <v>2082</v>
          </cell>
        </row>
        <row r="2033">
          <cell r="A2033">
            <v>32658</v>
          </cell>
          <cell r="B2033">
            <v>2094</v>
          </cell>
        </row>
        <row r="2034">
          <cell r="A2034">
            <v>32659</v>
          </cell>
          <cell r="B2034">
            <v>2095</v>
          </cell>
        </row>
        <row r="2035">
          <cell r="A2035">
            <v>32660</v>
          </cell>
          <cell r="B2035">
            <v>2090</v>
          </cell>
        </row>
        <row r="2036">
          <cell r="A2036">
            <v>32661</v>
          </cell>
          <cell r="B2036">
            <v>2089</v>
          </cell>
        </row>
        <row r="2037">
          <cell r="A2037">
            <v>32664</v>
          </cell>
          <cell r="B2037">
            <v>2087</v>
          </cell>
        </row>
        <row r="2038">
          <cell r="A2038">
            <v>32665</v>
          </cell>
          <cell r="B2038">
            <v>2085</v>
          </cell>
        </row>
        <row r="2039">
          <cell r="A2039">
            <v>32666</v>
          </cell>
          <cell r="B2039">
            <v>2095</v>
          </cell>
        </row>
        <row r="2040">
          <cell r="A2040">
            <v>32667</v>
          </cell>
          <cell r="B2040">
            <v>2091</v>
          </cell>
        </row>
        <row r="2041">
          <cell r="A2041">
            <v>32668</v>
          </cell>
          <cell r="B2041">
            <v>2097</v>
          </cell>
        </row>
        <row r="2042">
          <cell r="A2042">
            <v>32671</v>
          </cell>
          <cell r="B2042">
            <v>2108</v>
          </cell>
        </row>
        <row r="2043">
          <cell r="A2043">
            <v>32672</v>
          </cell>
          <cell r="B2043">
            <v>2119</v>
          </cell>
        </row>
        <row r="2044">
          <cell r="A2044">
            <v>32673</v>
          </cell>
          <cell r="B2044">
            <v>2119</v>
          </cell>
        </row>
        <row r="2045">
          <cell r="A2045">
            <v>32674</v>
          </cell>
          <cell r="B2045">
            <v>2126</v>
          </cell>
        </row>
        <row r="2046">
          <cell r="A2046">
            <v>32675</v>
          </cell>
          <cell r="B2046">
            <v>2134</v>
          </cell>
        </row>
        <row r="2047">
          <cell r="A2047">
            <v>32678</v>
          </cell>
          <cell r="B2047">
            <v>2128</v>
          </cell>
        </row>
        <row r="2048">
          <cell r="A2048">
            <v>32679</v>
          </cell>
          <cell r="B2048">
            <v>2128</v>
          </cell>
        </row>
        <row r="2049">
          <cell r="A2049">
            <v>32680</v>
          </cell>
          <cell r="B2049">
            <v>2127</v>
          </cell>
        </row>
        <row r="2050">
          <cell r="A2050">
            <v>32681</v>
          </cell>
          <cell r="B2050">
            <v>2136</v>
          </cell>
        </row>
        <row r="2051">
          <cell r="A2051">
            <v>32682</v>
          </cell>
          <cell r="B2051">
            <v>2130</v>
          </cell>
        </row>
        <row r="2052">
          <cell r="A2052">
            <v>32685</v>
          </cell>
          <cell r="B2052">
            <v>2130</v>
          </cell>
        </row>
        <row r="2053">
          <cell r="A2053">
            <v>32686</v>
          </cell>
          <cell r="B2053">
            <v>2135</v>
          </cell>
        </row>
        <row r="2054">
          <cell r="A2054">
            <v>32687</v>
          </cell>
          <cell r="B2054">
            <v>2137</v>
          </cell>
        </row>
        <row r="2055">
          <cell r="A2055">
            <v>32688</v>
          </cell>
          <cell r="B2055">
            <v>2142</v>
          </cell>
        </row>
        <row r="2056">
          <cell r="A2056">
            <v>32689</v>
          </cell>
          <cell r="B2056">
            <v>2138</v>
          </cell>
        </row>
        <row r="2057">
          <cell r="A2057">
            <v>32692</v>
          </cell>
          <cell r="B2057">
            <v>2142</v>
          </cell>
        </row>
        <row r="2058">
          <cell r="A2058">
            <v>32693</v>
          </cell>
          <cell r="B2058">
            <v>2137</v>
          </cell>
        </row>
        <row r="2059">
          <cell r="A2059">
            <v>32694</v>
          </cell>
          <cell r="B2059">
            <v>2136</v>
          </cell>
        </row>
        <row r="2060">
          <cell r="A2060">
            <v>32695</v>
          </cell>
          <cell r="B2060">
            <v>2134</v>
          </cell>
        </row>
        <row r="2061">
          <cell r="A2061">
            <v>32696</v>
          </cell>
          <cell r="B2061">
            <v>2131</v>
          </cell>
        </row>
        <row r="2062">
          <cell r="A2062">
            <v>32699</v>
          </cell>
          <cell r="B2062">
            <v>2129</v>
          </cell>
        </row>
        <row r="2063">
          <cell r="A2063">
            <v>32700</v>
          </cell>
          <cell r="B2063">
            <v>2125</v>
          </cell>
        </row>
        <row r="2064">
          <cell r="A2064">
            <v>32701</v>
          </cell>
          <cell r="B2064">
            <v>2129</v>
          </cell>
        </row>
        <row r="2065">
          <cell r="A2065">
            <v>32706</v>
          </cell>
          <cell r="B2065">
            <v>2129</v>
          </cell>
        </row>
        <row r="2066">
          <cell r="A2066">
            <v>32707</v>
          </cell>
          <cell r="B2066">
            <v>2146</v>
          </cell>
        </row>
        <row r="2067">
          <cell r="A2067">
            <v>32708</v>
          </cell>
          <cell r="B2067">
            <v>2146</v>
          </cell>
        </row>
        <row r="2068">
          <cell r="A2068">
            <v>32709</v>
          </cell>
          <cell r="B2068">
            <v>2144</v>
          </cell>
        </row>
        <row r="2069">
          <cell r="A2069">
            <v>32710</v>
          </cell>
          <cell r="B2069">
            <v>2153</v>
          </cell>
        </row>
        <row r="2070">
          <cell r="A2070">
            <v>32713</v>
          </cell>
          <cell r="B2070">
            <v>2148</v>
          </cell>
        </row>
        <row r="2071">
          <cell r="A2071">
            <v>32714</v>
          </cell>
          <cell r="B2071">
            <v>2153</v>
          </cell>
        </row>
        <row r="2072">
          <cell r="A2072">
            <v>32715</v>
          </cell>
          <cell r="B2072">
            <v>2148</v>
          </cell>
        </row>
        <row r="2073">
          <cell r="A2073">
            <v>32716</v>
          </cell>
          <cell r="B2073">
            <v>2145</v>
          </cell>
        </row>
        <row r="2074">
          <cell r="A2074">
            <v>32717</v>
          </cell>
          <cell r="B2074">
            <v>2143</v>
          </cell>
        </row>
        <row r="2075">
          <cell r="A2075">
            <v>32720</v>
          </cell>
          <cell r="B2075">
            <v>2151</v>
          </cell>
        </row>
        <row r="2076">
          <cell r="A2076">
            <v>32721</v>
          </cell>
          <cell r="B2076">
            <v>2147</v>
          </cell>
        </row>
        <row r="2077">
          <cell r="A2077">
            <v>32723</v>
          </cell>
          <cell r="B2077">
            <v>2144</v>
          </cell>
        </row>
        <row r="2078">
          <cell r="A2078">
            <v>32724</v>
          </cell>
          <cell r="B2078">
            <v>2147</v>
          </cell>
        </row>
        <row r="2079">
          <cell r="A2079">
            <v>32727</v>
          </cell>
          <cell r="B2079">
            <v>2163</v>
          </cell>
        </row>
        <row r="2080">
          <cell r="A2080">
            <v>32728</v>
          </cell>
          <cell r="B2080">
            <v>2169</v>
          </cell>
        </row>
        <row r="2081">
          <cell r="A2081">
            <v>32729</v>
          </cell>
          <cell r="B2081">
            <v>2166</v>
          </cell>
        </row>
        <row r="2082">
          <cell r="A2082">
            <v>32730</v>
          </cell>
          <cell r="B2082">
            <v>2167</v>
          </cell>
        </row>
        <row r="2083">
          <cell r="A2083">
            <v>32731</v>
          </cell>
          <cell r="B2083">
            <v>2165</v>
          </cell>
        </row>
        <row r="2084">
          <cell r="A2084">
            <v>32734</v>
          </cell>
          <cell r="B2084">
            <v>2180</v>
          </cell>
        </row>
        <row r="2085">
          <cell r="A2085">
            <v>32735</v>
          </cell>
          <cell r="B2085">
            <v>2183</v>
          </cell>
        </row>
        <row r="2086">
          <cell r="A2086">
            <v>32736</v>
          </cell>
          <cell r="B2086">
            <v>2189</v>
          </cell>
        </row>
        <row r="2087">
          <cell r="A2087">
            <v>32737</v>
          </cell>
          <cell r="B2087">
            <v>2193</v>
          </cell>
        </row>
        <row r="2088">
          <cell r="A2088">
            <v>32738</v>
          </cell>
          <cell r="B2088">
            <v>2204</v>
          </cell>
        </row>
        <row r="2089">
          <cell r="A2089">
            <v>32741</v>
          </cell>
          <cell r="B2089">
            <v>2203</v>
          </cell>
        </row>
        <row r="2090">
          <cell r="A2090">
            <v>32742</v>
          </cell>
          <cell r="B2090">
            <v>2206</v>
          </cell>
        </row>
        <row r="2091">
          <cell r="A2091">
            <v>32743</v>
          </cell>
          <cell r="B2091">
            <v>2206</v>
          </cell>
        </row>
        <row r="2092">
          <cell r="A2092">
            <v>32744</v>
          </cell>
          <cell r="B2092">
            <v>2204</v>
          </cell>
        </row>
        <row r="2093">
          <cell r="A2093">
            <v>32745</v>
          </cell>
          <cell r="B2093">
            <v>2211</v>
          </cell>
        </row>
        <row r="2094">
          <cell r="A2094">
            <v>32748</v>
          </cell>
          <cell r="B2094">
            <v>2212</v>
          </cell>
        </row>
        <row r="2095">
          <cell r="A2095">
            <v>32749</v>
          </cell>
          <cell r="B2095">
            <v>2216</v>
          </cell>
        </row>
        <row r="2096">
          <cell r="A2096">
            <v>32750</v>
          </cell>
          <cell r="B2096">
            <v>2213</v>
          </cell>
        </row>
        <row r="2097">
          <cell r="A2097">
            <v>32751</v>
          </cell>
          <cell r="B2097">
            <v>2213</v>
          </cell>
        </row>
        <row r="2098">
          <cell r="A2098">
            <v>32752</v>
          </cell>
          <cell r="B2098">
            <v>2218</v>
          </cell>
        </row>
        <row r="2099">
          <cell r="A2099">
            <v>32755</v>
          </cell>
          <cell r="B2099">
            <v>2223</v>
          </cell>
        </row>
        <row r="2100">
          <cell r="A2100">
            <v>32756</v>
          </cell>
          <cell r="B2100">
            <v>2228</v>
          </cell>
        </row>
        <row r="2101">
          <cell r="A2101">
            <v>32757</v>
          </cell>
          <cell r="B2101">
            <v>2235</v>
          </cell>
        </row>
        <row r="2102">
          <cell r="A2102">
            <v>32758</v>
          </cell>
          <cell r="B2102">
            <v>2233</v>
          </cell>
        </row>
        <row r="2103">
          <cell r="A2103">
            <v>32759</v>
          </cell>
          <cell r="B2103">
            <v>2238</v>
          </cell>
        </row>
        <row r="2104">
          <cell r="A2104">
            <v>32762</v>
          </cell>
          <cell r="B2104">
            <v>2238</v>
          </cell>
        </row>
        <row r="2105">
          <cell r="A2105">
            <v>32763</v>
          </cell>
          <cell r="B2105">
            <v>2243</v>
          </cell>
        </row>
        <row r="2106">
          <cell r="A2106">
            <v>32764</v>
          </cell>
          <cell r="B2106">
            <v>2242</v>
          </cell>
        </row>
        <row r="2107">
          <cell r="A2107">
            <v>32765</v>
          </cell>
          <cell r="B2107">
            <v>2243</v>
          </cell>
        </row>
        <row r="2108">
          <cell r="A2108">
            <v>32766</v>
          </cell>
          <cell r="B2108">
            <v>2241</v>
          </cell>
        </row>
        <row r="2109">
          <cell r="A2109">
            <v>32769</v>
          </cell>
          <cell r="B2109">
            <v>2254</v>
          </cell>
        </row>
        <row r="2110">
          <cell r="A2110">
            <v>32770</v>
          </cell>
          <cell r="B2110">
            <v>2250</v>
          </cell>
        </row>
        <row r="2111">
          <cell r="A2111">
            <v>32771</v>
          </cell>
          <cell r="B2111">
            <v>2248</v>
          </cell>
        </row>
        <row r="2112">
          <cell r="A2112">
            <v>32772</v>
          </cell>
          <cell r="B2112">
            <v>2247</v>
          </cell>
        </row>
        <row r="2113">
          <cell r="A2113">
            <v>32773</v>
          </cell>
          <cell r="B2113">
            <v>2250</v>
          </cell>
        </row>
        <row r="2114">
          <cell r="A2114">
            <v>32776</v>
          </cell>
          <cell r="B2114">
            <v>2253</v>
          </cell>
        </row>
        <row r="2115">
          <cell r="A2115">
            <v>32777</v>
          </cell>
          <cell r="B2115">
            <v>2243</v>
          </cell>
        </row>
        <row r="2116">
          <cell r="A2116">
            <v>32778</v>
          </cell>
          <cell r="B2116">
            <v>2242</v>
          </cell>
        </row>
        <row r="2117">
          <cell r="A2117">
            <v>32779</v>
          </cell>
          <cell r="B2117">
            <v>2238</v>
          </cell>
        </row>
        <row r="2118">
          <cell r="A2118">
            <v>32780</v>
          </cell>
          <cell r="B2118">
            <v>2242</v>
          </cell>
        </row>
        <row r="2119">
          <cell r="A2119">
            <v>32783</v>
          </cell>
          <cell r="B2119">
            <v>2237</v>
          </cell>
        </row>
        <row r="2120">
          <cell r="A2120">
            <v>32784</v>
          </cell>
          <cell r="B2120">
            <v>2241</v>
          </cell>
        </row>
        <row r="2121">
          <cell r="A2121">
            <v>32785</v>
          </cell>
          <cell r="B2121">
            <v>2246</v>
          </cell>
        </row>
        <row r="2122">
          <cell r="A2122">
            <v>32787</v>
          </cell>
          <cell r="B2122">
            <v>2247</v>
          </cell>
        </row>
        <row r="2123">
          <cell r="A2123">
            <v>32790</v>
          </cell>
          <cell r="B2123">
            <v>2257</v>
          </cell>
        </row>
        <row r="2124">
          <cell r="A2124">
            <v>32791</v>
          </cell>
          <cell r="B2124">
            <v>2263</v>
          </cell>
        </row>
        <row r="2125">
          <cell r="A2125">
            <v>32792</v>
          </cell>
          <cell r="B2125">
            <v>2266</v>
          </cell>
        </row>
        <row r="2126">
          <cell r="A2126">
            <v>32793</v>
          </cell>
          <cell r="B2126">
            <v>2287</v>
          </cell>
        </row>
        <row r="2127">
          <cell r="A2127">
            <v>32794</v>
          </cell>
          <cell r="B2127">
            <v>2287</v>
          </cell>
        </row>
        <row r="2128">
          <cell r="A2128">
            <v>32797</v>
          </cell>
          <cell r="B2128">
            <v>2288</v>
          </cell>
        </row>
        <row r="2129">
          <cell r="A2129">
            <v>32798</v>
          </cell>
          <cell r="B2129">
            <v>2271</v>
          </cell>
        </row>
        <row r="2130">
          <cell r="A2130">
            <v>32800</v>
          </cell>
          <cell r="B2130">
            <v>2282</v>
          </cell>
        </row>
        <row r="2131">
          <cell r="A2131">
            <v>32801</v>
          </cell>
          <cell r="B2131">
            <v>2285</v>
          </cell>
        </row>
        <row r="2132">
          <cell r="A2132">
            <v>32804</v>
          </cell>
          <cell r="B2132">
            <v>2291</v>
          </cell>
        </row>
        <row r="2133">
          <cell r="A2133">
            <v>32805</v>
          </cell>
          <cell r="B2133">
            <v>2294</v>
          </cell>
        </row>
        <row r="2134">
          <cell r="A2134">
            <v>32806</v>
          </cell>
          <cell r="B2134">
            <v>2292</v>
          </cell>
        </row>
        <row r="2135">
          <cell r="A2135">
            <v>32807</v>
          </cell>
          <cell r="B2135">
            <v>2291</v>
          </cell>
        </row>
        <row r="2136">
          <cell r="A2136">
            <v>32808</v>
          </cell>
          <cell r="B2136">
            <v>2295</v>
          </cell>
        </row>
        <row r="2137">
          <cell r="A2137">
            <v>32811</v>
          </cell>
          <cell r="B2137">
            <v>2295</v>
          </cell>
        </row>
        <row r="2138">
          <cell r="A2138">
            <v>32812</v>
          </cell>
          <cell r="B2138">
            <v>2296</v>
          </cell>
        </row>
        <row r="2139">
          <cell r="A2139">
            <v>32813</v>
          </cell>
          <cell r="B2139">
            <v>2299</v>
          </cell>
        </row>
        <row r="2140">
          <cell r="A2140">
            <v>32814</v>
          </cell>
          <cell r="B2140">
            <v>2302</v>
          </cell>
        </row>
        <row r="2141">
          <cell r="A2141">
            <v>32815</v>
          </cell>
          <cell r="B2141">
            <v>2306</v>
          </cell>
        </row>
        <row r="2142">
          <cell r="A2142">
            <v>32818</v>
          </cell>
          <cell r="B2142">
            <v>2308</v>
          </cell>
        </row>
        <row r="2143">
          <cell r="A2143">
            <v>32819</v>
          </cell>
          <cell r="B2143">
            <v>2312</v>
          </cell>
        </row>
        <row r="2144">
          <cell r="A2144">
            <v>32820</v>
          </cell>
          <cell r="B2144">
            <v>2309</v>
          </cell>
        </row>
        <row r="2145">
          <cell r="A2145">
            <v>32821</v>
          </cell>
          <cell r="B2145">
            <v>2310</v>
          </cell>
        </row>
        <row r="2146">
          <cell r="A2146">
            <v>32822</v>
          </cell>
          <cell r="B2146">
            <v>2311</v>
          </cell>
        </row>
        <row r="2147">
          <cell r="A2147">
            <v>32825</v>
          </cell>
          <cell r="B2147">
            <v>2315</v>
          </cell>
        </row>
        <row r="2148">
          <cell r="A2148">
            <v>32826</v>
          </cell>
          <cell r="B2148">
            <v>2320</v>
          </cell>
        </row>
        <row r="2149">
          <cell r="A2149">
            <v>32827</v>
          </cell>
          <cell r="B2149">
            <v>2318</v>
          </cell>
        </row>
        <row r="2150">
          <cell r="A2150">
            <v>32828</v>
          </cell>
          <cell r="B2150">
            <v>2316</v>
          </cell>
        </row>
        <row r="2151">
          <cell r="A2151">
            <v>32829</v>
          </cell>
          <cell r="B2151">
            <v>2315</v>
          </cell>
        </row>
        <row r="2152">
          <cell r="A2152">
            <v>32832</v>
          </cell>
          <cell r="B2152">
            <v>2318</v>
          </cell>
        </row>
        <row r="2153">
          <cell r="A2153">
            <v>32833</v>
          </cell>
          <cell r="B2153">
            <v>2320</v>
          </cell>
        </row>
        <row r="2154">
          <cell r="A2154">
            <v>32834</v>
          </cell>
          <cell r="B2154">
            <v>2315</v>
          </cell>
        </row>
        <row r="2155">
          <cell r="A2155">
            <v>32835</v>
          </cell>
          <cell r="B2155">
            <v>2312</v>
          </cell>
        </row>
        <row r="2156">
          <cell r="A2156">
            <v>32836</v>
          </cell>
          <cell r="B2156">
            <v>2317</v>
          </cell>
        </row>
        <row r="2157">
          <cell r="A2157">
            <v>32839</v>
          </cell>
          <cell r="B2157">
            <v>2311</v>
          </cell>
        </row>
        <row r="2158">
          <cell r="A2158">
            <v>32840</v>
          </cell>
          <cell r="B2158">
            <v>2306</v>
          </cell>
        </row>
        <row r="2159">
          <cell r="A2159">
            <v>32841</v>
          </cell>
          <cell r="B2159">
            <v>2310</v>
          </cell>
        </row>
        <row r="2160">
          <cell r="A2160">
            <v>32842</v>
          </cell>
          <cell r="B2160">
            <v>2305</v>
          </cell>
        </row>
        <row r="2161">
          <cell r="A2161">
            <v>32843</v>
          </cell>
          <cell r="B2161">
            <v>2310</v>
          </cell>
        </row>
        <row r="2162">
          <cell r="A2162">
            <v>32846</v>
          </cell>
          <cell r="B2162">
            <v>2309</v>
          </cell>
        </row>
        <row r="2163">
          <cell r="A2163">
            <v>32847</v>
          </cell>
          <cell r="B2163">
            <v>2310</v>
          </cell>
        </row>
        <row r="2164">
          <cell r="A2164">
            <v>32848</v>
          </cell>
          <cell r="B2164">
            <v>2311</v>
          </cell>
        </row>
        <row r="2165">
          <cell r="A2165">
            <v>32849</v>
          </cell>
          <cell r="B2165">
            <v>2307</v>
          </cell>
        </row>
        <row r="2166">
          <cell r="A2166">
            <v>32850</v>
          </cell>
          <cell r="B2166">
            <v>2308</v>
          </cell>
        </row>
        <row r="2167">
          <cell r="A2167">
            <v>32853</v>
          </cell>
          <cell r="B2167">
            <v>2312</v>
          </cell>
        </row>
        <row r="2168">
          <cell r="A2168">
            <v>32854</v>
          </cell>
          <cell r="B2168">
            <v>2312</v>
          </cell>
        </row>
        <row r="2169">
          <cell r="A2169">
            <v>32855</v>
          </cell>
          <cell r="B2169">
            <v>2308</v>
          </cell>
        </row>
        <row r="2170">
          <cell r="A2170">
            <v>32856</v>
          </cell>
          <cell r="B2170">
            <v>2301</v>
          </cell>
        </row>
        <row r="2171">
          <cell r="A2171">
            <v>32857</v>
          </cell>
          <cell r="B2171">
            <v>2306</v>
          </cell>
        </row>
        <row r="2172">
          <cell r="A2172">
            <v>32860</v>
          </cell>
          <cell r="B2172">
            <v>2304</v>
          </cell>
        </row>
        <row r="2173">
          <cell r="A2173">
            <v>32861</v>
          </cell>
          <cell r="B2173">
            <v>2307</v>
          </cell>
        </row>
        <row r="2174">
          <cell r="A2174">
            <v>32862</v>
          </cell>
          <cell r="B2174">
            <v>2314</v>
          </cell>
        </row>
        <row r="2175">
          <cell r="A2175">
            <v>32863</v>
          </cell>
          <cell r="B2175">
            <v>2322</v>
          </cell>
        </row>
        <row r="2176">
          <cell r="A2176">
            <v>32864</v>
          </cell>
          <cell r="B2176">
            <v>2316</v>
          </cell>
        </row>
        <row r="2177">
          <cell r="A2177">
            <v>32867</v>
          </cell>
          <cell r="B2177">
            <v>2309</v>
          </cell>
        </row>
        <row r="2178">
          <cell r="A2178">
            <v>32868</v>
          </cell>
          <cell r="B2178">
            <v>2311</v>
          </cell>
        </row>
        <row r="2179">
          <cell r="A2179">
            <v>32869</v>
          </cell>
          <cell r="B2179">
            <v>2311</v>
          </cell>
        </row>
        <row r="2180">
          <cell r="A2180">
            <v>32870</v>
          </cell>
          <cell r="B2180">
            <v>2306</v>
          </cell>
        </row>
        <row r="2181">
          <cell r="A2181">
            <v>32871</v>
          </cell>
          <cell r="B2181">
            <v>2304</v>
          </cell>
        </row>
        <row r="2182">
          <cell r="A2182">
            <v>32873</v>
          </cell>
          <cell r="B2182">
            <v>2311</v>
          </cell>
        </row>
        <row r="2183">
          <cell r="A2183">
            <v>32875</v>
          </cell>
          <cell r="B2183">
            <v>2311</v>
          </cell>
        </row>
        <row r="2184">
          <cell r="A2184">
            <v>32876</v>
          </cell>
          <cell r="B2184">
            <v>2312</v>
          </cell>
        </row>
        <row r="2185">
          <cell r="A2185">
            <v>32877</v>
          </cell>
          <cell r="B2185">
            <v>2322</v>
          </cell>
        </row>
        <row r="2186">
          <cell r="A2186">
            <v>32878</v>
          </cell>
          <cell r="B2186">
            <v>2320</v>
          </cell>
        </row>
        <row r="2187">
          <cell r="A2187">
            <v>32881</v>
          </cell>
          <cell r="B2187">
            <v>2312</v>
          </cell>
        </row>
        <row r="2188">
          <cell r="A2188">
            <v>32882</v>
          </cell>
          <cell r="B2188">
            <v>2305</v>
          </cell>
        </row>
        <row r="2189">
          <cell r="A2189">
            <v>32883</v>
          </cell>
          <cell r="B2189">
            <v>2313</v>
          </cell>
        </row>
        <row r="2190">
          <cell r="A2190">
            <v>32884</v>
          </cell>
          <cell r="B2190">
            <v>2310</v>
          </cell>
        </row>
        <row r="2191">
          <cell r="A2191">
            <v>32885</v>
          </cell>
          <cell r="B2191">
            <v>2319</v>
          </cell>
        </row>
        <row r="2192">
          <cell r="A2192">
            <v>32888</v>
          </cell>
          <cell r="B2192">
            <v>2316</v>
          </cell>
        </row>
        <row r="2193">
          <cell r="A2193">
            <v>32889</v>
          </cell>
          <cell r="B2193">
            <v>2323</v>
          </cell>
        </row>
        <row r="2194">
          <cell r="A2194">
            <v>32890</v>
          </cell>
          <cell r="B2194">
            <v>2332</v>
          </cell>
        </row>
        <row r="2195">
          <cell r="A2195">
            <v>32891</v>
          </cell>
          <cell r="B2195">
            <v>2327</v>
          </cell>
        </row>
        <row r="2196">
          <cell r="A2196">
            <v>32892</v>
          </cell>
          <cell r="B2196">
            <v>2335</v>
          </cell>
        </row>
        <row r="2197">
          <cell r="A2197">
            <v>32895</v>
          </cell>
          <cell r="B2197">
            <v>2343</v>
          </cell>
        </row>
        <row r="2198">
          <cell r="A2198">
            <v>32896</v>
          </cell>
          <cell r="B2198">
            <v>2351</v>
          </cell>
        </row>
        <row r="2199">
          <cell r="A2199">
            <v>32897</v>
          </cell>
          <cell r="B2199">
            <v>2347</v>
          </cell>
        </row>
        <row r="2200">
          <cell r="A2200">
            <v>32898</v>
          </cell>
          <cell r="B2200">
            <v>2338</v>
          </cell>
        </row>
        <row r="2201">
          <cell r="A2201">
            <v>32899</v>
          </cell>
          <cell r="B2201">
            <v>2344</v>
          </cell>
        </row>
        <row r="2202">
          <cell r="A2202">
            <v>32902</v>
          </cell>
          <cell r="B2202">
            <v>2350</v>
          </cell>
        </row>
        <row r="2203">
          <cell r="A2203">
            <v>32903</v>
          </cell>
          <cell r="B2203">
            <v>2344</v>
          </cell>
        </row>
        <row r="2204">
          <cell r="A2204">
            <v>32904</v>
          </cell>
          <cell r="B2204">
            <v>2347</v>
          </cell>
        </row>
        <row r="2205">
          <cell r="A2205">
            <v>32905</v>
          </cell>
          <cell r="B2205">
            <v>2354</v>
          </cell>
        </row>
        <row r="2206">
          <cell r="A2206">
            <v>32906</v>
          </cell>
          <cell r="B2206">
            <v>2355</v>
          </cell>
        </row>
        <row r="2207">
          <cell r="A2207">
            <v>32909</v>
          </cell>
          <cell r="B2207">
            <v>2360</v>
          </cell>
        </row>
        <row r="2208">
          <cell r="A2208">
            <v>32910</v>
          </cell>
          <cell r="B2208">
            <v>2358</v>
          </cell>
        </row>
        <row r="2209">
          <cell r="A2209">
            <v>32911</v>
          </cell>
          <cell r="B2209">
            <v>2352</v>
          </cell>
        </row>
        <row r="2210">
          <cell r="A2210">
            <v>32912</v>
          </cell>
          <cell r="B2210">
            <v>2353</v>
          </cell>
        </row>
        <row r="2211">
          <cell r="A2211">
            <v>32913</v>
          </cell>
          <cell r="B2211">
            <v>2364</v>
          </cell>
        </row>
        <row r="2212">
          <cell r="A2212">
            <v>32916</v>
          </cell>
          <cell r="B2212">
            <v>2369</v>
          </cell>
        </row>
        <row r="2213">
          <cell r="A2213">
            <v>32917</v>
          </cell>
          <cell r="B2213">
            <v>2371</v>
          </cell>
        </row>
        <row r="2214">
          <cell r="A2214">
            <v>32918</v>
          </cell>
          <cell r="B2214">
            <v>2379</v>
          </cell>
        </row>
        <row r="2215">
          <cell r="A2215">
            <v>32919</v>
          </cell>
          <cell r="B2215">
            <v>2375</v>
          </cell>
        </row>
        <row r="2216">
          <cell r="A2216">
            <v>32920</v>
          </cell>
          <cell r="B2216">
            <v>2383</v>
          </cell>
        </row>
        <row r="2217">
          <cell r="A2217">
            <v>32923</v>
          </cell>
          <cell r="B2217">
            <v>2391</v>
          </cell>
        </row>
        <row r="2218">
          <cell r="A2218">
            <v>32924</v>
          </cell>
          <cell r="B2218">
            <v>2386</v>
          </cell>
        </row>
        <row r="2219">
          <cell r="A2219">
            <v>32925</v>
          </cell>
          <cell r="B2219">
            <v>2387</v>
          </cell>
        </row>
        <row r="2220">
          <cell r="A2220">
            <v>32926</v>
          </cell>
          <cell r="B2220">
            <v>2387</v>
          </cell>
        </row>
        <row r="2221">
          <cell r="A2221">
            <v>32927</v>
          </cell>
          <cell r="B2221">
            <v>2394</v>
          </cell>
        </row>
        <row r="2222">
          <cell r="A2222">
            <v>32930</v>
          </cell>
          <cell r="B2222">
            <v>2398</v>
          </cell>
        </row>
        <row r="2223">
          <cell r="A2223">
            <v>32931</v>
          </cell>
          <cell r="B2223">
            <v>2406</v>
          </cell>
        </row>
        <row r="2224">
          <cell r="A2224">
            <v>32932</v>
          </cell>
          <cell r="B2224">
            <v>2408</v>
          </cell>
        </row>
        <row r="2225">
          <cell r="A2225">
            <v>32933</v>
          </cell>
          <cell r="B2225">
            <v>2415</v>
          </cell>
        </row>
        <row r="2226">
          <cell r="A2226">
            <v>32934</v>
          </cell>
          <cell r="B2226">
            <v>2427</v>
          </cell>
        </row>
        <row r="2227">
          <cell r="A2227">
            <v>32937</v>
          </cell>
          <cell r="B2227">
            <v>2432</v>
          </cell>
        </row>
        <row r="2228">
          <cell r="A2228">
            <v>32938</v>
          </cell>
          <cell r="B2228">
            <v>2430</v>
          </cell>
        </row>
        <row r="2229">
          <cell r="A2229">
            <v>32939</v>
          </cell>
          <cell r="B2229">
            <v>2431</v>
          </cell>
        </row>
        <row r="2230">
          <cell r="A2230">
            <v>32940</v>
          </cell>
          <cell r="B2230">
            <v>2436</v>
          </cell>
        </row>
        <row r="2231">
          <cell r="A2231">
            <v>32941</v>
          </cell>
          <cell r="B2231">
            <v>2438</v>
          </cell>
        </row>
        <row r="2232">
          <cell r="A2232">
            <v>32944</v>
          </cell>
          <cell r="B2232">
            <v>2441</v>
          </cell>
        </row>
        <row r="2233">
          <cell r="A2233">
            <v>32945</v>
          </cell>
          <cell r="B2233">
            <v>2446</v>
          </cell>
        </row>
        <row r="2234">
          <cell r="A2234">
            <v>32946</v>
          </cell>
          <cell r="B2234">
            <v>2454</v>
          </cell>
        </row>
        <row r="2235">
          <cell r="A2235">
            <v>32947</v>
          </cell>
          <cell r="B2235">
            <v>2456</v>
          </cell>
        </row>
        <row r="2236">
          <cell r="A2236">
            <v>32948</v>
          </cell>
          <cell r="B2236">
            <v>2457</v>
          </cell>
        </row>
        <row r="2237">
          <cell r="A2237">
            <v>32951</v>
          </cell>
          <cell r="B2237">
            <v>2452</v>
          </cell>
        </row>
        <row r="2238">
          <cell r="A2238">
            <v>32952</v>
          </cell>
          <cell r="B2238">
            <v>2449</v>
          </cell>
        </row>
        <row r="2239">
          <cell r="A2239">
            <v>32953</v>
          </cell>
          <cell r="B2239">
            <v>2455</v>
          </cell>
        </row>
        <row r="2240">
          <cell r="A2240">
            <v>32954</v>
          </cell>
          <cell r="B2240">
            <v>2468</v>
          </cell>
        </row>
        <row r="2241">
          <cell r="A2241">
            <v>32955</v>
          </cell>
          <cell r="B2241">
            <v>2470</v>
          </cell>
        </row>
        <row r="2242">
          <cell r="A2242">
            <v>32958</v>
          </cell>
          <cell r="B2242">
            <v>2472</v>
          </cell>
        </row>
        <row r="2243">
          <cell r="A2243">
            <v>32959</v>
          </cell>
          <cell r="B2243">
            <v>2478</v>
          </cell>
        </row>
        <row r="2244">
          <cell r="A2244">
            <v>32960</v>
          </cell>
          <cell r="B2244">
            <v>2483</v>
          </cell>
        </row>
        <row r="2245">
          <cell r="A2245">
            <v>32961</v>
          </cell>
          <cell r="B2245">
            <v>2484</v>
          </cell>
        </row>
        <row r="2246">
          <cell r="A2246">
            <v>32962</v>
          </cell>
          <cell r="B2246">
            <v>2480</v>
          </cell>
        </row>
        <row r="2247">
          <cell r="A2247">
            <v>32965</v>
          </cell>
          <cell r="B2247">
            <v>2484</v>
          </cell>
        </row>
        <row r="2248">
          <cell r="A2248">
            <v>32966</v>
          </cell>
          <cell r="B2248">
            <v>2487</v>
          </cell>
        </row>
        <row r="2249">
          <cell r="A2249">
            <v>32967</v>
          </cell>
          <cell r="B2249">
            <v>2490</v>
          </cell>
        </row>
        <row r="2250">
          <cell r="A2250">
            <v>32968</v>
          </cell>
          <cell r="B2250">
            <v>2490</v>
          </cell>
        </row>
        <row r="2251">
          <cell r="A2251">
            <v>32969</v>
          </cell>
          <cell r="B2251">
            <v>2493</v>
          </cell>
        </row>
        <row r="2252">
          <cell r="A2252">
            <v>32972</v>
          </cell>
          <cell r="B2252">
            <v>2493</v>
          </cell>
        </row>
        <row r="2253">
          <cell r="A2253">
            <v>32973</v>
          </cell>
          <cell r="B2253">
            <v>2492</v>
          </cell>
        </row>
        <row r="2254">
          <cell r="A2254">
            <v>32974</v>
          </cell>
          <cell r="B2254">
            <v>2494</v>
          </cell>
        </row>
        <row r="2255">
          <cell r="A2255">
            <v>32975</v>
          </cell>
          <cell r="B2255">
            <v>2491</v>
          </cell>
        </row>
        <row r="2256">
          <cell r="A2256">
            <v>32976</v>
          </cell>
          <cell r="B2256">
            <v>2494</v>
          </cell>
        </row>
        <row r="2257">
          <cell r="A2257">
            <v>32979</v>
          </cell>
          <cell r="B2257">
            <v>2498</v>
          </cell>
        </row>
        <row r="2258">
          <cell r="A2258">
            <v>32980</v>
          </cell>
          <cell r="B2258">
            <v>2502</v>
          </cell>
        </row>
        <row r="2259">
          <cell r="A2259">
            <v>32981</v>
          </cell>
          <cell r="B2259">
            <v>2506</v>
          </cell>
        </row>
        <row r="2260">
          <cell r="A2260">
            <v>32982</v>
          </cell>
          <cell r="B2260">
            <v>2507</v>
          </cell>
        </row>
        <row r="2261">
          <cell r="A2261">
            <v>32983</v>
          </cell>
          <cell r="B2261">
            <v>2510</v>
          </cell>
        </row>
        <row r="2262">
          <cell r="A2262">
            <v>32987</v>
          </cell>
          <cell r="B2262">
            <v>2513</v>
          </cell>
        </row>
        <row r="2263">
          <cell r="A2263">
            <v>32988</v>
          </cell>
          <cell r="B2263">
            <v>2522</v>
          </cell>
        </row>
        <row r="2264">
          <cell r="A2264">
            <v>32993</v>
          </cell>
          <cell r="B2264">
            <v>2522</v>
          </cell>
        </row>
        <row r="2265">
          <cell r="A2265">
            <v>32994</v>
          </cell>
          <cell r="B2265">
            <v>2521</v>
          </cell>
        </row>
        <row r="2266">
          <cell r="A2266">
            <v>32995</v>
          </cell>
          <cell r="B2266">
            <v>2527</v>
          </cell>
        </row>
        <row r="2267">
          <cell r="A2267">
            <v>32996</v>
          </cell>
          <cell r="B2267">
            <v>2529</v>
          </cell>
        </row>
        <row r="2268">
          <cell r="A2268">
            <v>32997</v>
          </cell>
          <cell r="B2268">
            <v>2530</v>
          </cell>
        </row>
        <row r="2269">
          <cell r="A2269">
            <v>33000</v>
          </cell>
          <cell r="B2269">
            <v>2529</v>
          </cell>
        </row>
        <row r="2270">
          <cell r="A2270">
            <v>33001</v>
          </cell>
          <cell r="B2270">
            <v>2527</v>
          </cell>
        </row>
        <row r="2271">
          <cell r="A2271">
            <v>33002</v>
          </cell>
          <cell r="B2271">
            <v>2529</v>
          </cell>
        </row>
        <row r="2272">
          <cell r="A2272">
            <v>33003</v>
          </cell>
          <cell r="B2272">
            <v>2527</v>
          </cell>
        </row>
        <row r="2273">
          <cell r="A2273">
            <v>33004</v>
          </cell>
          <cell r="B2273">
            <v>2529</v>
          </cell>
        </row>
        <row r="2274">
          <cell r="A2274">
            <v>33007</v>
          </cell>
          <cell r="B2274">
            <v>2529</v>
          </cell>
        </row>
        <row r="2275">
          <cell r="A2275">
            <v>33008</v>
          </cell>
          <cell r="B2275">
            <v>2535</v>
          </cell>
        </row>
        <row r="2276">
          <cell r="A2276">
            <v>33009</v>
          </cell>
          <cell r="B2276">
            <v>2538</v>
          </cell>
        </row>
        <row r="2277">
          <cell r="A2277">
            <v>33010</v>
          </cell>
          <cell r="B2277">
            <v>2542</v>
          </cell>
        </row>
        <row r="2278">
          <cell r="A2278">
            <v>33011</v>
          </cell>
          <cell r="B2278">
            <v>2545</v>
          </cell>
        </row>
        <row r="2279">
          <cell r="A2279">
            <v>33014</v>
          </cell>
          <cell r="B2279">
            <v>2551</v>
          </cell>
        </row>
        <row r="2280">
          <cell r="A2280">
            <v>33015</v>
          </cell>
          <cell r="B2280">
            <v>2558</v>
          </cell>
        </row>
        <row r="2281">
          <cell r="A2281">
            <v>33016</v>
          </cell>
          <cell r="B2281">
            <v>2565</v>
          </cell>
        </row>
        <row r="2282">
          <cell r="A2282">
            <v>33017</v>
          </cell>
          <cell r="B2282">
            <v>2569</v>
          </cell>
        </row>
        <row r="2283">
          <cell r="A2283">
            <v>33018</v>
          </cell>
          <cell r="B2283">
            <v>2575</v>
          </cell>
        </row>
        <row r="2284">
          <cell r="A2284">
            <v>33021</v>
          </cell>
          <cell r="B2284">
            <v>2581</v>
          </cell>
        </row>
        <row r="2285">
          <cell r="A2285">
            <v>33022</v>
          </cell>
          <cell r="B2285">
            <v>2584</v>
          </cell>
        </row>
        <row r="2286">
          <cell r="A2286">
            <v>33023</v>
          </cell>
          <cell r="B2286">
            <v>2584</v>
          </cell>
        </row>
        <row r="2287">
          <cell r="A2287">
            <v>33024</v>
          </cell>
          <cell r="B2287">
            <v>2591</v>
          </cell>
        </row>
        <row r="2288">
          <cell r="A2288">
            <v>33025</v>
          </cell>
          <cell r="B2288">
            <v>2599</v>
          </cell>
        </row>
        <row r="2289">
          <cell r="A2289">
            <v>33028</v>
          </cell>
          <cell r="B2289">
            <v>2598</v>
          </cell>
        </row>
        <row r="2290">
          <cell r="A2290">
            <v>33029</v>
          </cell>
          <cell r="B2290">
            <v>2608</v>
          </cell>
        </row>
        <row r="2291">
          <cell r="A2291">
            <v>33030</v>
          </cell>
          <cell r="B2291">
            <v>2608</v>
          </cell>
        </row>
        <row r="2292">
          <cell r="A2292">
            <v>33031</v>
          </cell>
          <cell r="B2292">
            <v>2607</v>
          </cell>
        </row>
        <row r="2293">
          <cell r="A2293">
            <v>33032</v>
          </cell>
          <cell r="B2293">
            <v>2611</v>
          </cell>
        </row>
        <row r="2294">
          <cell r="A2294">
            <v>33035</v>
          </cell>
          <cell r="B2294">
            <v>2614</v>
          </cell>
        </row>
        <row r="2295">
          <cell r="A2295">
            <v>33036</v>
          </cell>
          <cell r="B2295">
            <v>2617</v>
          </cell>
        </row>
        <row r="2296">
          <cell r="A2296">
            <v>33037</v>
          </cell>
          <cell r="B2296">
            <v>2621</v>
          </cell>
        </row>
        <row r="2297">
          <cell r="A2297">
            <v>33038</v>
          </cell>
          <cell r="B2297">
            <v>2627</v>
          </cell>
        </row>
        <row r="2298">
          <cell r="A2298">
            <v>33039</v>
          </cell>
          <cell r="B2298">
            <v>2628</v>
          </cell>
        </row>
        <row r="2299">
          <cell r="A2299">
            <v>33042</v>
          </cell>
          <cell r="B2299">
            <v>2637</v>
          </cell>
        </row>
        <row r="2300">
          <cell r="A2300">
            <v>33043</v>
          </cell>
          <cell r="B2300">
            <v>2635</v>
          </cell>
        </row>
        <row r="2301">
          <cell r="A2301">
            <v>33044</v>
          </cell>
          <cell r="B2301">
            <v>2634</v>
          </cell>
        </row>
        <row r="2302">
          <cell r="A2302">
            <v>33045</v>
          </cell>
          <cell r="B2302">
            <v>2640</v>
          </cell>
        </row>
        <row r="2303">
          <cell r="A2303">
            <v>33046</v>
          </cell>
          <cell r="B2303">
            <v>2642</v>
          </cell>
        </row>
        <row r="2304">
          <cell r="A2304">
            <v>33049</v>
          </cell>
          <cell r="B2304">
            <v>2644</v>
          </cell>
        </row>
        <row r="2305">
          <cell r="A2305">
            <v>33050</v>
          </cell>
          <cell r="B2305">
            <v>2646</v>
          </cell>
        </row>
        <row r="2306">
          <cell r="A2306">
            <v>33051</v>
          </cell>
          <cell r="B2306">
            <v>2650</v>
          </cell>
        </row>
        <row r="2307">
          <cell r="A2307">
            <v>33052</v>
          </cell>
          <cell r="B2307">
            <v>2645</v>
          </cell>
        </row>
        <row r="2308">
          <cell r="A2308">
            <v>33053</v>
          </cell>
          <cell r="B2308">
            <v>2649</v>
          </cell>
        </row>
        <row r="2309">
          <cell r="A2309">
            <v>33056</v>
          </cell>
          <cell r="B2309">
            <v>2655</v>
          </cell>
        </row>
        <row r="2310">
          <cell r="A2310">
            <v>33063</v>
          </cell>
          <cell r="B2310">
            <v>2655</v>
          </cell>
        </row>
        <row r="2311">
          <cell r="A2311">
            <v>33064</v>
          </cell>
          <cell r="B2311">
            <v>2651</v>
          </cell>
        </row>
        <row r="2312">
          <cell r="A2312">
            <v>33065</v>
          </cell>
          <cell r="B2312">
            <v>2651</v>
          </cell>
        </row>
        <row r="2313">
          <cell r="A2313">
            <v>33066</v>
          </cell>
          <cell r="B2313">
            <v>2654</v>
          </cell>
        </row>
        <row r="2314">
          <cell r="A2314">
            <v>33067</v>
          </cell>
          <cell r="B2314">
            <v>2661</v>
          </cell>
        </row>
        <row r="2315">
          <cell r="A2315">
            <v>33070</v>
          </cell>
          <cell r="B2315">
            <v>2658</v>
          </cell>
        </row>
        <row r="2316">
          <cell r="A2316">
            <v>33071</v>
          </cell>
          <cell r="B2316">
            <v>2665</v>
          </cell>
        </row>
        <row r="2317">
          <cell r="A2317">
            <v>33072</v>
          </cell>
          <cell r="B2317">
            <v>2667</v>
          </cell>
        </row>
        <row r="2318">
          <cell r="A2318">
            <v>33073</v>
          </cell>
          <cell r="B2318">
            <v>2666</v>
          </cell>
        </row>
        <row r="2319">
          <cell r="A2319">
            <v>33074</v>
          </cell>
          <cell r="B2319">
            <v>2669</v>
          </cell>
        </row>
        <row r="2320">
          <cell r="A2320">
            <v>33077</v>
          </cell>
          <cell r="B2320">
            <v>2672</v>
          </cell>
        </row>
        <row r="2321">
          <cell r="A2321">
            <v>33078</v>
          </cell>
          <cell r="B2321">
            <v>2671</v>
          </cell>
        </row>
        <row r="2322">
          <cell r="A2322">
            <v>33079</v>
          </cell>
          <cell r="B2322">
            <v>2669</v>
          </cell>
        </row>
        <row r="2323">
          <cell r="A2323">
            <v>33080</v>
          </cell>
          <cell r="B2323">
            <v>2671</v>
          </cell>
        </row>
        <row r="2324">
          <cell r="A2324">
            <v>33081</v>
          </cell>
          <cell r="B2324">
            <v>2672</v>
          </cell>
        </row>
        <row r="2325">
          <cell r="A2325">
            <v>33084</v>
          </cell>
          <cell r="B2325">
            <v>2672</v>
          </cell>
        </row>
        <row r="2326">
          <cell r="A2326">
            <v>33085</v>
          </cell>
          <cell r="B2326">
            <v>2670</v>
          </cell>
        </row>
        <row r="2327">
          <cell r="A2327">
            <v>33086</v>
          </cell>
          <cell r="B2327">
            <v>2663</v>
          </cell>
        </row>
        <row r="2328">
          <cell r="A2328">
            <v>33087</v>
          </cell>
          <cell r="B2328">
            <v>2665</v>
          </cell>
        </row>
        <row r="2329">
          <cell r="A2329">
            <v>33088</v>
          </cell>
          <cell r="B2329">
            <v>2673</v>
          </cell>
        </row>
        <row r="2330">
          <cell r="A2330">
            <v>33091</v>
          </cell>
          <cell r="B2330">
            <v>2669</v>
          </cell>
        </row>
        <row r="2331">
          <cell r="A2331">
            <v>33092</v>
          </cell>
          <cell r="B2331">
            <v>2662</v>
          </cell>
        </row>
        <row r="2332">
          <cell r="A2332">
            <v>33093</v>
          </cell>
          <cell r="B2332">
            <v>2670</v>
          </cell>
        </row>
        <row r="2333">
          <cell r="A2333">
            <v>33094</v>
          </cell>
          <cell r="B2333">
            <v>2679</v>
          </cell>
        </row>
        <row r="2334">
          <cell r="A2334">
            <v>33095</v>
          </cell>
          <cell r="B2334">
            <v>2680</v>
          </cell>
        </row>
        <row r="2335">
          <cell r="A2335">
            <v>33098</v>
          </cell>
          <cell r="B2335">
            <v>2686</v>
          </cell>
        </row>
        <row r="2336">
          <cell r="A2336">
            <v>33099</v>
          </cell>
          <cell r="B2336">
            <v>2678</v>
          </cell>
        </row>
        <row r="2337">
          <cell r="A2337">
            <v>33100</v>
          </cell>
          <cell r="B2337">
            <v>2681</v>
          </cell>
        </row>
        <row r="2338">
          <cell r="A2338">
            <v>33101</v>
          </cell>
          <cell r="B2338">
            <v>2675</v>
          </cell>
        </row>
        <row r="2339">
          <cell r="A2339">
            <v>33102</v>
          </cell>
          <cell r="B2339">
            <v>2678</v>
          </cell>
        </row>
        <row r="2340">
          <cell r="A2340">
            <v>33105</v>
          </cell>
          <cell r="B2340">
            <v>2673</v>
          </cell>
        </row>
        <row r="2341">
          <cell r="A2341">
            <v>33106</v>
          </cell>
          <cell r="B2341">
            <v>2679</v>
          </cell>
        </row>
        <row r="2342">
          <cell r="A2342">
            <v>33107</v>
          </cell>
          <cell r="B2342">
            <v>2683</v>
          </cell>
        </row>
        <row r="2343">
          <cell r="A2343">
            <v>33108</v>
          </cell>
          <cell r="B2343">
            <v>2680</v>
          </cell>
        </row>
        <row r="2344">
          <cell r="A2344">
            <v>33109</v>
          </cell>
          <cell r="B2344">
            <v>2677</v>
          </cell>
        </row>
        <row r="2345">
          <cell r="A2345">
            <v>33112</v>
          </cell>
          <cell r="B2345">
            <v>2684</v>
          </cell>
        </row>
        <row r="2346">
          <cell r="A2346">
            <v>33113</v>
          </cell>
          <cell r="B2346">
            <v>2684</v>
          </cell>
        </row>
        <row r="2347">
          <cell r="A2347">
            <v>33114</v>
          </cell>
          <cell r="B2347">
            <v>2686</v>
          </cell>
        </row>
        <row r="2348">
          <cell r="A2348">
            <v>33116</v>
          </cell>
          <cell r="B2348">
            <v>2690</v>
          </cell>
        </row>
        <row r="2349">
          <cell r="A2349">
            <v>33119</v>
          </cell>
          <cell r="B2349">
            <v>2695</v>
          </cell>
        </row>
        <row r="2350">
          <cell r="A2350">
            <v>33120</v>
          </cell>
          <cell r="B2350">
            <v>2704</v>
          </cell>
        </row>
        <row r="2351">
          <cell r="A2351">
            <v>33121</v>
          </cell>
          <cell r="B2351">
            <v>2704</v>
          </cell>
        </row>
        <row r="2352">
          <cell r="A2352">
            <v>33122</v>
          </cell>
          <cell r="B2352">
            <v>2699</v>
          </cell>
        </row>
        <row r="2353">
          <cell r="A2353">
            <v>33123</v>
          </cell>
          <cell r="B2353">
            <v>2690</v>
          </cell>
        </row>
        <row r="2354">
          <cell r="A2354">
            <v>33126</v>
          </cell>
          <cell r="B2354">
            <v>2700</v>
          </cell>
        </row>
        <row r="2355">
          <cell r="A2355">
            <v>33127</v>
          </cell>
          <cell r="B2355">
            <v>2711</v>
          </cell>
        </row>
        <row r="2356">
          <cell r="A2356">
            <v>33128</v>
          </cell>
          <cell r="B2356">
            <v>2721</v>
          </cell>
        </row>
        <row r="2357">
          <cell r="A2357">
            <v>33129</v>
          </cell>
          <cell r="B2357">
            <v>2719</v>
          </cell>
        </row>
        <row r="2358">
          <cell r="A2358">
            <v>33130</v>
          </cell>
          <cell r="B2358">
            <v>2728</v>
          </cell>
        </row>
        <row r="2359">
          <cell r="A2359">
            <v>33133</v>
          </cell>
          <cell r="B2359">
            <v>2715</v>
          </cell>
        </row>
        <row r="2360">
          <cell r="A2360">
            <v>33134</v>
          </cell>
          <cell r="B2360">
            <v>2707</v>
          </cell>
        </row>
        <row r="2361">
          <cell r="A2361">
            <v>33135</v>
          </cell>
          <cell r="B2361">
            <v>2702</v>
          </cell>
        </row>
        <row r="2362">
          <cell r="A2362">
            <v>33136</v>
          </cell>
          <cell r="B2362">
            <v>2715</v>
          </cell>
        </row>
        <row r="2363">
          <cell r="A2363">
            <v>33137</v>
          </cell>
          <cell r="B2363">
            <v>2730</v>
          </cell>
        </row>
        <row r="2364">
          <cell r="A2364">
            <v>33140</v>
          </cell>
          <cell r="B2364">
            <v>2738</v>
          </cell>
        </row>
        <row r="2365">
          <cell r="A2365">
            <v>33141</v>
          </cell>
          <cell r="B2365">
            <v>2733</v>
          </cell>
        </row>
        <row r="2366">
          <cell r="A2366">
            <v>33142</v>
          </cell>
          <cell r="B2366">
            <v>2729</v>
          </cell>
        </row>
        <row r="2367">
          <cell r="A2367">
            <v>33143</v>
          </cell>
          <cell r="B2367">
            <v>2743</v>
          </cell>
        </row>
        <row r="2368">
          <cell r="A2368">
            <v>33144</v>
          </cell>
          <cell r="B2368">
            <v>2740</v>
          </cell>
        </row>
        <row r="2369">
          <cell r="A2369">
            <v>33147</v>
          </cell>
          <cell r="B2369">
            <v>2734</v>
          </cell>
        </row>
        <row r="2370">
          <cell r="A2370">
            <v>33148</v>
          </cell>
          <cell r="B2370">
            <v>2729</v>
          </cell>
        </row>
        <row r="2371">
          <cell r="A2371">
            <v>33149</v>
          </cell>
          <cell r="B2371">
            <v>2739</v>
          </cell>
        </row>
        <row r="2372">
          <cell r="A2372">
            <v>33150</v>
          </cell>
          <cell r="B2372">
            <v>2735</v>
          </cell>
        </row>
        <row r="2373">
          <cell r="A2373">
            <v>33151</v>
          </cell>
          <cell r="B2373">
            <v>2729</v>
          </cell>
        </row>
        <row r="2374">
          <cell r="A2374">
            <v>33154</v>
          </cell>
          <cell r="B2374">
            <v>2728</v>
          </cell>
        </row>
        <row r="2375">
          <cell r="A2375">
            <v>33155</v>
          </cell>
          <cell r="B2375">
            <v>2730</v>
          </cell>
        </row>
        <row r="2376">
          <cell r="A2376">
            <v>33156</v>
          </cell>
          <cell r="B2376">
            <v>2722</v>
          </cell>
        </row>
        <row r="2377">
          <cell r="A2377">
            <v>33157</v>
          </cell>
          <cell r="B2377">
            <v>2730</v>
          </cell>
        </row>
        <row r="2378">
          <cell r="A2378">
            <v>33158</v>
          </cell>
          <cell r="B2378">
            <v>2740</v>
          </cell>
        </row>
        <row r="2379">
          <cell r="A2379">
            <v>33161</v>
          </cell>
          <cell r="B2379">
            <v>2729</v>
          </cell>
        </row>
        <row r="2380">
          <cell r="A2380">
            <v>33162</v>
          </cell>
          <cell r="B2380">
            <v>2736</v>
          </cell>
        </row>
        <row r="2381">
          <cell r="A2381">
            <v>33163</v>
          </cell>
          <cell r="B2381">
            <v>2737</v>
          </cell>
        </row>
        <row r="2382">
          <cell r="A2382">
            <v>33164</v>
          </cell>
          <cell r="B2382">
            <v>2731</v>
          </cell>
        </row>
        <row r="2383">
          <cell r="A2383">
            <v>33165</v>
          </cell>
          <cell r="B2383">
            <v>2738</v>
          </cell>
        </row>
        <row r="2384">
          <cell r="A2384">
            <v>33168</v>
          </cell>
          <cell r="B2384">
            <v>2735</v>
          </cell>
        </row>
        <row r="2385">
          <cell r="A2385">
            <v>33169</v>
          </cell>
          <cell r="B2385">
            <v>2744</v>
          </cell>
        </row>
        <row r="2386">
          <cell r="A2386">
            <v>33170</v>
          </cell>
          <cell r="B2386">
            <v>2752</v>
          </cell>
        </row>
        <row r="2387">
          <cell r="A2387">
            <v>33171</v>
          </cell>
          <cell r="B2387">
            <v>2754</v>
          </cell>
        </row>
        <row r="2388">
          <cell r="A2388">
            <v>33172</v>
          </cell>
          <cell r="B2388">
            <v>2750</v>
          </cell>
        </row>
        <row r="2389">
          <cell r="A2389">
            <v>33176</v>
          </cell>
          <cell r="B2389">
            <v>2764</v>
          </cell>
        </row>
        <row r="2390">
          <cell r="A2390">
            <v>33177</v>
          </cell>
          <cell r="B2390">
            <v>2775</v>
          </cell>
        </row>
        <row r="2391">
          <cell r="A2391">
            <v>33178</v>
          </cell>
          <cell r="B2391">
            <v>2772</v>
          </cell>
        </row>
        <row r="2392">
          <cell r="A2392">
            <v>33179</v>
          </cell>
          <cell r="B2392">
            <v>2766</v>
          </cell>
        </row>
        <row r="2393">
          <cell r="A2393">
            <v>33182</v>
          </cell>
          <cell r="B2393">
            <v>2763</v>
          </cell>
        </row>
        <row r="2394">
          <cell r="A2394">
            <v>33183</v>
          </cell>
          <cell r="B2394">
            <v>2756</v>
          </cell>
        </row>
        <row r="2395">
          <cell r="A2395">
            <v>33184</v>
          </cell>
          <cell r="B2395">
            <v>2756</v>
          </cell>
        </row>
        <row r="2396">
          <cell r="A2396">
            <v>33185</v>
          </cell>
          <cell r="B2396">
            <v>2753</v>
          </cell>
        </row>
        <row r="2397">
          <cell r="A2397">
            <v>33186</v>
          </cell>
          <cell r="B2397">
            <v>2765</v>
          </cell>
        </row>
        <row r="2398">
          <cell r="A2398">
            <v>33189</v>
          </cell>
          <cell r="B2398">
            <v>2766</v>
          </cell>
        </row>
        <row r="2399">
          <cell r="A2399">
            <v>33190</v>
          </cell>
          <cell r="B2399">
            <v>2760</v>
          </cell>
        </row>
        <row r="2400">
          <cell r="A2400">
            <v>33191</v>
          </cell>
          <cell r="B2400">
            <v>2759</v>
          </cell>
        </row>
        <row r="2401">
          <cell r="A2401">
            <v>33192</v>
          </cell>
          <cell r="B2401">
            <v>2761</v>
          </cell>
        </row>
        <row r="2402">
          <cell r="A2402">
            <v>33193</v>
          </cell>
          <cell r="B2402">
            <v>2764</v>
          </cell>
        </row>
        <row r="2403">
          <cell r="A2403">
            <v>33196</v>
          </cell>
          <cell r="B2403">
            <v>2764</v>
          </cell>
        </row>
        <row r="2404">
          <cell r="A2404">
            <v>33197</v>
          </cell>
          <cell r="B2404">
            <v>2763</v>
          </cell>
        </row>
        <row r="2405">
          <cell r="A2405">
            <v>33198</v>
          </cell>
          <cell r="B2405">
            <v>2775</v>
          </cell>
        </row>
        <row r="2406">
          <cell r="A2406">
            <v>33199</v>
          </cell>
          <cell r="B2406">
            <v>2779</v>
          </cell>
        </row>
        <row r="2407">
          <cell r="A2407">
            <v>33200</v>
          </cell>
          <cell r="B2407">
            <v>2786</v>
          </cell>
        </row>
        <row r="2408">
          <cell r="A2408">
            <v>33203</v>
          </cell>
          <cell r="B2408">
            <v>2796</v>
          </cell>
        </row>
        <row r="2409">
          <cell r="A2409">
            <v>33204</v>
          </cell>
          <cell r="B2409">
            <v>2805</v>
          </cell>
        </row>
        <row r="2410">
          <cell r="A2410">
            <v>33205</v>
          </cell>
          <cell r="B2410">
            <v>2804</v>
          </cell>
        </row>
        <row r="2411">
          <cell r="A2411">
            <v>33206</v>
          </cell>
          <cell r="B2411">
            <v>2798</v>
          </cell>
        </row>
        <row r="2412">
          <cell r="A2412">
            <v>33207</v>
          </cell>
          <cell r="B2412">
            <v>2811</v>
          </cell>
        </row>
        <row r="2413">
          <cell r="A2413">
            <v>33210</v>
          </cell>
          <cell r="B2413">
            <v>2831</v>
          </cell>
        </row>
        <row r="2414">
          <cell r="A2414">
            <v>33211</v>
          </cell>
          <cell r="B2414">
            <v>2843</v>
          </cell>
        </row>
        <row r="2415">
          <cell r="A2415">
            <v>33212</v>
          </cell>
          <cell r="B2415">
            <v>2838</v>
          </cell>
        </row>
        <row r="2416">
          <cell r="A2416">
            <v>33213</v>
          </cell>
          <cell r="B2416">
            <v>2835</v>
          </cell>
        </row>
        <row r="2417">
          <cell r="A2417">
            <v>33214</v>
          </cell>
          <cell r="B2417">
            <v>2833</v>
          </cell>
        </row>
        <row r="2418">
          <cell r="A2418">
            <v>33217</v>
          </cell>
          <cell r="B2418">
            <v>2828</v>
          </cell>
        </row>
        <row r="2419">
          <cell r="A2419">
            <v>33218</v>
          </cell>
          <cell r="B2419">
            <v>2821</v>
          </cell>
        </row>
        <row r="2420">
          <cell r="A2420">
            <v>33219</v>
          </cell>
          <cell r="B2420">
            <v>2827</v>
          </cell>
        </row>
        <row r="2421">
          <cell r="A2421">
            <v>33220</v>
          </cell>
          <cell r="B2421">
            <v>2840</v>
          </cell>
        </row>
        <row r="2422">
          <cell r="A2422">
            <v>33221</v>
          </cell>
          <cell r="B2422">
            <v>2844</v>
          </cell>
        </row>
        <row r="2423">
          <cell r="A2423">
            <v>33224</v>
          </cell>
          <cell r="B2423">
            <v>2853</v>
          </cell>
        </row>
        <row r="2424">
          <cell r="A2424">
            <v>33225</v>
          </cell>
          <cell r="B2424">
            <v>2865</v>
          </cell>
        </row>
        <row r="2425">
          <cell r="A2425">
            <v>33226</v>
          </cell>
          <cell r="B2425">
            <v>2867</v>
          </cell>
        </row>
        <row r="2426">
          <cell r="A2426">
            <v>33227</v>
          </cell>
          <cell r="B2426">
            <v>2865</v>
          </cell>
        </row>
        <row r="2427">
          <cell r="A2427">
            <v>33228</v>
          </cell>
          <cell r="B2427">
            <v>2887</v>
          </cell>
        </row>
        <row r="2428">
          <cell r="A2428">
            <v>33231</v>
          </cell>
          <cell r="B2428">
            <v>2914</v>
          </cell>
        </row>
        <row r="2429">
          <cell r="A2429">
            <v>33232</v>
          </cell>
          <cell r="B2429">
            <v>2936</v>
          </cell>
        </row>
        <row r="2430">
          <cell r="A2430">
            <v>33233</v>
          </cell>
          <cell r="B2430">
            <v>2940</v>
          </cell>
        </row>
        <row r="2431">
          <cell r="A2431">
            <v>33234</v>
          </cell>
          <cell r="B2431">
            <v>2944</v>
          </cell>
        </row>
        <row r="2432">
          <cell r="A2432">
            <v>33235</v>
          </cell>
          <cell r="B2432">
            <v>2951</v>
          </cell>
        </row>
        <row r="2433">
          <cell r="A2433">
            <v>33238</v>
          </cell>
          <cell r="B2433">
            <v>2927</v>
          </cell>
        </row>
        <row r="2434">
          <cell r="A2434">
            <v>33240</v>
          </cell>
          <cell r="B2434">
            <v>2927</v>
          </cell>
        </row>
        <row r="2435">
          <cell r="A2435">
            <v>33241</v>
          </cell>
          <cell r="B2435">
            <v>2923</v>
          </cell>
        </row>
        <row r="2436">
          <cell r="A2436">
            <v>33242</v>
          </cell>
          <cell r="B2436">
            <v>2930</v>
          </cell>
        </row>
        <row r="2437">
          <cell r="A2437">
            <v>33245</v>
          </cell>
          <cell r="B2437">
            <v>2943</v>
          </cell>
        </row>
        <row r="2438">
          <cell r="A2438">
            <v>33246</v>
          </cell>
          <cell r="B2438">
            <v>2979</v>
          </cell>
        </row>
        <row r="2439">
          <cell r="A2439">
            <v>33247</v>
          </cell>
          <cell r="B2439">
            <v>2989</v>
          </cell>
        </row>
        <row r="2440">
          <cell r="A2440">
            <v>33248</v>
          </cell>
          <cell r="B2440">
            <v>2978</v>
          </cell>
        </row>
        <row r="2441">
          <cell r="A2441">
            <v>33249</v>
          </cell>
          <cell r="B2441">
            <v>2997</v>
          </cell>
        </row>
        <row r="2442">
          <cell r="A2442">
            <v>33252</v>
          </cell>
          <cell r="B2442">
            <v>3004</v>
          </cell>
        </row>
        <row r="2443">
          <cell r="A2443">
            <v>33253</v>
          </cell>
          <cell r="B2443">
            <v>3024</v>
          </cell>
        </row>
        <row r="2444">
          <cell r="A2444">
            <v>33254</v>
          </cell>
          <cell r="B2444">
            <v>3023</v>
          </cell>
        </row>
        <row r="2445">
          <cell r="A2445">
            <v>33255</v>
          </cell>
          <cell r="B2445">
            <v>3027</v>
          </cell>
        </row>
        <row r="2446">
          <cell r="A2446">
            <v>33256</v>
          </cell>
          <cell r="B2446">
            <v>3010</v>
          </cell>
        </row>
        <row r="2447">
          <cell r="A2447">
            <v>33259</v>
          </cell>
          <cell r="B2447">
            <v>3005</v>
          </cell>
        </row>
        <row r="2448">
          <cell r="A2448">
            <v>33260</v>
          </cell>
          <cell r="B2448">
            <v>2990</v>
          </cell>
        </row>
        <row r="2449">
          <cell r="A2449">
            <v>33261</v>
          </cell>
          <cell r="B2449">
            <v>2984</v>
          </cell>
        </row>
        <row r="2450">
          <cell r="A2450">
            <v>33262</v>
          </cell>
          <cell r="B2450">
            <v>2999</v>
          </cell>
        </row>
        <row r="2451">
          <cell r="A2451">
            <v>33263</v>
          </cell>
          <cell r="B2451">
            <v>2991</v>
          </cell>
        </row>
        <row r="2452">
          <cell r="A2452">
            <v>33266</v>
          </cell>
          <cell r="B2452">
            <v>2999</v>
          </cell>
        </row>
        <row r="2453">
          <cell r="A2453">
            <v>33267</v>
          </cell>
          <cell r="B2453">
            <v>3006</v>
          </cell>
        </row>
        <row r="2454">
          <cell r="A2454">
            <v>33268</v>
          </cell>
          <cell r="B2454">
            <v>3020</v>
          </cell>
        </row>
        <row r="2455">
          <cell r="A2455">
            <v>33269</v>
          </cell>
          <cell r="B2455">
            <v>3042</v>
          </cell>
        </row>
        <row r="2456">
          <cell r="A2456">
            <v>33270</v>
          </cell>
          <cell r="B2456">
            <v>3038</v>
          </cell>
        </row>
        <row r="2457">
          <cell r="A2457">
            <v>33273</v>
          </cell>
          <cell r="B2457">
            <v>3030</v>
          </cell>
        </row>
        <row r="2458">
          <cell r="A2458">
            <v>33274</v>
          </cell>
          <cell r="B2458">
            <v>3031</v>
          </cell>
        </row>
        <row r="2459">
          <cell r="A2459">
            <v>33275</v>
          </cell>
          <cell r="B2459">
            <v>3033</v>
          </cell>
        </row>
        <row r="2460">
          <cell r="A2460">
            <v>33276</v>
          </cell>
          <cell r="B2460">
            <v>3033</v>
          </cell>
        </row>
        <row r="2461">
          <cell r="A2461">
            <v>33277</v>
          </cell>
          <cell r="B2461">
            <v>3040</v>
          </cell>
        </row>
        <row r="2462">
          <cell r="A2462">
            <v>33280</v>
          </cell>
          <cell r="B2462">
            <v>3052</v>
          </cell>
        </row>
        <row r="2463">
          <cell r="A2463">
            <v>33281</v>
          </cell>
          <cell r="B2463">
            <v>3060</v>
          </cell>
        </row>
        <row r="2464">
          <cell r="A2464">
            <v>33282</v>
          </cell>
          <cell r="B2464">
            <v>3076</v>
          </cell>
        </row>
        <row r="2465">
          <cell r="A2465">
            <v>33283</v>
          </cell>
          <cell r="B2465">
            <v>3095</v>
          </cell>
        </row>
        <row r="2466">
          <cell r="A2466">
            <v>33284</v>
          </cell>
          <cell r="B2466">
            <v>3116</v>
          </cell>
        </row>
        <row r="2467">
          <cell r="A2467">
            <v>33287</v>
          </cell>
          <cell r="B2467">
            <v>3145</v>
          </cell>
        </row>
        <row r="2468">
          <cell r="A2468">
            <v>33288</v>
          </cell>
          <cell r="B2468">
            <v>3170</v>
          </cell>
        </row>
        <row r="2469">
          <cell r="A2469">
            <v>33289</v>
          </cell>
          <cell r="B2469">
            <v>3194</v>
          </cell>
        </row>
        <row r="2470">
          <cell r="A2470">
            <v>33290</v>
          </cell>
          <cell r="B2470">
            <v>3212</v>
          </cell>
        </row>
        <row r="2471">
          <cell r="A2471">
            <v>33291</v>
          </cell>
          <cell r="B2471">
            <v>3229</v>
          </cell>
        </row>
        <row r="2472">
          <cell r="A2472">
            <v>33294</v>
          </cell>
          <cell r="B2472">
            <v>3245</v>
          </cell>
        </row>
        <row r="2473">
          <cell r="A2473">
            <v>33295</v>
          </cell>
          <cell r="B2473">
            <v>3294</v>
          </cell>
        </row>
        <row r="2474">
          <cell r="A2474">
            <v>33296</v>
          </cell>
          <cell r="B2474">
            <v>3318</v>
          </cell>
        </row>
        <row r="2475">
          <cell r="A2475">
            <v>33297</v>
          </cell>
          <cell r="B2475">
            <v>3330</v>
          </cell>
        </row>
        <row r="2476">
          <cell r="A2476">
            <v>33298</v>
          </cell>
          <cell r="B2476">
            <v>3331</v>
          </cell>
        </row>
        <row r="2477">
          <cell r="A2477">
            <v>33301</v>
          </cell>
          <cell r="B2477">
            <v>3361</v>
          </cell>
        </row>
        <row r="2478">
          <cell r="A2478">
            <v>33302</v>
          </cell>
          <cell r="B2478">
            <v>3369</v>
          </cell>
        </row>
        <row r="2479">
          <cell r="A2479">
            <v>33303</v>
          </cell>
          <cell r="B2479">
            <v>3363</v>
          </cell>
        </row>
        <row r="2480">
          <cell r="A2480">
            <v>33304</v>
          </cell>
          <cell r="B2480">
            <v>3392</v>
          </cell>
        </row>
        <row r="2481">
          <cell r="A2481">
            <v>33305</v>
          </cell>
          <cell r="B2481">
            <v>3396</v>
          </cell>
        </row>
        <row r="2482">
          <cell r="A2482">
            <v>33308</v>
          </cell>
          <cell r="B2482">
            <v>3420</v>
          </cell>
        </row>
        <row r="2483">
          <cell r="A2483">
            <v>33309</v>
          </cell>
          <cell r="B2483">
            <v>3451</v>
          </cell>
        </row>
        <row r="2484">
          <cell r="A2484">
            <v>33310</v>
          </cell>
          <cell r="B2484">
            <v>3448</v>
          </cell>
        </row>
        <row r="2485">
          <cell r="A2485">
            <v>33311</v>
          </cell>
          <cell r="B2485">
            <v>3475</v>
          </cell>
        </row>
        <row r="2486">
          <cell r="A2486">
            <v>33312</v>
          </cell>
          <cell r="B2486">
            <v>3482</v>
          </cell>
        </row>
        <row r="2487">
          <cell r="A2487">
            <v>33315</v>
          </cell>
          <cell r="B2487">
            <v>3509</v>
          </cell>
        </row>
        <row r="2488">
          <cell r="A2488">
            <v>33316</v>
          </cell>
          <cell r="B2488">
            <v>3577</v>
          </cell>
        </row>
        <row r="2489">
          <cell r="A2489">
            <v>33317</v>
          </cell>
          <cell r="B2489">
            <v>3689</v>
          </cell>
        </row>
        <row r="2490">
          <cell r="A2490">
            <v>33318</v>
          </cell>
          <cell r="B2490">
            <v>3817</v>
          </cell>
        </row>
        <row r="2491">
          <cell r="A2491">
            <v>33319</v>
          </cell>
          <cell r="B2491">
            <v>3984</v>
          </cell>
        </row>
        <row r="2492">
          <cell r="A2492">
            <v>33322</v>
          </cell>
          <cell r="B2492">
            <v>3550</v>
          </cell>
        </row>
        <row r="2493">
          <cell r="A2493">
            <v>33323</v>
          </cell>
          <cell r="B2493">
            <v>3594</v>
          </cell>
        </row>
        <row r="2494">
          <cell r="A2494">
            <v>33324</v>
          </cell>
          <cell r="B2494">
            <v>3641</v>
          </cell>
        </row>
        <row r="2495">
          <cell r="A2495">
            <v>33325</v>
          </cell>
          <cell r="B2495">
            <v>3689</v>
          </cell>
        </row>
        <row r="2496">
          <cell r="A2496">
            <v>33326</v>
          </cell>
          <cell r="B2496">
            <v>3716</v>
          </cell>
        </row>
        <row r="2497">
          <cell r="A2497">
            <v>33329</v>
          </cell>
          <cell r="B2497">
            <v>3701</v>
          </cell>
        </row>
        <row r="2498">
          <cell r="A2498">
            <v>33330</v>
          </cell>
          <cell r="B2498">
            <v>3707</v>
          </cell>
        </row>
        <row r="2499">
          <cell r="A2499">
            <v>33331</v>
          </cell>
          <cell r="B2499">
            <v>3721</v>
          </cell>
        </row>
        <row r="2500">
          <cell r="A2500">
            <v>33332</v>
          </cell>
          <cell r="B2500">
            <v>3704</v>
          </cell>
        </row>
        <row r="2501">
          <cell r="A2501">
            <v>33333</v>
          </cell>
          <cell r="B2501">
            <v>3720</v>
          </cell>
        </row>
        <row r="2502">
          <cell r="A2502">
            <v>33336</v>
          </cell>
          <cell r="B2502">
            <v>3706</v>
          </cell>
        </row>
        <row r="2503">
          <cell r="A2503">
            <v>33337</v>
          </cell>
          <cell r="B2503">
            <v>3741</v>
          </cell>
        </row>
        <row r="2504">
          <cell r="A2504">
            <v>33338</v>
          </cell>
          <cell r="B2504">
            <v>3738</v>
          </cell>
        </row>
        <row r="2505">
          <cell r="A2505">
            <v>33339</v>
          </cell>
          <cell r="B2505">
            <v>3736</v>
          </cell>
        </row>
        <row r="2506">
          <cell r="A2506">
            <v>33340</v>
          </cell>
          <cell r="B2506">
            <v>3764</v>
          </cell>
        </row>
        <row r="2507">
          <cell r="A2507">
            <v>33343</v>
          </cell>
          <cell r="B2507">
            <v>3774</v>
          </cell>
        </row>
        <row r="2508">
          <cell r="A2508">
            <v>33347</v>
          </cell>
          <cell r="B2508">
            <v>3774</v>
          </cell>
        </row>
        <row r="2509">
          <cell r="A2509">
            <v>33350</v>
          </cell>
          <cell r="B2509">
            <v>3830</v>
          </cell>
        </row>
        <row r="2510">
          <cell r="A2510">
            <v>33352</v>
          </cell>
          <cell r="B2510">
            <v>3893</v>
          </cell>
        </row>
        <row r="2511">
          <cell r="A2511">
            <v>33353</v>
          </cell>
          <cell r="B2511">
            <v>3881</v>
          </cell>
        </row>
        <row r="2512">
          <cell r="A2512">
            <v>33354</v>
          </cell>
          <cell r="B2512">
            <v>3914</v>
          </cell>
        </row>
        <row r="2513">
          <cell r="A2513">
            <v>33357</v>
          </cell>
          <cell r="B2513">
            <v>3914</v>
          </cell>
        </row>
        <row r="2514">
          <cell r="A2514">
            <v>33358</v>
          </cell>
          <cell r="B2514">
            <v>3953</v>
          </cell>
        </row>
        <row r="2515">
          <cell r="A2515">
            <v>33359</v>
          </cell>
          <cell r="B2515">
            <v>3916</v>
          </cell>
        </row>
        <row r="2516">
          <cell r="A2516">
            <v>33360</v>
          </cell>
          <cell r="B2516">
            <v>3877</v>
          </cell>
        </row>
        <row r="2517">
          <cell r="A2517">
            <v>33361</v>
          </cell>
          <cell r="B2517">
            <v>3916</v>
          </cell>
        </row>
        <row r="2518">
          <cell r="A2518">
            <v>33364</v>
          </cell>
          <cell r="B2518">
            <v>3940</v>
          </cell>
        </row>
        <row r="2519">
          <cell r="A2519">
            <v>33365</v>
          </cell>
          <cell r="B2519">
            <v>3960</v>
          </cell>
        </row>
        <row r="2520">
          <cell r="A2520">
            <v>33366</v>
          </cell>
          <cell r="B2520">
            <v>3936</v>
          </cell>
        </row>
        <row r="2521">
          <cell r="A2521">
            <v>33367</v>
          </cell>
          <cell r="B2521">
            <v>3954</v>
          </cell>
        </row>
        <row r="2522">
          <cell r="A2522">
            <v>33368</v>
          </cell>
          <cell r="B2522">
            <v>3981</v>
          </cell>
        </row>
        <row r="2523">
          <cell r="A2523">
            <v>33371</v>
          </cell>
          <cell r="B2523">
            <v>3964</v>
          </cell>
        </row>
        <row r="2524">
          <cell r="A2524">
            <v>33372</v>
          </cell>
          <cell r="B2524">
            <v>3969</v>
          </cell>
        </row>
        <row r="2525">
          <cell r="A2525">
            <v>33373</v>
          </cell>
          <cell r="B2525">
            <v>3969</v>
          </cell>
        </row>
        <row r="2526">
          <cell r="A2526">
            <v>33374</v>
          </cell>
          <cell r="B2526">
            <v>3940</v>
          </cell>
        </row>
        <row r="2527">
          <cell r="A2527">
            <v>33375</v>
          </cell>
          <cell r="B2527">
            <v>3954</v>
          </cell>
        </row>
        <row r="2528">
          <cell r="A2528">
            <v>33378</v>
          </cell>
          <cell r="B2528">
            <v>3975</v>
          </cell>
        </row>
        <row r="2529">
          <cell r="A2529">
            <v>33379</v>
          </cell>
          <cell r="B2529">
            <v>4024</v>
          </cell>
        </row>
        <row r="2530">
          <cell r="A2530">
            <v>33380</v>
          </cell>
          <cell r="B2530">
            <v>4007</v>
          </cell>
        </row>
        <row r="2531">
          <cell r="A2531">
            <v>33381</v>
          </cell>
          <cell r="B2531">
            <v>4016</v>
          </cell>
        </row>
        <row r="2532">
          <cell r="A2532">
            <v>33382</v>
          </cell>
          <cell r="B2532">
            <v>4034</v>
          </cell>
        </row>
        <row r="2533">
          <cell r="A2533">
            <v>33385</v>
          </cell>
          <cell r="B2533">
            <v>4022</v>
          </cell>
        </row>
        <row r="2534">
          <cell r="A2534">
            <v>33386</v>
          </cell>
          <cell r="B2534">
            <v>4017</v>
          </cell>
        </row>
        <row r="2535">
          <cell r="A2535">
            <v>33387</v>
          </cell>
          <cell r="B2535">
            <v>4032</v>
          </cell>
        </row>
        <row r="2536">
          <cell r="A2536">
            <v>33388</v>
          </cell>
          <cell r="B2536">
            <v>4025</v>
          </cell>
        </row>
        <row r="2537">
          <cell r="A2537">
            <v>33389</v>
          </cell>
          <cell r="B2537">
            <v>4051</v>
          </cell>
        </row>
        <row r="2538">
          <cell r="A2538">
            <v>33392</v>
          </cell>
          <cell r="B2538">
            <v>4082</v>
          </cell>
        </row>
        <row r="2539">
          <cell r="A2539">
            <v>33393</v>
          </cell>
          <cell r="B2539">
            <v>4129</v>
          </cell>
        </row>
        <row r="2540">
          <cell r="A2540">
            <v>33394</v>
          </cell>
          <cell r="B2540">
            <v>4131</v>
          </cell>
        </row>
        <row r="2541">
          <cell r="A2541">
            <v>33395</v>
          </cell>
          <cell r="B2541">
            <v>4139</v>
          </cell>
        </row>
        <row r="2542">
          <cell r="A2542">
            <v>33396</v>
          </cell>
          <cell r="B2542">
            <v>4152</v>
          </cell>
        </row>
        <row r="2543">
          <cell r="A2543">
            <v>33399</v>
          </cell>
          <cell r="B2543">
            <v>4178</v>
          </cell>
        </row>
        <row r="2544">
          <cell r="A2544">
            <v>33400</v>
          </cell>
          <cell r="B2544">
            <v>4185</v>
          </cell>
        </row>
        <row r="2545">
          <cell r="A2545">
            <v>33401</v>
          </cell>
          <cell r="B2545">
            <v>4194</v>
          </cell>
        </row>
        <row r="2546">
          <cell r="A2546">
            <v>33402</v>
          </cell>
          <cell r="B2546">
            <v>4218</v>
          </cell>
        </row>
        <row r="2547">
          <cell r="A2547">
            <v>33403</v>
          </cell>
          <cell r="B2547">
            <v>4252</v>
          </cell>
        </row>
        <row r="2548">
          <cell r="A2548">
            <v>33406</v>
          </cell>
          <cell r="B2548">
            <v>4250</v>
          </cell>
        </row>
        <row r="2549">
          <cell r="A2549">
            <v>33407</v>
          </cell>
          <cell r="B2549">
            <v>4262</v>
          </cell>
        </row>
        <row r="2550">
          <cell r="A2550">
            <v>33408</v>
          </cell>
          <cell r="B2550">
            <v>4288</v>
          </cell>
        </row>
        <row r="2551">
          <cell r="A2551">
            <v>33409</v>
          </cell>
          <cell r="B2551">
            <v>4278</v>
          </cell>
        </row>
        <row r="2552">
          <cell r="A2552">
            <v>33410</v>
          </cell>
          <cell r="B2552">
            <v>4276</v>
          </cell>
        </row>
        <row r="2553">
          <cell r="A2553">
            <v>33416</v>
          </cell>
          <cell r="B2553">
            <v>4302</v>
          </cell>
        </row>
        <row r="2554">
          <cell r="A2554">
            <v>33417</v>
          </cell>
          <cell r="B2554">
            <v>4302</v>
          </cell>
        </row>
        <row r="2555">
          <cell r="A2555">
            <v>33420</v>
          </cell>
          <cell r="B2555">
            <v>4330</v>
          </cell>
        </row>
        <row r="2556">
          <cell r="A2556">
            <v>33421</v>
          </cell>
          <cell r="B2556">
            <v>4335</v>
          </cell>
        </row>
        <row r="2557">
          <cell r="A2557">
            <v>33422</v>
          </cell>
          <cell r="B2557">
            <v>4366</v>
          </cell>
        </row>
        <row r="2558">
          <cell r="A2558">
            <v>33423</v>
          </cell>
          <cell r="B2558">
            <v>4369</v>
          </cell>
        </row>
        <row r="2559">
          <cell r="A2559">
            <v>33424</v>
          </cell>
          <cell r="B2559">
            <v>4382</v>
          </cell>
        </row>
        <row r="2560">
          <cell r="A2560">
            <v>33427</v>
          </cell>
          <cell r="B2560">
            <v>4384</v>
          </cell>
        </row>
        <row r="2561">
          <cell r="A2561">
            <v>33428</v>
          </cell>
          <cell r="B2561">
            <v>4368</v>
          </cell>
        </row>
        <row r="2562">
          <cell r="A2562">
            <v>33429</v>
          </cell>
          <cell r="B2562">
            <v>4374</v>
          </cell>
        </row>
        <row r="2563">
          <cell r="A2563">
            <v>33430</v>
          </cell>
          <cell r="B2563">
            <v>4391</v>
          </cell>
        </row>
        <row r="2564">
          <cell r="A2564">
            <v>33431</v>
          </cell>
          <cell r="B2564">
            <v>4403</v>
          </cell>
        </row>
        <row r="2565">
          <cell r="A2565">
            <v>33434</v>
          </cell>
          <cell r="B2565">
            <v>4377</v>
          </cell>
        </row>
        <row r="2566">
          <cell r="A2566">
            <v>33435</v>
          </cell>
          <cell r="B2566">
            <v>4372</v>
          </cell>
        </row>
        <row r="2567">
          <cell r="A2567">
            <v>33436</v>
          </cell>
          <cell r="B2567">
            <v>4381</v>
          </cell>
        </row>
        <row r="2568">
          <cell r="A2568">
            <v>33437</v>
          </cell>
          <cell r="B2568">
            <v>4383</v>
          </cell>
        </row>
        <row r="2569">
          <cell r="A2569">
            <v>33438</v>
          </cell>
          <cell r="B2569">
            <v>4370</v>
          </cell>
        </row>
        <row r="2570">
          <cell r="A2570">
            <v>33441</v>
          </cell>
          <cell r="B2570">
            <v>4358</v>
          </cell>
        </row>
        <row r="2571">
          <cell r="A2571">
            <v>33442</v>
          </cell>
          <cell r="B2571">
            <v>4367</v>
          </cell>
        </row>
        <row r="2572">
          <cell r="A2572">
            <v>33443</v>
          </cell>
          <cell r="B2572">
            <v>4382</v>
          </cell>
        </row>
        <row r="2573">
          <cell r="A2573">
            <v>33444</v>
          </cell>
          <cell r="B2573">
            <v>4352</v>
          </cell>
        </row>
        <row r="2574">
          <cell r="A2574">
            <v>33445</v>
          </cell>
          <cell r="B2574">
            <v>4377</v>
          </cell>
        </row>
        <row r="2575">
          <cell r="A2575">
            <v>33448</v>
          </cell>
          <cell r="B2575">
            <v>4371</v>
          </cell>
        </row>
        <row r="2576">
          <cell r="A2576">
            <v>33449</v>
          </cell>
          <cell r="B2576">
            <v>4393</v>
          </cell>
        </row>
        <row r="2577">
          <cell r="A2577">
            <v>33450</v>
          </cell>
          <cell r="B2577">
            <v>4395</v>
          </cell>
        </row>
        <row r="2578">
          <cell r="A2578">
            <v>33451</v>
          </cell>
          <cell r="B2578">
            <v>4409</v>
          </cell>
        </row>
        <row r="2579">
          <cell r="A2579">
            <v>33452</v>
          </cell>
          <cell r="B2579">
            <v>4425</v>
          </cell>
        </row>
        <row r="2580">
          <cell r="A2580">
            <v>33455</v>
          </cell>
          <cell r="B2580">
            <v>4424</v>
          </cell>
        </row>
        <row r="2581">
          <cell r="A2581">
            <v>33456</v>
          </cell>
          <cell r="B2581">
            <v>4422</v>
          </cell>
        </row>
        <row r="2582">
          <cell r="A2582">
            <v>33457</v>
          </cell>
          <cell r="B2582">
            <v>4398</v>
          </cell>
        </row>
        <row r="2583">
          <cell r="A2583">
            <v>33458</v>
          </cell>
          <cell r="B2583">
            <v>4418</v>
          </cell>
        </row>
        <row r="2584">
          <cell r="A2584">
            <v>33459</v>
          </cell>
          <cell r="B2584">
            <v>4422</v>
          </cell>
        </row>
        <row r="2585">
          <cell r="A2585">
            <v>33462</v>
          </cell>
          <cell r="B2585">
            <v>4447</v>
          </cell>
        </row>
        <row r="2586">
          <cell r="A2586">
            <v>33463</v>
          </cell>
          <cell r="B2586">
            <v>4461</v>
          </cell>
        </row>
        <row r="2587">
          <cell r="A2587">
            <v>33464</v>
          </cell>
          <cell r="B2587">
            <v>4473</v>
          </cell>
        </row>
        <row r="2588">
          <cell r="A2588">
            <v>33465</v>
          </cell>
          <cell r="B2588">
            <v>4493</v>
          </cell>
        </row>
        <row r="2589">
          <cell r="A2589">
            <v>33466</v>
          </cell>
          <cell r="B2589">
            <v>4490</v>
          </cell>
        </row>
        <row r="2590">
          <cell r="A2590">
            <v>33469</v>
          </cell>
          <cell r="B2590">
            <v>4540</v>
          </cell>
        </row>
        <row r="2591">
          <cell r="A2591">
            <v>33470</v>
          </cell>
          <cell r="B2591">
            <v>4636</v>
          </cell>
        </row>
        <row r="2592">
          <cell r="A2592">
            <v>33471</v>
          </cell>
          <cell r="B2592">
            <v>4620</v>
          </cell>
        </row>
        <row r="2593">
          <cell r="A2593">
            <v>33472</v>
          </cell>
          <cell r="B2593">
            <v>4586</v>
          </cell>
        </row>
        <row r="2594">
          <cell r="A2594">
            <v>33473</v>
          </cell>
          <cell r="B2594">
            <v>4542</v>
          </cell>
        </row>
        <row r="2595">
          <cell r="A2595">
            <v>33476</v>
          </cell>
          <cell r="B2595">
            <v>4581</v>
          </cell>
        </row>
        <row r="2596">
          <cell r="A2596">
            <v>33477</v>
          </cell>
          <cell r="B2596">
            <v>4589</v>
          </cell>
        </row>
        <row r="2597">
          <cell r="A2597">
            <v>33478</v>
          </cell>
          <cell r="B2597">
            <v>4596</v>
          </cell>
        </row>
        <row r="2598">
          <cell r="A2598">
            <v>33479</v>
          </cell>
          <cell r="B2598">
            <v>4602</v>
          </cell>
        </row>
        <row r="2599">
          <cell r="A2599">
            <v>33483</v>
          </cell>
          <cell r="B2599">
            <v>4592</v>
          </cell>
        </row>
        <row r="2600">
          <cell r="A2600">
            <v>33484</v>
          </cell>
          <cell r="B2600">
            <v>4621</v>
          </cell>
        </row>
        <row r="2601">
          <cell r="A2601">
            <v>33485</v>
          </cell>
          <cell r="B2601">
            <v>4623</v>
          </cell>
        </row>
        <row r="2602">
          <cell r="A2602">
            <v>33486</v>
          </cell>
          <cell r="B2602">
            <v>4625</v>
          </cell>
        </row>
        <row r="2603">
          <cell r="A2603">
            <v>33487</v>
          </cell>
          <cell r="B2603">
            <v>4639</v>
          </cell>
        </row>
        <row r="2604">
          <cell r="A2604">
            <v>33490</v>
          </cell>
          <cell r="B2604">
            <v>4647</v>
          </cell>
        </row>
        <row r="2605">
          <cell r="A2605">
            <v>33491</v>
          </cell>
          <cell r="B2605">
            <v>4608</v>
          </cell>
        </row>
        <row r="2606">
          <cell r="A2606">
            <v>33492</v>
          </cell>
          <cell r="B2606">
            <v>4604</v>
          </cell>
        </row>
        <row r="2607">
          <cell r="A2607">
            <v>33493</v>
          </cell>
          <cell r="B2607">
            <v>4617</v>
          </cell>
        </row>
        <row r="2608">
          <cell r="A2608">
            <v>33494</v>
          </cell>
          <cell r="B2608">
            <v>4614</v>
          </cell>
        </row>
        <row r="2609">
          <cell r="A2609">
            <v>33497</v>
          </cell>
          <cell r="B2609">
            <v>4622</v>
          </cell>
        </row>
        <row r="2610">
          <cell r="A2610">
            <v>33498</v>
          </cell>
          <cell r="B2610">
            <v>4624</v>
          </cell>
        </row>
        <row r="2611">
          <cell r="A2611">
            <v>33499</v>
          </cell>
          <cell r="B2611">
            <v>4617</v>
          </cell>
        </row>
        <row r="2612">
          <cell r="A2612">
            <v>33500</v>
          </cell>
          <cell r="B2612">
            <v>4653</v>
          </cell>
        </row>
        <row r="2613">
          <cell r="A2613">
            <v>33501</v>
          </cell>
          <cell r="B2613">
            <v>4663</v>
          </cell>
        </row>
        <row r="2614">
          <cell r="A2614">
            <v>33504</v>
          </cell>
          <cell r="B2614">
            <v>4685</v>
          </cell>
        </row>
        <row r="2615">
          <cell r="A2615">
            <v>33505</v>
          </cell>
          <cell r="B2615">
            <v>4657</v>
          </cell>
        </row>
        <row r="2616">
          <cell r="A2616">
            <v>33506</v>
          </cell>
          <cell r="B2616">
            <v>4671</v>
          </cell>
        </row>
        <row r="2617">
          <cell r="A2617">
            <v>33507</v>
          </cell>
          <cell r="B2617">
            <v>4690</v>
          </cell>
        </row>
        <row r="2618">
          <cell r="A2618">
            <v>33508</v>
          </cell>
          <cell r="B2618">
            <v>4702</v>
          </cell>
        </row>
        <row r="2619">
          <cell r="A2619">
            <v>33511</v>
          </cell>
          <cell r="B2619">
            <v>4719</v>
          </cell>
        </row>
        <row r="2620">
          <cell r="A2620">
            <v>33512</v>
          </cell>
          <cell r="B2620">
            <v>4694</v>
          </cell>
        </row>
        <row r="2621">
          <cell r="A2621">
            <v>33513</v>
          </cell>
          <cell r="B2621">
            <v>4711</v>
          </cell>
        </row>
        <row r="2622">
          <cell r="A2622">
            <v>33514</v>
          </cell>
          <cell r="B2622">
            <v>4710</v>
          </cell>
        </row>
        <row r="2623">
          <cell r="A2623">
            <v>33515</v>
          </cell>
          <cell r="B2623">
            <v>4721</v>
          </cell>
        </row>
        <row r="2624">
          <cell r="A2624">
            <v>33518</v>
          </cell>
          <cell r="B2624">
            <v>4748</v>
          </cell>
        </row>
        <row r="2625">
          <cell r="A2625">
            <v>33519</v>
          </cell>
          <cell r="B2625">
            <v>4765</v>
          </cell>
        </row>
        <row r="2626">
          <cell r="A2626">
            <v>33520</v>
          </cell>
          <cell r="B2626">
            <v>4788</v>
          </cell>
        </row>
        <row r="2627">
          <cell r="A2627">
            <v>33521</v>
          </cell>
          <cell r="B2627">
            <v>4821</v>
          </cell>
        </row>
        <row r="2628">
          <cell r="A2628">
            <v>33522</v>
          </cell>
          <cell r="B2628">
            <v>4812</v>
          </cell>
        </row>
        <row r="2629">
          <cell r="A2629">
            <v>33525</v>
          </cell>
          <cell r="B2629">
            <v>4827</v>
          </cell>
        </row>
        <row r="2630">
          <cell r="A2630">
            <v>33526</v>
          </cell>
          <cell r="B2630">
            <v>4839</v>
          </cell>
        </row>
        <row r="2631">
          <cell r="A2631">
            <v>33527</v>
          </cell>
          <cell r="B2631">
            <v>4869</v>
          </cell>
        </row>
        <row r="2632">
          <cell r="A2632">
            <v>33528</v>
          </cell>
          <cell r="B2632">
            <v>4875</v>
          </cell>
        </row>
        <row r="2633">
          <cell r="A2633">
            <v>33529</v>
          </cell>
          <cell r="B2633">
            <v>4887</v>
          </cell>
        </row>
        <row r="2634">
          <cell r="A2634">
            <v>33532</v>
          </cell>
          <cell r="B2634">
            <v>4878</v>
          </cell>
        </row>
        <row r="2635">
          <cell r="A2635">
            <v>33533</v>
          </cell>
          <cell r="B2635">
            <v>4884</v>
          </cell>
        </row>
        <row r="2636">
          <cell r="A2636">
            <v>33534</v>
          </cell>
          <cell r="B2636">
            <v>4901</v>
          </cell>
        </row>
        <row r="2637">
          <cell r="A2637">
            <v>33535</v>
          </cell>
          <cell r="B2637">
            <v>4928</v>
          </cell>
        </row>
        <row r="2638">
          <cell r="A2638">
            <v>33536</v>
          </cell>
          <cell r="B2638">
            <v>4931</v>
          </cell>
        </row>
        <row r="2639">
          <cell r="A2639">
            <v>33539</v>
          </cell>
          <cell r="B2639">
            <v>4943</v>
          </cell>
        </row>
        <row r="2640">
          <cell r="A2640">
            <v>33541</v>
          </cell>
          <cell r="B2640">
            <v>4943</v>
          </cell>
        </row>
        <row r="2641">
          <cell r="A2641">
            <v>33542</v>
          </cell>
          <cell r="B2641">
            <v>4924</v>
          </cell>
        </row>
        <row r="2642">
          <cell r="A2642">
            <v>33543</v>
          </cell>
          <cell r="B2642">
            <v>4920</v>
          </cell>
        </row>
        <row r="2643">
          <cell r="A2643">
            <v>33546</v>
          </cell>
          <cell r="B2643">
            <v>4913</v>
          </cell>
        </row>
        <row r="2644">
          <cell r="A2644">
            <v>33547</v>
          </cell>
          <cell r="B2644">
            <v>4874</v>
          </cell>
        </row>
        <row r="2645">
          <cell r="A2645">
            <v>33548</v>
          </cell>
          <cell r="B2645">
            <v>4900</v>
          </cell>
        </row>
        <row r="2646">
          <cell r="A2646">
            <v>33549</v>
          </cell>
          <cell r="B2646">
            <v>4901</v>
          </cell>
        </row>
        <row r="2647">
          <cell r="A2647">
            <v>33550</v>
          </cell>
          <cell r="B2647">
            <v>4909</v>
          </cell>
        </row>
        <row r="2648">
          <cell r="A2648">
            <v>33553</v>
          </cell>
          <cell r="B2648">
            <v>4940</v>
          </cell>
        </row>
        <row r="2649">
          <cell r="A2649">
            <v>33554</v>
          </cell>
          <cell r="B2649">
            <v>4941</v>
          </cell>
        </row>
        <row r="2650">
          <cell r="A2650">
            <v>33555</v>
          </cell>
          <cell r="B2650">
            <v>4942</v>
          </cell>
        </row>
        <row r="2651">
          <cell r="A2651">
            <v>33556</v>
          </cell>
          <cell r="B2651">
            <v>4950</v>
          </cell>
        </row>
        <row r="2652">
          <cell r="A2652">
            <v>33557</v>
          </cell>
          <cell r="B2652">
            <v>4955</v>
          </cell>
        </row>
        <row r="2653">
          <cell r="A2653">
            <v>33560</v>
          </cell>
          <cell r="B2653">
            <v>4971</v>
          </cell>
        </row>
        <row r="2654">
          <cell r="A2654">
            <v>33561</v>
          </cell>
          <cell r="B2654">
            <v>4935</v>
          </cell>
        </row>
        <row r="2655">
          <cell r="A2655">
            <v>33562</v>
          </cell>
          <cell r="B2655">
            <v>4937</v>
          </cell>
        </row>
        <row r="2656">
          <cell r="A2656">
            <v>33563</v>
          </cell>
          <cell r="B2656">
            <v>4950</v>
          </cell>
        </row>
        <row r="2657">
          <cell r="A2657">
            <v>33564</v>
          </cell>
          <cell r="B2657">
            <v>4950</v>
          </cell>
        </row>
        <row r="2658">
          <cell r="A2658">
            <v>33567</v>
          </cell>
          <cell r="B2658">
            <v>4941</v>
          </cell>
        </row>
        <row r="2659">
          <cell r="A2659">
            <v>33568</v>
          </cell>
          <cell r="B2659">
            <v>4947</v>
          </cell>
        </row>
        <row r="2660">
          <cell r="A2660">
            <v>33569</v>
          </cell>
          <cell r="B2660">
            <v>4973</v>
          </cell>
        </row>
        <row r="2661">
          <cell r="A2661">
            <v>33570</v>
          </cell>
          <cell r="B2661">
            <v>5017</v>
          </cell>
        </row>
        <row r="2662">
          <cell r="A2662">
            <v>33571</v>
          </cell>
          <cell r="B2662">
            <v>5030</v>
          </cell>
        </row>
        <row r="2663">
          <cell r="A2663">
            <v>33574</v>
          </cell>
          <cell r="B2663">
            <v>5063</v>
          </cell>
        </row>
        <row r="2664">
          <cell r="A2664">
            <v>33575</v>
          </cell>
          <cell r="B2664">
            <v>5035</v>
          </cell>
        </row>
        <row r="2665">
          <cell r="A2665">
            <v>33576</v>
          </cell>
          <cell r="B2665">
            <v>5056</v>
          </cell>
        </row>
        <row r="2666">
          <cell r="A2666">
            <v>33577</v>
          </cell>
          <cell r="B2666">
            <v>5059</v>
          </cell>
        </row>
        <row r="2667">
          <cell r="A2667">
            <v>33578</v>
          </cell>
          <cell r="B2667">
            <v>5042</v>
          </cell>
        </row>
        <row r="2668">
          <cell r="A2668">
            <v>33581</v>
          </cell>
          <cell r="B2668">
            <v>5008</v>
          </cell>
        </row>
        <row r="2669">
          <cell r="A2669">
            <v>33582</v>
          </cell>
          <cell r="B2669">
            <v>5019</v>
          </cell>
        </row>
        <row r="2670">
          <cell r="A2670">
            <v>33583</v>
          </cell>
          <cell r="B2670">
            <v>5040</v>
          </cell>
        </row>
        <row r="2671">
          <cell r="A2671">
            <v>33584</v>
          </cell>
          <cell r="B2671">
            <v>5058</v>
          </cell>
        </row>
        <row r="2672">
          <cell r="A2672">
            <v>33585</v>
          </cell>
          <cell r="B2672">
            <v>5065</v>
          </cell>
        </row>
        <row r="2673">
          <cell r="A2673">
            <v>33588</v>
          </cell>
          <cell r="B2673">
            <v>5087</v>
          </cell>
        </row>
        <row r="2674">
          <cell r="A2674">
            <v>33589</v>
          </cell>
          <cell r="B2674">
            <v>5076</v>
          </cell>
        </row>
        <row r="2675">
          <cell r="A2675">
            <v>33590</v>
          </cell>
          <cell r="B2675">
            <v>5069</v>
          </cell>
        </row>
        <row r="2676">
          <cell r="A2676">
            <v>33591</v>
          </cell>
          <cell r="B2676">
            <v>5081</v>
          </cell>
        </row>
        <row r="2677">
          <cell r="A2677">
            <v>33592</v>
          </cell>
          <cell r="B2677">
            <v>5071</v>
          </cell>
        </row>
        <row r="2678">
          <cell r="A2678">
            <v>33595</v>
          </cell>
          <cell r="B2678">
            <v>5030</v>
          </cell>
        </row>
        <row r="2679">
          <cell r="A2679">
            <v>33596</v>
          </cell>
          <cell r="B2679">
            <v>5012</v>
          </cell>
        </row>
        <row r="2680">
          <cell r="A2680">
            <v>33597</v>
          </cell>
          <cell r="B2680">
            <v>5033</v>
          </cell>
        </row>
        <row r="2681">
          <cell r="A2681">
            <v>33598</v>
          </cell>
          <cell r="B2681">
            <v>5027</v>
          </cell>
        </row>
        <row r="2682">
          <cell r="A2682">
            <v>33599</v>
          </cell>
          <cell r="B2682">
            <v>5034</v>
          </cell>
        </row>
        <row r="2683">
          <cell r="A2683">
            <v>33602</v>
          </cell>
          <cell r="B2683">
            <v>5060</v>
          </cell>
        </row>
        <row r="2684">
          <cell r="A2684">
            <v>33603</v>
          </cell>
          <cell r="B2684">
            <v>5075</v>
          </cell>
        </row>
        <row r="2685">
          <cell r="A2685">
            <v>33605</v>
          </cell>
          <cell r="B2685">
            <v>5088</v>
          </cell>
        </row>
        <row r="2686">
          <cell r="A2686">
            <v>33606</v>
          </cell>
          <cell r="B2686">
            <v>5087</v>
          </cell>
        </row>
        <row r="2687">
          <cell r="A2687">
            <v>33609</v>
          </cell>
          <cell r="B2687">
            <v>5153</v>
          </cell>
        </row>
        <row r="2688">
          <cell r="A2688">
            <v>33610</v>
          </cell>
          <cell r="B2688">
            <v>5121</v>
          </cell>
        </row>
        <row r="2689">
          <cell r="A2689">
            <v>33611</v>
          </cell>
          <cell r="B2689">
            <v>5131</v>
          </cell>
        </row>
        <row r="2690">
          <cell r="A2690">
            <v>33612</v>
          </cell>
          <cell r="B2690">
            <v>5127</v>
          </cell>
        </row>
        <row r="2691">
          <cell r="A2691">
            <v>33613</v>
          </cell>
          <cell r="B2691">
            <v>5168</v>
          </cell>
        </row>
        <row r="2692">
          <cell r="A2692">
            <v>33616</v>
          </cell>
          <cell r="B2692">
            <v>5269</v>
          </cell>
        </row>
        <row r="2693">
          <cell r="A2693">
            <v>33617</v>
          </cell>
          <cell r="B2693">
            <v>5293</v>
          </cell>
        </row>
        <row r="2694">
          <cell r="A2694">
            <v>33618</v>
          </cell>
          <cell r="B2694">
            <v>5286</v>
          </cell>
        </row>
        <row r="2695">
          <cell r="A2695">
            <v>33619</v>
          </cell>
          <cell r="B2695">
            <v>5395</v>
          </cell>
        </row>
        <row r="2696">
          <cell r="A2696">
            <v>33620</v>
          </cell>
          <cell r="B2696">
            <v>5403</v>
          </cell>
        </row>
        <row r="2697">
          <cell r="A2697">
            <v>33623</v>
          </cell>
          <cell r="B2697">
            <v>5407</v>
          </cell>
        </row>
        <row r="2698">
          <cell r="A2698">
            <v>33624</v>
          </cell>
          <cell r="B2698">
            <v>5383</v>
          </cell>
        </row>
        <row r="2699">
          <cell r="A2699">
            <v>33625</v>
          </cell>
          <cell r="B2699">
            <v>5396</v>
          </cell>
        </row>
        <row r="2700">
          <cell r="A2700">
            <v>33626</v>
          </cell>
          <cell r="B2700">
            <v>5394</v>
          </cell>
        </row>
        <row r="2701">
          <cell r="A2701">
            <v>33627</v>
          </cell>
          <cell r="B2701">
            <v>5417</v>
          </cell>
        </row>
        <row r="2702">
          <cell r="A2702">
            <v>33630</v>
          </cell>
          <cell r="B2702">
            <v>5463</v>
          </cell>
        </row>
        <row r="2703">
          <cell r="A2703">
            <v>33631</v>
          </cell>
          <cell r="B2703">
            <v>5468</v>
          </cell>
        </row>
        <row r="2704">
          <cell r="A2704">
            <v>33632</v>
          </cell>
          <cell r="B2704">
            <v>5476</v>
          </cell>
        </row>
        <row r="2705">
          <cell r="A2705">
            <v>33633</v>
          </cell>
          <cell r="B2705">
            <v>5451</v>
          </cell>
        </row>
        <row r="2706">
          <cell r="A2706">
            <v>33634</v>
          </cell>
          <cell r="B2706">
            <v>5486</v>
          </cell>
        </row>
        <row r="2707">
          <cell r="A2707">
            <v>33637</v>
          </cell>
          <cell r="B2707">
            <v>5523</v>
          </cell>
        </row>
        <row r="2708">
          <cell r="A2708">
            <v>33638</v>
          </cell>
          <cell r="B2708">
            <v>5523</v>
          </cell>
        </row>
        <row r="2709">
          <cell r="A2709">
            <v>33639</v>
          </cell>
          <cell r="B2709">
            <v>5508</v>
          </cell>
        </row>
        <row r="2710">
          <cell r="A2710">
            <v>33640</v>
          </cell>
          <cell r="B2710">
            <v>5509</v>
          </cell>
        </row>
        <row r="2711">
          <cell r="A2711">
            <v>33641</v>
          </cell>
          <cell r="B2711">
            <v>5507</v>
          </cell>
        </row>
        <row r="2712">
          <cell r="A2712">
            <v>33644</v>
          </cell>
          <cell r="B2712">
            <v>5487</v>
          </cell>
        </row>
        <row r="2713">
          <cell r="A2713">
            <v>33645</v>
          </cell>
          <cell r="B2713">
            <v>5511</v>
          </cell>
        </row>
        <row r="2714">
          <cell r="A2714">
            <v>33646</v>
          </cell>
          <cell r="B2714">
            <v>5561</v>
          </cell>
        </row>
        <row r="2715">
          <cell r="A2715">
            <v>33647</v>
          </cell>
          <cell r="B2715">
            <v>5608</v>
          </cell>
        </row>
        <row r="2716">
          <cell r="A2716">
            <v>33648</v>
          </cell>
          <cell r="B2716">
            <v>5650</v>
          </cell>
        </row>
        <row r="2717">
          <cell r="A2717">
            <v>33651</v>
          </cell>
          <cell r="B2717">
            <v>5688</v>
          </cell>
        </row>
        <row r="2718">
          <cell r="A2718">
            <v>33652</v>
          </cell>
          <cell r="B2718">
            <v>5694</v>
          </cell>
        </row>
        <row r="2719">
          <cell r="A2719">
            <v>33653</v>
          </cell>
          <cell r="B2719">
            <v>5756</v>
          </cell>
        </row>
        <row r="2720">
          <cell r="A2720">
            <v>33654</v>
          </cell>
          <cell r="B2720">
            <v>5764</v>
          </cell>
        </row>
        <row r="2721">
          <cell r="A2721">
            <v>33655</v>
          </cell>
          <cell r="B2721">
            <v>5802</v>
          </cell>
        </row>
        <row r="2722">
          <cell r="A2722">
            <v>33658</v>
          </cell>
          <cell r="B2722">
            <v>5810</v>
          </cell>
        </row>
        <row r="2723">
          <cell r="A2723">
            <v>33659</v>
          </cell>
          <cell r="B2723">
            <v>5828</v>
          </cell>
        </row>
        <row r="2724">
          <cell r="A2724">
            <v>33660</v>
          </cell>
          <cell r="B2724">
            <v>5817</v>
          </cell>
        </row>
        <row r="2725">
          <cell r="A2725">
            <v>33661</v>
          </cell>
          <cell r="B2725">
            <v>5866</v>
          </cell>
        </row>
        <row r="2726">
          <cell r="A2726">
            <v>33662</v>
          </cell>
          <cell r="B2726">
            <v>5849</v>
          </cell>
        </row>
        <row r="2727">
          <cell r="A2727">
            <v>33665</v>
          </cell>
          <cell r="B2727">
            <v>5867</v>
          </cell>
        </row>
        <row r="2728">
          <cell r="A2728">
            <v>33666</v>
          </cell>
          <cell r="B2728">
            <v>5894</v>
          </cell>
        </row>
        <row r="2729">
          <cell r="A2729">
            <v>33667</v>
          </cell>
          <cell r="B2729">
            <v>5936</v>
          </cell>
        </row>
        <row r="2730">
          <cell r="A2730">
            <v>33668</v>
          </cell>
          <cell r="B2730">
            <v>5963</v>
          </cell>
        </row>
        <row r="2731">
          <cell r="A2731">
            <v>33669</v>
          </cell>
          <cell r="B2731">
            <v>6007</v>
          </cell>
        </row>
        <row r="2732">
          <cell r="A2732">
            <v>33672</v>
          </cell>
          <cell r="B2732">
            <v>6018</v>
          </cell>
        </row>
        <row r="2733">
          <cell r="A2733">
            <v>33673</v>
          </cell>
          <cell r="B2733">
            <v>6024</v>
          </cell>
        </row>
        <row r="2734">
          <cell r="A2734">
            <v>33674</v>
          </cell>
          <cell r="B2734">
            <v>6037</v>
          </cell>
        </row>
        <row r="2735">
          <cell r="A2735">
            <v>33675</v>
          </cell>
          <cell r="B2735">
            <v>6060</v>
          </cell>
        </row>
        <row r="2736">
          <cell r="A2736">
            <v>33676</v>
          </cell>
          <cell r="B2736">
            <v>6081</v>
          </cell>
        </row>
        <row r="2737">
          <cell r="A2737">
            <v>33679</v>
          </cell>
          <cell r="B2737">
            <v>6090</v>
          </cell>
        </row>
        <row r="2738">
          <cell r="A2738">
            <v>33680</v>
          </cell>
          <cell r="B2738">
            <v>6104</v>
          </cell>
        </row>
        <row r="2739">
          <cell r="A2739">
            <v>33681</v>
          </cell>
          <cell r="B2739">
            <v>6095</v>
          </cell>
        </row>
        <row r="2740">
          <cell r="A2740">
            <v>33682</v>
          </cell>
          <cell r="B2740">
            <v>6114</v>
          </cell>
        </row>
        <row r="2741">
          <cell r="A2741">
            <v>33683</v>
          </cell>
          <cell r="B2741">
            <v>6154</v>
          </cell>
        </row>
        <row r="2742">
          <cell r="A2742">
            <v>33686</v>
          </cell>
          <cell r="B2742">
            <v>6199</v>
          </cell>
        </row>
        <row r="2743">
          <cell r="A2743">
            <v>33687</v>
          </cell>
          <cell r="B2743">
            <v>6194</v>
          </cell>
        </row>
        <row r="2744">
          <cell r="A2744">
            <v>33688</v>
          </cell>
          <cell r="B2744">
            <v>6208</v>
          </cell>
        </row>
        <row r="2745">
          <cell r="A2745">
            <v>33689</v>
          </cell>
          <cell r="B2745">
            <v>6206</v>
          </cell>
        </row>
        <row r="2746">
          <cell r="A2746">
            <v>33690</v>
          </cell>
          <cell r="B2746">
            <v>6220</v>
          </cell>
        </row>
        <row r="2747">
          <cell r="A2747">
            <v>33693</v>
          </cell>
          <cell r="B2747">
            <v>6224</v>
          </cell>
        </row>
        <row r="2748">
          <cell r="A2748">
            <v>33694</v>
          </cell>
          <cell r="B2748">
            <v>6241</v>
          </cell>
        </row>
        <row r="2749">
          <cell r="A2749">
            <v>33695</v>
          </cell>
          <cell r="B2749">
            <v>6253</v>
          </cell>
        </row>
        <row r="2750">
          <cell r="A2750">
            <v>33696</v>
          </cell>
          <cell r="B2750">
            <v>6290</v>
          </cell>
        </row>
        <row r="2751">
          <cell r="A2751">
            <v>33697</v>
          </cell>
          <cell r="B2751">
            <v>6292</v>
          </cell>
        </row>
        <row r="2752">
          <cell r="A2752">
            <v>33701</v>
          </cell>
          <cell r="B2752">
            <v>6292</v>
          </cell>
        </row>
        <row r="2753">
          <cell r="A2753">
            <v>33702</v>
          </cell>
          <cell r="B2753">
            <v>6268</v>
          </cell>
        </row>
        <row r="2754">
          <cell r="A2754">
            <v>33703</v>
          </cell>
          <cell r="B2754">
            <v>6281</v>
          </cell>
        </row>
        <row r="2755">
          <cell r="A2755">
            <v>33704</v>
          </cell>
          <cell r="B2755">
            <v>6319</v>
          </cell>
        </row>
        <row r="2756">
          <cell r="A2756">
            <v>33707</v>
          </cell>
          <cell r="B2756">
            <v>6312</v>
          </cell>
        </row>
        <row r="2757">
          <cell r="A2757">
            <v>33708</v>
          </cell>
          <cell r="B2757">
            <v>6380</v>
          </cell>
        </row>
        <row r="2758">
          <cell r="A2758">
            <v>33709</v>
          </cell>
          <cell r="B2758">
            <v>6400</v>
          </cell>
        </row>
        <row r="2759">
          <cell r="A2759">
            <v>33710</v>
          </cell>
          <cell r="B2759">
            <v>6423</v>
          </cell>
        </row>
        <row r="2760">
          <cell r="A2760">
            <v>33711</v>
          </cell>
          <cell r="B2760">
            <v>6477</v>
          </cell>
        </row>
        <row r="2761">
          <cell r="A2761">
            <v>33714</v>
          </cell>
          <cell r="B2761">
            <v>6498</v>
          </cell>
        </row>
        <row r="2762">
          <cell r="A2762">
            <v>33715</v>
          </cell>
          <cell r="B2762">
            <v>6522</v>
          </cell>
        </row>
        <row r="2763">
          <cell r="A2763">
            <v>33716</v>
          </cell>
          <cell r="B2763">
            <v>6524</v>
          </cell>
        </row>
        <row r="2764">
          <cell r="A2764">
            <v>33718</v>
          </cell>
          <cell r="B2764">
            <v>6543</v>
          </cell>
        </row>
        <row r="2765">
          <cell r="A2765">
            <v>33721</v>
          </cell>
          <cell r="B2765">
            <v>6524</v>
          </cell>
        </row>
        <row r="2766">
          <cell r="A2766">
            <v>33722</v>
          </cell>
          <cell r="B2766">
            <v>6553</v>
          </cell>
        </row>
        <row r="2767">
          <cell r="A2767">
            <v>33723</v>
          </cell>
          <cell r="B2767">
            <v>6586</v>
          </cell>
        </row>
        <row r="2768">
          <cell r="A2768">
            <v>33724</v>
          </cell>
          <cell r="B2768">
            <v>6594</v>
          </cell>
        </row>
        <row r="2769">
          <cell r="A2769">
            <v>33725</v>
          </cell>
          <cell r="B2769">
            <v>6617</v>
          </cell>
        </row>
        <row r="2770">
          <cell r="A2770">
            <v>33728</v>
          </cell>
          <cell r="B2770">
            <v>6615</v>
          </cell>
        </row>
        <row r="2771">
          <cell r="A2771">
            <v>33729</v>
          </cell>
          <cell r="B2771">
            <v>6631</v>
          </cell>
        </row>
        <row r="2772">
          <cell r="A2772">
            <v>33730</v>
          </cell>
          <cell r="B2772">
            <v>6630</v>
          </cell>
        </row>
        <row r="2773">
          <cell r="A2773">
            <v>33731</v>
          </cell>
          <cell r="B2773">
            <v>6637</v>
          </cell>
        </row>
        <row r="2774">
          <cell r="A2774">
            <v>33732</v>
          </cell>
          <cell r="B2774">
            <v>6650</v>
          </cell>
        </row>
        <row r="2775">
          <cell r="A2775">
            <v>33735</v>
          </cell>
          <cell r="B2775">
            <v>6689</v>
          </cell>
        </row>
        <row r="2776">
          <cell r="A2776">
            <v>33736</v>
          </cell>
          <cell r="B2776">
            <v>6706</v>
          </cell>
        </row>
        <row r="2777">
          <cell r="A2777">
            <v>33737</v>
          </cell>
          <cell r="B2777">
            <v>6690</v>
          </cell>
        </row>
        <row r="2778">
          <cell r="A2778">
            <v>33738</v>
          </cell>
          <cell r="B2778">
            <v>6684</v>
          </cell>
        </row>
        <row r="2779">
          <cell r="A2779">
            <v>33739</v>
          </cell>
          <cell r="B2779">
            <v>6681</v>
          </cell>
        </row>
        <row r="2780">
          <cell r="A2780">
            <v>33742</v>
          </cell>
          <cell r="B2780">
            <v>6698</v>
          </cell>
        </row>
        <row r="2781">
          <cell r="A2781">
            <v>33744</v>
          </cell>
          <cell r="B2781">
            <v>6675</v>
          </cell>
        </row>
        <row r="2782">
          <cell r="A2782">
            <v>33745</v>
          </cell>
          <cell r="B2782">
            <v>6686</v>
          </cell>
        </row>
        <row r="2783">
          <cell r="A2783">
            <v>33746</v>
          </cell>
          <cell r="B2783">
            <v>6743</v>
          </cell>
        </row>
        <row r="2784">
          <cell r="A2784">
            <v>33749</v>
          </cell>
          <cell r="B2784">
            <v>6775</v>
          </cell>
        </row>
        <row r="2785">
          <cell r="A2785">
            <v>33750</v>
          </cell>
          <cell r="B2785">
            <v>6774</v>
          </cell>
        </row>
        <row r="2786">
          <cell r="A2786">
            <v>33751</v>
          </cell>
          <cell r="B2786">
            <v>6772</v>
          </cell>
        </row>
        <row r="2787">
          <cell r="A2787">
            <v>33752</v>
          </cell>
          <cell r="B2787">
            <v>6844</v>
          </cell>
        </row>
        <row r="2788">
          <cell r="A2788">
            <v>33753</v>
          </cell>
          <cell r="B2788">
            <v>6854</v>
          </cell>
        </row>
        <row r="2789">
          <cell r="A2789">
            <v>33756</v>
          </cell>
          <cell r="B2789">
            <v>6820</v>
          </cell>
        </row>
        <row r="2790">
          <cell r="A2790">
            <v>33757</v>
          </cell>
          <cell r="B2790">
            <v>6824</v>
          </cell>
        </row>
        <row r="2791">
          <cell r="A2791">
            <v>33758</v>
          </cell>
          <cell r="B2791">
            <v>6858</v>
          </cell>
        </row>
        <row r="2792">
          <cell r="A2792">
            <v>33759</v>
          </cell>
          <cell r="B2792">
            <v>6857</v>
          </cell>
        </row>
        <row r="2793">
          <cell r="A2793">
            <v>33760</v>
          </cell>
          <cell r="B2793">
            <v>6864</v>
          </cell>
        </row>
        <row r="2794">
          <cell r="A2794">
            <v>33763</v>
          </cell>
          <cell r="B2794">
            <v>6850</v>
          </cell>
        </row>
        <row r="2795">
          <cell r="A2795">
            <v>33764</v>
          </cell>
          <cell r="B2795">
            <v>6867</v>
          </cell>
        </row>
        <row r="2796">
          <cell r="A2796">
            <v>33765</v>
          </cell>
          <cell r="B2796">
            <v>6872</v>
          </cell>
        </row>
        <row r="2797">
          <cell r="A2797">
            <v>33770</v>
          </cell>
          <cell r="B2797">
            <v>6872</v>
          </cell>
        </row>
        <row r="2798">
          <cell r="A2798">
            <v>33771</v>
          </cell>
          <cell r="B2798">
            <v>6851</v>
          </cell>
        </row>
        <row r="2799">
          <cell r="A2799">
            <v>33772</v>
          </cell>
          <cell r="B2799">
            <v>6873</v>
          </cell>
        </row>
        <row r="2800">
          <cell r="A2800">
            <v>33773</v>
          </cell>
          <cell r="B2800">
            <v>6891</v>
          </cell>
        </row>
        <row r="2801">
          <cell r="A2801">
            <v>33774</v>
          </cell>
          <cell r="B2801">
            <v>6889</v>
          </cell>
        </row>
        <row r="2802">
          <cell r="A2802">
            <v>33777</v>
          </cell>
          <cell r="B2802">
            <v>6915</v>
          </cell>
        </row>
        <row r="2803">
          <cell r="A2803">
            <v>33778</v>
          </cell>
          <cell r="B2803">
            <v>6917</v>
          </cell>
        </row>
        <row r="2804">
          <cell r="A2804">
            <v>33779</v>
          </cell>
          <cell r="B2804">
            <v>6915</v>
          </cell>
        </row>
        <row r="2805">
          <cell r="A2805">
            <v>33780</v>
          </cell>
          <cell r="B2805">
            <v>6910</v>
          </cell>
        </row>
        <row r="2806">
          <cell r="A2806">
            <v>33781</v>
          </cell>
          <cell r="B2806">
            <v>6890</v>
          </cell>
        </row>
        <row r="2807">
          <cell r="A2807">
            <v>33784</v>
          </cell>
          <cell r="B2807">
            <v>6909</v>
          </cell>
        </row>
        <row r="2808">
          <cell r="A2808">
            <v>33785</v>
          </cell>
          <cell r="B2808">
            <v>6868</v>
          </cell>
        </row>
        <row r="2809">
          <cell r="A2809">
            <v>33786</v>
          </cell>
          <cell r="B2809">
            <v>6895</v>
          </cell>
        </row>
        <row r="2810">
          <cell r="A2810">
            <v>33787</v>
          </cell>
          <cell r="B2810">
            <v>6880</v>
          </cell>
        </row>
        <row r="2811">
          <cell r="A2811">
            <v>33788</v>
          </cell>
          <cell r="B2811">
            <v>6878</v>
          </cell>
        </row>
        <row r="2812">
          <cell r="A2812">
            <v>33791</v>
          </cell>
          <cell r="B2812">
            <v>6901</v>
          </cell>
        </row>
        <row r="2813">
          <cell r="A2813">
            <v>33792</v>
          </cell>
          <cell r="B2813">
            <v>6910</v>
          </cell>
        </row>
        <row r="2814">
          <cell r="A2814">
            <v>33793</v>
          </cell>
          <cell r="B2814">
            <v>6885</v>
          </cell>
        </row>
        <row r="2815">
          <cell r="A2815">
            <v>33794</v>
          </cell>
          <cell r="B2815">
            <v>6895</v>
          </cell>
        </row>
        <row r="2816">
          <cell r="A2816">
            <v>33795</v>
          </cell>
          <cell r="B2816">
            <v>6935</v>
          </cell>
        </row>
        <row r="2817">
          <cell r="A2817">
            <v>33798</v>
          </cell>
          <cell r="B2817">
            <v>6942</v>
          </cell>
        </row>
        <row r="2818">
          <cell r="A2818">
            <v>33799</v>
          </cell>
          <cell r="B2818">
            <v>6887</v>
          </cell>
        </row>
        <row r="2819">
          <cell r="A2819">
            <v>33800</v>
          </cell>
          <cell r="B2819">
            <v>6910</v>
          </cell>
        </row>
        <row r="2820">
          <cell r="A2820">
            <v>33801</v>
          </cell>
          <cell r="B2820">
            <v>6911</v>
          </cell>
        </row>
        <row r="2821">
          <cell r="A2821">
            <v>33802</v>
          </cell>
          <cell r="B2821">
            <v>6909</v>
          </cell>
        </row>
        <row r="2822">
          <cell r="A2822">
            <v>33805</v>
          </cell>
          <cell r="B2822">
            <v>6892</v>
          </cell>
        </row>
        <row r="2823">
          <cell r="A2823">
            <v>33806</v>
          </cell>
          <cell r="B2823">
            <v>6860</v>
          </cell>
        </row>
        <row r="2824">
          <cell r="A2824">
            <v>33807</v>
          </cell>
          <cell r="B2824">
            <v>6985</v>
          </cell>
        </row>
        <row r="2825">
          <cell r="A2825">
            <v>33808</v>
          </cell>
          <cell r="B2825">
            <v>6983</v>
          </cell>
        </row>
        <row r="2826">
          <cell r="A2826">
            <v>33809</v>
          </cell>
          <cell r="B2826">
            <v>7003</v>
          </cell>
        </row>
        <row r="2827">
          <cell r="A2827">
            <v>33812</v>
          </cell>
          <cell r="B2827">
            <v>7030</v>
          </cell>
        </row>
        <row r="2828">
          <cell r="A2828">
            <v>33813</v>
          </cell>
          <cell r="B2828">
            <v>7014</v>
          </cell>
        </row>
        <row r="2829">
          <cell r="A2829">
            <v>33814</v>
          </cell>
          <cell r="B2829">
            <v>7002</v>
          </cell>
        </row>
        <row r="2830">
          <cell r="A2830">
            <v>33815</v>
          </cell>
          <cell r="B2830">
            <v>7016</v>
          </cell>
        </row>
        <row r="2831">
          <cell r="A2831">
            <v>33816</v>
          </cell>
          <cell r="B2831">
            <v>7059</v>
          </cell>
        </row>
        <row r="2832">
          <cell r="A2832">
            <v>33819</v>
          </cell>
          <cell r="B2832">
            <v>7037</v>
          </cell>
        </row>
        <row r="2833">
          <cell r="A2833">
            <v>33820</v>
          </cell>
          <cell r="B2833">
            <v>7060</v>
          </cell>
        </row>
        <row r="2834">
          <cell r="A2834">
            <v>33821</v>
          </cell>
          <cell r="B2834">
            <v>7066</v>
          </cell>
        </row>
        <row r="2835">
          <cell r="A2835">
            <v>33822</v>
          </cell>
          <cell r="B2835">
            <v>7076</v>
          </cell>
        </row>
        <row r="2836">
          <cell r="A2836">
            <v>33823</v>
          </cell>
          <cell r="B2836">
            <v>7103</v>
          </cell>
        </row>
        <row r="2837">
          <cell r="A2837">
            <v>33826</v>
          </cell>
          <cell r="B2837">
            <v>7081</v>
          </cell>
        </row>
        <row r="2838">
          <cell r="A2838">
            <v>33827</v>
          </cell>
          <cell r="B2838">
            <v>7092</v>
          </cell>
        </row>
        <row r="2839">
          <cell r="A2839">
            <v>33828</v>
          </cell>
          <cell r="B2839">
            <v>7112</v>
          </cell>
        </row>
        <row r="2840">
          <cell r="A2840">
            <v>33829</v>
          </cell>
          <cell r="B2840">
            <v>7107</v>
          </cell>
        </row>
        <row r="2841">
          <cell r="A2841">
            <v>33830</v>
          </cell>
          <cell r="B2841">
            <v>7108</v>
          </cell>
        </row>
        <row r="2842">
          <cell r="A2842">
            <v>33833</v>
          </cell>
          <cell r="B2842">
            <v>7127</v>
          </cell>
        </row>
        <row r="2843">
          <cell r="A2843">
            <v>33834</v>
          </cell>
          <cell r="B2843">
            <v>7137</v>
          </cell>
        </row>
        <row r="2844">
          <cell r="A2844">
            <v>33835</v>
          </cell>
          <cell r="B2844">
            <v>7129</v>
          </cell>
        </row>
        <row r="2845">
          <cell r="A2845">
            <v>33836</v>
          </cell>
          <cell r="B2845">
            <v>7134</v>
          </cell>
        </row>
        <row r="2846">
          <cell r="A2846">
            <v>33837</v>
          </cell>
          <cell r="B2846">
            <v>7129</v>
          </cell>
        </row>
        <row r="2847">
          <cell r="A2847">
            <v>33840</v>
          </cell>
          <cell r="B2847">
            <v>7148</v>
          </cell>
        </row>
        <row r="2848">
          <cell r="A2848">
            <v>33841</v>
          </cell>
          <cell r="B2848">
            <v>7025</v>
          </cell>
        </row>
        <row r="2849">
          <cell r="A2849">
            <v>33842</v>
          </cell>
          <cell r="B2849">
            <v>7026</v>
          </cell>
        </row>
        <row r="2850">
          <cell r="A2850">
            <v>33843</v>
          </cell>
          <cell r="B2850">
            <v>7028</v>
          </cell>
        </row>
        <row r="2851">
          <cell r="A2851">
            <v>33844</v>
          </cell>
          <cell r="B2851">
            <v>7065</v>
          </cell>
        </row>
        <row r="2852">
          <cell r="A2852">
            <v>33847</v>
          </cell>
          <cell r="B2852">
            <v>7051</v>
          </cell>
        </row>
        <row r="2853">
          <cell r="A2853">
            <v>33848</v>
          </cell>
          <cell r="B2853">
            <v>7060</v>
          </cell>
        </row>
        <row r="2854">
          <cell r="A2854">
            <v>33849</v>
          </cell>
          <cell r="B2854">
            <v>7044</v>
          </cell>
        </row>
        <row r="2855">
          <cell r="A2855">
            <v>33850</v>
          </cell>
          <cell r="B2855">
            <v>7021</v>
          </cell>
        </row>
        <row r="2856">
          <cell r="A2856">
            <v>33851</v>
          </cell>
          <cell r="B2856">
            <v>7056</v>
          </cell>
        </row>
        <row r="2857">
          <cell r="A2857">
            <v>33854</v>
          </cell>
          <cell r="B2857">
            <v>7084</v>
          </cell>
        </row>
        <row r="2858">
          <cell r="A2858">
            <v>33855</v>
          </cell>
          <cell r="B2858">
            <v>7089</v>
          </cell>
        </row>
        <row r="2859">
          <cell r="A2859">
            <v>33856</v>
          </cell>
          <cell r="B2859">
            <v>7076</v>
          </cell>
        </row>
        <row r="2860">
          <cell r="A2860">
            <v>33857</v>
          </cell>
          <cell r="B2860">
            <v>7111</v>
          </cell>
        </row>
        <row r="2861">
          <cell r="A2861">
            <v>33858</v>
          </cell>
          <cell r="B2861">
            <v>7156</v>
          </cell>
        </row>
        <row r="2862">
          <cell r="A2862">
            <v>33861</v>
          </cell>
          <cell r="B2862">
            <v>7234</v>
          </cell>
        </row>
        <row r="2863">
          <cell r="A2863">
            <v>33862</v>
          </cell>
          <cell r="B2863">
            <v>7386</v>
          </cell>
        </row>
        <row r="2864">
          <cell r="A2864">
            <v>33863</v>
          </cell>
          <cell r="B2864">
            <v>7335</v>
          </cell>
        </row>
        <row r="2865">
          <cell r="A2865">
            <v>33864</v>
          </cell>
          <cell r="B2865">
            <v>7453</v>
          </cell>
        </row>
        <row r="2866">
          <cell r="A2866">
            <v>33865</v>
          </cell>
          <cell r="B2866">
            <v>7412</v>
          </cell>
        </row>
        <row r="2867">
          <cell r="A2867">
            <v>33868</v>
          </cell>
          <cell r="B2867">
            <v>7433</v>
          </cell>
        </row>
        <row r="2868">
          <cell r="A2868">
            <v>33869</v>
          </cell>
          <cell r="B2868">
            <v>7435</v>
          </cell>
        </row>
        <row r="2869">
          <cell r="A2869">
            <v>33870</v>
          </cell>
          <cell r="B2869">
            <v>7394</v>
          </cell>
        </row>
        <row r="2870">
          <cell r="A2870">
            <v>33871</v>
          </cell>
          <cell r="B2870">
            <v>7486</v>
          </cell>
        </row>
        <row r="2871">
          <cell r="A2871">
            <v>33872</v>
          </cell>
          <cell r="B2871">
            <v>7463</v>
          </cell>
        </row>
        <row r="2872">
          <cell r="A2872">
            <v>33875</v>
          </cell>
          <cell r="B2872">
            <v>7438</v>
          </cell>
        </row>
        <row r="2873">
          <cell r="A2873">
            <v>33876</v>
          </cell>
          <cell r="B2873">
            <v>7369</v>
          </cell>
        </row>
        <row r="2874">
          <cell r="A2874">
            <v>33877</v>
          </cell>
          <cell r="B2874">
            <v>7317</v>
          </cell>
        </row>
        <row r="2875">
          <cell r="A2875">
            <v>33878</v>
          </cell>
          <cell r="B2875">
            <v>7261</v>
          </cell>
        </row>
        <row r="2876">
          <cell r="A2876">
            <v>33879</v>
          </cell>
          <cell r="B2876">
            <v>7296</v>
          </cell>
        </row>
        <row r="2877">
          <cell r="A2877">
            <v>33882</v>
          </cell>
          <cell r="B2877">
            <v>7295</v>
          </cell>
        </row>
        <row r="2878">
          <cell r="A2878">
            <v>33883</v>
          </cell>
          <cell r="B2878">
            <v>7244</v>
          </cell>
        </row>
        <row r="2879">
          <cell r="A2879">
            <v>33884</v>
          </cell>
          <cell r="B2879">
            <v>7352</v>
          </cell>
        </row>
        <row r="2880">
          <cell r="A2880">
            <v>33885</v>
          </cell>
          <cell r="B2880">
            <v>7369</v>
          </cell>
        </row>
        <row r="2881">
          <cell r="A2881">
            <v>33886</v>
          </cell>
          <cell r="B2881">
            <v>7489</v>
          </cell>
        </row>
        <row r="2882">
          <cell r="A2882">
            <v>33889</v>
          </cell>
          <cell r="B2882">
            <v>7533</v>
          </cell>
        </row>
        <row r="2883">
          <cell r="A2883">
            <v>33890</v>
          </cell>
          <cell r="B2883">
            <v>7535</v>
          </cell>
        </row>
        <row r="2884">
          <cell r="A2884">
            <v>33891</v>
          </cell>
          <cell r="B2884">
            <v>7547</v>
          </cell>
        </row>
        <row r="2885">
          <cell r="A2885">
            <v>33892</v>
          </cell>
          <cell r="B2885">
            <v>7531</v>
          </cell>
        </row>
        <row r="2886">
          <cell r="A2886">
            <v>33893</v>
          </cell>
          <cell r="B2886">
            <v>7500</v>
          </cell>
        </row>
        <row r="2887">
          <cell r="A2887">
            <v>33896</v>
          </cell>
          <cell r="B2887">
            <v>7568</v>
          </cell>
        </row>
        <row r="2888">
          <cell r="A2888">
            <v>33897</v>
          </cell>
          <cell r="B2888">
            <v>7624</v>
          </cell>
        </row>
        <row r="2889">
          <cell r="A2889">
            <v>33898</v>
          </cell>
          <cell r="B2889">
            <v>7706</v>
          </cell>
        </row>
        <row r="2890">
          <cell r="A2890">
            <v>33899</v>
          </cell>
          <cell r="B2890">
            <v>7709</v>
          </cell>
        </row>
        <row r="2891">
          <cell r="A2891">
            <v>33900</v>
          </cell>
          <cell r="B2891">
            <v>7731</v>
          </cell>
        </row>
        <row r="2892">
          <cell r="A2892">
            <v>33903</v>
          </cell>
          <cell r="B2892">
            <v>7794</v>
          </cell>
        </row>
        <row r="2893">
          <cell r="A2893">
            <v>33904</v>
          </cell>
          <cell r="B2893">
            <v>7838</v>
          </cell>
        </row>
        <row r="2894">
          <cell r="A2894">
            <v>33905</v>
          </cell>
          <cell r="B2894">
            <v>7838</v>
          </cell>
        </row>
        <row r="2895">
          <cell r="A2895">
            <v>33907</v>
          </cell>
          <cell r="B2895">
            <v>7838</v>
          </cell>
        </row>
        <row r="2896">
          <cell r="A2896">
            <v>33910</v>
          </cell>
          <cell r="B2896">
            <v>7871</v>
          </cell>
        </row>
        <row r="2897">
          <cell r="A2897">
            <v>33911</v>
          </cell>
          <cell r="B2897">
            <v>7944</v>
          </cell>
        </row>
        <row r="2898">
          <cell r="A2898">
            <v>33912</v>
          </cell>
          <cell r="B2898">
            <v>7948</v>
          </cell>
        </row>
        <row r="2899">
          <cell r="A2899">
            <v>33913</v>
          </cell>
          <cell r="B2899">
            <v>7977</v>
          </cell>
        </row>
        <row r="2900">
          <cell r="A2900">
            <v>33914</v>
          </cell>
          <cell r="B2900">
            <v>8031</v>
          </cell>
        </row>
        <row r="2901">
          <cell r="A2901">
            <v>33917</v>
          </cell>
          <cell r="B2901">
            <v>8062</v>
          </cell>
        </row>
        <row r="2902">
          <cell r="A2902">
            <v>33918</v>
          </cell>
          <cell r="B2902">
            <v>8073</v>
          </cell>
        </row>
        <row r="2903">
          <cell r="A2903">
            <v>33919</v>
          </cell>
          <cell r="B2903">
            <v>8101</v>
          </cell>
        </row>
        <row r="2904">
          <cell r="A2904">
            <v>33920</v>
          </cell>
          <cell r="B2904">
            <v>8096</v>
          </cell>
        </row>
        <row r="2905">
          <cell r="A2905">
            <v>33921</v>
          </cell>
          <cell r="B2905">
            <v>8099</v>
          </cell>
        </row>
        <row r="2906">
          <cell r="A2906">
            <v>33924</v>
          </cell>
          <cell r="B2906">
            <v>8067</v>
          </cell>
        </row>
        <row r="2907">
          <cell r="A2907">
            <v>33925</v>
          </cell>
          <cell r="B2907">
            <v>8126</v>
          </cell>
        </row>
        <row r="2908">
          <cell r="A2908">
            <v>33926</v>
          </cell>
          <cell r="B2908">
            <v>8177</v>
          </cell>
        </row>
        <row r="2909">
          <cell r="A2909">
            <v>33927</v>
          </cell>
          <cell r="B2909">
            <v>8153</v>
          </cell>
        </row>
        <row r="2910">
          <cell r="A2910">
            <v>33928</v>
          </cell>
          <cell r="B2910">
            <v>8133</v>
          </cell>
        </row>
        <row r="2911">
          <cell r="A2911">
            <v>33931</v>
          </cell>
          <cell r="B2911">
            <v>8182</v>
          </cell>
        </row>
        <row r="2912">
          <cell r="A2912">
            <v>33932</v>
          </cell>
          <cell r="B2912">
            <v>8237</v>
          </cell>
        </row>
        <row r="2913">
          <cell r="A2913">
            <v>33933</v>
          </cell>
          <cell r="B2913">
            <v>8235</v>
          </cell>
        </row>
        <row r="2914">
          <cell r="A2914">
            <v>33934</v>
          </cell>
          <cell r="B2914">
            <v>8219</v>
          </cell>
        </row>
        <row r="2915">
          <cell r="A2915">
            <v>33935</v>
          </cell>
          <cell r="B2915">
            <v>8237</v>
          </cell>
        </row>
        <row r="2916">
          <cell r="A2916">
            <v>33938</v>
          </cell>
          <cell r="B2916">
            <v>8281</v>
          </cell>
        </row>
        <row r="2917">
          <cell r="A2917">
            <v>33939</v>
          </cell>
          <cell r="B2917">
            <v>8274</v>
          </cell>
        </row>
        <row r="2918">
          <cell r="A2918">
            <v>33940</v>
          </cell>
          <cell r="B2918">
            <v>8260</v>
          </cell>
        </row>
        <row r="2919">
          <cell r="A2919">
            <v>33941</v>
          </cell>
          <cell r="B2919">
            <v>8225</v>
          </cell>
        </row>
        <row r="2920">
          <cell r="A2920">
            <v>33942</v>
          </cell>
          <cell r="B2920">
            <v>8248</v>
          </cell>
        </row>
        <row r="2921">
          <cell r="A2921">
            <v>33945</v>
          </cell>
          <cell r="B2921">
            <v>8283</v>
          </cell>
        </row>
        <row r="2922">
          <cell r="A2922">
            <v>33946</v>
          </cell>
          <cell r="B2922">
            <v>8260</v>
          </cell>
        </row>
        <row r="2923">
          <cell r="A2923">
            <v>33947</v>
          </cell>
          <cell r="B2923">
            <v>8231</v>
          </cell>
        </row>
        <row r="2924">
          <cell r="A2924">
            <v>33948</v>
          </cell>
          <cell r="B2924">
            <v>8270</v>
          </cell>
        </row>
        <row r="2925">
          <cell r="A2925">
            <v>33949</v>
          </cell>
          <cell r="B2925">
            <v>8287</v>
          </cell>
        </row>
        <row r="2926">
          <cell r="A2926">
            <v>33952</v>
          </cell>
          <cell r="B2926">
            <v>8306</v>
          </cell>
        </row>
        <row r="2927">
          <cell r="A2927">
            <v>33953</v>
          </cell>
          <cell r="B2927">
            <v>8302</v>
          </cell>
        </row>
        <row r="2928">
          <cell r="A2928">
            <v>33954</v>
          </cell>
          <cell r="B2928">
            <v>8305</v>
          </cell>
        </row>
        <row r="2929">
          <cell r="A2929">
            <v>33955</v>
          </cell>
          <cell r="B2929">
            <v>8271</v>
          </cell>
        </row>
        <row r="2930">
          <cell r="A2930">
            <v>33956</v>
          </cell>
          <cell r="B2930">
            <v>8279</v>
          </cell>
        </row>
        <row r="2931">
          <cell r="A2931">
            <v>33959</v>
          </cell>
          <cell r="B2931">
            <v>8340</v>
          </cell>
        </row>
        <row r="2932">
          <cell r="A2932">
            <v>33960</v>
          </cell>
          <cell r="B2932">
            <v>8343</v>
          </cell>
        </row>
        <row r="2933">
          <cell r="A2933">
            <v>33961</v>
          </cell>
          <cell r="B2933">
            <v>8410</v>
          </cell>
        </row>
        <row r="2934">
          <cell r="A2934">
            <v>33962</v>
          </cell>
          <cell r="B2934">
            <v>8432</v>
          </cell>
        </row>
        <row r="2935">
          <cell r="A2935">
            <v>33963</v>
          </cell>
          <cell r="B2935">
            <v>8461</v>
          </cell>
        </row>
        <row r="2936">
          <cell r="A2936">
            <v>33966</v>
          </cell>
          <cell r="B2936">
            <v>8472</v>
          </cell>
        </row>
        <row r="2937">
          <cell r="A2937">
            <v>33967</v>
          </cell>
          <cell r="B2937">
            <v>8505</v>
          </cell>
        </row>
        <row r="2938">
          <cell r="A2938">
            <v>33968</v>
          </cell>
          <cell r="B2938">
            <v>8570</v>
          </cell>
        </row>
        <row r="2939">
          <cell r="A2939">
            <v>33969</v>
          </cell>
          <cell r="B2939">
            <v>8556</v>
          </cell>
        </row>
        <row r="2940">
          <cell r="A2940">
            <v>33973</v>
          </cell>
          <cell r="B2940">
            <v>8585</v>
          </cell>
        </row>
        <row r="2941">
          <cell r="A2941">
            <v>33974</v>
          </cell>
          <cell r="B2941">
            <v>8653</v>
          </cell>
        </row>
        <row r="2942">
          <cell r="A2942">
            <v>33975</v>
          </cell>
          <cell r="B2942">
            <v>8644</v>
          </cell>
        </row>
        <row r="2943">
          <cell r="A2943">
            <v>33976</v>
          </cell>
          <cell r="B2943">
            <v>8657</v>
          </cell>
        </row>
        <row r="2944">
          <cell r="A2944">
            <v>33977</v>
          </cell>
          <cell r="B2944">
            <v>8676</v>
          </cell>
        </row>
        <row r="2945">
          <cell r="A2945">
            <v>33980</v>
          </cell>
          <cell r="B2945">
            <v>8718</v>
          </cell>
        </row>
        <row r="2946">
          <cell r="A2946">
            <v>33981</v>
          </cell>
          <cell r="B2946">
            <v>8689</v>
          </cell>
        </row>
        <row r="2947">
          <cell r="A2947">
            <v>33982</v>
          </cell>
          <cell r="B2947">
            <v>8709</v>
          </cell>
        </row>
        <row r="2948">
          <cell r="A2948">
            <v>33983</v>
          </cell>
          <cell r="B2948">
            <v>8723</v>
          </cell>
        </row>
        <row r="2949">
          <cell r="A2949">
            <v>33984</v>
          </cell>
          <cell r="B2949">
            <v>8699</v>
          </cell>
        </row>
        <row r="2950">
          <cell r="A2950">
            <v>33987</v>
          </cell>
          <cell r="B2950">
            <v>8735</v>
          </cell>
        </row>
        <row r="2951">
          <cell r="A2951">
            <v>33988</v>
          </cell>
          <cell r="B2951">
            <v>8734</v>
          </cell>
        </row>
        <row r="2952">
          <cell r="A2952">
            <v>33989</v>
          </cell>
          <cell r="B2952">
            <v>8712</v>
          </cell>
        </row>
        <row r="2953">
          <cell r="A2953">
            <v>33990</v>
          </cell>
          <cell r="B2953">
            <v>8710</v>
          </cell>
        </row>
        <row r="2954">
          <cell r="A2954">
            <v>33991</v>
          </cell>
          <cell r="B2954">
            <v>8747</v>
          </cell>
        </row>
        <row r="2955">
          <cell r="A2955">
            <v>33994</v>
          </cell>
          <cell r="B2955">
            <v>8747</v>
          </cell>
        </row>
        <row r="2956">
          <cell r="A2956">
            <v>33995</v>
          </cell>
          <cell r="B2956">
            <v>8659</v>
          </cell>
        </row>
        <row r="2957">
          <cell r="A2957">
            <v>33996</v>
          </cell>
          <cell r="B2957">
            <v>8673</v>
          </cell>
        </row>
        <row r="2958">
          <cell r="A2958">
            <v>33997</v>
          </cell>
          <cell r="B2958">
            <v>8705</v>
          </cell>
        </row>
        <row r="2959">
          <cell r="A2959">
            <v>33998</v>
          </cell>
          <cell r="B2959">
            <v>8719</v>
          </cell>
        </row>
        <row r="2960">
          <cell r="A2960">
            <v>34001</v>
          </cell>
          <cell r="B2960">
            <v>8814</v>
          </cell>
        </row>
        <row r="2961">
          <cell r="A2961">
            <v>34002</v>
          </cell>
          <cell r="B2961">
            <v>8878</v>
          </cell>
        </row>
        <row r="2962">
          <cell r="A2962">
            <v>34003</v>
          </cell>
          <cell r="B2962">
            <v>8918</v>
          </cell>
        </row>
        <row r="2963">
          <cell r="A2963">
            <v>34004</v>
          </cell>
          <cell r="B2963">
            <v>8952</v>
          </cell>
        </row>
        <row r="2964">
          <cell r="A2964">
            <v>34005</v>
          </cell>
          <cell r="B2964">
            <v>9012</v>
          </cell>
        </row>
        <row r="2965">
          <cell r="A2965">
            <v>34008</v>
          </cell>
          <cell r="B2965">
            <v>9018</v>
          </cell>
        </row>
        <row r="2966">
          <cell r="A2966">
            <v>34009</v>
          </cell>
          <cell r="B2966">
            <v>9014</v>
          </cell>
        </row>
        <row r="2967">
          <cell r="A2967">
            <v>34010</v>
          </cell>
          <cell r="B2967">
            <v>9035</v>
          </cell>
        </row>
        <row r="2968">
          <cell r="A2968">
            <v>34011</v>
          </cell>
          <cell r="B2968">
            <v>9042</v>
          </cell>
        </row>
        <row r="2969">
          <cell r="A2969">
            <v>34012</v>
          </cell>
          <cell r="B2969">
            <v>9078</v>
          </cell>
        </row>
        <row r="2970">
          <cell r="A2970">
            <v>34015</v>
          </cell>
          <cell r="B2970">
            <v>9068</v>
          </cell>
        </row>
        <row r="2971">
          <cell r="A2971">
            <v>34016</v>
          </cell>
          <cell r="B2971">
            <v>9111</v>
          </cell>
        </row>
        <row r="2972">
          <cell r="A2972">
            <v>34017</v>
          </cell>
          <cell r="B2972">
            <v>9080</v>
          </cell>
        </row>
        <row r="2973">
          <cell r="A2973">
            <v>34018</v>
          </cell>
          <cell r="B2973">
            <v>9029</v>
          </cell>
        </row>
        <row r="2974">
          <cell r="A2974">
            <v>34019</v>
          </cell>
          <cell r="B2974">
            <v>9113</v>
          </cell>
        </row>
        <row r="2975">
          <cell r="A2975">
            <v>34022</v>
          </cell>
          <cell r="B2975">
            <v>9079</v>
          </cell>
        </row>
        <row r="2976">
          <cell r="A2976">
            <v>34023</v>
          </cell>
          <cell r="B2976">
            <v>9078</v>
          </cell>
        </row>
        <row r="2977">
          <cell r="A2977">
            <v>34024</v>
          </cell>
          <cell r="B2977">
            <v>9094</v>
          </cell>
        </row>
        <row r="2978">
          <cell r="A2978">
            <v>34025</v>
          </cell>
          <cell r="B2978">
            <v>9086</v>
          </cell>
        </row>
        <row r="2979">
          <cell r="A2979">
            <v>34026</v>
          </cell>
          <cell r="B2979">
            <v>9135</v>
          </cell>
        </row>
        <row r="2980">
          <cell r="A2980">
            <v>34029</v>
          </cell>
          <cell r="B2980">
            <v>9186</v>
          </cell>
        </row>
        <row r="2981">
          <cell r="A2981">
            <v>34030</v>
          </cell>
          <cell r="B2981">
            <v>9226</v>
          </cell>
        </row>
        <row r="2982">
          <cell r="A2982">
            <v>34031</v>
          </cell>
          <cell r="B2982">
            <v>9215</v>
          </cell>
        </row>
        <row r="2983">
          <cell r="A2983">
            <v>34032</v>
          </cell>
          <cell r="B2983">
            <v>9229</v>
          </cell>
        </row>
        <row r="2984">
          <cell r="A2984">
            <v>34033</v>
          </cell>
          <cell r="B2984">
            <v>9240</v>
          </cell>
        </row>
        <row r="2985">
          <cell r="A2985">
            <v>34036</v>
          </cell>
          <cell r="B2985">
            <v>9314</v>
          </cell>
        </row>
        <row r="2986">
          <cell r="A2986">
            <v>34037</v>
          </cell>
          <cell r="B2986">
            <v>9350</v>
          </cell>
        </row>
        <row r="2987">
          <cell r="A2987">
            <v>34038</v>
          </cell>
          <cell r="B2987">
            <v>9368</v>
          </cell>
        </row>
        <row r="2988">
          <cell r="A2988">
            <v>34039</v>
          </cell>
          <cell r="B2988">
            <v>9396</v>
          </cell>
        </row>
        <row r="2989">
          <cell r="A2989">
            <v>34040</v>
          </cell>
          <cell r="B2989">
            <v>9417</v>
          </cell>
        </row>
        <row r="2990">
          <cell r="A2990">
            <v>34043</v>
          </cell>
          <cell r="B2990">
            <v>9416</v>
          </cell>
        </row>
        <row r="2991">
          <cell r="A2991">
            <v>34044</v>
          </cell>
          <cell r="B2991">
            <v>9436</v>
          </cell>
        </row>
        <row r="2992">
          <cell r="A2992">
            <v>34045</v>
          </cell>
          <cell r="B2992">
            <v>9446</v>
          </cell>
        </row>
        <row r="2993">
          <cell r="A2993">
            <v>34046</v>
          </cell>
          <cell r="B2993">
            <v>9471</v>
          </cell>
        </row>
        <row r="2994">
          <cell r="A2994">
            <v>34047</v>
          </cell>
          <cell r="B2994">
            <v>9482</v>
          </cell>
        </row>
        <row r="2995">
          <cell r="A2995">
            <v>34050</v>
          </cell>
          <cell r="B2995">
            <v>9418</v>
          </cell>
        </row>
        <row r="2996">
          <cell r="A2996">
            <v>34051</v>
          </cell>
          <cell r="B2996">
            <v>9432</v>
          </cell>
        </row>
        <row r="2997">
          <cell r="A2997">
            <v>34057</v>
          </cell>
          <cell r="B2997">
            <v>9432</v>
          </cell>
        </row>
        <row r="2998">
          <cell r="A2998">
            <v>34058</v>
          </cell>
          <cell r="B2998">
            <v>9432</v>
          </cell>
        </row>
        <row r="2999">
          <cell r="A2999">
            <v>34059</v>
          </cell>
          <cell r="B2999">
            <v>9451</v>
          </cell>
        </row>
        <row r="3000">
          <cell r="A3000">
            <v>34060</v>
          </cell>
          <cell r="B3000">
            <v>9414</v>
          </cell>
        </row>
        <row r="3001">
          <cell r="A3001">
            <v>34061</v>
          </cell>
          <cell r="B3001">
            <v>9402</v>
          </cell>
        </row>
        <row r="3002">
          <cell r="A3002">
            <v>34064</v>
          </cell>
          <cell r="B3002">
            <v>9387</v>
          </cell>
        </row>
        <row r="3003">
          <cell r="A3003">
            <v>34065</v>
          </cell>
          <cell r="B3003">
            <v>9422</v>
          </cell>
        </row>
        <row r="3004">
          <cell r="A3004">
            <v>34066</v>
          </cell>
          <cell r="B3004">
            <v>9478</v>
          </cell>
        </row>
        <row r="3005">
          <cell r="A3005">
            <v>34067</v>
          </cell>
          <cell r="B3005">
            <v>9500</v>
          </cell>
        </row>
        <row r="3006">
          <cell r="A3006">
            <v>34068</v>
          </cell>
          <cell r="B3006">
            <v>9500</v>
          </cell>
        </row>
        <row r="3007">
          <cell r="A3007">
            <v>34071</v>
          </cell>
          <cell r="B3007">
            <v>9521</v>
          </cell>
        </row>
        <row r="3008">
          <cell r="A3008">
            <v>34072</v>
          </cell>
          <cell r="B3008">
            <v>9499</v>
          </cell>
        </row>
        <row r="3009">
          <cell r="A3009">
            <v>34073</v>
          </cell>
          <cell r="B3009">
            <v>9475</v>
          </cell>
        </row>
        <row r="3010">
          <cell r="A3010">
            <v>34074</v>
          </cell>
          <cell r="B3010">
            <v>9512</v>
          </cell>
        </row>
        <row r="3011">
          <cell r="A3011">
            <v>34075</v>
          </cell>
          <cell r="B3011">
            <v>9561</v>
          </cell>
        </row>
        <row r="3012">
          <cell r="A3012">
            <v>34078</v>
          </cell>
          <cell r="B3012">
            <v>9632</v>
          </cell>
        </row>
        <row r="3013">
          <cell r="A3013">
            <v>34079</v>
          </cell>
          <cell r="B3013">
            <v>9625</v>
          </cell>
        </row>
        <row r="3014">
          <cell r="A3014">
            <v>34080</v>
          </cell>
          <cell r="B3014">
            <v>9583</v>
          </cell>
        </row>
        <row r="3015">
          <cell r="A3015">
            <v>34081</v>
          </cell>
          <cell r="B3015">
            <v>9648</v>
          </cell>
        </row>
        <row r="3016">
          <cell r="A3016">
            <v>34085</v>
          </cell>
          <cell r="B3016">
            <v>9676</v>
          </cell>
        </row>
        <row r="3017">
          <cell r="A3017">
            <v>34086</v>
          </cell>
          <cell r="B3017">
            <v>9572</v>
          </cell>
        </row>
        <row r="3018">
          <cell r="A3018">
            <v>34087</v>
          </cell>
          <cell r="B3018">
            <v>9600</v>
          </cell>
        </row>
        <row r="3019">
          <cell r="A3019">
            <v>34088</v>
          </cell>
          <cell r="B3019">
            <v>9666</v>
          </cell>
        </row>
        <row r="3020">
          <cell r="A3020">
            <v>34089</v>
          </cell>
          <cell r="B3020">
            <v>9650</v>
          </cell>
        </row>
        <row r="3021">
          <cell r="A3021">
            <v>34092</v>
          </cell>
          <cell r="B3021">
            <v>9687</v>
          </cell>
        </row>
        <row r="3022">
          <cell r="A3022">
            <v>34093</v>
          </cell>
          <cell r="B3022">
            <v>9742</v>
          </cell>
        </row>
        <row r="3023">
          <cell r="A3023">
            <v>34094</v>
          </cell>
          <cell r="B3023">
            <v>9703</v>
          </cell>
        </row>
        <row r="3024">
          <cell r="A3024">
            <v>34095</v>
          </cell>
          <cell r="B3024">
            <v>9731</v>
          </cell>
        </row>
        <row r="3025">
          <cell r="A3025">
            <v>34096</v>
          </cell>
          <cell r="B3025">
            <v>9774</v>
          </cell>
        </row>
        <row r="3026">
          <cell r="A3026">
            <v>34099</v>
          </cell>
          <cell r="B3026">
            <v>9758</v>
          </cell>
        </row>
        <row r="3027">
          <cell r="A3027">
            <v>34100</v>
          </cell>
          <cell r="B3027">
            <v>9845</v>
          </cell>
        </row>
        <row r="3028">
          <cell r="A3028">
            <v>34101</v>
          </cell>
          <cell r="B3028">
            <v>9924</v>
          </cell>
        </row>
        <row r="3029">
          <cell r="A3029">
            <v>34102</v>
          </cell>
          <cell r="B3029">
            <v>9943</v>
          </cell>
        </row>
        <row r="3030">
          <cell r="A3030">
            <v>34103</v>
          </cell>
          <cell r="B3030">
            <v>9984</v>
          </cell>
        </row>
        <row r="3031">
          <cell r="A3031">
            <v>34106</v>
          </cell>
          <cell r="B3031">
            <v>9986</v>
          </cell>
        </row>
        <row r="3032">
          <cell r="A3032">
            <v>34107</v>
          </cell>
          <cell r="B3032">
            <v>9997</v>
          </cell>
        </row>
        <row r="3033">
          <cell r="A3033">
            <v>34109</v>
          </cell>
          <cell r="B3033">
            <v>10077</v>
          </cell>
        </row>
        <row r="3034">
          <cell r="A3034">
            <v>34110</v>
          </cell>
          <cell r="B3034">
            <v>10080</v>
          </cell>
        </row>
        <row r="3035">
          <cell r="A3035">
            <v>34113</v>
          </cell>
          <cell r="B3035">
            <v>10127</v>
          </cell>
        </row>
        <row r="3036">
          <cell r="A3036">
            <v>34114</v>
          </cell>
          <cell r="B3036">
            <v>10186</v>
          </cell>
        </row>
        <row r="3037">
          <cell r="A3037">
            <v>34115</v>
          </cell>
          <cell r="B3037">
            <v>10177</v>
          </cell>
        </row>
        <row r="3038">
          <cell r="A3038">
            <v>34116</v>
          </cell>
          <cell r="B3038">
            <v>10187</v>
          </cell>
        </row>
        <row r="3039">
          <cell r="A3039">
            <v>34117</v>
          </cell>
          <cell r="B3039">
            <v>10184</v>
          </cell>
        </row>
        <row r="3040">
          <cell r="A3040">
            <v>34120</v>
          </cell>
          <cell r="B3040">
            <v>10124</v>
          </cell>
        </row>
        <row r="3041">
          <cell r="A3041">
            <v>34127</v>
          </cell>
          <cell r="B3041">
            <v>10124</v>
          </cell>
        </row>
        <row r="3042">
          <cell r="A3042">
            <v>34128</v>
          </cell>
          <cell r="B3042">
            <v>10243</v>
          </cell>
        </row>
        <row r="3043">
          <cell r="A3043">
            <v>34129</v>
          </cell>
          <cell r="B3043">
            <v>10275</v>
          </cell>
        </row>
        <row r="3044">
          <cell r="A3044">
            <v>34130</v>
          </cell>
          <cell r="B3044">
            <v>10327</v>
          </cell>
        </row>
        <row r="3045">
          <cell r="A3045">
            <v>34131</v>
          </cell>
          <cell r="B3045">
            <v>10367</v>
          </cell>
        </row>
        <row r="3046">
          <cell r="A3046">
            <v>34134</v>
          </cell>
          <cell r="B3046">
            <v>10337</v>
          </cell>
        </row>
        <row r="3047">
          <cell r="A3047">
            <v>34135</v>
          </cell>
          <cell r="B3047">
            <v>10356</v>
          </cell>
        </row>
        <row r="3048">
          <cell r="A3048">
            <v>34136</v>
          </cell>
          <cell r="B3048">
            <v>10393</v>
          </cell>
        </row>
        <row r="3049">
          <cell r="A3049">
            <v>34137</v>
          </cell>
          <cell r="B3049">
            <v>10520</v>
          </cell>
        </row>
        <row r="3050">
          <cell r="A3050">
            <v>34138</v>
          </cell>
          <cell r="B3050">
            <v>10544</v>
          </cell>
        </row>
        <row r="3051">
          <cell r="A3051">
            <v>34141</v>
          </cell>
          <cell r="B3051">
            <v>10607</v>
          </cell>
        </row>
        <row r="3052">
          <cell r="A3052">
            <v>34142</v>
          </cell>
          <cell r="B3052">
            <v>10713</v>
          </cell>
        </row>
        <row r="3053">
          <cell r="A3053">
            <v>34143</v>
          </cell>
          <cell r="B3053">
            <v>10727</v>
          </cell>
        </row>
        <row r="3054">
          <cell r="A3054">
            <v>34144</v>
          </cell>
          <cell r="B3054">
            <v>10769</v>
          </cell>
        </row>
        <row r="3055">
          <cell r="A3055">
            <v>34145</v>
          </cell>
          <cell r="B3055">
            <v>10843</v>
          </cell>
        </row>
        <row r="3056">
          <cell r="A3056">
            <v>34148</v>
          </cell>
          <cell r="B3056">
            <v>10841</v>
          </cell>
        </row>
        <row r="3057">
          <cell r="A3057">
            <v>34149</v>
          </cell>
          <cell r="B3057">
            <v>10864</v>
          </cell>
        </row>
        <row r="3058">
          <cell r="A3058">
            <v>34150</v>
          </cell>
          <cell r="B3058">
            <v>10860</v>
          </cell>
        </row>
        <row r="3059">
          <cell r="A3059">
            <v>34151</v>
          </cell>
          <cell r="B3059">
            <v>10862</v>
          </cell>
        </row>
        <row r="3060">
          <cell r="A3060">
            <v>34152</v>
          </cell>
          <cell r="B3060">
            <v>10913</v>
          </cell>
        </row>
        <row r="3061">
          <cell r="A3061">
            <v>34155</v>
          </cell>
          <cell r="B3061">
            <v>10922</v>
          </cell>
        </row>
        <row r="3062">
          <cell r="A3062">
            <v>34156</v>
          </cell>
          <cell r="B3062">
            <v>10943</v>
          </cell>
        </row>
        <row r="3063">
          <cell r="A3063">
            <v>34157</v>
          </cell>
          <cell r="B3063">
            <v>10979</v>
          </cell>
        </row>
        <row r="3064">
          <cell r="A3064">
            <v>34158</v>
          </cell>
          <cell r="B3064">
            <v>10999</v>
          </cell>
        </row>
        <row r="3065">
          <cell r="A3065">
            <v>34159</v>
          </cell>
          <cell r="B3065">
            <v>11048</v>
          </cell>
        </row>
        <row r="3066">
          <cell r="A3066">
            <v>34162</v>
          </cell>
          <cell r="B3066">
            <v>11121</v>
          </cell>
        </row>
        <row r="3067">
          <cell r="A3067">
            <v>34163</v>
          </cell>
          <cell r="B3067">
            <v>11173</v>
          </cell>
        </row>
        <row r="3068">
          <cell r="A3068">
            <v>34164</v>
          </cell>
          <cell r="B3068">
            <v>11162</v>
          </cell>
        </row>
        <row r="3069">
          <cell r="A3069">
            <v>34165</v>
          </cell>
          <cell r="B3069">
            <v>11177</v>
          </cell>
        </row>
        <row r="3070">
          <cell r="A3070">
            <v>34166</v>
          </cell>
          <cell r="B3070">
            <v>11198</v>
          </cell>
        </row>
        <row r="3071">
          <cell r="A3071">
            <v>34169</v>
          </cell>
          <cell r="B3071">
            <v>11246</v>
          </cell>
        </row>
        <row r="3072">
          <cell r="A3072">
            <v>34170</v>
          </cell>
          <cell r="B3072">
            <v>11209</v>
          </cell>
        </row>
        <row r="3073">
          <cell r="A3073">
            <v>34171</v>
          </cell>
          <cell r="B3073">
            <v>11211</v>
          </cell>
        </row>
        <row r="3074">
          <cell r="A3074">
            <v>34172</v>
          </cell>
          <cell r="B3074">
            <v>11213</v>
          </cell>
        </row>
        <row r="3075">
          <cell r="A3075">
            <v>34173</v>
          </cell>
          <cell r="B3075">
            <v>11271</v>
          </cell>
        </row>
        <row r="3076">
          <cell r="A3076">
            <v>34176</v>
          </cell>
          <cell r="B3076">
            <v>11334</v>
          </cell>
        </row>
        <row r="3077">
          <cell r="A3077">
            <v>34177</v>
          </cell>
          <cell r="B3077">
            <v>11382</v>
          </cell>
        </row>
        <row r="3078">
          <cell r="A3078">
            <v>34178</v>
          </cell>
          <cell r="B3078">
            <v>11392</v>
          </cell>
        </row>
        <row r="3079">
          <cell r="A3079">
            <v>34179</v>
          </cell>
          <cell r="B3079">
            <v>11415</v>
          </cell>
        </row>
        <row r="3080">
          <cell r="A3080">
            <v>34180</v>
          </cell>
          <cell r="B3080">
            <v>11445</v>
          </cell>
        </row>
        <row r="3081">
          <cell r="A3081">
            <v>34183</v>
          </cell>
          <cell r="B3081">
            <v>11532</v>
          </cell>
        </row>
        <row r="3082">
          <cell r="A3082">
            <v>34184</v>
          </cell>
          <cell r="B3082">
            <v>11510</v>
          </cell>
        </row>
        <row r="3083">
          <cell r="A3083">
            <v>34185</v>
          </cell>
          <cell r="B3083">
            <v>11469</v>
          </cell>
        </row>
        <row r="3084">
          <cell r="A3084">
            <v>34186</v>
          </cell>
          <cell r="B3084">
            <v>11489</v>
          </cell>
        </row>
        <row r="3085">
          <cell r="A3085">
            <v>34187</v>
          </cell>
          <cell r="B3085">
            <v>11535</v>
          </cell>
        </row>
        <row r="3086">
          <cell r="A3086">
            <v>34190</v>
          </cell>
          <cell r="B3086">
            <v>11523</v>
          </cell>
        </row>
        <row r="3087">
          <cell r="A3087">
            <v>34191</v>
          </cell>
          <cell r="B3087">
            <v>11509</v>
          </cell>
        </row>
        <row r="3088">
          <cell r="A3088">
            <v>34192</v>
          </cell>
          <cell r="B3088">
            <v>11571</v>
          </cell>
        </row>
        <row r="3089">
          <cell r="A3089">
            <v>34193</v>
          </cell>
          <cell r="B3089">
            <v>11636</v>
          </cell>
        </row>
        <row r="3090">
          <cell r="A3090">
            <v>34194</v>
          </cell>
          <cell r="B3090">
            <v>11666</v>
          </cell>
        </row>
        <row r="3091">
          <cell r="A3091">
            <v>34197</v>
          </cell>
          <cell r="B3091">
            <v>11674</v>
          </cell>
        </row>
        <row r="3092">
          <cell r="A3092">
            <v>34198</v>
          </cell>
          <cell r="B3092">
            <v>11658</v>
          </cell>
        </row>
        <row r="3093">
          <cell r="A3093">
            <v>34199</v>
          </cell>
          <cell r="B3093">
            <v>11638</v>
          </cell>
        </row>
        <row r="3094">
          <cell r="A3094">
            <v>34200</v>
          </cell>
          <cell r="B3094">
            <v>11664</v>
          </cell>
        </row>
        <row r="3095">
          <cell r="A3095">
            <v>34201</v>
          </cell>
          <cell r="B3095">
            <v>11649</v>
          </cell>
        </row>
        <row r="3096">
          <cell r="A3096">
            <v>34204</v>
          </cell>
          <cell r="B3096">
            <v>11678</v>
          </cell>
        </row>
        <row r="3097">
          <cell r="A3097">
            <v>34205</v>
          </cell>
          <cell r="B3097">
            <v>11704</v>
          </cell>
        </row>
        <row r="3098">
          <cell r="A3098">
            <v>34206</v>
          </cell>
          <cell r="B3098">
            <v>11719</v>
          </cell>
        </row>
        <row r="3099">
          <cell r="A3099">
            <v>34207</v>
          </cell>
          <cell r="B3099">
            <v>11782</v>
          </cell>
        </row>
        <row r="3100">
          <cell r="A3100">
            <v>34208</v>
          </cell>
          <cell r="B3100">
            <v>11737</v>
          </cell>
        </row>
        <row r="3101">
          <cell r="A3101">
            <v>34212</v>
          </cell>
          <cell r="B3101">
            <v>11746</v>
          </cell>
        </row>
        <row r="3102">
          <cell r="A3102">
            <v>34213</v>
          </cell>
          <cell r="B3102">
            <v>11811</v>
          </cell>
        </row>
        <row r="3103">
          <cell r="A3103">
            <v>34214</v>
          </cell>
          <cell r="B3103">
            <v>11773</v>
          </cell>
        </row>
        <row r="3104">
          <cell r="A3104">
            <v>34215</v>
          </cell>
          <cell r="B3104">
            <v>11762</v>
          </cell>
        </row>
        <row r="3105">
          <cell r="A3105">
            <v>34218</v>
          </cell>
          <cell r="B3105">
            <v>11729</v>
          </cell>
        </row>
        <row r="3106">
          <cell r="A3106">
            <v>34219</v>
          </cell>
          <cell r="B3106">
            <v>11654</v>
          </cell>
        </row>
        <row r="3107">
          <cell r="A3107">
            <v>34220</v>
          </cell>
          <cell r="B3107">
            <v>11713</v>
          </cell>
        </row>
        <row r="3108">
          <cell r="A3108">
            <v>34221</v>
          </cell>
          <cell r="B3108">
            <v>11720</v>
          </cell>
        </row>
        <row r="3109">
          <cell r="A3109">
            <v>34222</v>
          </cell>
          <cell r="B3109">
            <v>11672</v>
          </cell>
        </row>
        <row r="3110">
          <cell r="A3110">
            <v>34225</v>
          </cell>
          <cell r="B3110">
            <v>11701</v>
          </cell>
        </row>
        <row r="3111">
          <cell r="A3111">
            <v>34226</v>
          </cell>
          <cell r="B3111">
            <v>11743</v>
          </cell>
        </row>
        <row r="3112">
          <cell r="A3112">
            <v>34227</v>
          </cell>
          <cell r="B3112">
            <v>11792</v>
          </cell>
        </row>
        <row r="3113">
          <cell r="A3113">
            <v>34228</v>
          </cell>
          <cell r="B3113">
            <v>11764</v>
          </cell>
        </row>
        <row r="3114">
          <cell r="A3114">
            <v>34229</v>
          </cell>
          <cell r="B3114">
            <v>11834</v>
          </cell>
        </row>
        <row r="3115">
          <cell r="A3115">
            <v>34232</v>
          </cell>
          <cell r="B3115">
            <v>11855</v>
          </cell>
        </row>
        <row r="3116">
          <cell r="A3116">
            <v>34233</v>
          </cell>
          <cell r="B3116">
            <v>11915</v>
          </cell>
        </row>
        <row r="3117">
          <cell r="A3117">
            <v>34234</v>
          </cell>
          <cell r="B3117">
            <v>11901</v>
          </cell>
        </row>
        <row r="3118">
          <cell r="A3118">
            <v>34235</v>
          </cell>
          <cell r="B3118">
            <v>12029</v>
          </cell>
        </row>
        <row r="3119">
          <cell r="A3119">
            <v>34236</v>
          </cell>
          <cell r="B3119">
            <v>12076</v>
          </cell>
        </row>
        <row r="3120">
          <cell r="A3120">
            <v>34239</v>
          </cell>
          <cell r="B3120">
            <v>12145</v>
          </cell>
        </row>
        <row r="3121">
          <cell r="A3121">
            <v>34240</v>
          </cell>
          <cell r="B3121">
            <v>12102</v>
          </cell>
        </row>
        <row r="3122">
          <cell r="A3122">
            <v>34241</v>
          </cell>
          <cell r="B3122">
            <v>12116</v>
          </cell>
        </row>
        <row r="3123">
          <cell r="A3123">
            <v>34242</v>
          </cell>
          <cell r="B3123">
            <v>12082</v>
          </cell>
        </row>
        <row r="3124">
          <cell r="A3124">
            <v>34243</v>
          </cell>
          <cell r="B3124">
            <v>12174</v>
          </cell>
        </row>
        <row r="3125">
          <cell r="A3125">
            <v>34246</v>
          </cell>
          <cell r="B3125">
            <v>12224</v>
          </cell>
        </row>
        <row r="3126">
          <cell r="A3126">
            <v>34247</v>
          </cell>
          <cell r="B3126">
            <v>12223</v>
          </cell>
        </row>
        <row r="3127">
          <cell r="A3127">
            <v>34248</v>
          </cell>
          <cell r="B3127">
            <v>12245</v>
          </cell>
        </row>
        <row r="3128">
          <cell r="A3128">
            <v>34249</v>
          </cell>
          <cell r="B3128">
            <v>12286</v>
          </cell>
        </row>
        <row r="3129">
          <cell r="A3129">
            <v>34250</v>
          </cell>
          <cell r="B3129">
            <v>12300</v>
          </cell>
        </row>
        <row r="3130">
          <cell r="A3130">
            <v>34253</v>
          </cell>
          <cell r="B3130">
            <v>12252</v>
          </cell>
        </row>
        <row r="3131">
          <cell r="A3131">
            <v>34254</v>
          </cell>
          <cell r="B3131">
            <v>12280</v>
          </cell>
        </row>
        <row r="3132">
          <cell r="A3132">
            <v>34255</v>
          </cell>
          <cell r="B3132">
            <v>12272</v>
          </cell>
        </row>
        <row r="3133">
          <cell r="A3133">
            <v>34256</v>
          </cell>
          <cell r="B3133">
            <v>12336</v>
          </cell>
        </row>
        <row r="3134">
          <cell r="A3134">
            <v>34257</v>
          </cell>
          <cell r="B3134">
            <v>12395</v>
          </cell>
        </row>
        <row r="3135">
          <cell r="A3135">
            <v>34260</v>
          </cell>
          <cell r="B3135">
            <v>12447</v>
          </cell>
        </row>
        <row r="3136">
          <cell r="A3136">
            <v>34261</v>
          </cell>
          <cell r="B3136">
            <v>12540</v>
          </cell>
        </row>
        <row r="3137">
          <cell r="A3137">
            <v>34262</v>
          </cell>
          <cell r="B3137">
            <v>12627</v>
          </cell>
        </row>
        <row r="3138">
          <cell r="A3138">
            <v>34263</v>
          </cell>
          <cell r="B3138">
            <v>12684</v>
          </cell>
        </row>
        <row r="3139">
          <cell r="A3139">
            <v>34264</v>
          </cell>
          <cell r="B3139">
            <v>12757</v>
          </cell>
        </row>
        <row r="3140">
          <cell r="A3140">
            <v>34267</v>
          </cell>
          <cell r="B3140">
            <v>12849</v>
          </cell>
        </row>
        <row r="3141">
          <cell r="A3141">
            <v>34268</v>
          </cell>
          <cell r="B3141">
            <v>12864</v>
          </cell>
        </row>
        <row r="3142">
          <cell r="A3142">
            <v>34269</v>
          </cell>
          <cell r="B3142">
            <v>12946</v>
          </cell>
        </row>
        <row r="3143">
          <cell r="A3143">
            <v>34270</v>
          </cell>
          <cell r="B3143">
            <v>12967</v>
          </cell>
        </row>
        <row r="3144">
          <cell r="A3144">
            <v>34274</v>
          </cell>
          <cell r="B3144">
            <v>12967</v>
          </cell>
        </row>
        <row r="3145">
          <cell r="A3145">
            <v>34275</v>
          </cell>
          <cell r="B3145">
            <v>13047</v>
          </cell>
        </row>
        <row r="3146">
          <cell r="A3146">
            <v>34276</v>
          </cell>
          <cell r="B3146">
            <v>13095</v>
          </cell>
        </row>
        <row r="3147">
          <cell r="A3147">
            <v>34277</v>
          </cell>
          <cell r="B3147">
            <v>13115</v>
          </cell>
        </row>
        <row r="3148">
          <cell r="A3148">
            <v>34278</v>
          </cell>
          <cell r="B3148">
            <v>13147</v>
          </cell>
        </row>
        <row r="3149">
          <cell r="A3149">
            <v>34281</v>
          </cell>
          <cell r="B3149">
            <v>13220</v>
          </cell>
        </row>
        <row r="3150">
          <cell r="A3150">
            <v>34282</v>
          </cell>
          <cell r="B3150">
            <v>13158</v>
          </cell>
        </row>
        <row r="3151">
          <cell r="A3151">
            <v>34283</v>
          </cell>
          <cell r="B3151">
            <v>13200</v>
          </cell>
        </row>
        <row r="3152">
          <cell r="A3152">
            <v>34284</v>
          </cell>
          <cell r="B3152">
            <v>13259</v>
          </cell>
        </row>
        <row r="3153">
          <cell r="A3153">
            <v>34285</v>
          </cell>
          <cell r="B3153">
            <v>13258</v>
          </cell>
        </row>
        <row r="3154">
          <cell r="A3154">
            <v>34288</v>
          </cell>
          <cell r="B3154">
            <v>13343</v>
          </cell>
        </row>
        <row r="3155">
          <cell r="A3155">
            <v>34289</v>
          </cell>
          <cell r="B3155">
            <v>13312</v>
          </cell>
        </row>
        <row r="3156">
          <cell r="A3156">
            <v>34290</v>
          </cell>
          <cell r="B3156">
            <v>13386</v>
          </cell>
        </row>
        <row r="3157">
          <cell r="A3157">
            <v>34291</v>
          </cell>
          <cell r="B3157">
            <v>13451</v>
          </cell>
        </row>
        <row r="3158">
          <cell r="A3158">
            <v>34292</v>
          </cell>
          <cell r="B3158">
            <v>13505</v>
          </cell>
        </row>
        <row r="3159">
          <cell r="A3159">
            <v>34295</v>
          </cell>
          <cell r="B3159">
            <v>13541</v>
          </cell>
        </row>
        <row r="3160">
          <cell r="A3160">
            <v>34296</v>
          </cell>
          <cell r="B3160">
            <v>13547</v>
          </cell>
        </row>
        <row r="3161">
          <cell r="A3161">
            <v>34297</v>
          </cell>
          <cell r="B3161">
            <v>13577</v>
          </cell>
        </row>
        <row r="3162">
          <cell r="A3162">
            <v>34298</v>
          </cell>
          <cell r="B3162">
            <v>13560</v>
          </cell>
        </row>
        <row r="3163">
          <cell r="A3163">
            <v>34299</v>
          </cell>
          <cell r="B3163">
            <v>13627</v>
          </cell>
        </row>
        <row r="3164">
          <cell r="A3164">
            <v>34302</v>
          </cell>
          <cell r="B3164">
            <v>13679</v>
          </cell>
        </row>
        <row r="3165">
          <cell r="A3165">
            <v>34303</v>
          </cell>
          <cell r="B3165">
            <v>13724</v>
          </cell>
        </row>
        <row r="3166">
          <cell r="A3166">
            <v>34304</v>
          </cell>
          <cell r="B3166">
            <v>13724</v>
          </cell>
        </row>
        <row r="3167">
          <cell r="A3167">
            <v>34305</v>
          </cell>
          <cell r="B3167">
            <v>13789</v>
          </cell>
        </row>
        <row r="3168">
          <cell r="A3168">
            <v>34306</v>
          </cell>
          <cell r="B3168">
            <v>13832</v>
          </cell>
        </row>
        <row r="3169">
          <cell r="A3169">
            <v>34309</v>
          </cell>
          <cell r="B3169">
            <v>13870</v>
          </cell>
        </row>
        <row r="3170">
          <cell r="A3170">
            <v>34310</v>
          </cell>
          <cell r="B3170">
            <v>13821</v>
          </cell>
        </row>
        <row r="3171">
          <cell r="A3171">
            <v>34311</v>
          </cell>
          <cell r="B3171">
            <v>13842</v>
          </cell>
        </row>
        <row r="3172">
          <cell r="A3172">
            <v>34312</v>
          </cell>
          <cell r="B3172">
            <v>13887</v>
          </cell>
        </row>
        <row r="3173">
          <cell r="A3173">
            <v>34313</v>
          </cell>
          <cell r="B3173">
            <v>13904</v>
          </cell>
        </row>
        <row r="3174">
          <cell r="A3174">
            <v>34316</v>
          </cell>
          <cell r="B3174">
            <v>13891</v>
          </cell>
        </row>
        <row r="3175">
          <cell r="A3175">
            <v>34317</v>
          </cell>
          <cell r="B3175">
            <v>13935</v>
          </cell>
        </row>
        <row r="3176">
          <cell r="A3176">
            <v>34318</v>
          </cell>
          <cell r="B3176">
            <v>14035</v>
          </cell>
        </row>
        <row r="3177">
          <cell r="A3177">
            <v>34319</v>
          </cell>
          <cell r="B3177">
            <v>14063</v>
          </cell>
        </row>
        <row r="3178">
          <cell r="A3178">
            <v>34320</v>
          </cell>
          <cell r="B3178">
            <v>14065</v>
          </cell>
        </row>
        <row r="3179">
          <cell r="A3179">
            <v>34323</v>
          </cell>
          <cell r="B3179">
            <v>14079</v>
          </cell>
        </row>
        <row r="3180">
          <cell r="A3180">
            <v>34324</v>
          </cell>
          <cell r="B3180">
            <v>14144</v>
          </cell>
        </row>
        <row r="3181">
          <cell r="A3181">
            <v>34325</v>
          </cell>
          <cell r="B3181">
            <v>14152</v>
          </cell>
        </row>
        <row r="3182">
          <cell r="A3182">
            <v>34326</v>
          </cell>
          <cell r="B3182">
            <v>14136</v>
          </cell>
        </row>
        <row r="3183">
          <cell r="A3183">
            <v>34327</v>
          </cell>
          <cell r="B3183">
            <v>14148</v>
          </cell>
        </row>
        <row r="3184">
          <cell r="A3184">
            <v>34330</v>
          </cell>
          <cell r="B3184">
            <v>14178</v>
          </cell>
        </row>
        <row r="3185">
          <cell r="A3185">
            <v>34331</v>
          </cell>
          <cell r="B3185">
            <v>14226</v>
          </cell>
        </row>
        <row r="3186">
          <cell r="A3186">
            <v>34332</v>
          </cell>
          <cell r="B3186">
            <v>14253</v>
          </cell>
        </row>
        <row r="3187">
          <cell r="A3187">
            <v>34333</v>
          </cell>
          <cell r="B3187">
            <v>14350</v>
          </cell>
        </row>
        <row r="3188">
          <cell r="A3188">
            <v>34334</v>
          </cell>
          <cell r="B3188">
            <v>14458</v>
          </cell>
        </row>
        <row r="3189">
          <cell r="A3189">
            <v>34337</v>
          </cell>
          <cell r="B3189">
            <v>14509</v>
          </cell>
        </row>
        <row r="3190">
          <cell r="A3190">
            <v>34338</v>
          </cell>
          <cell r="B3190">
            <v>14543</v>
          </cell>
        </row>
        <row r="3191">
          <cell r="A3191">
            <v>34339</v>
          </cell>
          <cell r="B3191">
            <v>14592</v>
          </cell>
        </row>
        <row r="3192">
          <cell r="A3192">
            <v>34340</v>
          </cell>
          <cell r="B3192">
            <v>14613</v>
          </cell>
        </row>
        <row r="3193">
          <cell r="A3193">
            <v>34341</v>
          </cell>
          <cell r="B3193">
            <v>14647</v>
          </cell>
        </row>
        <row r="3194">
          <cell r="A3194">
            <v>34344</v>
          </cell>
          <cell r="B3194">
            <v>14663</v>
          </cell>
        </row>
        <row r="3195">
          <cell r="A3195">
            <v>34345</v>
          </cell>
          <cell r="B3195">
            <v>14682</v>
          </cell>
        </row>
        <row r="3196">
          <cell r="A3196">
            <v>34346</v>
          </cell>
          <cell r="B3196">
            <v>14757</v>
          </cell>
        </row>
        <row r="3197">
          <cell r="A3197">
            <v>34347</v>
          </cell>
          <cell r="B3197">
            <v>14784</v>
          </cell>
        </row>
        <row r="3198">
          <cell r="A3198">
            <v>34348</v>
          </cell>
          <cell r="B3198">
            <v>14873</v>
          </cell>
        </row>
        <row r="3199">
          <cell r="A3199">
            <v>34351</v>
          </cell>
          <cell r="B3199">
            <v>14900</v>
          </cell>
        </row>
        <row r="3200">
          <cell r="A3200">
            <v>34352</v>
          </cell>
          <cell r="B3200">
            <v>14956</v>
          </cell>
        </row>
        <row r="3201">
          <cell r="A3201">
            <v>34353</v>
          </cell>
          <cell r="B3201">
            <v>14974</v>
          </cell>
        </row>
        <row r="3202">
          <cell r="A3202">
            <v>34354</v>
          </cell>
          <cell r="B3202">
            <v>14977</v>
          </cell>
        </row>
        <row r="3203">
          <cell r="A3203">
            <v>34355</v>
          </cell>
          <cell r="B3203">
            <v>14993</v>
          </cell>
        </row>
        <row r="3204">
          <cell r="A3204">
            <v>34358</v>
          </cell>
          <cell r="B3204">
            <v>15040</v>
          </cell>
        </row>
        <row r="3205">
          <cell r="A3205">
            <v>34359</v>
          </cell>
          <cell r="B3205">
            <v>15120</v>
          </cell>
        </row>
        <row r="3206">
          <cell r="A3206">
            <v>34360</v>
          </cell>
          <cell r="B3206">
            <v>15156</v>
          </cell>
        </row>
        <row r="3207">
          <cell r="A3207">
            <v>34361</v>
          </cell>
          <cell r="B3207">
            <v>17216</v>
          </cell>
        </row>
        <row r="3208">
          <cell r="A3208">
            <v>34362</v>
          </cell>
          <cell r="B3208">
            <v>17252</v>
          </cell>
        </row>
        <row r="3209">
          <cell r="A3209">
            <v>34365</v>
          </cell>
          <cell r="B3209">
            <v>17204</v>
          </cell>
        </row>
        <row r="3210">
          <cell r="A3210">
            <v>34366</v>
          </cell>
          <cell r="B3210">
            <v>17312</v>
          </cell>
        </row>
        <row r="3211">
          <cell r="A3211">
            <v>34367</v>
          </cell>
          <cell r="B3211">
            <v>17285</v>
          </cell>
        </row>
        <row r="3212">
          <cell r="A3212">
            <v>34368</v>
          </cell>
          <cell r="B3212">
            <v>17346</v>
          </cell>
        </row>
        <row r="3213">
          <cell r="A3213">
            <v>34369</v>
          </cell>
          <cell r="B3213">
            <v>17367</v>
          </cell>
        </row>
        <row r="3214">
          <cell r="A3214">
            <v>34372</v>
          </cell>
          <cell r="B3214">
            <v>17431</v>
          </cell>
        </row>
        <row r="3215">
          <cell r="A3215">
            <v>34373</v>
          </cell>
          <cell r="B3215">
            <v>17600</v>
          </cell>
        </row>
        <row r="3216">
          <cell r="A3216">
            <v>34374</v>
          </cell>
          <cell r="B3216">
            <v>17656</v>
          </cell>
        </row>
        <row r="3217">
          <cell r="A3217">
            <v>34375</v>
          </cell>
          <cell r="B3217">
            <v>17671</v>
          </cell>
        </row>
        <row r="3218">
          <cell r="A3218">
            <v>34376</v>
          </cell>
          <cell r="B3218">
            <v>17718</v>
          </cell>
        </row>
        <row r="3219">
          <cell r="A3219">
            <v>34379</v>
          </cell>
          <cell r="B3219">
            <v>17736</v>
          </cell>
        </row>
        <row r="3220">
          <cell r="A3220">
            <v>34380</v>
          </cell>
          <cell r="B3220">
            <v>17723</v>
          </cell>
        </row>
        <row r="3221">
          <cell r="A3221">
            <v>34381</v>
          </cell>
          <cell r="B3221">
            <v>17684</v>
          </cell>
        </row>
        <row r="3222">
          <cell r="A3222">
            <v>34382</v>
          </cell>
          <cell r="B3222">
            <v>17723</v>
          </cell>
        </row>
        <row r="3223">
          <cell r="A3223">
            <v>34383</v>
          </cell>
          <cell r="B3223">
            <v>17814</v>
          </cell>
        </row>
        <row r="3224">
          <cell r="A3224">
            <v>34386</v>
          </cell>
          <cell r="B3224">
            <v>17802</v>
          </cell>
        </row>
        <row r="3225">
          <cell r="A3225">
            <v>34387</v>
          </cell>
          <cell r="B3225">
            <v>17889</v>
          </cell>
        </row>
        <row r="3226">
          <cell r="A3226">
            <v>34388</v>
          </cell>
          <cell r="B3226">
            <v>17965</v>
          </cell>
        </row>
        <row r="3227">
          <cell r="A3227">
            <v>34389</v>
          </cell>
          <cell r="B3227">
            <v>18015</v>
          </cell>
        </row>
        <row r="3228">
          <cell r="A3228">
            <v>34390</v>
          </cell>
          <cell r="B3228">
            <v>18099</v>
          </cell>
        </row>
        <row r="3229">
          <cell r="A3229">
            <v>34393</v>
          </cell>
          <cell r="B3229">
            <v>18260</v>
          </cell>
        </row>
        <row r="3230">
          <cell r="A3230">
            <v>34394</v>
          </cell>
          <cell r="B3230">
            <v>18557</v>
          </cell>
        </row>
        <row r="3231">
          <cell r="A3231">
            <v>34395</v>
          </cell>
          <cell r="B3231">
            <v>18958</v>
          </cell>
        </row>
        <row r="3232">
          <cell r="A3232">
            <v>34396</v>
          </cell>
          <cell r="B3232">
            <v>19005</v>
          </cell>
        </row>
        <row r="3233">
          <cell r="A3233">
            <v>34397</v>
          </cell>
          <cell r="B3233">
            <v>19143</v>
          </cell>
        </row>
        <row r="3234">
          <cell r="A3234">
            <v>34400</v>
          </cell>
          <cell r="B3234">
            <v>19455</v>
          </cell>
        </row>
        <row r="3235">
          <cell r="A3235">
            <v>34401</v>
          </cell>
          <cell r="B3235">
            <v>19722</v>
          </cell>
        </row>
        <row r="3236">
          <cell r="A3236">
            <v>34402</v>
          </cell>
          <cell r="B3236">
            <v>19926</v>
          </cell>
        </row>
        <row r="3237">
          <cell r="A3237">
            <v>34403</v>
          </cell>
          <cell r="B3237">
            <v>20056</v>
          </cell>
        </row>
        <row r="3238">
          <cell r="A3238">
            <v>34404</v>
          </cell>
          <cell r="B3238">
            <v>20249</v>
          </cell>
        </row>
        <row r="3239">
          <cell r="A3239">
            <v>34409</v>
          </cell>
          <cell r="B3239">
            <v>20160</v>
          </cell>
        </row>
        <row r="3240">
          <cell r="A3240">
            <v>34410</v>
          </cell>
          <cell r="B3240">
            <v>20591</v>
          </cell>
        </row>
        <row r="3241">
          <cell r="A3241">
            <v>34411</v>
          </cell>
          <cell r="B3241">
            <v>20976</v>
          </cell>
        </row>
        <row r="3242">
          <cell r="A3242">
            <v>34414</v>
          </cell>
          <cell r="B3242">
            <v>21438</v>
          </cell>
        </row>
        <row r="3243">
          <cell r="A3243">
            <v>34415</v>
          </cell>
          <cell r="B3243">
            <v>21548</v>
          </cell>
        </row>
        <row r="3244">
          <cell r="A3244">
            <v>34416</v>
          </cell>
          <cell r="B3244">
            <v>21553</v>
          </cell>
        </row>
        <row r="3245">
          <cell r="A3245">
            <v>34417</v>
          </cell>
          <cell r="B3245">
            <v>21653</v>
          </cell>
        </row>
        <row r="3246">
          <cell r="A3246">
            <v>34418</v>
          </cell>
          <cell r="B3246">
            <v>21685</v>
          </cell>
        </row>
        <row r="3247">
          <cell r="A3247">
            <v>34421</v>
          </cell>
          <cell r="B3247">
            <v>21685</v>
          </cell>
        </row>
        <row r="3248">
          <cell r="A3248">
            <v>34422</v>
          </cell>
          <cell r="B3248">
            <v>21869</v>
          </cell>
        </row>
        <row r="3249">
          <cell r="A3249">
            <v>34423</v>
          </cell>
          <cell r="B3249">
            <v>21959</v>
          </cell>
        </row>
        <row r="3250">
          <cell r="A3250">
            <v>34424</v>
          </cell>
          <cell r="B3250">
            <v>22138</v>
          </cell>
        </row>
        <row r="3251">
          <cell r="A3251">
            <v>34425</v>
          </cell>
          <cell r="B3251">
            <v>22290</v>
          </cell>
        </row>
        <row r="3252">
          <cell r="A3252">
            <v>34428</v>
          </cell>
          <cell r="B3252">
            <v>22617</v>
          </cell>
        </row>
        <row r="3253">
          <cell r="A3253">
            <v>34429</v>
          </cell>
          <cell r="B3253">
            <v>23032</v>
          </cell>
        </row>
        <row r="3254">
          <cell r="A3254">
            <v>34430</v>
          </cell>
          <cell r="B3254">
            <v>31989</v>
          </cell>
        </row>
        <row r="3255">
          <cell r="A3255">
            <v>34431</v>
          </cell>
          <cell r="B3255">
            <v>39853</v>
          </cell>
        </row>
        <row r="3256">
          <cell r="A3256">
            <v>34432</v>
          </cell>
          <cell r="B3256">
            <v>36871</v>
          </cell>
        </row>
        <row r="3257">
          <cell r="A3257">
            <v>34435</v>
          </cell>
          <cell r="B3257">
            <v>33561</v>
          </cell>
        </row>
        <row r="3258">
          <cell r="A3258">
            <v>34436</v>
          </cell>
          <cell r="B3258">
            <v>33656</v>
          </cell>
        </row>
        <row r="3259">
          <cell r="A3259">
            <v>34437</v>
          </cell>
          <cell r="B3259">
            <v>35219</v>
          </cell>
        </row>
        <row r="3260">
          <cell r="A3260">
            <v>34438</v>
          </cell>
          <cell r="B3260">
            <v>35457</v>
          </cell>
        </row>
        <row r="3261">
          <cell r="A3261">
            <v>34439</v>
          </cell>
          <cell r="B3261">
            <v>36170</v>
          </cell>
        </row>
        <row r="3262">
          <cell r="A3262">
            <v>34442</v>
          </cell>
          <cell r="B3262">
            <v>35111</v>
          </cell>
        </row>
        <row r="3263">
          <cell r="A3263">
            <v>34443</v>
          </cell>
          <cell r="B3263">
            <v>32404</v>
          </cell>
        </row>
        <row r="3264">
          <cell r="A3264">
            <v>34444</v>
          </cell>
          <cell r="B3264">
            <v>31589</v>
          </cell>
        </row>
        <row r="3265">
          <cell r="A3265">
            <v>34445</v>
          </cell>
          <cell r="B3265">
            <v>30751</v>
          </cell>
        </row>
        <row r="3266">
          <cell r="A3266">
            <v>34446</v>
          </cell>
          <cell r="B3266">
            <v>29644</v>
          </cell>
        </row>
        <row r="3267">
          <cell r="A3267">
            <v>34449</v>
          </cell>
          <cell r="B3267">
            <v>30659</v>
          </cell>
        </row>
        <row r="3268">
          <cell r="A3268">
            <v>34450</v>
          </cell>
          <cell r="B3268">
            <v>33925</v>
          </cell>
        </row>
        <row r="3269">
          <cell r="A3269">
            <v>34451</v>
          </cell>
          <cell r="B3269">
            <v>34644</v>
          </cell>
        </row>
        <row r="3270">
          <cell r="A3270">
            <v>34452</v>
          </cell>
          <cell r="B3270">
            <v>32477</v>
          </cell>
        </row>
        <row r="3271">
          <cell r="A3271">
            <v>34453</v>
          </cell>
          <cell r="B3271">
            <v>33408</v>
          </cell>
        </row>
        <row r="3272">
          <cell r="A3272">
            <v>34456</v>
          </cell>
          <cell r="B3272">
            <v>34087</v>
          </cell>
        </row>
        <row r="3273">
          <cell r="A3273">
            <v>34457</v>
          </cell>
          <cell r="B3273">
            <v>35277</v>
          </cell>
        </row>
        <row r="3274">
          <cell r="A3274">
            <v>34458</v>
          </cell>
          <cell r="B3274">
            <v>36277</v>
          </cell>
        </row>
        <row r="3275">
          <cell r="A3275">
            <v>34459</v>
          </cell>
          <cell r="B3275">
            <v>35903</v>
          </cell>
        </row>
        <row r="3276">
          <cell r="A3276">
            <v>34460</v>
          </cell>
          <cell r="B3276">
            <v>35836</v>
          </cell>
        </row>
        <row r="3277">
          <cell r="A3277">
            <v>34463</v>
          </cell>
          <cell r="B3277">
            <v>33611</v>
          </cell>
        </row>
        <row r="3278">
          <cell r="A3278">
            <v>34464</v>
          </cell>
          <cell r="B3278">
            <v>34827</v>
          </cell>
        </row>
        <row r="3279">
          <cell r="A3279">
            <v>34465</v>
          </cell>
          <cell r="B3279">
            <v>35086</v>
          </cell>
        </row>
        <row r="3280">
          <cell r="A3280">
            <v>34466</v>
          </cell>
          <cell r="B3280">
            <v>34226</v>
          </cell>
        </row>
        <row r="3281">
          <cell r="A3281">
            <v>34467</v>
          </cell>
          <cell r="B3281">
            <v>33441</v>
          </cell>
        </row>
        <row r="3282">
          <cell r="A3282">
            <v>34470</v>
          </cell>
          <cell r="B3282">
            <v>33391</v>
          </cell>
        </row>
        <row r="3283">
          <cell r="A3283">
            <v>34471</v>
          </cell>
          <cell r="B3283">
            <v>32131</v>
          </cell>
        </row>
        <row r="3284">
          <cell r="A3284">
            <v>34472</v>
          </cell>
          <cell r="B3284">
            <v>32967</v>
          </cell>
        </row>
        <row r="3285">
          <cell r="A3285">
            <v>34474</v>
          </cell>
          <cell r="B3285">
            <v>32967</v>
          </cell>
        </row>
        <row r="3286">
          <cell r="A3286">
            <v>34479</v>
          </cell>
          <cell r="B3286">
            <v>33343</v>
          </cell>
        </row>
        <row r="3287">
          <cell r="A3287">
            <v>34480</v>
          </cell>
          <cell r="B3287">
            <v>33421</v>
          </cell>
        </row>
        <row r="3288">
          <cell r="A3288">
            <v>34481</v>
          </cell>
          <cell r="B3288">
            <v>32031</v>
          </cell>
        </row>
        <row r="3289">
          <cell r="A3289">
            <v>34484</v>
          </cell>
          <cell r="B3289">
            <v>32260</v>
          </cell>
        </row>
        <row r="3290">
          <cell r="A3290">
            <v>34485</v>
          </cell>
          <cell r="B3290">
            <v>31730</v>
          </cell>
        </row>
        <row r="3291">
          <cell r="A3291">
            <v>34486</v>
          </cell>
          <cell r="B3291">
            <v>31181</v>
          </cell>
        </row>
        <row r="3292">
          <cell r="A3292">
            <v>34487</v>
          </cell>
          <cell r="B3292">
            <v>30624</v>
          </cell>
        </row>
        <row r="3293">
          <cell r="A3293">
            <v>34488</v>
          </cell>
          <cell r="B3293">
            <v>33182</v>
          </cell>
        </row>
        <row r="3294">
          <cell r="A3294">
            <v>34491</v>
          </cell>
          <cell r="B3294">
            <v>32499</v>
          </cell>
        </row>
        <row r="3295">
          <cell r="A3295">
            <v>34492</v>
          </cell>
          <cell r="B3295">
            <v>32388</v>
          </cell>
        </row>
        <row r="3296">
          <cell r="A3296">
            <v>34493</v>
          </cell>
          <cell r="B3296">
            <v>32635</v>
          </cell>
        </row>
        <row r="3297">
          <cell r="A3297">
            <v>34494</v>
          </cell>
          <cell r="B3297">
            <v>32676</v>
          </cell>
        </row>
        <row r="3298">
          <cell r="A3298">
            <v>34495</v>
          </cell>
          <cell r="B3298">
            <v>32606</v>
          </cell>
        </row>
        <row r="3299">
          <cell r="A3299">
            <v>34498</v>
          </cell>
          <cell r="B3299">
            <v>32174</v>
          </cell>
        </row>
        <row r="3300">
          <cell r="A3300">
            <v>34499</v>
          </cell>
          <cell r="B3300">
            <v>32060</v>
          </cell>
        </row>
        <row r="3301">
          <cell r="A3301">
            <v>34500</v>
          </cell>
          <cell r="B3301">
            <v>31545</v>
          </cell>
        </row>
        <row r="3302">
          <cell r="A3302">
            <v>34501</v>
          </cell>
          <cell r="B3302">
            <v>31351</v>
          </cell>
        </row>
        <row r="3303">
          <cell r="A3303">
            <v>34502</v>
          </cell>
          <cell r="B3303">
            <v>30839</v>
          </cell>
        </row>
        <row r="3304">
          <cell r="A3304">
            <v>34505</v>
          </cell>
          <cell r="B3304">
            <v>30982</v>
          </cell>
        </row>
        <row r="3305">
          <cell r="A3305">
            <v>34506</v>
          </cell>
          <cell r="B3305">
            <v>30927</v>
          </cell>
        </row>
        <row r="3306">
          <cell r="A3306">
            <v>34507</v>
          </cell>
          <cell r="B3306">
            <v>30975</v>
          </cell>
        </row>
        <row r="3307">
          <cell r="A3307">
            <v>34508</v>
          </cell>
          <cell r="B3307">
            <v>31191</v>
          </cell>
        </row>
        <row r="3308">
          <cell r="A3308">
            <v>34509</v>
          </cell>
          <cell r="B3308">
            <v>31797</v>
          </cell>
        </row>
        <row r="3309">
          <cell r="A3309">
            <v>34512</v>
          </cell>
          <cell r="B3309">
            <v>31715</v>
          </cell>
        </row>
        <row r="3310">
          <cell r="A3310">
            <v>34513</v>
          </cell>
          <cell r="B3310">
            <v>31187</v>
          </cell>
        </row>
        <row r="3311">
          <cell r="A3311">
            <v>34514</v>
          </cell>
          <cell r="B3311">
            <v>31321</v>
          </cell>
        </row>
        <row r="3312">
          <cell r="A3312">
            <v>34515</v>
          </cell>
          <cell r="B3312">
            <v>31164</v>
          </cell>
        </row>
        <row r="3313">
          <cell r="A3313">
            <v>34516</v>
          </cell>
          <cell r="B3313">
            <v>31061</v>
          </cell>
        </row>
        <row r="3314">
          <cell r="A3314">
            <v>34519</v>
          </cell>
          <cell r="B3314">
            <v>31045</v>
          </cell>
        </row>
        <row r="3315">
          <cell r="A3315">
            <v>34520</v>
          </cell>
          <cell r="B3315">
            <v>31060</v>
          </cell>
        </row>
        <row r="3316">
          <cell r="A3316">
            <v>34521</v>
          </cell>
          <cell r="B3316">
            <v>30993</v>
          </cell>
        </row>
        <row r="3317">
          <cell r="A3317">
            <v>34522</v>
          </cell>
          <cell r="B3317">
            <v>30957</v>
          </cell>
        </row>
        <row r="3318">
          <cell r="A3318">
            <v>34523</v>
          </cell>
          <cell r="B3318">
            <v>31036</v>
          </cell>
        </row>
        <row r="3319">
          <cell r="A3319">
            <v>34526</v>
          </cell>
          <cell r="B3319">
            <v>31011</v>
          </cell>
        </row>
        <row r="3320">
          <cell r="A3320">
            <v>34527</v>
          </cell>
          <cell r="B3320">
            <v>30846</v>
          </cell>
        </row>
        <row r="3321">
          <cell r="A3321">
            <v>34528</v>
          </cell>
          <cell r="B3321">
            <v>30626</v>
          </cell>
        </row>
        <row r="3322">
          <cell r="A3322">
            <v>34529</v>
          </cell>
          <cell r="B3322">
            <v>30639</v>
          </cell>
        </row>
        <row r="3323">
          <cell r="A3323">
            <v>34530</v>
          </cell>
          <cell r="B3323">
            <v>30778</v>
          </cell>
        </row>
        <row r="3324">
          <cell r="A3324">
            <v>34533</v>
          </cell>
          <cell r="B3324">
            <v>30724</v>
          </cell>
        </row>
        <row r="3325">
          <cell r="A3325">
            <v>34534</v>
          </cell>
          <cell r="B3325">
            <v>30665</v>
          </cell>
        </row>
        <row r="3326">
          <cell r="A3326">
            <v>34535</v>
          </cell>
          <cell r="B3326">
            <v>30745</v>
          </cell>
        </row>
        <row r="3327">
          <cell r="A3327">
            <v>34536</v>
          </cell>
          <cell r="B3327">
            <v>31049</v>
          </cell>
        </row>
        <row r="3328">
          <cell r="A3328">
            <v>34537</v>
          </cell>
          <cell r="B3328">
            <v>31069</v>
          </cell>
        </row>
        <row r="3329">
          <cell r="A3329">
            <v>34540</v>
          </cell>
          <cell r="B3329">
            <v>31514</v>
          </cell>
        </row>
        <row r="3330">
          <cell r="A3330">
            <v>34541</v>
          </cell>
          <cell r="B3330">
            <v>31392</v>
          </cell>
        </row>
        <row r="3331">
          <cell r="A3331">
            <v>34542</v>
          </cell>
          <cell r="B3331">
            <v>31144</v>
          </cell>
        </row>
        <row r="3332">
          <cell r="A3332">
            <v>34543</v>
          </cell>
          <cell r="B3332">
            <v>31058</v>
          </cell>
        </row>
        <row r="3333">
          <cell r="A3333">
            <v>34544</v>
          </cell>
          <cell r="B3333">
            <v>30956</v>
          </cell>
        </row>
        <row r="3334">
          <cell r="A3334">
            <v>34547</v>
          </cell>
          <cell r="B3334">
            <v>31017</v>
          </cell>
        </row>
        <row r="3335">
          <cell r="A3335">
            <v>34548</v>
          </cell>
          <cell r="B3335">
            <v>31049</v>
          </cell>
        </row>
        <row r="3336">
          <cell r="A3336">
            <v>34549</v>
          </cell>
          <cell r="B3336">
            <v>31169</v>
          </cell>
        </row>
        <row r="3337">
          <cell r="A3337">
            <v>34550</v>
          </cell>
          <cell r="B3337">
            <v>31330</v>
          </cell>
        </row>
        <row r="3338">
          <cell r="A3338">
            <v>34551</v>
          </cell>
          <cell r="B3338">
            <v>31177</v>
          </cell>
        </row>
        <row r="3339">
          <cell r="A3339">
            <v>34554</v>
          </cell>
          <cell r="B3339">
            <v>31220</v>
          </cell>
        </row>
        <row r="3340">
          <cell r="A3340">
            <v>34555</v>
          </cell>
          <cell r="B3340">
            <v>31277</v>
          </cell>
        </row>
        <row r="3341">
          <cell r="A3341">
            <v>34556</v>
          </cell>
          <cell r="B3341">
            <v>31326</v>
          </cell>
        </row>
        <row r="3342">
          <cell r="A3342">
            <v>34557</v>
          </cell>
          <cell r="B3342">
            <v>31266</v>
          </cell>
        </row>
        <row r="3343">
          <cell r="A3343">
            <v>34558</v>
          </cell>
          <cell r="B3343">
            <v>31309</v>
          </cell>
        </row>
        <row r="3344">
          <cell r="A3344">
            <v>34561</v>
          </cell>
          <cell r="B3344">
            <v>31098</v>
          </cell>
        </row>
        <row r="3345">
          <cell r="A3345">
            <v>34562</v>
          </cell>
          <cell r="B3345">
            <v>31150</v>
          </cell>
        </row>
        <row r="3346">
          <cell r="A3346">
            <v>34563</v>
          </cell>
          <cell r="B3346">
            <v>31162</v>
          </cell>
        </row>
        <row r="3347">
          <cell r="A3347">
            <v>34564</v>
          </cell>
          <cell r="B3347">
            <v>31199</v>
          </cell>
        </row>
        <row r="3348">
          <cell r="A3348">
            <v>34565</v>
          </cell>
          <cell r="B3348">
            <v>31186</v>
          </cell>
        </row>
        <row r="3349">
          <cell r="A3349">
            <v>34568</v>
          </cell>
          <cell r="B3349">
            <v>31245</v>
          </cell>
        </row>
        <row r="3350">
          <cell r="A3350">
            <v>34569</v>
          </cell>
          <cell r="B3350">
            <v>31366</v>
          </cell>
        </row>
        <row r="3351">
          <cell r="A3351">
            <v>34570</v>
          </cell>
          <cell r="B3351">
            <v>32584</v>
          </cell>
        </row>
        <row r="3352">
          <cell r="A3352">
            <v>34571</v>
          </cell>
          <cell r="B3352">
            <v>35291</v>
          </cell>
        </row>
        <row r="3353">
          <cell r="A3353">
            <v>34572</v>
          </cell>
          <cell r="B3353">
            <v>32524</v>
          </cell>
        </row>
        <row r="3354">
          <cell r="A3354">
            <v>34575</v>
          </cell>
          <cell r="B3354">
            <v>32712</v>
          </cell>
        </row>
        <row r="3355">
          <cell r="A3355">
            <v>34577</v>
          </cell>
          <cell r="B3355">
            <v>32951</v>
          </cell>
        </row>
        <row r="3356">
          <cell r="A3356">
            <v>34578</v>
          </cell>
          <cell r="B3356">
            <v>33926</v>
          </cell>
        </row>
        <row r="3357">
          <cell r="A3357">
            <v>34579</v>
          </cell>
          <cell r="B3357">
            <v>34204</v>
          </cell>
        </row>
        <row r="3358">
          <cell r="A3358">
            <v>34582</v>
          </cell>
          <cell r="B3358">
            <v>33754</v>
          </cell>
        </row>
        <row r="3359">
          <cell r="A3359">
            <v>34583</v>
          </cell>
          <cell r="B3359">
            <v>33663</v>
          </cell>
        </row>
        <row r="3360">
          <cell r="A3360">
            <v>34584</v>
          </cell>
          <cell r="B3360">
            <v>33821</v>
          </cell>
        </row>
        <row r="3361">
          <cell r="A3361">
            <v>34585</v>
          </cell>
          <cell r="B3361">
            <v>33949</v>
          </cell>
        </row>
        <row r="3362">
          <cell r="A3362">
            <v>34586</v>
          </cell>
          <cell r="B3362">
            <v>33900</v>
          </cell>
        </row>
        <row r="3363">
          <cell r="A3363">
            <v>34589</v>
          </cell>
          <cell r="B3363">
            <v>33757</v>
          </cell>
        </row>
        <row r="3364">
          <cell r="A3364">
            <v>34590</v>
          </cell>
          <cell r="B3364">
            <v>33902</v>
          </cell>
        </row>
        <row r="3365">
          <cell r="A3365">
            <v>34591</v>
          </cell>
          <cell r="B3365">
            <v>33922</v>
          </cell>
        </row>
        <row r="3366">
          <cell r="A3366">
            <v>34592</v>
          </cell>
          <cell r="B3366">
            <v>33855</v>
          </cell>
        </row>
        <row r="3367">
          <cell r="A3367">
            <v>34593</v>
          </cell>
          <cell r="B3367">
            <v>33792</v>
          </cell>
        </row>
        <row r="3368">
          <cell r="A3368">
            <v>34596</v>
          </cell>
          <cell r="B3368">
            <v>33770</v>
          </cell>
        </row>
        <row r="3369">
          <cell r="A3369">
            <v>34597</v>
          </cell>
          <cell r="B3369">
            <v>33927</v>
          </cell>
        </row>
        <row r="3370">
          <cell r="A3370">
            <v>34598</v>
          </cell>
          <cell r="B3370">
            <v>33877</v>
          </cell>
        </row>
        <row r="3371">
          <cell r="A3371">
            <v>34599</v>
          </cell>
          <cell r="B3371">
            <v>33912</v>
          </cell>
        </row>
        <row r="3372">
          <cell r="A3372">
            <v>34600</v>
          </cell>
          <cell r="B3372">
            <v>34043</v>
          </cell>
        </row>
        <row r="3373">
          <cell r="A3373">
            <v>34603</v>
          </cell>
          <cell r="B3373">
            <v>34056</v>
          </cell>
        </row>
        <row r="3374">
          <cell r="A3374">
            <v>34604</v>
          </cell>
          <cell r="B3374">
            <v>34085</v>
          </cell>
        </row>
        <row r="3375">
          <cell r="A3375">
            <v>34605</v>
          </cell>
          <cell r="B3375">
            <v>33976</v>
          </cell>
        </row>
        <row r="3376">
          <cell r="A3376">
            <v>34606</v>
          </cell>
          <cell r="B3376">
            <v>34033</v>
          </cell>
        </row>
        <row r="3377">
          <cell r="A3377">
            <v>34607</v>
          </cell>
          <cell r="B3377">
            <v>34039</v>
          </cell>
        </row>
        <row r="3378">
          <cell r="A3378">
            <v>34610</v>
          </cell>
          <cell r="B3378">
            <v>34017</v>
          </cell>
        </row>
        <row r="3379">
          <cell r="A3379">
            <v>34611</v>
          </cell>
          <cell r="B3379">
            <v>34094</v>
          </cell>
        </row>
        <row r="3380">
          <cell r="A3380">
            <v>34612</v>
          </cell>
          <cell r="B3380">
            <v>34161</v>
          </cell>
        </row>
        <row r="3381">
          <cell r="A3381">
            <v>34613</v>
          </cell>
          <cell r="B3381">
            <v>34190</v>
          </cell>
        </row>
        <row r="3382">
          <cell r="A3382">
            <v>34614</v>
          </cell>
          <cell r="B3382">
            <v>34186</v>
          </cell>
        </row>
        <row r="3383">
          <cell r="A3383">
            <v>34617</v>
          </cell>
          <cell r="B3383">
            <v>34214</v>
          </cell>
        </row>
        <row r="3384">
          <cell r="A3384">
            <v>34618</v>
          </cell>
          <cell r="B3384">
            <v>34378</v>
          </cell>
        </row>
        <row r="3385">
          <cell r="A3385">
            <v>34619</v>
          </cell>
          <cell r="B3385">
            <v>34447</v>
          </cell>
        </row>
        <row r="3386">
          <cell r="A3386">
            <v>34620</v>
          </cell>
          <cell r="B3386">
            <v>34715</v>
          </cell>
        </row>
        <row r="3387">
          <cell r="A3387">
            <v>34621</v>
          </cell>
          <cell r="B3387">
            <v>34856</v>
          </cell>
        </row>
        <row r="3388">
          <cell r="A3388">
            <v>34624</v>
          </cell>
          <cell r="B3388">
            <v>34839</v>
          </cell>
        </row>
        <row r="3389">
          <cell r="A3389">
            <v>34625</v>
          </cell>
          <cell r="B3389">
            <v>34944</v>
          </cell>
        </row>
        <row r="3390">
          <cell r="A3390">
            <v>34626</v>
          </cell>
          <cell r="B3390">
            <v>35054</v>
          </cell>
        </row>
        <row r="3391">
          <cell r="A3391">
            <v>34627</v>
          </cell>
          <cell r="B3391">
            <v>35217</v>
          </cell>
        </row>
        <row r="3392">
          <cell r="A3392">
            <v>34628</v>
          </cell>
          <cell r="B3392">
            <v>35283</v>
          </cell>
        </row>
        <row r="3393">
          <cell r="A3393">
            <v>34631</v>
          </cell>
          <cell r="B3393">
            <v>35281</v>
          </cell>
        </row>
        <row r="3394">
          <cell r="A3394">
            <v>34632</v>
          </cell>
          <cell r="B3394">
            <v>35578</v>
          </cell>
        </row>
        <row r="3395">
          <cell r="A3395">
            <v>34633</v>
          </cell>
          <cell r="B3395">
            <v>35668</v>
          </cell>
        </row>
        <row r="3396">
          <cell r="A3396">
            <v>34634</v>
          </cell>
          <cell r="B3396">
            <v>35757</v>
          </cell>
        </row>
        <row r="3397">
          <cell r="A3397">
            <v>34635</v>
          </cell>
          <cell r="B3397">
            <v>35823</v>
          </cell>
        </row>
        <row r="3398">
          <cell r="A3398">
            <v>34638</v>
          </cell>
          <cell r="B3398">
            <v>35823</v>
          </cell>
        </row>
        <row r="3399">
          <cell r="A3399">
            <v>34639</v>
          </cell>
          <cell r="B3399">
            <v>35700</v>
          </cell>
        </row>
        <row r="3400">
          <cell r="A3400">
            <v>34640</v>
          </cell>
          <cell r="B3400">
            <v>35781</v>
          </cell>
        </row>
        <row r="3401">
          <cell r="A3401">
            <v>34641</v>
          </cell>
          <cell r="B3401">
            <v>35846</v>
          </cell>
        </row>
        <row r="3402">
          <cell r="A3402">
            <v>34642</v>
          </cell>
          <cell r="B3402">
            <v>35948</v>
          </cell>
        </row>
        <row r="3403">
          <cell r="A3403">
            <v>34645</v>
          </cell>
          <cell r="B3403">
            <v>36082</v>
          </cell>
        </row>
        <row r="3404">
          <cell r="A3404">
            <v>34646</v>
          </cell>
          <cell r="B3404">
            <v>36278</v>
          </cell>
        </row>
        <row r="3405">
          <cell r="A3405">
            <v>34647</v>
          </cell>
          <cell r="B3405">
            <v>36351</v>
          </cell>
        </row>
        <row r="3406">
          <cell r="A3406">
            <v>34648</v>
          </cell>
          <cell r="B3406">
            <v>36434</v>
          </cell>
        </row>
        <row r="3407">
          <cell r="A3407">
            <v>34649</v>
          </cell>
          <cell r="B3407">
            <v>36411</v>
          </cell>
        </row>
        <row r="3408">
          <cell r="A3408">
            <v>34652</v>
          </cell>
          <cell r="B3408">
            <v>36452</v>
          </cell>
        </row>
        <row r="3409">
          <cell r="A3409">
            <v>34653</v>
          </cell>
          <cell r="B3409">
            <v>36313</v>
          </cell>
        </row>
        <row r="3410">
          <cell r="A3410">
            <v>34654</v>
          </cell>
          <cell r="B3410">
            <v>36296</v>
          </cell>
        </row>
        <row r="3411">
          <cell r="A3411">
            <v>34655</v>
          </cell>
          <cell r="B3411">
            <v>36156</v>
          </cell>
        </row>
        <row r="3412">
          <cell r="A3412">
            <v>34656</v>
          </cell>
          <cell r="B3412">
            <v>36251</v>
          </cell>
        </row>
        <row r="3413">
          <cell r="A3413">
            <v>34659</v>
          </cell>
          <cell r="B3413">
            <v>36309</v>
          </cell>
        </row>
        <row r="3414">
          <cell r="A3414">
            <v>34660</v>
          </cell>
          <cell r="B3414">
            <v>36466</v>
          </cell>
        </row>
        <row r="3415">
          <cell r="A3415">
            <v>34661</v>
          </cell>
          <cell r="B3415">
            <v>36353</v>
          </cell>
        </row>
        <row r="3416">
          <cell r="A3416">
            <v>34662</v>
          </cell>
          <cell r="B3416">
            <v>36494</v>
          </cell>
        </row>
        <row r="3417">
          <cell r="A3417">
            <v>34663</v>
          </cell>
          <cell r="B3417">
            <v>36499</v>
          </cell>
        </row>
        <row r="3418">
          <cell r="A3418">
            <v>34666</v>
          </cell>
          <cell r="B3418">
            <v>36468</v>
          </cell>
        </row>
        <row r="3419">
          <cell r="A3419">
            <v>34667</v>
          </cell>
          <cell r="B3419">
            <v>36471</v>
          </cell>
        </row>
        <row r="3420">
          <cell r="A3420">
            <v>34668</v>
          </cell>
          <cell r="B3420">
            <v>36323</v>
          </cell>
        </row>
        <row r="3421">
          <cell r="A3421">
            <v>34669</v>
          </cell>
          <cell r="B3421">
            <v>36419</v>
          </cell>
        </row>
        <row r="3422">
          <cell r="A3422">
            <v>34670</v>
          </cell>
          <cell r="B3422">
            <v>36471</v>
          </cell>
        </row>
        <row r="3423">
          <cell r="A3423">
            <v>34673</v>
          </cell>
          <cell r="B3423">
            <v>36545</v>
          </cell>
        </row>
        <row r="3424">
          <cell r="A3424">
            <v>34674</v>
          </cell>
          <cell r="B3424">
            <v>36716</v>
          </cell>
        </row>
        <row r="3425">
          <cell r="A3425">
            <v>34675</v>
          </cell>
          <cell r="B3425">
            <v>36577</v>
          </cell>
        </row>
        <row r="3426">
          <cell r="A3426">
            <v>34676</v>
          </cell>
          <cell r="B3426">
            <v>36562</v>
          </cell>
        </row>
        <row r="3427">
          <cell r="A3427">
            <v>34677</v>
          </cell>
          <cell r="B3427">
            <v>36682</v>
          </cell>
        </row>
        <row r="3428">
          <cell r="A3428">
            <v>34680</v>
          </cell>
          <cell r="B3428">
            <v>36749</v>
          </cell>
        </row>
        <row r="3429">
          <cell r="A3429">
            <v>34681</v>
          </cell>
          <cell r="B3429">
            <v>36941</v>
          </cell>
        </row>
        <row r="3430">
          <cell r="A3430">
            <v>34682</v>
          </cell>
          <cell r="B3430">
            <v>37274</v>
          </cell>
        </row>
        <row r="3431">
          <cell r="A3431">
            <v>34683</v>
          </cell>
          <cell r="B3431">
            <v>37384</v>
          </cell>
        </row>
        <row r="3432">
          <cell r="A3432">
            <v>34684</v>
          </cell>
          <cell r="B3432">
            <v>37742</v>
          </cell>
        </row>
        <row r="3433">
          <cell r="A3433">
            <v>34687</v>
          </cell>
          <cell r="B3433">
            <v>37715</v>
          </cell>
        </row>
        <row r="3434">
          <cell r="A3434">
            <v>34688</v>
          </cell>
          <cell r="B3434">
            <v>37799</v>
          </cell>
        </row>
        <row r="3435">
          <cell r="A3435">
            <v>34689</v>
          </cell>
          <cell r="B3435">
            <v>37895</v>
          </cell>
        </row>
        <row r="3436">
          <cell r="A3436">
            <v>34690</v>
          </cell>
          <cell r="B3436">
            <v>37948</v>
          </cell>
        </row>
        <row r="3437">
          <cell r="A3437">
            <v>34691</v>
          </cell>
          <cell r="B3437">
            <v>37989</v>
          </cell>
        </row>
        <row r="3438">
          <cell r="A3438">
            <v>34694</v>
          </cell>
          <cell r="B3438">
            <v>38019</v>
          </cell>
        </row>
        <row r="3439">
          <cell r="A3439">
            <v>34695</v>
          </cell>
          <cell r="B3439">
            <v>38347</v>
          </cell>
        </row>
        <row r="3440">
          <cell r="A3440">
            <v>34696</v>
          </cell>
          <cell r="B3440">
            <v>38330</v>
          </cell>
        </row>
        <row r="3441">
          <cell r="A3441">
            <v>34697</v>
          </cell>
          <cell r="B3441">
            <v>38339</v>
          </cell>
        </row>
        <row r="3442">
          <cell r="A3442">
            <v>34698</v>
          </cell>
          <cell r="B3442">
            <v>38418</v>
          </cell>
        </row>
        <row r="3443">
          <cell r="A3443">
            <v>34701</v>
          </cell>
          <cell r="B3443">
            <v>38687</v>
          </cell>
        </row>
        <row r="3444">
          <cell r="A3444">
            <v>34702</v>
          </cell>
          <cell r="B3444">
            <v>39899</v>
          </cell>
        </row>
        <row r="3445">
          <cell r="A3445">
            <v>34703</v>
          </cell>
          <cell r="B3445">
            <v>40464</v>
          </cell>
        </row>
        <row r="3446">
          <cell r="A3446">
            <v>34704</v>
          </cell>
          <cell r="B3446">
            <v>40423</v>
          </cell>
        </row>
        <row r="3447">
          <cell r="A3447">
            <v>34705</v>
          </cell>
          <cell r="B3447">
            <v>39894</v>
          </cell>
        </row>
        <row r="3448">
          <cell r="A3448">
            <v>34708</v>
          </cell>
          <cell r="B3448">
            <v>39726</v>
          </cell>
        </row>
        <row r="3449">
          <cell r="A3449">
            <v>34709</v>
          </cell>
          <cell r="B3449">
            <v>39845</v>
          </cell>
        </row>
        <row r="3450">
          <cell r="A3450">
            <v>34710</v>
          </cell>
          <cell r="B3450">
            <v>39807</v>
          </cell>
        </row>
        <row r="3451">
          <cell r="A3451">
            <v>34711</v>
          </cell>
          <cell r="B3451">
            <v>39825</v>
          </cell>
        </row>
        <row r="3452">
          <cell r="A3452">
            <v>34712</v>
          </cell>
          <cell r="B3452">
            <v>39830</v>
          </cell>
        </row>
        <row r="3453">
          <cell r="A3453">
            <v>34715</v>
          </cell>
          <cell r="B3453">
            <v>39897</v>
          </cell>
        </row>
        <row r="3454">
          <cell r="A3454">
            <v>34716</v>
          </cell>
          <cell r="B3454">
            <v>40066</v>
          </cell>
        </row>
        <row r="3455">
          <cell r="A3455">
            <v>34717</v>
          </cell>
          <cell r="B3455">
            <v>40047</v>
          </cell>
        </row>
        <row r="3456">
          <cell r="A3456">
            <v>34718</v>
          </cell>
          <cell r="B3456">
            <v>40141</v>
          </cell>
        </row>
        <row r="3457">
          <cell r="A3457">
            <v>34719</v>
          </cell>
          <cell r="B3457">
            <v>40421</v>
          </cell>
        </row>
        <row r="3458">
          <cell r="A3458">
            <v>34722</v>
          </cell>
          <cell r="B3458">
            <v>40584</v>
          </cell>
        </row>
        <row r="3459">
          <cell r="A3459">
            <v>34723</v>
          </cell>
          <cell r="B3459">
            <v>40846</v>
          </cell>
        </row>
        <row r="3460">
          <cell r="A3460">
            <v>34724</v>
          </cell>
          <cell r="B3460">
            <v>40898</v>
          </cell>
        </row>
        <row r="3461">
          <cell r="A3461">
            <v>34725</v>
          </cell>
          <cell r="B3461">
            <v>40860</v>
          </cell>
        </row>
        <row r="3462">
          <cell r="A3462">
            <v>34726</v>
          </cell>
          <cell r="B3462">
            <v>40468</v>
          </cell>
        </row>
        <row r="3463">
          <cell r="A3463">
            <v>34729</v>
          </cell>
          <cell r="B3463">
            <v>40431</v>
          </cell>
        </row>
        <row r="3464">
          <cell r="A3464">
            <v>34730</v>
          </cell>
          <cell r="B3464">
            <v>40393</v>
          </cell>
        </row>
        <row r="3465">
          <cell r="A3465">
            <v>34731</v>
          </cell>
          <cell r="B3465">
            <v>40449</v>
          </cell>
        </row>
        <row r="3466">
          <cell r="A3466">
            <v>34732</v>
          </cell>
          <cell r="B3466">
            <v>40551</v>
          </cell>
        </row>
        <row r="3467">
          <cell r="A3467">
            <v>34733</v>
          </cell>
          <cell r="B3467">
            <v>40627</v>
          </cell>
        </row>
        <row r="3468">
          <cell r="A3468">
            <v>34736</v>
          </cell>
          <cell r="B3468">
            <v>40709</v>
          </cell>
        </row>
        <row r="3469">
          <cell r="A3469">
            <v>34737</v>
          </cell>
          <cell r="B3469">
            <v>40956</v>
          </cell>
        </row>
        <row r="3470">
          <cell r="A3470">
            <v>34738</v>
          </cell>
          <cell r="B3470">
            <v>40876</v>
          </cell>
        </row>
        <row r="3471">
          <cell r="A3471">
            <v>34739</v>
          </cell>
          <cell r="B3471">
            <v>40874</v>
          </cell>
        </row>
        <row r="3472">
          <cell r="A3472">
            <v>34740</v>
          </cell>
          <cell r="B3472">
            <v>40901</v>
          </cell>
        </row>
        <row r="3473">
          <cell r="A3473">
            <v>34743</v>
          </cell>
          <cell r="B3473">
            <v>40936</v>
          </cell>
        </row>
        <row r="3474">
          <cell r="A3474">
            <v>34744</v>
          </cell>
          <cell r="B3474">
            <v>40996</v>
          </cell>
        </row>
        <row r="3475">
          <cell r="A3475">
            <v>34745</v>
          </cell>
          <cell r="B3475">
            <v>41040</v>
          </cell>
        </row>
        <row r="3476">
          <cell r="A3476">
            <v>34746</v>
          </cell>
          <cell r="B3476">
            <v>41067</v>
          </cell>
        </row>
        <row r="3477">
          <cell r="A3477">
            <v>34747</v>
          </cell>
          <cell r="B3477">
            <v>41030</v>
          </cell>
        </row>
        <row r="3478">
          <cell r="A3478">
            <v>34750</v>
          </cell>
          <cell r="B3478">
            <v>41097</v>
          </cell>
        </row>
        <row r="3479">
          <cell r="A3479">
            <v>34751</v>
          </cell>
          <cell r="B3479">
            <v>41232</v>
          </cell>
        </row>
        <row r="3480">
          <cell r="A3480">
            <v>34752</v>
          </cell>
          <cell r="B3480">
            <v>41240</v>
          </cell>
        </row>
        <row r="3481">
          <cell r="A3481">
            <v>34753</v>
          </cell>
          <cell r="B3481">
            <v>41271</v>
          </cell>
        </row>
        <row r="3482">
          <cell r="A3482">
            <v>34754</v>
          </cell>
          <cell r="B3482">
            <v>41249</v>
          </cell>
        </row>
        <row r="3483">
          <cell r="A3483">
            <v>34757</v>
          </cell>
          <cell r="B3483">
            <v>41216</v>
          </cell>
        </row>
        <row r="3484">
          <cell r="A3484">
            <v>34758</v>
          </cell>
          <cell r="B3484">
            <v>41226</v>
          </cell>
        </row>
        <row r="3485">
          <cell r="A3485">
            <v>34759</v>
          </cell>
          <cell r="B3485">
            <v>41270</v>
          </cell>
        </row>
        <row r="3486">
          <cell r="A3486">
            <v>34760</v>
          </cell>
          <cell r="B3486">
            <v>41371</v>
          </cell>
        </row>
        <row r="3487">
          <cell r="A3487">
            <v>34764</v>
          </cell>
          <cell r="B3487">
            <v>41371</v>
          </cell>
        </row>
        <row r="3488">
          <cell r="A3488">
            <v>34765</v>
          </cell>
          <cell r="B3488">
            <v>41386</v>
          </cell>
        </row>
        <row r="3489">
          <cell r="A3489">
            <v>34766</v>
          </cell>
          <cell r="B3489">
            <v>41365</v>
          </cell>
        </row>
        <row r="3490">
          <cell r="A3490">
            <v>34767</v>
          </cell>
          <cell r="B3490">
            <v>41364</v>
          </cell>
        </row>
        <row r="3491">
          <cell r="A3491">
            <v>34768</v>
          </cell>
          <cell r="B3491">
            <v>41595</v>
          </cell>
        </row>
        <row r="3492">
          <cell r="A3492">
            <v>34771</v>
          </cell>
          <cell r="B3492">
            <v>41680</v>
          </cell>
        </row>
        <row r="3493">
          <cell r="A3493">
            <v>34772</v>
          </cell>
          <cell r="B3493">
            <v>41607</v>
          </cell>
        </row>
        <row r="3494">
          <cell r="A3494">
            <v>34773</v>
          </cell>
          <cell r="B3494">
            <v>41706</v>
          </cell>
        </row>
        <row r="3495">
          <cell r="A3495">
            <v>34774</v>
          </cell>
          <cell r="B3495">
            <v>41845</v>
          </cell>
        </row>
        <row r="3496">
          <cell r="A3496">
            <v>34775</v>
          </cell>
          <cell r="B3496">
            <v>41586</v>
          </cell>
        </row>
        <row r="3497">
          <cell r="A3497">
            <v>34778</v>
          </cell>
          <cell r="B3497">
            <v>41664</v>
          </cell>
        </row>
        <row r="3498">
          <cell r="A3498">
            <v>34779</v>
          </cell>
          <cell r="B3498">
            <v>41774</v>
          </cell>
        </row>
        <row r="3499">
          <cell r="A3499">
            <v>34780</v>
          </cell>
          <cell r="B3499">
            <v>41794</v>
          </cell>
        </row>
        <row r="3500">
          <cell r="A3500">
            <v>34781</v>
          </cell>
          <cell r="B3500">
            <v>41903</v>
          </cell>
        </row>
        <row r="3501">
          <cell r="A3501">
            <v>34782</v>
          </cell>
          <cell r="B3501">
            <v>41882</v>
          </cell>
        </row>
        <row r="3502">
          <cell r="A3502">
            <v>34785</v>
          </cell>
          <cell r="B3502">
            <v>41880</v>
          </cell>
        </row>
        <row r="3503">
          <cell r="A3503">
            <v>34786</v>
          </cell>
          <cell r="B3503">
            <v>41949</v>
          </cell>
        </row>
        <row r="3504">
          <cell r="A3504">
            <v>34787</v>
          </cell>
          <cell r="B3504">
            <v>41854</v>
          </cell>
        </row>
        <row r="3505">
          <cell r="A3505">
            <v>34788</v>
          </cell>
          <cell r="B3505">
            <v>41756</v>
          </cell>
        </row>
        <row r="3506">
          <cell r="A3506">
            <v>34789</v>
          </cell>
          <cell r="B3506">
            <v>41864</v>
          </cell>
        </row>
        <row r="3507">
          <cell r="A3507">
            <v>34792</v>
          </cell>
          <cell r="B3507">
            <v>41726</v>
          </cell>
        </row>
        <row r="3508">
          <cell r="A3508">
            <v>34793</v>
          </cell>
          <cell r="B3508">
            <v>41733</v>
          </cell>
        </row>
        <row r="3509">
          <cell r="A3509">
            <v>34794</v>
          </cell>
          <cell r="B3509">
            <v>41805</v>
          </cell>
        </row>
        <row r="3510">
          <cell r="A3510">
            <v>34795</v>
          </cell>
          <cell r="B3510">
            <v>41823</v>
          </cell>
        </row>
        <row r="3511">
          <cell r="A3511">
            <v>34796</v>
          </cell>
          <cell r="B3511">
            <v>41801</v>
          </cell>
        </row>
        <row r="3512">
          <cell r="A3512">
            <v>34799</v>
          </cell>
          <cell r="B3512">
            <v>41757</v>
          </cell>
        </row>
        <row r="3513">
          <cell r="A3513">
            <v>34800</v>
          </cell>
          <cell r="B3513">
            <v>42164</v>
          </cell>
        </row>
        <row r="3514">
          <cell r="A3514">
            <v>34801</v>
          </cell>
          <cell r="B3514">
            <v>42348</v>
          </cell>
        </row>
        <row r="3515">
          <cell r="A3515">
            <v>34802</v>
          </cell>
          <cell r="B3515">
            <v>42411</v>
          </cell>
        </row>
        <row r="3516">
          <cell r="A3516">
            <v>34803</v>
          </cell>
          <cell r="B3516">
            <v>42490</v>
          </cell>
        </row>
        <row r="3517">
          <cell r="A3517">
            <v>34806</v>
          </cell>
          <cell r="B3517">
            <v>42369</v>
          </cell>
        </row>
        <row r="3518">
          <cell r="A3518">
            <v>34807</v>
          </cell>
          <cell r="B3518">
            <v>42302</v>
          </cell>
        </row>
        <row r="3519">
          <cell r="A3519">
            <v>34808</v>
          </cell>
          <cell r="B3519">
            <v>42080</v>
          </cell>
        </row>
        <row r="3520">
          <cell r="A3520">
            <v>34809</v>
          </cell>
          <cell r="B3520">
            <v>42372</v>
          </cell>
        </row>
        <row r="3521">
          <cell r="A3521">
            <v>34810</v>
          </cell>
          <cell r="B3521">
            <v>42582</v>
          </cell>
        </row>
        <row r="3522">
          <cell r="A3522">
            <v>34813</v>
          </cell>
          <cell r="B3522">
            <v>42620</v>
          </cell>
        </row>
        <row r="3523">
          <cell r="A3523">
            <v>34814</v>
          </cell>
          <cell r="B3523">
            <v>42355</v>
          </cell>
        </row>
        <row r="3524">
          <cell r="A3524">
            <v>34815</v>
          </cell>
          <cell r="B3524">
            <v>42430</v>
          </cell>
        </row>
        <row r="3525">
          <cell r="A3525">
            <v>34816</v>
          </cell>
          <cell r="B3525">
            <v>42475</v>
          </cell>
        </row>
        <row r="3526">
          <cell r="A3526">
            <v>34817</v>
          </cell>
          <cell r="B3526">
            <v>42346</v>
          </cell>
        </row>
        <row r="3527">
          <cell r="A3527">
            <v>34820</v>
          </cell>
          <cell r="B3527">
            <v>42268</v>
          </cell>
        </row>
        <row r="3528">
          <cell r="A3528">
            <v>34821</v>
          </cell>
          <cell r="B3528">
            <v>42454</v>
          </cell>
        </row>
        <row r="3529">
          <cell r="A3529">
            <v>34822</v>
          </cell>
          <cell r="B3529">
            <v>42352</v>
          </cell>
        </row>
        <row r="3530">
          <cell r="A3530">
            <v>34823</v>
          </cell>
          <cell r="B3530">
            <v>42391</v>
          </cell>
        </row>
        <row r="3531">
          <cell r="A3531">
            <v>34824</v>
          </cell>
          <cell r="B3531">
            <v>42290</v>
          </cell>
        </row>
        <row r="3532">
          <cell r="A3532">
            <v>34827</v>
          </cell>
          <cell r="B3532">
            <v>42186</v>
          </cell>
        </row>
        <row r="3533">
          <cell r="A3533">
            <v>34828</v>
          </cell>
          <cell r="B3533">
            <v>42086</v>
          </cell>
        </row>
        <row r="3534">
          <cell r="A3534">
            <v>34834</v>
          </cell>
          <cell r="B3534">
            <v>42086</v>
          </cell>
        </row>
        <row r="3535">
          <cell r="A3535">
            <v>34835</v>
          </cell>
          <cell r="B3535">
            <v>43774</v>
          </cell>
        </row>
        <row r="3536">
          <cell r="A3536">
            <v>34836</v>
          </cell>
          <cell r="B3536">
            <v>43822</v>
          </cell>
        </row>
        <row r="3537">
          <cell r="A3537">
            <v>34837</v>
          </cell>
          <cell r="B3537">
            <v>43766</v>
          </cell>
        </row>
        <row r="3538">
          <cell r="A3538">
            <v>34841</v>
          </cell>
          <cell r="B3538">
            <v>43895</v>
          </cell>
        </row>
        <row r="3539">
          <cell r="A3539">
            <v>34842</v>
          </cell>
          <cell r="B3539">
            <v>44112</v>
          </cell>
        </row>
        <row r="3540">
          <cell r="A3540">
            <v>34843</v>
          </cell>
          <cell r="B3540">
            <v>43758</v>
          </cell>
        </row>
        <row r="3541">
          <cell r="A3541">
            <v>34844</v>
          </cell>
          <cell r="B3541">
            <v>43744</v>
          </cell>
        </row>
        <row r="3542">
          <cell r="A3542">
            <v>34845</v>
          </cell>
          <cell r="B3542">
            <v>43525</v>
          </cell>
        </row>
        <row r="3543">
          <cell r="A3543">
            <v>34848</v>
          </cell>
          <cell r="B3543">
            <v>42609</v>
          </cell>
        </row>
        <row r="3544">
          <cell r="A3544">
            <v>34849</v>
          </cell>
          <cell r="B3544">
            <v>42556</v>
          </cell>
        </row>
        <row r="3545">
          <cell r="A3545">
            <v>34850</v>
          </cell>
          <cell r="B3545">
            <v>42526</v>
          </cell>
        </row>
        <row r="3546">
          <cell r="A3546">
            <v>34851</v>
          </cell>
          <cell r="B3546">
            <v>42588</v>
          </cell>
        </row>
        <row r="3547">
          <cell r="A3547">
            <v>34852</v>
          </cell>
          <cell r="B3547">
            <v>43112</v>
          </cell>
        </row>
        <row r="3548">
          <cell r="A3548">
            <v>34855</v>
          </cell>
          <cell r="B3548">
            <v>42715</v>
          </cell>
        </row>
        <row r="3549">
          <cell r="A3549">
            <v>34856</v>
          </cell>
          <cell r="B3549">
            <v>42813</v>
          </cell>
        </row>
        <row r="3550">
          <cell r="A3550">
            <v>34857</v>
          </cell>
          <cell r="B3550">
            <v>42820</v>
          </cell>
        </row>
        <row r="3551">
          <cell r="A3551">
            <v>34858</v>
          </cell>
          <cell r="B3551">
            <v>42856</v>
          </cell>
        </row>
        <row r="3552">
          <cell r="A3552">
            <v>34859</v>
          </cell>
          <cell r="B3552">
            <v>42974</v>
          </cell>
        </row>
        <row r="3553">
          <cell r="A3553">
            <v>34862</v>
          </cell>
          <cell r="B3553">
            <v>42861</v>
          </cell>
        </row>
        <row r="3554">
          <cell r="A3554">
            <v>34863</v>
          </cell>
          <cell r="B3554">
            <v>42887</v>
          </cell>
        </row>
        <row r="3555">
          <cell r="A3555">
            <v>34864</v>
          </cell>
          <cell r="B3555">
            <v>42818</v>
          </cell>
        </row>
        <row r="3556">
          <cell r="A3556">
            <v>34865</v>
          </cell>
          <cell r="B3556">
            <v>42996</v>
          </cell>
        </row>
        <row r="3557">
          <cell r="A3557">
            <v>34866</v>
          </cell>
          <cell r="B3557">
            <v>43006</v>
          </cell>
        </row>
        <row r="3558">
          <cell r="A3558">
            <v>34869</v>
          </cell>
          <cell r="B3558">
            <v>43002</v>
          </cell>
        </row>
        <row r="3559">
          <cell r="A3559">
            <v>34870</v>
          </cell>
          <cell r="B3559">
            <v>43009</v>
          </cell>
        </row>
        <row r="3560">
          <cell r="A3560">
            <v>34871</v>
          </cell>
          <cell r="B3560">
            <v>43054</v>
          </cell>
        </row>
        <row r="3561">
          <cell r="A3561">
            <v>34872</v>
          </cell>
          <cell r="B3561">
            <v>43170</v>
          </cell>
        </row>
        <row r="3562">
          <cell r="A3562">
            <v>34873</v>
          </cell>
          <cell r="B3562">
            <v>43111</v>
          </cell>
        </row>
        <row r="3563">
          <cell r="A3563">
            <v>34876</v>
          </cell>
          <cell r="B3563">
            <v>43405</v>
          </cell>
        </row>
        <row r="3564">
          <cell r="A3564">
            <v>34877</v>
          </cell>
          <cell r="B3564">
            <v>43435</v>
          </cell>
        </row>
        <row r="3565">
          <cell r="A3565">
            <v>34878</v>
          </cell>
          <cell r="B3565">
            <v>43491</v>
          </cell>
        </row>
        <row r="3566">
          <cell r="A3566">
            <v>34879</v>
          </cell>
          <cell r="B3566">
            <v>43682</v>
          </cell>
        </row>
        <row r="3567">
          <cell r="A3567">
            <v>34880</v>
          </cell>
          <cell r="B3567">
            <v>43888</v>
          </cell>
        </row>
        <row r="3568">
          <cell r="A3568">
            <v>34883</v>
          </cell>
          <cell r="B3568">
            <v>43803</v>
          </cell>
        </row>
        <row r="3569">
          <cell r="A3569">
            <v>34884</v>
          </cell>
          <cell r="B3569">
            <v>43855</v>
          </cell>
        </row>
        <row r="3570">
          <cell r="A3570">
            <v>34885</v>
          </cell>
          <cell r="B3570">
            <v>43886</v>
          </cell>
        </row>
        <row r="3571">
          <cell r="A3571">
            <v>34886</v>
          </cell>
          <cell r="B3571">
            <v>43975</v>
          </cell>
        </row>
        <row r="3572">
          <cell r="A3572">
            <v>34887</v>
          </cell>
          <cell r="B3572">
            <v>44016</v>
          </cell>
        </row>
        <row r="3573">
          <cell r="A3573">
            <v>34890</v>
          </cell>
          <cell r="B3573">
            <v>44050</v>
          </cell>
        </row>
        <row r="3574">
          <cell r="A3574">
            <v>34891</v>
          </cell>
          <cell r="B3574">
            <v>44280</v>
          </cell>
        </row>
        <row r="3575">
          <cell r="A3575">
            <v>34892</v>
          </cell>
          <cell r="B3575">
            <v>44477</v>
          </cell>
        </row>
        <row r="3576">
          <cell r="A3576">
            <v>34893</v>
          </cell>
          <cell r="B3576">
            <v>44574</v>
          </cell>
        </row>
        <row r="3577">
          <cell r="A3577">
            <v>34894</v>
          </cell>
          <cell r="B3577">
            <v>44548</v>
          </cell>
        </row>
        <row r="3578">
          <cell r="A3578">
            <v>34897</v>
          </cell>
          <cell r="B3578">
            <v>44273</v>
          </cell>
        </row>
        <row r="3579">
          <cell r="A3579">
            <v>34898</v>
          </cell>
          <cell r="B3579">
            <v>44371</v>
          </cell>
        </row>
        <row r="3580">
          <cell r="A3580">
            <v>34899</v>
          </cell>
          <cell r="B3580">
            <v>44404</v>
          </cell>
        </row>
        <row r="3581">
          <cell r="A3581">
            <v>34900</v>
          </cell>
          <cell r="B3581">
            <v>44346</v>
          </cell>
        </row>
        <row r="3582">
          <cell r="A3582">
            <v>34901</v>
          </cell>
          <cell r="B3582">
            <v>44290</v>
          </cell>
        </row>
        <row r="3583">
          <cell r="A3583">
            <v>34904</v>
          </cell>
          <cell r="B3583">
            <v>44440</v>
          </cell>
        </row>
        <row r="3584">
          <cell r="A3584">
            <v>34905</v>
          </cell>
          <cell r="B3584">
            <v>44528</v>
          </cell>
        </row>
        <row r="3585">
          <cell r="A3585">
            <v>34906</v>
          </cell>
          <cell r="B3585">
            <v>44642</v>
          </cell>
        </row>
        <row r="3586">
          <cell r="A3586">
            <v>34907</v>
          </cell>
          <cell r="B3586">
            <v>44856</v>
          </cell>
        </row>
        <row r="3587">
          <cell r="A3587">
            <v>34908</v>
          </cell>
          <cell r="B3587">
            <v>44804</v>
          </cell>
        </row>
        <row r="3588">
          <cell r="A3588">
            <v>34911</v>
          </cell>
          <cell r="B3588">
            <v>44889</v>
          </cell>
        </row>
        <row r="3589">
          <cell r="A3589">
            <v>34912</v>
          </cell>
          <cell r="B3589">
            <v>44880</v>
          </cell>
        </row>
        <row r="3590">
          <cell r="A3590">
            <v>34913</v>
          </cell>
          <cell r="B3590">
            <v>45041</v>
          </cell>
        </row>
        <row r="3591">
          <cell r="A3591">
            <v>34914</v>
          </cell>
          <cell r="B3591">
            <v>45176</v>
          </cell>
        </row>
        <row r="3592">
          <cell r="A3592">
            <v>34915</v>
          </cell>
          <cell r="B3592">
            <v>45295</v>
          </cell>
        </row>
        <row r="3593">
          <cell r="A3593">
            <v>34918</v>
          </cell>
          <cell r="B3593">
            <v>45354</v>
          </cell>
        </row>
        <row r="3594">
          <cell r="A3594">
            <v>34919</v>
          </cell>
          <cell r="B3594">
            <v>45442</v>
          </cell>
        </row>
        <row r="3595">
          <cell r="A3595">
            <v>34920</v>
          </cell>
          <cell r="B3595">
            <v>45634</v>
          </cell>
        </row>
        <row r="3596">
          <cell r="A3596">
            <v>34921</v>
          </cell>
          <cell r="B3596">
            <v>45746</v>
          </cell>
        </row>
        <row r="3597">
          <cell r="A3597">
            <v>34922</v>
          </cell>
          <cell r="B3597">
            <v>45809</v>
          </cell>
        </row>
        <row r="3598">
          <cell r="A3598">
            <v>34925</v>
          </cell>
          <cell r="B3598">
            <v>46218</v>
          </cell>
        </row>
        <row r="3599">
          <cell r="A3599">
            <v>34926</v>
          </cell>
          <cell r="B3599">
            <v>46415</v>
          </cell>
        </row>
        <row r="3600">
          <cell r="A3600">
            <v>34927</v>
          </cell>
          <cell r="B3600">
            <v>46623</v>
          </cell>
        </row>
        <row r="3601">
          <cell r="A3601">
            <v>34928</v>
          </cell>
          <cell r="B3601">
            <v>47112</v>
          </cell>
        </row>
        <row r="3602">
          <cell r="A3602">
            <v>34929</v>
          </cell>
          <cell r="B3602">
            <v>47359</v>
          </cell>
        </row>
        <row r="3603">
          <cell r="A3603">
            <v>34932</v>
          </cell>
          <cell r="B3603">
            <v>47318</v>
          </cell>
        </row>
        <row r="3604">
          <cell r="A3604">
            <v>34933</v>
          </cell>
          <cell r="B3604">
            <v>47330</v>
          </cell>
        </row>
        <row r="3605">
          <cell r="A3605">
            <v>34934</v>
          </cell>
          <cell r="B3605">
            <v>47535</v>
          </cell>
        </row>
        <row r="3606">
          <cell r="A3606">
            <v>34935</v>
          </cell>
          <cell r="B3606">
            <v>47657</v>
          </cell>
        </row>
        <row r="3607">
          <cell r="A3607">
            <v>34936</v>
          </cell>
          <cell r="B3607">
            <v>47906</v>
          </cell>
        </row>
        <row r="3608">
          <cell r="A3608">
            <v>34939</v>
          </cell>
          <cell r="B3608">
            <v>47764</v>
          </cell>
        </row>
        <row r="3609">
          <cell r="A3609">
            <v>34940</v>
          </cell>
          <cell r="B3609">
            <v>47671</v>
          </cell>
        </row>
        <row r="3610">
          <cell r="A3610">
            <v>34942</v>
          </cell>
          <cell r="B3610">
            <v>47747</v>
          </cell>
        </row>
        <row r="3611">
          <cell r="A3611">
            <v>34943</v>
          </cell>
          <cell r="B3611">
            <v>47843</v>
          </cell>
        </row>
        <row r="3612">
          <cell r="A3612">
            <v>34946</v>
          </cell>
          <cell r="B3612">
            <v>47889</v>
          </cell>
        </row>
        <row r="3613">
          <cell r="A3613">
            <v>34947</v>
          </cell>
          <cell r="B3613">
            <v>47769</v>
          </cell>
        </row>
        <row r="3614">
          <cell r="A3614">
            <v>34948</v>
          </cell>
          <cell r="B3614">
            <v>47774</v>
          </cell>
        </row>
        <row r="3615">
          <cell r="A3615">
            <v>34949</v>
          </cell>
          <cell r="B3615">
            <v>47169</v>
          </cell>
        </row>
        <row r="3616">
          <cell r="A3616">
            <v>34950</v>
          </cell>
          <cell r="B3616">
            <v>47174</v>
          </cell>
        </row>
        <row r="3617">
          <cell r="A3617">
            <v>34953</v>
          </cell>
          <cell r="B3617">
            <v>47037</v>
          </cell>
        </row>
        <row r="3618">
          <cell r="A3618">
            <v>34954</v>
          </cell>
          <cell r="B3618">
            <v>46956</v>
          </cell>
        </row>
        <row r="3619">
          <cell r="A3619">
            <v>34955</v>
          </cell>
          <cell r="B3619">
            <v>47023</v>
          </cell>
        </row>
        <row r="3620">
          <cell r="A3620">
            <v>34956</v>
          </cell>
          <cell r="B3620">
            <v>47297</v>
          </cell>
        </row>
        <row r="3621">
          <cell r="A3621">
            <v>34957</v>
          </cell>
          <cell r="B3621">
            <v>47219</v>
          </cell>
        </row>
        <row r="3622">
          <cell r="A3622">
            <v>34960</v>
          </cell>
          <cell r="B3622">
            <v>47144</v>
          </cell>
        </row>
        <row r="3623">
          <cell r="A3623">
            <v>34961</v>
          </cell>
          <cell r="B3623">
            <v>47623</v>
          </cell>
        </row>
        <row r="3624">
          <cell r="A3624">
            <v>34962</v>
          </cell>
          <cell r="B3624">
            <v>47678</v>
          </cell>
        </row>
        <row r="3625">
          <cell r="A3625">
            <v>34963</v>
          </cell>
          <cell r="B3625">
            <v>47776</v>
          </cell>
        </row>
        <row r="3626">
          <cell r="A3626">
            <v>34964</v>
          </cell>
          <cell r="B3626">
            <v>47916</v>
          </cell>
        </row>
        <row r="3627">
          <cell r="A3627">
            <v>34967</v>
          </cell>
          <cell r="B3627">
            <v>47616</v>
          </cell>
        </row>
        <row r="3628">
          <cell r="A3628">
            <v>34968</v>
          </cell>
          <cell r="B3628">
            <v>47970</v>
          </cell>
        </row>
        <row r="3629">
          <cell r="A3629">
            <v>34969</v>
          </cell>
          <cell r="B3629">
            <v>48559</v>
          </cell>
        </row>
        <row r="3630">
          <cell r="A3630">
            <v>34970</v>
          </cell>
          <cell r="B3630">
            <v>48622</v>
          </cell>
        </row>
        <row r="3631">
          <cell r="A3631">
            <v>34971</v>
          </cell>
          <cell r="B3631">
            <v>48664</v>
          </cell>
        </row>
        <row r="3632">
          <cell r="A3632">
            <v>34974</v>
          </cell>
          <cell r="B3632">
            <v>48883</v>
          </cell>
        </row>
        <row r="3633">
          <cell r="A3633">
            <v>34975</v>
          </cell>
          <cell r="B3633">
            <v>49005</v>
          </cell>
        </row>
        <row r="3634">
          <cell r="A3634">
            <v>34976</v>
          </cell>
          <cell r="B3634">
            <v>48997</v>
          </cell>
        </row>
        <row r="3635">
          <cell r="A3635">
            <v>34977</v>
          </cell>
          <cell r="B3635">
            <v>49182</v>
          </cell>
        </row>
        <row r="3636">
          <cell r="A3636">
            <v>34978</v>
          </cell>
          <cell r="B3636">
            <v>49359</v>
          </cell>
        </row>
        <row r="3637">
          <cell r="A3637">
            <v>34981</v>
          </cell>
          <cell r="B3637">
            <v>49455</v>
          </cell>
        </row>
        <row r="3638">
          <cell r="A3638">
            <v>34982</v>
          </cell>
          <cell r="B3638">
            <v>49654</v>
          </cell>
        </row>
        <row r="3639">
          <cell r="A3639">
            <v>34983</v>
          </cell>
          <cell r="B3639">
            <v>49742</v>
          </cell>
        </row>
        <row r="3640">
          <cell r="A3640">
            <v>34984</v>
          </cell>
          <cell r="B3640">
            <v>49850</v>
          </cell>
        </row>
        <row r="3641">
          <cell r="A3641">
            <v>34985</v>
          </cell>
          <cell r="B3641">
            <v>49957</v>
          </cell>
        </row>
        <row r="3642">
          <cell r="A3642">
            <v>34988</v>
          </cell>
          <cell r="B3642">
            <v>50052</v>
          </cell>
        </row>
        <row r="3643">
          <cell r="A3643">
            <v>34989</v>
          </cell>
          <cell r="B3643">
            <v>50177</v>
          </cell>
        </row>
        <row r="3644">
          <cell r="A3644">
            <v>34990</v>
          </cell>
          <cell r="B3644">
            <v>50224</v>
          </cell>
        </row>
        <row r="3645">
          <cell r="A3645">
            <v>34991</v>
          </cell>
          <cell r="B3645">
            <v>50259</v>
          </cell>
        </row>
        <row r="3646">
          <cell r="A3646">
            <v>34992</v>
          </cell>
          <cell r="B3646">
            <v>50289</v>
          </cell>
        </row>
        <row r="3647">
          <cell r="A3647">
            <v>34995</v>
          </cell>
          <cell r="B3647">
            <v>50239</v>
          </cell>
        </row>
        <row r="3648">
          <cell r="A3648">
            <v>34996</v>
          </cell>
          <cell r="B3648">
            <v>50056</v>
          </cell>
        </row>
        <row r="3649">
          <cell r="A3649">
            <v>34997</v>
          </cell>
          <cell r="B3649">
            <v>50081</v>
          </cell>
        </row>
        <row r="3650">
          <cell r="A3650">
            <v>34998</v>
          </cell>
          <cell r="B3650">
            <v>50298</v>
          </cell>
        </row>
        <row r="3651">
          <cell r="A3651">
            <v>34999</v>
          </cell>
          <cell r="B3651">
            <v>50365</v>
          </cell>
        </row>
        <row r="3652">
          <cell r="A3652">
            <v>35002</v>
          </cell>
          <cell r="B3652">
            <v>50310</v>
          </cell>
        </row>
        <row r="3653">
          <cell r="A3653">
            <v>35003</v>
          </cell>
          <cell r="B3653">
            <v>50803</v>
          </cell>
        </row>
        <row r="3654">
          <cell r="A3654">
            <v>35004</v>
          </cell>
          <cell r="B3654">
            <v>50985</v>
          </cell>
        </row>
        <row r="3655">
          <cell r="A3655">
            <v>35005</v>
          </cell>
          <cell r="B3655">
            <v>51031</v>
          </cell>
        </row>
        <row r="3656">
          <cell r="A3656">
            <v>35006</v>
          </cell>
          <cell r="B3656">
            <v>51266</v>
          </cell>
        </row>
        <row r="3657">
          <cell r="A3657">
            <v>35009</v>
          </cell>
          <cell r="B3657">
            <v>51386</v>
          </cell>
        </row>
        <row r="3658">
          <cell r="A3658">
            <v>35010</v>
          </cell>
          <cell r="B3658">
            <v>51355</v>
          </cell>
        </row>
        <row r="3659">
          <cell r="A3659">
            <v>35011</v>
          </cell>
          <cell r="B3659">
            <v>51373</v>
          </cell>
        </row>
        <row r="3660">
          <cell r="A3660">
            <v>35012</v>
          </cell>
          <cell r="B3660">
            <v>51440</v>
          </cell>
        </row>
        <row r="3661">
          <cell r="A3661">
            <v>35013</v>
          </cell>
          <cell r="B3661">
            <v>51581</v>
          </cell>
        </row>
        <row r="3662">
          <cell r="A3662">
            <v>35016</v>
          </cell>
          <cell r="B3662">
            <v>51539</v>
          </cell>
        </row>
        <row r="3663">
          <cell r="A3663">
            <v>35017</v>
          </cell>
          <cell r="B3663">
            <v>51706</v>
          </cell>
        </row>
        <row r="3664">
          <cell r="A3664">
            <v>35018</v>
          </cell>
          <cell r="B3664">
            <v>52030</v>
          </cell>
        </row>
        <row r="3665">
          <cell r="A3665">
            <v>35019</v>
          </cell>
          <cell r="B3665">
            <v>51998</v>
          </cell>
        </row>
        <row r="3666">
          <cell r="A3666">
            <v>35020</v>
          </cell>
          <cell r="B3666">
            <v>52249</v>
          </cell>
        </row>
        <row r="3667">
          <cell r="A3667">
            <v>35023</v>
          </cell>
          <cell r="B3667">
            <v>52275</v>
          </cell>
        </row>
        <row r="3668">
          <cell r="A3668">
            <v>35024</v>
          </cell>
          <cell r="B3668">
            <v>52734</v>
          </cell>
        </row>
        <row r="3669">
          <cell r="A3669">
            <v>35025</v>
          </cell>
          <cell r="B3669">
            <v>52755</v>
          </cell>
        </row>
        <row r="3670">
          <cell r="A3670">
            <v>35026</v>
          </cell>
          <cell r="B3670">
            <v>52923</v>
          </cell>
        </row>
        <row r="3671">
          <cell r="A3671">
            <v>35027</v>
          </cell>
          <cell r="B3671">
            <v>53218</v>
          </cell>
        </row>
        <row r="3672">
          <cell r="A3672">
            <v>35030</v>
          </cell>
          <cell r="B3672">
            <v>53442</v>
          </cell>
        </row>
        <row r="3673">
          <cell r="A3673">
            <v>35031</v>
          </cell>
          <cell r="B3673">
            <v>53863</v>
          </cell>
        </row>
        <row r="3674">
          <cell r="A3674">
            <v>35032</v>
          </cell>
          <cell r="B3674">
            <v>54212</v>
          </cell>
        </row>
        <row r="3675">
          <cell r="A3675">
            <v>35033</v>
          </cell>
          <cell r="B3675">
            <v>54248</v>
          </cell>
        </row>
        <row r="3676">
          <cell r="A3676">
            <v>35034</v>
          </cell>
          <cell r="B3676">
            <v>54462</v>
          </cell>
        </row>
        <row r="3677">
          <cell r="A3677">
            <v>35037</v>
          </cell>
          <cell r="B3677">
            <v>54760</v>
          </cell>
        </row>
        <row r="3678">
          <cell r="A3678">
            <v>35038</v>
          </cell>
          <cell r="B3678">
            <v>54721</v>
          </cell>
        </row>
        <row r="3679">
          <cell r="A3679">
            <v>35039</v>
          </cell>
          <cell r="B3679">
            <v>54786</v>
          </cell>
        </row>
        <row r="3680">
          <cell r="A3680">
            <v>35040</v>
          </cell>
          <cell r="B3680">
            <v>55016</v>
          </cell>
        </row>
        <row r="3681">
          <cell r="A3681">
            <v>35041</v>
          </cell>
          <cell r="B3681">
            <v>55232</v>
          </cell>
        </row>
        <row r="3682">
          <cell r="A3682">
            <v>35044</v>
          </cell>
          <cell r="B3682">
            <v>55522</v>
          </cell>
        </row>
        <row r="3683">
          <cell r="A3683">
            <v>35045</v>
          </cell>
          <cell r="B3683">
            <v>55621</v>
          </cell>
        </row>
        <row r="3684">
          <cell r="A3684">
            <v>35046</v>
          </cell>
          <cell r="B3684">
            <v>55863</v>
          </cell>
        </row>
        <row r="3685">
          <cell r="A3685">
            <v>35047</v>
          </cell>
          <cell r="B3685">
            <v>56140</v>
          </cell>
        </row>
        <row r="3686">
          <cell r="A3686">
            <v>35048</v>
          </cell>
          <cell r="B3686">
            <v>56277</v>
          </cell>
        </row>
        <row r="3687">
          <cell r="A3687">
            <v>35051</v>
          </cell>
          <cell r="B3687">
            <v>56308</v>
          </cell>
        </row>
        <row r="3688">
          <cell r="A3688">
            <v>35052</v>
          </cell>
          <cell r="B3688">
            <v>56440</v>
          </cell>
        </row>
        <row r="3689">
          <cell r="A3689">
            <v>35053</v>
          </cell>
          <cell r="B3689">
            <v>56561</v>
          </cell>
        </row>
        <row r="3690">
          <cell r="A3690">
            <v>35054</v>
          </cell>
          <cell r="B3690">
            <v>56882</v>
          </cell>
        </row>
        <row r="3691">
          <cell r="A3691">
            <v>35055</v>
          </cell>
          <cell r="B3691">
            <v>57020</v>
          </cell>
        </row>
        <row r="3692">
          <cell r="A3692">
            <v>35058</v>
          </cell>
          <cell r="B3692">
            <v>57267</v>
          </cell>
        </row>
        <row r="3693">
          <cell r="A3693">
            <v>35059</v>
          </cell>
          <cell r="B3693">
            <v>58445</v>
          </cell>
        </row>
        <row r="3694">
          <cell r="A3694">
            <v>35060</v>
          </cell>
          <cell r="B3694">
            <v>59113</v>
          </cell>
        </row>
        <row r="3695">
          <cell r="A3695">
            <v>35061</v>
          </cell>
          <cell r="B3695">
            <v>60848</v>
          </cell>
        </row>
        <row r="3696">
          <cell r="A3696">
            <v>35062</v>
          </cell>
          <cell r="B3696">
            <v>61054</v>
          </cell>
        </row>
        <row r="3697">
          <cell r="A3697">
            <v>35066</v>
          </cell>
          <cell r="B3697">
            <v>59501</v>
          </cell>
        </row>
        <row r="3698">
          <cell r="A3698">
            <v>35067</v>
          </cell>
          <cell r="B3698">
            <v>60501</v>
          </cell>
        </row>
        <row r="3699">
          <cell r="A3699">
            <v>35068</v>
          </cell>
          <cell r="B3699">
            <v>59836</v>
          </cell>
        </row>
        <row r="3700">
          <cell r="A3700">
            <v>35069</v>
          </cell>
          <cell r="B3700">
            <v>59089</v>
          </cell>
        </row>
        <row r="3701">
          <cell r="A3701">
            <v>35072</v>
          </cell>
          <cell r="B3701">
            <v>58897</v>
          </cell>
        </row>
        <row r="3702">
          <cell r="A3702">
            <v>35073</v>
          </cell>
          <cell r="B3702">
            <v>58982</v>
          </cell>
        </row>
        <row r="3703">
          <cell r="A3703">
            <v>35074</v>
          </cell>
          <cell r="B3703">
            <v>59136</v>
          </cell>
        </row>
        <row r="3704">
          <cell r="A3704">
            <v>35075</v>
          </cell>
          <cell r="B3704">
            <v>59186</v>
          </cell>
        </row>
        <row r="3705">
          <cell r="A3705">
            <v>35076</v>
          </cell>
          <cell r="B3705">
            <v>59290</v>
          </cell>
        </row>
        <row r="3706">
          <cell r="A3706">
            <v>35079</v>
          </cell>
          <cell r="B3706">
            <v>59554</v>
          </cell>
        </row>
        <row r="3707">
          <cell r="A3707">
            <v>35080</v>
          </cell>
          <cell r="B3707">
            <v>59806</v>
          </cell>
        </row>
        <row r="3708">
          <cell r="A3708">
            <v>35081</v>
          </cell>
          <cell r="B3708">
            <v>59903</v>
          </cell>
        </row>
        <row r="3709">
          <cell r="A3709">
            <v>35082</v>
          </cell>
          <cell r="B3709">
            <v>60086</v>
          </cell>
        </row>
        <row r="3710">
          <cell r="A3710">
            <v>35083</v>
          </cell>
          <cell r="B3710">
            <v>60315</v>
          </cell>
        </row>
        <row r="3711">
          <cell r="A3711">
            <v>35086</v>
          </cell>
          <cell r="B3711">
            <v>60628</v>
          </cell>
        </row>
        <row r="3712">
          <cell r="A3712">
            <v>35087</v>
          </cell>
          <cell r="B3712">
            <v>60960</v>
          </cell>
        </row>
        <row r="3713">
          <cell r="A3713">
            <v>35088</v>
          </cell>
          <cell r="B3713">
            <v>61126</v>
          </cell>
        </row>
        <row r="3714">
          <cell r="A3714">
            <v>35089</v>
          </cell>
          <cell r="B3714">
            <v>61440</v>
          </cell>
        </row>
        <row r="3715">
          <cell r="A3715">
            <v>35090</v>
          </cell>
          <cell r="B3715">
            <v>61608</v>
          </cell>
        </row>
        <row r="3716">
          <cell r="A3716">
            <v>35093</v>
          </cell>
          <cell r="B3716">
            <v>61897</v>
          </cell>
        </row>
        <row r="3717">
          <cell r="A3717">
            <v>35094</v>
          </cell>
          <cell r="B3717">
            <v>62281</v>
          </cell>
        </row>
        <row r="3718">
          <cell r="A3718">
            <v>35095</v>
          </cell>
          <cell r="B3718">
            <v>62387</v>
          </cell>
        </row>
        <row r="3719">
          <cell r="A3719">
            <v>35096</v>
          </cell>
          <cell r="B3719">
            <v>62503</v>
          </cell>
        </row>
        <row r="3720">
          <cell r="A3720">
            <v>35097</v>
          </cell>
          <cell r="B3720">
            <v>62584</v>
          </cell>
        </row>
        <row r="3721">
          <cell r="A3721">
            <v>35100</v>
          </cell>
          <cell r="B3721">
            <v>62882</v>
          </cell>
        </row>
        <row r="3722">
          <cell r="A3722">
            <v>35101</v>
          </cell>
          <cell r="B3722">
            <v>63046</v>
          </cell>
        </row>
        <row r="3723">
          <cell r="A3723">
            <v>35102</v>
          </cell>
          <cell r="B3723">
            <v>63135</v>
          </cell>
        </row>
        <row r="3724">
          <cell r="A3724">
            <v>35103</v>
          </cell>
          <cell r="B3724">
            <v>63394</v>
          </cell>
        </row>
        <row r="3725">
          <cell r="A3725">
            <v>35104</v>
          </cell>
          <cell r="B3725">
            <v>63428</v>
          </cell>
        </row>
        <row r="3726">
          <cell r="A3726">
            <v>35107</v>
          </cell>
          <cell r="B3726">
            <v>63442</v>
          </cell>
        </row>
        <row r="3727">
          <cell r="A3727">
            <v>35108</v>
          </cell>
          <cell r="B3727">
            <v>63713</v>
          </cell>
        </row>
        <row r="3728">
          <cell r="A3728">
            <v>35109</v>
          </cell>
          <cell r="B3728">
            <v>63883</v>
          </cell>
        </row>
        <row r="3729">
          <cell r="A3729">
            <v>35110</v>
          </cell>
          <cell r="B3729">
            <v>63981</v>
          </cell>
        </row>
        <row r="3730">
          <cell r="A3730">
            <v>35111</v>
          </cell>
          <cell r="B3730">
            <v>64107</v>
          </cell>
        </row>
        <row r="3731">
          <cell r="A3731">
            <v>35114</v>
          </cell>
          <cell r="B3731">
            <v>64244</v>
          </cell>
        </row>
        <row r="3732">
          <cell r="A3732">
            <v>35118</v>
          </cell>
          <cell r="B3732">
            <v>64244</v>
          </cell>
        </row>
        <row r="3733">
          <cell r="A3733">
            <v>35121</v>
          </cell>
          <cell r="B3733">
            <v>65213</v>
          </cell>
        </row>
        <row r="3734">
          <cell r="A3734">
            <v>35122</v>
          </cell>
          <cell r="B3734">
            <v>65325</v>
          </cell>
        </row>
        <row r="3735">
          <cell r="A3735">
            <v>35123</v>
          </cell>
          <cell r="B3735">
            <v>65442</v>
          </cell>
        </row>
        <row r="3736">
          <cell r="A3736">
            <v>35124</v>
          </cell>
          <cell r="B3736">
            <v>65514</v>
          </cell>
        </row>
        <row r="3737">
          <cell r="A3737">
            <v>35125</v>
          </cell>
          <cell r="B3737">
            <v>65786</v>
          </cell>
        </row>
        <row r="3738">
          <cell r="A3738">
            <v>35128</v>
          </cell>
          <cell r="B3738">
            <v>66089</v>
          </cell>
        </row>
        <row r="3739">
          <cell r="A3739">
            <v>35129</v>
          </cell>
          <cell r="B3739">
            <v>66295</v>
          </cell>
        </row>
        <row r="3740">
          <cell r="A3740">
            <v>35130</v>
          </cell>
          <cell r="B3740">
            <v>66502</v>
          </cell>
        </row>
        <row r="3741">
          <cell r="A3741">
            <v>35131</v>
          </cell>
          <cell r="B3741">
            <v>66634</v>
          </cell>
        </row>
        <row r="3742">
          <cell r="A3742">
            <v>35132</v>
          </cell>
          <cell r="B3742">
            <v>66898</v>
          </cell>
        </row>
        <row r="3743">
          <cell r="A3743">
            <v>35135</v>
          </cell>
          <cell r="B3743">
            <v>67051</v>
          </cell>
        </row>
        <row r="3744">
          <cell r="A3744">
            <v>35136</v>
          </cell>
          <cell r="B3744">
            <v>67547</v>
          </cell>
        </row>
        <row r="3745">
          <cell r="A3745">
            <v>35137</v>
          </cell>
          <cell r="B3745">
            <v>67763</v>
          </cell>
        </row>
        <row r="3746">
          <cell r="A3746">
            <v>35138</v>
          </cell>
          <cell r="B3746">
            <v>67664</v>
          </cell>
        </row>
        <row r="3747">
          <cell r="A3747">
            <v>35139</v>
          </cell>
          <cell r="B3747">
            <v>67772</v>
          </cell>
        </row>
        <row r="3748">
          <cell r="A3748">
            <v>35142</v>
          </cell>
          <cell r="B3748">
            <v>67985</v>
          </cell>
        </row>
        <row r="3749">
          <cell r="A3749">
            <v>35143</v>
          </cell>
          <cell r="B3749">
            <v>68485</v>
          </cell>
        </row>
        <row r="3750">
          <cell r="A3750">
            <v>35144</v>
          </cell>
          <cell r="B3750">
            <v>68881</v>
          </cell>
        </row>
        <row r="3751">
          <cell r="A3751">
            <v>35145</v>
          </cell>
          <cell r="B3751">
            <v>68938</v>
          </cell>
        </row>
        <row r="3752">
          <cell r="A3752">
            <v>35146</v>
          </cell>
          <cell r="B3752">
            <v>69226</v>
          </cell>
        </row>
        <row r="3753">
          <cell r="A3753">
            <v>35149</v>
          </cell>
          <cell r="B3753">
            <v>69523</v>
          </cell>
        </row>
        <row r="3754">
          <cell r="A3754">
            <v>35150</v>
          </cell>
          <cell r="B3754">
            <v>69915</v>
          </cell>
        </row>
        <row r="3755">
          <cell r="A3755">
            <v>35151</v>
          </cell>
          <cell r="B3755">
            <v>70265</v>
          </cell>
        </row>
        <row r="3756">
          <cell r="A3756">
            <v>35152</v>
          </cell>
          <cell r="B3756">
            <v>70469</v>
          </cell>
        </row>
        <row r="3757">
          <cell r="A3757">
            <v>35153</v>
          </cell>
          <cell r="B3757">
            <v>70523</v>
          </cell>
        </row>
        <row r="3758">
          <cell r="A3758">
            <v>35156</v>
          </cell>
          <cell r="B3758">
            <v>70574</v>
          </cell>
        </row>
        <row r="3759">
          <cell r="A3759">
            <v>35157</v>
          </cell>
          <cell r="B3759">
            <v>70971</v>
          </cell>
        </row>
        <row r="3760">
          <cell r="A3760">
            <v>35158</v>
          </cell>
          <cell r="B3760">
            <v>70978</v>
          </cell>
        </row>
        <row r="3761">
          <cell r="A3761">
            <v>35159</v>
          </cell>
          <cell r="B3761">
            <v>71069</v>
          </cell>
        </row>
        <row r="3762">
          <cell r="A3762">
            <v>35160</v>
          </cell>
          <cell r="B3762">
            <v>71187</v>
          </cell>
        </row>
        <row r="3763">
          <cell r="A3763">
            <v>35163</v>
          </cell>
          <cell r="B3763">
            <v>71261</v>
          </cell>
        </row>
        <row r="3764">
          <cell r="A3764">
            <v>35164</v>
          </cell>
          <cell r="B3764">
            <v>71469</v>
          </cell>
        </row>
        <row r="3765">
          <cell r="A3765">
            <v>35165</v>
          </cell>
          <cell r="B3765">
            <v>71739</v>
          </cell>
        </row>
        <row r="3766">
          <cell r="A3766">
            <v>35166</v>
          </cell>
          <cell r="B3766">
            <v>72073</v>
          </cell>
        </row>
        <row r="3767">
          <cell r="A3767">
            <v>35167</v>
          </cell>
          <cell r="B3767">
            <v>72354</v>
          </cell>
        </row>
        <row r="3768">
          <cell r="A3768">
            <v>35170</v>
          </cell>
          <cell r="B3768">
            <v>72659</v>
          </cell>
        </row>
        <row r="3769">
          <cell r="A3769">
            <v>35171</v>
          </cell>
          <cell r="B3769">
            <v>73210</v>
          </cell>
        </row>
        <row r="3770">
          <cell r="A3770">
            <v>35172</v>
          </cell>
          <cell r="B3770">
            <v>73218</v>
          </cell>
        </row>
        <row r="3771">
          <cell r="A3771">
            <v>35173</v>
          </cell>
          <cell r="B3771">
            <v>73250</v>
          </cell>
        </row>
        <row r="3772">
          <cell r="A3772">
            <v>35174</v>
          </cell>
          <cell r="B3772">
            <v>73409</v>
          </cell>
        </row>
        <row r="3773">
          <cell r="A3773">
            <v>35177</v>
          </cell>
          <cell r="B3773">
            <v>73332</v>
          </cell>
        </row>
        <row r="3774">
          <cell r="A3774">
            <v>35179</v>
          </cell>
          <cell r="B3774">
            <v>73816</v>
          </cell>
        </row>
        <row r="3775">
          <cell r="A3775">
            <v>35180</v>
          </cell>
          <cell r="B3775">
            <v>74063</v>
          </cell>
        </row>
        <row r="3776">
          <cell r="A3776">
            <v>35181</v>
          </cell>
          <cell r="B3776">
            <v>74235</v>
          </cell>
        </row>
        <row r="3777">
          <cell r="A3777">
            <v>35187</v>
          </cell>
          <cell r="B3777">
            <v>74235</v>
          </cell>
        </row>
        <row r="3778">
          <cell r="A3778">
            <v>35188</v>
          </cell>
          <cell r="B3778">
            <v>74801</v>
          </cell>
        </row>
        <row r="3779">
          <cell r="A3779">
            <v>35191</v>
          </cell>
          <cell r="B3779">
            <v>74968</v>
          </cell>
        </row>
        <row r="3780">
          <cell r="A3780">
            <v>35192</v>
          </cell>
          <cell r="B3780">
            <v>75411</v>
          </cell>
        </row>
        <row r="3781">
          <cell r="A3781">
            <v>35193</v>
          </cell>
          <cell r="B3781">
            <v>75596</v>
          </cell>
        </row>
        <row r="3782">
          <cell r="A3782">
            <v>35194</v>
          </cell>
          <cell r="B3782">
            <v>75938</v>
          </cell>
        </row>
        <row r="3783">
          <cell r="A3783">
            <v>35195</v>
          </cell>
          <cell r="B3783">
            <v>76117</v>
          </cell>
        </row>
        <row r="3784">
          <cell r="A3784">
            <v>35198</v>
          </cell>
          <cell r="B3784">
            <v>76131</v>
          </cell>
        </row>
        <row r="3785">
          <cell r="A3785">
            <v>35199</v>
          </cell>
          <cell r="B3785">
            <v>76505</v>
          </cell>
        </row>
        <row r="3786">
          <cell r="A3786">
            <v>35200</v>
          </cell>
          <cell r="B3786">
            <v>76353</v>
          </cell>
        </row>
        <row r="3787">
          <cell r="A3787">
            <v>35201</v>
          </cell>
          <cell r="B3787">
            <v>76635</v>
          </cell>
        </row>
        <row r="3788">
          <cell r="A3788">
            <v>35202</v>
          </cell>
          <cell r="B3788">
            <v>76566</v>
          </cell>
        </row>
        <row r="3789">
          <cell r="A3789">
            <v>35205</v>
          </cell>
          <cell r="B3789">
            <v>76540</v>
          </cell>
        </row>
        <row r="3790">
          <cell r="A3790">
            <v>35206</v>
          </cell>
          <cell r="B3790">
            <v>76737</v>
          </cell>
        </row>
        <row r="3791">
          <cell r="A3791">
            <v>35207</v>
          </cell>
          <cell r="B3791">
            <v>77050</v>
          </cell>
        </row>
        <row r="3792">
          <cell r="A3792">
            <v>35208</v>
          </cell>
          <cell r="B3792">
            <v>77237</v>
          </cell>
        </row>
        <row r="3793">
          <cell r="A3793">
            <v>35209</v>
          </cell>
          <cell r="B3793">
            <v>77535</v>
          </cell>
        </row>
        <row r="3794">
          <cell r="A3794">
            <v>35212</v>
          </cell>
          <cell r="B3794">
            <v>77566</v>
          </cell>
        </row>
        <row r="3795">
          <cell r="A3795">
            <v>35213</v>
          </cell>
          <cell r="B3795">
            <v>77979</v>
          </cell>
        </row>
        <row r="3796">
          <cell r="A3796">
            <v>35214</v>
          </cell>
          <cell r="B3796">
            <v>78013</v>
          </cell>
        </row>
        <row r="3797">
          <cell r="A3797">
            <v>35215</v>
          </cell>
          <cell r="B3797">
            <v>78086</v>
          </cell>
        </row>
        <row r="3798">
          <cell r="A3798">
            <v>35216</v>
          </cell>
          <cell r="B3798">
            <v>77770</v>
          </cell>
        </row>
        <row r="3799">
          <cell r="A3799">
            <v>35219</v>
          </cell>
          <cell r="B3799">
            <v>78029</v>
          </cell>
        </row>
        <row r="3800">
          <cell r="A3800">
            <v>35220</v>
          </cell>
          <cell r="B3800">
            <v>78020</v>
          </cell>
        </row>
        <row r="3801">
          <cell r="A3801">
            <v>35221</v>
          </cell>
          <cell r="B3801">
            <v>77975</v>
          </cell>
        </row>
        <row r="3802">
          <cell r="A3802">
            <v>35222</v>
          </cell>
          <cell r="B3802">
            <v>78054</v>
          </cell>
        </row>
        <row r="3803">
          <cell r="A3803">
            <v>35223</v>
          </cell>
          <cell r="B3803">
            <v>78314</v>
          </cell>
        </row>
        <row r="3804">
          <cell r="A3804">
            <v>35226</v>
          </cell>
          <cell r="B3804">
            <v>78256</v>
          </cell>
        </row>
        <row r="3805">
          <cell r="A3805">
            <v>35227</v>
          </cell>
          <cell r="B3805">
            <v>78562</v>
          </cell>
        </row>
        <row r="3806">
          <cell r="A3806">
            <v>35228</v>
          </cell>
          <cell r="B3806">
            <v>78689</v>
          </cell>
        </row>
        <row r="3807">
          <cell r="A3807">
            <v>35229</v>
          </cell>
          <cell r="B3807">
            <v>78986</v>
          </cell>
        </row>
        <row r="3808">
          <cell r="A3808">
            <v>35230</v>
          </cell>
          <cell r="B3808">
            <v>79335</v>
          </cell>
        </row>
        <row r="3809">
          <cell r="A3809">
            <v>35233</v>
          </cell>
          <cell r="B3809">
            <v>79251</v>
          </cell>
        </row>
        <row r="3810">
          <cell r="A3810">
            <v>35234</v>
          </cell>
          <cell r="B3810">
            <v>79589</v>
          </cell>
        </row>
        <row r="3811">
          <cell r="A3811">
            <v>35235</v>
          </cell>
          <cell r="B3811">
            <v>79813</v>
          </cell>
        </row>
        <row r="3812">
          <cell r="A3812">
            <v>35236</v>
          </cell>
          <cell r="B3812">
            <v>80240</v>
          </cell>
        </row>
        <row r="3813">
          <cell r="A3813">
            <v>35237</v>
          </cell>
          <cell r="B3813">
            <v>80598</v>
          </cell>
        </row>
        <row r="3814">
          <cell r="A3814">
            <v>35240</v>
          </cell>
          <cell r="B3814">
            <v>80846</v>
          </cell>
        </row>
        <row r="3815">
          <cell r="A3815">
            <v>35241</v>
          </cell>
          <cell r="B3815">
            <v>81182</v>
          </cell>
        </row>
        <row r="3816">
          <cell r="A3816">
            <v>35242</v>
          </cell>
          <cell r="B3816">
            <v>81309</v>
          </cell>
        </row>
        <row r="3817">
          <cell r="A3817">
            <v>35243</v>
          </cell>
          <cell r="B3817">
            <v>81298</v>
          </cell>
        </row>
        <row r="3818">
          <cell r="A3818">
            <v>35244</v>
          </cell>
          <cell r="B3818">
            <v>81224</v>
          </cell>
        </row>
        <row r="3819">
          <cell r="A3819">
            <v>35247</v>
          </cell>
          <cell r="B3819">
            <v>81281</v>
          </cell>
        </row>
        <row r="3820">
          <cell r="A3820">
            <v>35248</v>
          </cell>
          <cell r="B3820">
            <v>81533</v>
          </cell>
        </row>
        <row r="3821">
          <cell r="A3821">
            <v>35249</v>
          </cell>
          <cell r="B3821">
            <v>81769</v>
          </cell>
        </row>
        <row r="3822">
          <cell r="A3822">
            <v>35250</v>
          </cell>
          <cell r="B3822">
            <v>81928</v>
          </cell>
        </row>
        <row r="3823">
          <cell r="A3823">
            <v>35251</v>
          </cell>
          <cell r="B3823">
            <v>82018</v>
          </cell>
        </row>
        <row r="3824">
          <cell r="A3824">
            <v>35254</v>
          </cell>
          <cell r="B3824">
            <v>82114</v>
          </cell>
        </row>
        <row r="3825">
          <cell r="A3825">
            <v>35255</v>
          </cell>
          <cell r="B3825">
            <v>82366</v>
          </cell>
        </row>
        <row r="3826">
          <cell r="A3826">
            <v>35256</v>
          </cell>
          <cell r="B3826">
            <v>82386</v>
          </cell>
        </row>
        <row r="3827">
          <cell r="A3827">
            <v>35257</v>
          </cell>
          <cell r="B3827">
            <v>82405</v>
          </cell>
        </row>
        <row r="3828">
          <cell r="A3828">
            <v>35258</v>
          </cell>
          <cell r="B3828">
            <v>82498</v>
          </cell>
        </row>
        <row r="3829">
          <cell r="A3829">
            <v>35261</v>
          </cell>
          <cell r="B3829">
            <v>82580</v>
          </cell>
        </row>
        <row r="3830">
          <cell r="A3830">
            <v>35262</v>
          </cell>
          <cell r="B3830">
            <v>83044</v>
          </cell>
        </row>
        <row r="3831">
          <cell r="A3831">
            <v>35263</v>
          </cell>
          <cell r="B3831">
            <v>82727</v>
          </cell>
        </row>
        <row r="3832">
          <cell r="A3832">
            <v>35264</v>
          </cell>
          <cell r="B3832">
            <v>82505</v>
          </cell>
        </row>
        <row r="3833">
          <cell r="A3833">
            <v>35265</v>
          </cell>
          <cell r="B3833">
            <v>82728</v>
          </cell>
        </row>
        <row r="3834">
          <cell r="A3834">
            <v>35268</v>
          </cell>
          <cell r="B3834">
            <v>82834</v>
          </cell>
        </row>
        <row r="3835">
          <cell r="A3835">
            <v>35269</v>
          </cell>
          <cell r="B3835">
            <v>83054</v>
          </cell>
        </row>
        <row r="3836">
          <cell r="A3836">
            <v>35270</v>
          </cell>
          <cell r="B3836">
            <v>82848</v>
          </cell>
        </row>
        <row r="3837">
          <cell r="A3837">
            <v>35271</v>
          </cell>
          <cell r="B3837">
            <v>82955</v>
          </cell>
        </row>
        <row r="3838">
          <cell r="A3838">
            <v>35272</v>
          </cell>
          <cell r="B3838">
            <v>82760</v>
          </cell>
        </row>
        <row r="3839">
          <cell r="A3839">
            <v>35275</v>
          </cell>
          <cell r="B3839">
            <v>82939</v>
          </cell>
        </row>
        <row r="3840">
          <cell r="A3840">
            <v>35276</v>
          </cell>
          <cell r="B3840">
            <v>83133</v>
          </cell>
        </row>
        <row r="3841">
          <cell r="A3841">
            <v>35277</v>
          </cell>
          <cell r="B3841">
            <v>83001</v>
          </cell>
        </row>
        <row r="3842">
          <cell r="A3842">
            <v>35278</v>
          </cell>
          <cell r="B3842">
            <v>82795</v>
          </cell>
        </row>
        <row r="3843">
          <cell r="A3843">
            <v>35279</v>
          </cell>
          <cell r="B3843">
            <v>83034</v>
          </cell>
        </row>
        <row r="3844">
          <cell r="A3844">
            <v>35282</v>
          </cell>
          <cell r="B3844">
            <v>83314</v>
          </cell>
        </row>
        <row r="3845">
          <cell r="A3845">
            <v>35283</v>
          </cell>
          <cell r="B3845">
            <v>83467</v>
          </cell>
        </row>
        <row r="3846">
          <cell r="A3846">
            <v>35284</v>
          </cell>
          <cell r="B3846">
            <v>83818</v>
          </cell>
        </row>
        <row r="3847">
          <cell r="A3847">
            <v>35285</v>
          </cell>
          <cell r="B3847">
            <v>83960</v>
          </cell>
        </row>
        <row r="3848">
          <cell r="A3848">
            <v>35286</v>
          </cell>
          <cell r="B3848">
            <v>84169</v>
          </cell>
        </row>
        <row r="3849">
          <cell r="A3849">
            <v>35289</v>
          </cell>
          <cell r="B3849">
            <v>84116</v>
          </cell>
        </row>
        <row r="3850">
          <cell r="A3850">
            <v>35290</v>
          </cell>
          <cell r="B3850">
            <v>84320</v>
          </cell>
        </row>
        <row r="3851">
          <cell r="A3851">
            <v>35291</v>
          </cell>
          <cell r="B3851">
            <v>84473</v>
          </cell>
        </row>
        <row r="3852">
          <cell r="A3852">
            <v>35292</v>
          </cell>
          <cell r="B3852">
            <v>84811</v>
          </cell>
        </row>
        <row r="3853">
          <cell r="A3853">
            <v>35293</v>
          </cell>
          <cell r="B3853">
            <v>85125</v>
          </cell>
        </row>
        <row r="3854">
          <cell r="A3854">
            <v>35296</v>
          </cell>
          <cell r="B3854">
            <v>85298</v>
          </cell>
        </row>
        <row r="3855">
          <cell r="A3855">
            <v>35297</v>
          </cell>
          <cell r="B3855">
            <v>85583</v>
          </cell>
        </row>
        <row r="3856">
          <cell r="A3856">
            <v>35298</v>
          </cell>
          <cell r="B3856">
            <v>85637</v>
          </cell>
        </row>
        <row r="3857">
          <cell r="A3857">
            <v>35299</v>
          </cell>
          <cell r="B3857">
            <v>85559</v>
          </cell>
        </row>
        <row r="3858">
          <cell r="A3858">
            <v>35300</v>
          </cell>
          <cell r="B3858">
            <v>85950</v>
          </cell>
        </row>
        <row r="3859">
          <cell r="A3859">
            <v>35303</v>
          </cell>
          <cell r="B3859">
            <v>85863</v>
          </cell>
        </row>
        <row r="3860">
          <cell r="A3860">
            <v>35304</v>
          </cell>
          <cell r="B3860">
            <v>85782</v>
          </cell>
        </row>
        <row r="3861">
          <cell r="A3861">
            <v>35305</v>
          </cell>
          <cell r="B3861">
            <v>85743</v>
          </cell>
        </row>
        <row r="3862">
          <cell r="A3862">
            <v>35306</v>
          </cell>
          <cell r="B3862">
            <v>85784</v>
          </cell>
        </row>
        <row r="3863">
          <cell r="A3863">
            <v>35310</v>
          </cell>
          <cell r="B3863">
            <v>85802</v>
          </cell>
        </row>
        <row r="3864">
          <cell r="A3864">
            <v>35311</v>
          </cell>
          <cell r="B3864">
            <v>86326</v>
          </cell>
        </row>
        <row r="3865">
          <cell r="A3865">
            <v>35312</v>
          </cell>
          <cell r="B3865">
            <v>86450</v>
          </cell>
        </row>
        <row r="3866">
          <cell r="A3866">
            <v>35313</v>
          </cell>
          <cell r="B3866">
            <v>86683</v>
          </cell>
        </row>
        <row r="3867">
          <cell r="A3867">
            <v>35314</v>
          </cell>
          <cell r="B3867">
            <v>86695</v>
          </cell>
        </row>
        <row r="3868">
          <cell r="A3868">
            <v>35317</v>
          </cell>
          <cell r="B3868">
            <v>86926</v>
          </cell>
        </row>
        <row r="3869">
          <cell r="A3869">
            <v>35318</v>
          </cell>
          <cell r="B3869">
            <v>87521</v>
          </cell>
        </row>
        <row r="3870">
          <cell r="A3870">
            <v>35319</v>
          </cell>
          <cell r="B3870">
            <v>87997</v>
          </cell>
        </row>
        <row r="3871">
          <cell r="A3871">
            <v>35320</v>
          </cell>
          <cell r="B3871">
            <v>88392</v>
          </cell>
        </row>
        <row r="3872">
          <cell r="A3872">
            <v>35321</v>
          </cell>
          <cell r="B3872">
            <v>88591</v>
          </cell>
        </row>
        <row r="3873">
          <cell r="A3873">
            <v>35324</v>
          </cell>
          <cell r="B3873">
            <v>88785</v>
          </cell>
        </row>
        <row r="3874">
          <cell r="A3874">
            <v>35325</v>
          </cell>
          <cell r="B3874">
            <v>89281</v>
          </cell>
        </row>
        <row r="3875">
          <cell r="A3875">
            <v>35326</v>
          </cell>
          <cell r="B3875">
            <v>89450</v>
          </cell>
        </row>
        <row r="3876">
          <cell r="A3876">
            <v>35327</v>
          </cell>
          <cell r="B3876">
            <v>89679</v>
          </cell>
        </row>
        <row r="3877">
          <cell r="A3877">
            <v>35328</v>
          </cell>
          <cell r="B3877">
            <v>89736</v>
          </cell>
        </row>
        <row r="3878">
          <cell r="A3878">
            <v>35331</v>
          </cell>
          <cell r="B3878">
            <v>89963</v>
          </cell>
        </row>
        <row r="3879">
          <cell r="A3879">
            <v>35332</v>
          </cell>
          <cell r="B3879">
            <v>90352</v>
          </cell>
        </row>
        <row r="3880">
          <cell r="A3880">
            <v>35333</v>
          </cell>
          <cell r="B3880">
            <v>90372</v>
          </cell>
        </row>
        <row r="3881">
          <cell r="A3881">
            <v>35334</v>
          </cell>
          <cell r="B3881">
            <v>90270</v>
          </cell>
        </row>
        <row r="3882">
          <cell r="A3882">
            <v>35335</v>
          </cell>
          <cell r="B3882">
            <v>90828</v>
          </cell>
        </row>
        <row r="3883">
          <cell r="A3883">
            <v>35338</v>
          </cell>
          <cell r="B3883">
            <v>90927</v>
          </cell>
        </row>
        <row r="3884">
          <cell r="A3884">
            <v>35339</v>
          </cell>
          <cell r="B3884">
            <v>91328</v>
          </cell>
        </row>
        <row r="3885">
          <cell r="A3885">
            <v>35340</v>
          </cell>
          <cell r="B3885">
            <v>91416</v>
          </cell>
        </row>
        <row r="3886">
          <cell r="A3886">
            <v>35341</v>
          </cell>
          <cell r="B3886">
            <v>91618</v>
          </cell>
        </row>
        <row r="3887">
          <cell r="A3887">
            <v>35342</v>
          </cell>
          <cell r="B3887">
            <v>91939</v>
          </cell>
        </row>
        <row r="3888">
          <cell r="A3888">
            <v>35345</v>
          </cell>
          <cell r="B3888">
            <v>92026</v>
          </cell>
        </row>
        <row r="3889">
          <cell r="A3889">
            <v>35346</v>
          </cell>
          <cell r="B3889">
            <v>92414</v>
          </cell>
        </row>
        <row r="3890">
          <cell r="A3890">
            <v>35347</v>
          </cell>
          <cell r="B3890">
            <v>92418</v>
          </cell>
        </row>
        <row r="3891">
          <cell r="A3891">
            <v>35348</v>
          </cell>
          <cell r="B3891">
            <v>92691</v>
          </cell>
        </row>
        <row r="3892">
          <cell r="A3892">
            <v>35349</v>
          </cell>
          <cell r="B3892">
            <v>92863</v>
          </cell>
        </row>
        <row r="3893">
          <cell r="A3893">
            <v>35352</v>
          </cell>
          <cell r="B3893">
            <v>92938</v>
          </cell>
        </row>
        <row r="3894">
          <cell r="A3894">
            <v>35353</v>
          </cell>
          <cell r="B3894">
            <v>93574</v>
          </cell>
        </row>
        <row r="3895">
          <cell r="A3895">
            <v>35354</v>
          </cell>
          <cell r="B3895">
            <v>93989</v>
          </cell>
        </row>
        <row r="3896">
          <cell r="A3896">
            <v>35355</v>
          </cell>
          <cell r="B3896">
            <v>94214</v>
          </cell>
        </row>
        <row r="3897">
          <cell r="A3897">
            <v>35356</v>
          </cell>
          <cell r="B3897">
            <v>94190</v>
          </cell>
        </row>
        <row r="3898">
          <cell r="A3898">
            <v>35359</v>
          </cell>
          <cell r="B3898">
            <v>94412</v>
          </cell>
        </row>
        <row r="3899">
          <cell r="A3899">
            <v>35360</v>
          </cell>
          <cell r="B3899">
            <v>94845</v>
          </cell>
        </row>
        <row r="3900">
          <cell r="A3900">
            <v>35361</v>
          </cell>
          <cell r="B3900">
            <v>94884</v>
          </cell>
        </row>
        <row r="3901">
          <cell r="A3901">
            <v>35362</v>
          </cell>
          <cell r="B3901">
            <v>94674</v>
          </cell>
        </row>
        <row r="3902">
          <cell r="A3902">
            <v>35363</v>
          </cell>
          <cell r="B3902">
            <v>94886</v>
          </cell>
        </row>
        <row r="3903">
          <cell r="A3903">
            <v>35366</v>
          </cell>
          <cell r="B3903">
            <v>95041</v>
          </cell>
        </row>
        <row r="3904">
          <cell r="A3904">
            <v>35368</v>
          </cell>
          <cell r="B3904">
            <v>95041</v>
          </cell>
        </row>
        <row r="3905">
          <cell r="A3905">
            <v>35369</v>
          </cell>
          <cell r="B3905">
            <v>95315</v>
          </cell>
        </row>
        <row r="3906">
          <cell r="A3906">
            <v>35370</v>
          </cell>
          <cell r="B3906">
            <v>95632</v>
          </cell>
        </row>
        <row r="3907">
          <cell r="A3907">
            <v>35373</v>
          </cell>
          <cell r="B3907">
            <v>95989</v>
          </cell>
        </row>
        <row r="3908">
          <cell r="A3908">
            <v>35374</v>
          </cell>
          <cell r="B3908">
            <v>96402</v>
          </cell>
        </row>
        <row r="3909">
          <cell r="A3909">
            <v>35375</v>
          </cell>
          <cell r="B3909">
            <v>96957</v>
          </cell>
        </row>
        <row r="3910">
          <cell r="A3910">
            <v>35376</v>
          </cell>
          <cell r="B3910">
            <v>97241</v>
          </cell>
        </row>
        <row r="3911">
          <cell r="A3911">
            <v>35377</v>
          </cell>
          <cell r="B3911">
            <v>96965</v>
          </cell>
        </row>
        <row r="3912">
          <cell r="A3912">
            <v>35380</v>
          </cell>
          <cell r="B3912">
            <v>97165</v>
          </cell>
        </row>
        <row r="3913">
          <cell r="A3913">
            <v>35381</v>
          </cell>
          <cell r="B3913">
            <v>97637</v>
          </cell>
        </row>
        <row r="3914">
          <cell r="A3914">
            <v>35382</v>
          </cell>
          <cell r="B3914">
            <v>97513</v>
          </cell>
        </row>
        <row r="3915">
          <cell r="A3915">
            <v>35383</v>
          </cell>
          <cell r="B3915">
            <v>97937</v>
          </cell>
        </row>
        <row r="3916">
          <cell r="A3916">
            <v>35384</v>
          </cell>
          <cell r="B3916">
            <v>98046</v>
          </cell>
        </row>
        <row r="3917">
          <cell r="A3917">
            <v>35387</v>
          </cell>
          <cell r="B3917">
            <v>98241</v>
          </cell>
        </row>
        <row r="3918">
          <cell r="A3918">
            <v>35388</v>
          </cell>
          <cell r="B3918">
            <v>98789</v>
          </cell>
        </row>
        <row r="3919">
          <cell r="A3919">
            <v>35389</v>
          </cell>
          <cell r="B3919">
            <v>98864</v>
          </cell>
        </row>
        <row r="3920">
          <cell r="A3920">
            <v>35390</v>
          </cell>
          <cell r="B3920">
            <v>98858</v>
          </cell>
        </row>
        <row r="3921">
          <cell r="A3921">
            <v>35391</v>
          </cell>
          <cell r="B3921">
            <v>99044</v>
          </cell>
        </row>
        <row r="3922">
          <cell r="A3922">
            <v>35394</v>
          </cell>
          <cell r="B3922">
            <v>99136</v>
          </cell>
        </row>
        <row r="3923">
          <cell r="A3923">
            <v>35395</v>
          </cell>
          <cell r="B3923">
            <v>100014</v>
          </cell>
        </row>
        <row r="3924">
          <cell r="A3924">
            <v>35396</v>
          </cell>
          <cell r="B3924">
            <v>100517</v>
          </cell>
        </row>
        <row r="3925">
          <cell r="A3925">
            <v>35397</v>
          </cell>
          <cell r="B3925">
            <v>100611</v>
          </cell>
        </row>
        <row r="3926">
          <cell r="A3926">
            <v>35398</v>
          </cell>
          <cell r="B3926">
            <v>101347</v>
          </cell>
        </row>
        <row r="3927">
          <cell r="A3927">
            <v>35401</v>
          </cell>
          <cell r="B3927">
            <v>101321</v>
          </cell>
        </row>
        <row r="3928">
          <cell r="A3928">
            <v>35402</v>
          </cell>
          <cell r="B3928">
            <v>101971</v>
          </cell>
        </row>
        <row r="3929">
          <cell r="A3929">
            <v>35403</v>
          </cell>
          <cell r="B3929">
            <v>102872</v>
          </cell>
        </row>
        <row r="3930">
          <cell r="A3930">
            <v>35404</v>
          </cell>
          <cell r="B3930">
            <v>102993</v>
          </cell>
        </row>
        <row r="3931">
          <cell r="A3931">
            <v>35405</v>
          </cell>
          <cell r="B3931">
            <v>103148</v>
          </cell>
        </row>
        <row r="3932">
          <cell r="A3932">
            <v>35408</v>
          </cell>
          <cell r="B3932">
            <v>102332</v>
          </cell>
        </row>
        <row r="3933">
          <cell r="A3933">
            <v>35409</v>
          </cell>
          <cell r="B3933">
            <v>103463</v>
          </cell>
        </row>
        <row r="3934">
          <cell r="A3934">
            <v>35410</v>
          </cell>
          <cell r="B3934">
            <v>103580</v>
          </cell>
        </row>
        <row r="3935">
          <cell r="A3935">
            <v>35411</v>
          </cell>
          <cell r="B3935">
            <v>103378</v>
          </cell>
        </row>
        <row r="3936">
          <cell r="A3936">
            <v>35412</v>
          </cell>
          <cell r="B3936">
            <v>103623</v>
          </cell>
        </row>
        <row r="3937">
          <cell r="A3937">
            <v>35415</v>
          </cell>
          <cell r="B3937">
            <v>103672</v>
          </cell>
        </row>
        <row r="3938">
          <cell r="A3938">
            <v>35416</v>
          </cell>
          <cell r="B3938">
            <v>104772</v>
          </cell>
        </row>
        <row r="3939">
          <cell r="A3939">
            <v>35417</v>
          </cell>
          <cell r="B3939">
            <v>104661</v>
          </cell>
        </row>
        <row r="3940">
          <cell r="A3940">
            <v>35418</v>
          </cell>
          <cell r="B3940">
            <v>105004</v>
          </cell>
        </row>
        <row r="3941">
          <cell r="A3941">
            <v>35419</v>
          </cell>
          <cell r="B3941">
            <v>105283</v>
          </cell>
        </row>
        <row r="3942">
          <cell r="A3942">
            <v>35422</v>
          </cell>
          <cell r="B3942">
            <v>105498</v>
          </cell>
        </row>
        <row r="3943">
          <cell r="A3943">
            <v>35423</v>
          </cell>
          <cell r="B3943">
            <v>106017</v>
          </cell>
        </row>
        <row r="3944">
          <cell r="A3944">
            <v>35424</v>
          </cell>
          <cell r="B3944">
            <v>106235</v>
          </cell>
        </row>
        <row r="3945">
          <cell r="A3945">
            <v>35425</v>
          </cell>
          <cell r="B3945">
            <v>106730</v>
          </cell>
        </row>
        <row r="3946">
          <cell r="A3946">
            <v>35426</v>
          </cell>
          <cell r="B3946">
            <v>106662</v>
          </cell>
        </row>
        <row r="3947">
          <cell r="A3947">
            <v>35429</v>
          </cell>
          <cell r="B3947">
            <v>107033</v>
          </cell>
        </row>
        <row r="3948">
          <cell r="A3948">
            <v>35430</v>
          </cell>
          <cell r="B3948">
            <v>107505</v>
          </cell>
        </row>
        <row r="3949">
          <cell r="A3949">
            <v>35432</v>
          </cell>
          <cell r="B3949">
            <v>107505</v>
          </cell>
        </row>
        <row r="3950">
          <cell r="A3950">
            <v>35433</v>
          </cell>
          <cell r="B3950">
            <v>107700</v>
          </cell>
        </row>
        <row r="3951">
          <cell r="A3951">
            <v>35436</v>
          </cell>
          <cell r="B3951">
            <v>107820</v>
          </cell>
        </row>
        <row r="3952">
          <cell r="A3952">
            <v>35437</v>
          </cell>
          <cell r="B3952">
            <v>108990</v>
          </cell>
        </row>
        <row r="3953">
          <cell r="A3953">
            <v>35438</v>
          </cell>
          <cell r="B3953">
            <v>108970</v>
          </cell>
        </row>
        <row r="3954">
          <cell r="A3954">
            <v>35439</v>
          </cell>
          <cell r="B3954">
            <v>109490</v>
          </cell>
        </row>
        <row r="3955">
          <cell r="A3955">
            <v>35440</v>
          </cell>
          <cell r="B3955">
            <v>109950</v>
          </cell>
        </row>
        <row r="3956">
          <cell r="A3956">
            <v>35443</v>
          </cell>
          <cell r="B3956">
            <v>110110</v>
          </cell>
        </row>
        <row r="3957">
          <cell r="A3957">
            <v>35444</v>
          </cell>
          <cell r="B3957">
            <v>111040</v>
          </cell>
        </row>
        <row r="3958">
          <cell r="A3958">
            <v>35445</v>
          </cell>
          <cell r="B3958">
            <v>111230</v>
          </cell>
        </row>
        <row r="3959">
          <cell r="A3959">
            <v>35446</v>
          </cell>
          <cell r="B3959">
            <v>111890</v>
          </cell>
        </row>
        <row r="3960">
          <cell r="A3960">
            <v>35447</v>
          </cell>
          <cell r="B3960">
            <v>111720</v>
          </cell>
        </row>
        <row r="3961">
          <cell r="A3961">
            <v>35450</v>
          </cell>
          <cell r="B3961">
            <v>112280</v>
          </cell>
        </row>
        <row r="3962">
          <cell r="A3962">
            <v>35451</v>
          </cell>
          <cell r="B3962">
            <v>113670</v>
          </cell>
        </row>
        <row r="3963">
          <cell r="A3963">
            <v>35452</v>
          </cell>
          <cell r="B3963">
            <v>113630</v>
          </cell>
        </row>
        <row r="3964">
          <cell r="A3964">
            <v>35453</v>
          </cell>
          <cell r="B3964">
            <v>114470</v>
          </cell>
        </row>
        <row r="3965">
          <cell r="A3965">
            <v>35454</v>
          </cell>
          <cell r="B3965">
            <v>114470</v>
          </cell>
        </row>
        <row r="3966">
          <cell r="A3966">
            <v>35457</v>
          </cell>
          <cell r="B3966">
            <v>114290</v>
          </cell>
        </row>
        <row r="3967">
          <cell r="A3967">
            <v>35458</v>
          </cell>
          <cell r="B3967">
            <v>114820</v>
          </cell>
        </row>
        <row r="3968">
          <cell r="A3968">
            <v>35459</v>
          </cell>
          <cell r="B3968">
            <v>115470</v>
          </cell>
        </row>
        <row r="3969">
          <cell r="A3969">
            <v>35460</v>
          </cell>
          <cell r="B3969">
            <v>115160</v>
          </cell>
        </row>
        <row r="3970">
          <cell r="A3970">
            <v>35461</v>
          </cell>
          <cell r="B3970">
            <v>115330</v>
          </cell>
        </row>
        <row r="3971">
          <cell r="A3971">
            <v>35464</v>
          </cell>
          <cell r="B3971">
            <v>115210</v>
          </cell>
        </row>
        <row r="3972">
          <cell r="A3972">
            <v>35465</v>
          </cell>
          <cell r="B3972">
            <v>116100</v>
          </cell>
        </row>
        <row r="3973">
          <cell r="A3973">
            <v>35466</v>
          </cell>
          <cell r="B3973">
            <v>116130</v>
          </cell>
        </row>
        <row r="3974">
          <cell r="A3974">
            <v>35467</v>
          </cell>
          <cell r="B3974">
            <v>116520</v>
          </cell>
        </row>
        <row r="3975">
          <cell r="A3975">
            <v>35468</v>
          </cell>
          <cell r="B3975">
            <v>116700</v>
          </cell>
        </row>
        <row r="3976">
          <cell r="A3976">
            <v>35473</v>
          </cell>
          <cell r="B3976">
            <v>117270</v>
          </cell>
        </row>
        <row r="3977">
          <cell r="A3977">
            <v>35474</v>
          </cell>
          <cell r="B3977">
            <v>118910</v>
          </cell>
        </row>
        <row r="3978">
          <cell r="A3978">
            <v>35475</v>
          </cell>
          <cell r="B3978">
            <v>119010</v>
          </cell>
        </row>
        <row r="3979">
          <cell r="A3979">
            <v>35478</v>
          </cell>
          <cell r="B3979">
            <v>119260</v>
          </cell>
        </row>
        <row r="3980">
          <cell r="A3980">
            <v>35479</v>
          </cell>
          <cell r="B3980">
            <v>120230</v>
          </cell>
        </row>
        <row r="3981">
          <cell r="A3981">
            <v>35480</v>
          </cell>
          <cell r="B3981">
            <v>120550</v>
          </cell>
        </row>
        <row r="3982">
          <cell r="A3982">
            <v>35481</v>
          </cell>
          <cell r="B3982">
            <v>120350</v>
          </cell>
        </row>
        <row r="3983">
          <cell r="A3983">
            <v>35482</v>
          </cell>
          <cell r="B3983">
            <v>120300</v>
          </cell>
        </row>
        <row r="3984">
          <cell r="A3984">
            <v>35485</v>
          </cell>
          <cell r="B3984">
            <v>120380</v>
          </cell>
        </row>
        <row r="3985">
          <cell r="A3985">
            <v>35486</v>
          </cell>
          <cell r="B3985">
            <v>120570</v>
          </cell>
        </row>
        <row r="3986">
          <cell r="A3986">
            <v>35487</v>
          </cell>
          <cell r="B3986">
            <v>120590</v>
          </cell>
        </row>
        <row r="3987">
          <cell r="A3987">
            <v>35488</v>
          </cell>
          <cell r="B3987">
            <v>120750</v>
          </cell>
        </row>
        <row r="3988">
          <cell r="A3988">
            <v>35489</v>
          </cell>
          <cell r="B3988">
            <v>121490</v>
          </cell>
        </row>
        <row r="3989">
          <cell r="A3989">
            <v>35492</v>
          </cell>
          <cell r="B3989">
            <v>121830</v>
          </cell>
        </row>
        <row r="3990">
          <cell r="A3990">
            <v>35493</v>
          </cell>
          <cell r="B3990">
            <v>122460</v>
          </cell>
        </row>
        <row r="3991">
          <cell r="A3991">
            <v>35494</v>
          </cell>
          <cell r="B3991">
            <v>123140</v>
          </cell>
        </row>
        <row r="3992">
          <cell r="A3992">
            <v>35495</v>
          </cell>
          <cell r="B3992">
            <v>123440</v>
          </cell>
        </row>
        <row r="3993">
          <cell r="A3993">
            <v>35496</v>
          </cell>
          <cell r="B3993">
            <v>123780</v>
          </cell>
        </row>
        <row r="3994">
          <cell r="A3994">
            <v>35499</v>
          </cell>
          <cell r="B3994">
            <v>123840</v>
          </cell>
        </row>
        <row r="3995">
          <cell r="A3995">
            <v>35500</v>
          </cell>
          <cell r="B3995">
            <v>124100</v>
          </cell>
        </row>
        <row r="3996">
          <cell r="A3996">
            <v>35501</v>
          </cell>
          <cell r="B3996">
            <v>124240</v>
          </cell>
        </row>
        <row r="3997">
          <cell r="A3997">
            <v>35502</v>
          </cell>
          <cell r="B3997">
            <v>124390</v>
          </cell>
        </row>
        <row r="3998">
          <cell r="A3998">
            <v>35503</v>
          </cell>
          <cell r="B3998">
            <v>124140</v>
          </cell>
        </row>
        <row r="3999">
          <cell r="A3999">
            <v>35506</v>
          </cell>
          <cell r="B3999">
            <v>124720</v>
          </cell>
        </row>
        <row r="4000">
          <cell r="A4000">
            <v>35507</v>
          </cell>
          <cell r="B4000">
            <v>124680</v>
          </cell>
        </row>
        <row r="4001">
          <cell r="A4001">
            <v>35508</v>
          </cell>
          <cell r="B4001">
            <v>124750</v>
          </cell>
        </row>
        <row r="4002">
          <cell r="A4002">
            <v>35509</v>
          </cell>
          <cell r="B4002">
            <v>124780</v>
          </cell>
        </row>
        <row r="4003">
          <cell r="A4003">
            <v>35510</v>
          </cell>
          <cell r="B4003">
            <v>124680</v>
          </cell>
        </row>
        <row r="4004">
          <cell r="A4004">
            <v>35513</v>
          </cell>
          <cell r="B4004">
            <v>125540</v>
          </cell>
        </row>
        <row r="4005">
          <cell r="A4005">
            <v>35514</v>
          </cell>
          <cell r="B4005">
            <v>126060</v>
          </cell>
        </row>
        <row r="4006">
          <cell r="A4006">
            <v>35515</v>
          </cell>
          <cell r="B4006">
            <v>126130</v>
          </cell>
        </row>
        <row r="4007">
          <cell r="A4007">
            <v>35516</v>
          </cell>
          <cell r="B4007">
            <v>126520</v>
          </cell>
        </row>
        <row r="4008">
          <cell r="A4008">
            <v>35517</v>
          </cell>
          <cell r="B4008">
            <v>126250</v>
          </cell>
        </row>
        <row r="4009">
          <cell r="A4009">
            <v>35520</v>
          </cell>
          <cell r="B4009">
            <v>126270</v>
          </cell>
        </row>
        <row r="4010">
          <cell r="A4010">
            <v>35521</v>
          </cell>
          <cell r="B4010">
            <v>127050</v>
          </cell>
        </row>
        <row r="4011">
          <cell r="A4011">
            <v>35522</v>
          </cell>
          <cell r="B4011">
            <v>126990</v>
          </cell>
        </row>
        <row r="4012">
          <cell r="A4012">
            <v>35523</v>
          </cell>
          <cell r="B4012">
            <v>127250</v>
          </cell>
        </row>
        <row r="4013">
          <cell r="A4013">
            <v>35524</v>
          </cell>
          <cell r="B4013">
            <v>127350</v>
          </cell>
        </row>
        <row r="4014">
          <cell r="A4014">
            <v>35527</v>
          </cell>
          <cell r="B4014">
            <v>127720</v>
          </cell>
        </row>
        <row r="4015">
          <cell r="A4015">
            <v>35528</v>
          </cell>
          <cell r="B4015">
            <v>129170</v>
          </cell>
        </row>
        <row r="4016">
          <cell r="A4016">
            <v>35529</v>
          </cell>
          <cell r="B4016">
            <v>129820</v>
          </cell>
        </row>
        <row r="4017">
          <cell r="A4017">
            <v>35530</v>
          </cell>
          <cell r="B4017">
            <v>130160</v>
          </cell>
        </row>
        <row r="4018">
          <cell r="A4018">
            <v>35531</v>
          </cell>
          <cell r="B4018">
            <v>130390</v>
          </cell>
        </row>
        <row r="4019">
          <cell r="A4019">
            <v>35534</v>
          </cell>
          <cell r="B4019">
            <v>130730</v>
          </cell>
        </row>
        <row r="4020">
          <cell r="A4020">
            <v>35535</v>
          </cell>
          <cell r="B4020">
            <v>131310</v>
          </cell>
        </row>
        <row r="4021">
          <cell r="A4021">
            <v>35536</v>
          </cell>
          <cell r="B4021">
            <v>131850</v>
          </cell>
        </row>
        <row r="4022">
          <cell r="A4022">
            <v>35537</v>
          </cell>
          <cell r="B4022">
            <v>131930</v>
          </cell>
        </row>
        <row r="4023">
          <cell r="A4023">
            <v>35542</v>
          </cell>
          <cell r="B4023">
            <v>131930</v>
          </cell>
        </row>
        <row r="4024">
          <cell r="A4024">
            <v>35544</v>
          </cell>
          <cell r="B4024">
            <v>131930</v>
          </cell>
        </row>
        <row r="4025">
          <cell r="A4025">
            <v>35545</v>
          </cell>
          <cell r="B4025">
            <v>133220</v>
          </cell>
        </row>
        <row r="4026">
          <cell r="A4026">
            <v>35548</v>
          </cell>
          <cell r="B4026">
            <v>133290</v>
          </cell>
        </row>
        <row r="4027">
          <cell r="A4027">
            <v>35549</v>
          </cell>
          <cell r="B4027">
            <v>134490</v>
          </cell>
        </row>
        <row r="4028">
          <cell r="A4028">
            <v>35550</v>
          </cell>
          <cell r="B4028">
            <v>134630</v>
          </cell>
        </row>
        <row r="4029">
          <cell r="A4029">
            <v>35551</v>
          </cell>
          <cell r="B4029">
            <v>134580</v>
          </cell>
        </row>
        <row r="4030">
          <cell r="A4030">
            <v>35552</v>
          </cell>
          <cell r="B4030">
            <v>134740</v>
          </cell>
        </row>
        <row r="4031">
          <cell r="A4031">
            <v>35555</v>
          </cell>
          <cell r="B4031">
            <v>134910</v>
          </cell>
        </row>
        <row r="4032">
          <cell r="A4032">
            <v>35556</v>
          </cell>
          <cell r="B4032">
            <v>135690</v>
          </cell>
        </row>
        <row r="4033">
          <cell r="A4033">
            <v>35557</v>
          </cell>
          <cell r="B4033">
            <v>135950</v>
          </cell>
        </row>
        <row r="4034">
          <cell r="A4034">
            <v>35558</v>
          </cell>
          <cell r="B4034">
            <v>135730</v>
          </cell>
        </row>
        <row r="4035">
          <cell r="A4035">
            <v>35559</v>
          </cell>
          <cell r="B4035">
            <v>135740</v>
          </cell>
        </row>
        <row r="4036">
          <cell r="A4036">
            <v>35562</v>
          </cell>
          <cell r="B4036">
            <v>135500</v>
          </cell>
        </row>
        <row r="4037">
          <cell r="A4037">
            <v>35563</v>
          </cell>
          <cell r="B4037">
            <v>135820</v>
          </cell>
        </row>
        <row r="4038">
          <cell r="A4038">
            <v>35564</v>
          </cell>
          <cell r="B4038">
            <v>136370</v>
          </cell>
        </row>
        <row r="4039">
          <cell r="A4039">
            <v>35565</v>
          </cell>
          <cell r="B4039">
            <v>136730</v>
          </cell>
        </row>
        <row r="4040">
          <cell r="A4040">
            <v>35566</v>
          </cell>
          <cell r="B4040">
            <v>136350</v>
          </cell>
        </row>
        <row r="4041">
          <cell r="A4041">
            <v>35570</v>
          </cell>
          <cell r="B4041">
            <v>137050</v>
          </cell>
        </row>
        <row r="4042">
          <cell r="A4042">
            <v>35571</v>
          </cell>
          <cell r="B4042">
            <v>137520</v>
          </cell>
        </row>
        <row r="4043">
          <cell r="A4043">
            <v>35572</v>
          </cell>
          <cell r="B4043">
            <v>137420</v>
          </cell>
        </row>
        <row r="4044">
          <cell r="A4044">
            <v>35573</v>
          </cell>
          <cell r="B4044">
            <v>137760</v>
          </cell>
        </row>
        <row r="4045">
          <cell r="A4045">
            <v>35576</v>
          </cell>
          <cell r="B4045">
            <v>137900</v>
          </cell>
        </row>
        <row r="4046">
          <cell r="A4046">
            <v>35577</v>
          </cell>
          <cell r="B4046">
            <v>138480</v>
          </cell>
        </row>
        <row r="4047">
          <cell r="A4047">
            <v>35578</v>
          </cell>
          <cell r="B4047">
            <v>138980</v>
          </cell>
        </row>
        <row r="4048">
          <cell r="A4048">
            <v>35579</v>
          </cell>
          <cell r="B4048">
            <v>139300</v>
          </cell>
        </row>
        <row r="4049">
          <cell r="A4049">
            <v>35580</v>
          </cell>
          <cell r="B4049">
            <v>139580</v>
          </cell>
          <cell r="D4049" t="str">
            <v>30-6-97 ile 31-12-98 arası ortalama kur</v>
          </cell>
        </row>
        <row r="4050">
          <cell r="A4050">
            <v>35583</v>
          </cell>
          <cell r="B4050">
            <v>139720</v>
          </cell>
          <cell r="D4050">
            <v>226866.05459057071</v>
          </cell>
        </row>
        <row r="4051">
          <cell r="A4051">
            <v>35584</v>
          </cell>
          <cell r="B4051">
            <v>141100</v>
          </cell>
        </row>
        <row r="4052">
          <cell r="A4052">
            <v>35585</v>
          </cell>
          <cell r="B4052">
            <v>141350</v>
          </cell>
        </row>
        <row r="4053">
          <cell r="A4053">
            <v>35586</v>
          </cell>
          <cell r="B4053">
            <v>141830</v>
          </cell>
        </row>
        <row r="4054">
          <cell r="A4054">
            <v>35587</v>
          </cell>
          <cell r="B4054">
            <v>141920</v>
          </cell>
        </row>
        <row r="4055">
          <cell r="A4055">
            <v>35590</v>
          </cell>
          <cell r="B4055">
            <v>142290</v>
          </cell>
        </row>
        <row r="4056">
          <cell r="A4056">
            <v>35591</v>
          </cell>
          <cell r="B4056">
            <v>142310</v>
          </cell>
        </row>
        <row r="4057">
          <cell r="A4057">
            <v>35592</v>
          </cell>
          <cell r="B4057">
            <v>142510</v>
          </cell>
        </row>
        <row r="4058">
          <cell r="A4058">
            <v>35593</v>
          </cell>
          <cell r="B4058">
            <v>142850</v>
          </cell>
        </row>
        <row r="4059">
          <cell r="A4059">
            <v>35594</v>
          </cell>
          <cell r="B4059">
            <v>143360</v>
          </cell>
        </row>
        <row r="4060">
          <cell r="A4060">
            <v>35597</v>
          </cell>
          <cell r="B4060">
            <v>143870</v>
          </cell>
        </row>
        <row r="4061">
          <cell r="A4061">
            <v>35598</v>
          </cell>
          <cell r="B4061">
            <v>144690</v>
          </cell>
        </row>
        <row r="4062">
          <cell r="A4062">
            <v>35599</v>
          </cell>
          <cell r="B4062">
            <v>144990</v>
          </cell>
        </row>
        <row r="4063">
          <cell r="A4063">
            <v>35600</v>
          </cell>
          <cell r="B4063">
            <v>144790</v>
          </cell>
        </row>
        <row r="4064">
          <cell r="A4064">
            <v>35601</v>
          </cell>
          <cell r="B4064">
            <v>145240</v>
          </cell>
        </row>
        <row r="4065">
          <cell r="A4065">
            <v>35604</v>
          </cell>
          <cell r="B4065">
            <v>145200</v>
          </cell>
        </row>
        <row r="4066">
          <cell r="A4066">
            <v>35605</v>
          </cell>
          <cell r="B4066">
            <v>145590</v>
          </cell>
        </row>
        <row r="4067">
          <cell r="A4067">
            <v>35606</v>
          </cell>
          <cell r="B4067">
            <v>145800</v>
          </cell>
        </row>
        <row r="4068">
          <cell r="A4068">
            <v>35607</v>
          </cell>
          <cell r="B4068">
            <v>145990</v>
          </cell>
        </row>
        <row r="4069">
          <cell r="A4069">
            <v>35608</v>
          </cell>
          <cell r="B4069">
            <v>146320</v>
          </cell>
        </row>
        <row r="4070">
          <cell r="A4070">
            <v>35611</v>
          </cell>
          <cell r="B4070">
            <v>146670</v>
          </cell>
        </row>
        <row r="4071">
          <cell r="A4071">
            <v>35612</v>
          </cell>
          <cell r="B4071">
            <v>147690</v>
          </cell>
        </row>
        <row r="4072">
          <cell r="A4072">
            <v>35613</v>
          </cell>
          <cell r="B4072">
            <v>147970</v>
          </cell>
        </row>
        <row r="4073">
          <cell r="A4073">
            <v>35614</v>
          </cell>
          <cell r="B4073">
            <v>148300</v>
          </cell>
        </row>
        <row r="4074">
          <cell r="A4074">
            <v>35615</v>
          </cell>
          <cell r="B4074">
            <v>148680</v>
          </cell>
        </row>
        <row r="4075">
          <cell r="A4075">
            <v>35618</v>
          </cell>
          <cell r="B4075">
            <v>149490</v>
          </cell>
        </row>
        <row r="4076">
          <cell r="A4076">
            <v>35619</v>
          </cell>
          <cell r="B4076">
            <v>149310</v>
          </cell>
        </row>
        <row r="4077">
          <cell r="A4077">
            <v>35620</v>
          </cell>
          <cell r="B4077">
            <v>149860</v>
          </cell>
        </row>
        <row r="4078">
          <cell r="A4078">
            <v>35621</v>
          </cell>
          <cell r="B4078">
            <v>150230</v>
          </cell>
        </row>
        <row r="4079">
          <cell r="A4079">
            <v>35622</v>
          </cell>
          <cell r="B4079">
            <v>150210</v>
          </cell>
        </row>
        <row r="4080">
          <cell r="A4080">
            <v>35625</v>
          </cell>
          <cell r="B4080">
            <v>150530</v>
          </cell>
        </row>
        <row r="4081">
          <cell r="A4081">
            <v>35626</v>
          </cell>
          <cell r="B4081">
            <v>152660</v>
          </cell>
        </row>
        <row r="4082">
          <cell r="A4082">
            <v>35627</v>
          </cell>
          <cell r="B4082">
            <v>153050</v>
          </cell>
        </row>
        <row r="4083">
          <cell r="A4083">
            <v>35628</v>
          </cell>
          <cell r="B4083">
            <v>153130</v>
          </cell>
        </row>
        <row r="4084">
          <cell r="A4084">
            <v>35629</v>
          </cell>
          <cell r="B4084">
            <v>153540</v>
          </cell>
        </row>
        <row r="4085">
          <cell r="A4085">
            <v>35632</v>
          </cell>
          <cell r="B4085">
            <v>153910</v>
          </cell>
        </row>
        <row r="4086">
          <cell r="A4086">
            <v>35633</v>
          </cell>
          <cell r="B4086">
            <v>154540</v>
          </cell>
        </row>
        <row r="4087">
          <cell r="A4087">
            <v>35634</v>
          </cell>
          <cell r="B4087">
            <v>155610</v>
          </cell>
        </row>
        <row r="4088">
          <cell r="A4088">
            <v>35635</v>
          </cell>
          <cell r="B4088">
            <v>156590</v>
          </cell>
        </row>
        <row r="4089">
          <cell r="A4089">
            <v>35636</v>
          </cell>
          <cell r="B4089">
            <v>156970</v>
          </cell>
        </row>
        <row r="4090">
          <cell r="A4090">
            <v>35639</v>
          </cell>
          <cell r="B4090">
            <v>157280</v>
          </cell>
        </row>
        <row r="4091">
          <cell r="A4091">
            <v>35640</v>
          </cell>
          <cell r="B4091">
            <v>158440</v>
          </cell>
        </row>
        <row r="4092">
          <cell r="A4092">
            <v>35641</v>
          </cell>
          <cell r="B4092">
            <v>158210</v>
          </cell>
        </row>
        <row r="4093">
          <cell r="A4093">
            <v>35642</v>
          </cell>
          <cell r="B4093">
            <v>158800</v>
          </cell>
        </row>
        <row r="4094">
          <cell r="A4094">
            <v>35643</v>
          </cell>
          <cell r="B4094">
            <v>158660</v>
          </cell>
        </row>
        <row r="4095">
          <cell r="A4095">
            <v>35646</v>
          </cell>
          <cell r="B4095">
            <v>159550</v>
          </cell>
        </row>
        <row r="4096">
          <cell r="A4096">
            <v>35647</v>
          </cell>
          <cell r="B4096">
            <v>161220</v>
          </cell>
        </row>
        <row r="4097">
          <cell r="A4097">
            <v>35648</v>
          </cell>
          <cell r="B4097">
            <v>161760</v>
          </cell>
        </row>
        <row r="4098">
          <cell r="A4098">
            <v>35649</v>
          </cell>
          <cell r="B4098">
            <v>162350</v>
          </cell>
        </row>
        <row r="4099">
          <cell r="A4099">
            <v>35650</v>
          </cell>
          <cell r="B4099">
            <v>162340</v>
          </cell>
        </row>
        <row r="4100">
          <cell r="A4100">
            <v>35653</v>
          </cell>
          <cell r="B4100">
            <v>162210</v>
          </cell>
        </row>
        <row r="4101">
          <cell r="A4101">
            <v>35654</v>
          </cell>
          <cell r="B4101">
            <v>162560</v>
          </cell>
        </row>
        <row r="4102">
          <cell r="A4102">
            <v>35655</v>
          </cell>
          <cell r="B4102">
            <v>162980</v>
          </cell>
        </row>
        <row r="4103">
          <cell r="A4103">
            <v>35656</v>
          </cell>
          <cell r="B4103">
            <v>162600</v>
          </cell>
        </row>
        <row r="4104">
          <cell r="A4104">
            <v>35657</v>
          </cell>
          <cell r="B4104">
            <v>162490</v>
          </cell>
        </row>
        <row r="4105">
          <cell r="A4105">
            <v>35660</v>
          </cell>
          <cell r="B4105">
            <v>162950</v>
          </cell>
        </row>
        <row r="4106">
          <cell r="A4106">
            <v>35661</v>
          </cell>
          <cell r="B4106">
            <v>163020</v>
          </cell>
        </row>
        <row r="4107">
          <cell r="A4107">
            <v>35662</v>
          </cell>
          <cell r="B4107">
            <v>163870</v>
          </cell>
        </row>
        <row r="4108">
          <cell r="A4108">
            <v>35663</v>
          </cell>
          <cell r="B4108">
            <v>164810</v>
          </cell>
        </row>
        <row r="4109">
          <cell r="A4109">
            <v>35664</v>
          </cell>
          <cell r="B4109">
            <v>164980</v>
          </cell>
        </row>
        <row r="4110">
          <cell r="A4110">
            <v>35667</v>
          </cell>
          <cell r="B4110">
            <v>163820</v>
          </cell>
        </row>
        <row r="4111">
          <cell r="A4111">
            <v>35668</v>
          </cell>
          <cell r="B4111">
            <v>165280</v>
          </cell>
        </row>
        <row r="4112">
          <cell r="A4112">
            <v>35669</v>
          </cell>
          <cell r="B4112">
            <v>164490</v>
          </cell>
        </row>
        <row r="4113">
          <cell r="A4113">
            <v>35670</v>
          </cell>
          <cell r="B4113">
            <v>165170</v>
          </cell>
        </row>
        <row r="4114">
          <cell r="A4114">
            <v>35671</v>
          </cell>
          <cell r="B4114">
            <v>165660</v>
          </cell>
        </row>
        <row r="4115">
          <cell r="A4115">
            <v>35674</v>
          </cell>
          <cell r="B4115">
            <v>165410</v>
          </cell>
        </row>
        <row r="4116">
          <cell r="A4116">
            <v>35675</v>
          </cell>
          <cell r="B4116">
            <v>167470</v>
          </cell>
        </row>
        <row r="4117">
          <cell r="A4117">
            <v>35676</v>
          </cell>
          <cell r="B4117">
            <v>167890</v>
          </cell>
        </row>
        <row r="4118">
          <cell r="A4118">
            <v>35677</v>
          </cell>
          <cell r="B4118">
            <v>168150</v>
          </cell>
        </row>
        <row r="4119">
          <cell r="A4119">
            <v>35678</v>
          </cell>
          <cell r="B4119">
            <v>168470</v>
          </cell>
        </row>
        <row r="4120">
          <cell r="A4120">
            <v>35681</v>
          </cell>
          <cell r="B4120">
            <v>168460</v>
          </cell>
        </row>
        <row r="4121">
          <cell r="A4121">
            <v>35682</v>
          </cell>
          <cell r="B4121">
            <v>168780</v>
          </cell>
        </row>
        <row r="4122">
          <cell r="A4122">
            <v>35683</v>
          </cell>
          <cell r="B4122">
            <v>169490</v>
          </cell>
        </row>
        <row r="4123">
          <cell r="A4123">
            <v>35684</v>
          </cell>
          <cell r="B4123">
            <v>169440</v>
          </cell>
        </row>
        <row r="4124">
          <cell r="A4124">
            <v>35685</v>
          </cell>
          <cell r="B4124">
            <v>169250</v>
          </cell>
        </row>
        <row r="4125">
          <cell r="A4125">
            <v>35688</v>
          </cell>
          <cell r="B4125">
            <v>168950</v>
          </cell>
        </row>
        <row r="4126">
          <cell r="A4126">
            <v>35689</v>
          </cell>
          <cell r="B4126">
            <v>168890</v>
          </cell>
        </row>
        <row r="4127">
          <cell r="A4127">
            <v>35690</v>
          </cell>
          <cell r="B4127">
            <v>169720</v>
          </cell>
        </row>
        <row r="4128">
          <cell r="A4128">
            <v>35691</v>
          </cell>
          <cell r="B4128">
            <v>169870</v>
          </cell>
        </row>
        <row r="4129">
          <cell r="A4129">
            <v>35692</v>
          </cell>
          <cell r="B4129">
            <v>170110</v>
          </cell>
        </row>
        <row r="4130">
          <cell r="A4130">
            <v>35695</v>
          </cell>
          <cell r="B4130">
            <v>170820</v>
          </cell>
        </row>
        <row r="4131">
          <cell r="A4131">
            <v>35696</v>
          </cell>
          <cell r="B4131">
            <v>172190</v>
          </cell>
        </row>
        <row r="4132">
          <cell r="A4132">
            <v>35697</v>
          </cell>
          <cell r="B4132">
            <v>172430</v>
          </cell>
        </row>
        <row r="4133">
          <cell r="A4133">
            <v>35698</v>
          </cell>
          <cell r="B4133">
            <v>171970</v>
          </cell>
        </row>
        <row r="4134">
          <cell r="A4134">
            <v>35699</v>
          </cell>
          <cell r="B4134">
            <v>172190</v>
          </cell>
        </row>
        <row r="4135">
          <cell r="A4135">
            <v>35702</v>
          </cell>
          <cell r="B4135">
            <v>171610</v>
          </cell>
        </row>
        <row r="4136">
          <cell r="A4136">
            <v>35703</v>
          </cell>
          <cell r="B4136">
            <v>172810</v>
          </cell>
        </row>
        <row r="4137">
          <cell r="A4137">
            <v>35704</v>
          </cell>
          <cell r="B4137">
            <v>173210</v>
          </cell>
        </row>
        <row r="4138">
          <cell r="A4138">
            <v>35705</v>
          </cell>
          <cell r="B4138">
            <v>173550</v>
          </cell>
        </row>
        <row r="4139">
          <cell r="A4139">
            <v>35706</v>
          </cell>
          <cell r="B4139">
            <v>173890</v>
          </cell>
        </row>
        <row r="4140">
          <cell r="A4140">
            <v>35709</v>
          </cell>
          <cell r="B4140">
            <v>174580</v>
          </cell>
        </row>
        <row r="4141">
          <cell r="A4141">
            <v>35710</v>
          </cell>
          <cell r="B4141">
            <v>174480</v>
          </cell>
        </row>
        <row r="4142">
          <cell r="A4142">
            <v>35711</v>
          </cell>
          <cell r="B4142">
            <v>174420</v>
          </cell>
        </row>
        <row r="4143">
          <cell r="A4143">
            <v>35712</v>
          </cell>
          <cell r="B4143">
            <v>175160</v>
          </cell>
        </row>
        <row r="4144">
          <cell r="A4144">
            <v>35713</v>
          </cell>
          <cell r="B4144">
            <v>174730</v>
          </cell>
        </row>
        <row r="4145">
          <cell r="A4145">
            <v>35716</v>
          </cell>
          <cell r="B4145">
            <v>175230</v>
          </cell>
        </row>
        <row r="4146">
          <cell r="A4146">
            <v>35717</v>
          </cell>
          <cell r="B4146">
            <v>177030</v>
          </cell>
        </row>
        <row r="4147">
          <cell r="A4147">
            <v>35718</v>
          </cell>
          <cell r="B4147">
            <v>177200</v>
          </cell>
        </row>
        <row r="4148">
          <cell r="A4148">
            <v>35719</v>
          </cell>
          <cell r="B4148">
            <v>177370</v>
          </cell>
        </row>
        <row r="4149">
          <cell r="A4149">
            <v>35720</v>
          </cell>
          <cell r="B4149">
            <v>177280</v>
          </cell>
        </row>
        <row r="4150">
          <cell r="A4150">
            <v>35723</v>
          </cell>
          <cell r="B4150">
            <v>178290</v>
          </cell>
        </row>
        <row r="4151">
          <cell r="A4151">
            <v>35724</v>
          </cell>
          <cell r="B4151">
            <v>180000</v>
          </cell>
        </row>
        <row r="4152">
          <cell r="A4152">
            <v>35725</v>
          </cell>
          <cell r="B4152">
            <v>180570</v>
          </cell>
        </row>
        <row r="4153">
          <cell r="A4153">
            <v>35726</v>
          </cell>
          <cell r="B4153">
            <v>181080</v>
          </cell>
        </row>
        <row r="4154">
          <cell r="A4154">
            <v>35727</v>
          </cell>
          <cell r="B4154">
            <v>181070</v>
          </cell>
        </row>
        <row r="4155">
          <cell r="A4155">
            <v>35730</v>
          </cell>
          <cell r="B4155">
            <v>181640</v>
          </cell>
        </row>
        <row r="4156">
          <cell r="A4156">
            <v>35731</v>
          </cell>
          <cell r="B4156">
            <v>181750</v>
          </cell>
        </row>
        <row r="4157">
          <cell r="A4157">
            <v>35733</v>
          </cell>
          <cell r="B4157">
            <v>181750</v>
          </cell>
        </row>
        <row r="4158">
          <cell r="A4158">
            <v>35734</v>
          </cell>
          <cell r="B4158">
            <v>180240</v>
          </cell>
        </row>
        <row r="4159">
          <cell r="A4159">
            <v>35737</v>
          </cell>
          <cell r="B4159">
            <v>181240</v>
          </cell>
        </row>
        <row r="4160">
          <cell r="A4160">
            <v>35738</v>
          </cell>
          <cell r="B4160">
            <v>182980</v>
          </cell>
        </row>
        <row r="4161">
          <cell r="A4161">
            <v>35739</v>
          </cell>
          <cell r="B4161">
            <v>182400</v>
          </cell>
        </row>
        <row r="4162">
          <cell r="A4162">
            <v>35740</v>
          </cell>
          <cell r="B4162">
            <v>183010</v>
          </cell>
        </row>
        <row r="4163">
          <cell r="A4163">
            <v>35741</v>
          </cell>
          <cell r="B4163">
            <v>183160</v>
          </cell>
        </row>
        <row r="4164">
          <cell r="A4164">
            <v>35744</v>
          </cell>
          <cell r="B4164">
            <v>182460</v>
          </cell>
        </row>
        <row r="4165">
          <cell r="A4165">
            <v>35745</v>
          </cell>
          <cell r="B4165">
            <v>184250</v>
          </cell>
        </row>
        <row r="4166">
          <cell r="A4166">
            <v>35746</v>
          </cell>
          <cell r="B4166">
            <v>184510</v>
          </cell>
        </row>
        <row r="4167">
          <cell r="A4167">
            <v>35747</v>
          </cell>
          <cell r="B4167">
            <v>184910</v>
          </cell>
        </row>
        <row r="4168">
          <cell r="A4168">
            <v>35748</v>
          </cell>
          <cell r="B4168">
            <v>185690</v>
          </cell>
        </row>
        <row r="4169">
          <cell r="A4169">
            <v>35751</v>
          </cell>
          <cell r="B4169">
            <v>186490</v>
          </cell>
        </row>
        <row r="4170">
          <cell r="A4170">
            <v>35752</v>
          </cell>
          <cell r="B4170">
            <v>188130</v>
          </cell>
        </row>
        <row r="4171">
          <cell r="A4171">
            <v>35753</v>
          </cell>
          <cell r="B4171">
            <v>187910</v>
          </cell>
        </row>
        <row r="4172">
          <cell r="A4172">
            <v>35754</v>
          </cell>
          <cell r="B4172">
            <v>188390</v>
          </cell>
        </row>
        <row r="4173">
          <cell r="A4173">
            <v>35755</v>
          </cell>
          <cell r="B4173">
            <v>188570</v>
          </cell>
        </row>
        <row r="4174">
          <cell r="A4174">
            <v>35758</v>
          </cell>
          <cell r="B4174">
            <v>189970</v>
          </cell>
        </row>
        <row r="4175">
          <cell r="A4175">
            <v>35759</v>
          </cell>
          <cell r="B4175">
            <v>190370</v>
          </cell>
        </row>
        <row r="4176">
          <cell r="A4176">
            <v>35760</v>
          </cell>
          <cell r="B4176">
            <v>191250</v>
          </cell>
        </row>
        <row r="4177">
          <cell r="A4177">
            <v>35761</v>
          </cell>
          <cell r="B4177">
            <v>192210</v>
          </cell>
        </row>
        <row r="4178">
          <cell r="A4178">
            <v>35762</v>
          </cell>
          <cell r="B4178">
            <v>193540</v>
          </cell>
        </row>
        <row r="4179">
          <cell r="A4179">
            <v>35765</v>
          </cell>
          <cell r="B4179">
            <v>193420</v>
          </cell>
        </row>
        <row r="4180">
          <cell r="A4180">
            <v>35766</v>
          </cell>
          <cell r="B4180">
            <v>194940</v>
          </cell>
        </row>
        <row r="4181">
          <cell r="A4181">
            <v>35767</v>
          </cell>
          <cell r="B4181">
            <v>194970</v>
          </cell>
        </row>
        <row r="4182">
          <cell r="A4182">
            <v>35768</v>
          </cell>
          <cell r="B4182">
            <v>195420</v>
          </cell>
        </row>
        <row r="4183">
          <cell r="A4183">
            <v>35769</v>
          </cell>
          <cell r="B4183">
            <v>195700</v>
          </cell>
        </row>
        <row r="4184">
          <cell r="A4184">
            <v>35772</v>
          </cell>
          <cell r="B4184">
            <v>196000</v>
          </cell>
        </row>
        <row r="4185">
          <cell r="A4185">
            <v>35773</v>
          </cell>
          <cell r="B4185">
            <v>197740</v>
          </cell>
        </row>
        <row r="4186">
          <cell r="A4186">
            <v>35774</v>
          </cell>
          <cell r="B4186">
            <v>198160</v>
          </cell>
        </row>
        <row r="4187">
          <cell r="A4187">
            <v>35775</v>
          </cell>
          <cell r="B4187">
            <v>198110</v>
          </cell>
        </row>
        <row r="4188">
          <cell r="A4188">
            <v>35776</v>
          </cell>
          <cell r="B4188">
            <v>198050</v>
          </cell>
        </row>
        <row r="4189">
          <cell r="A4189">
            <v>35779</v>
          </cell>
          <cell r="B4189">
            <v>197740</v>
          </cell>
        </row>
        <row r="4190">
          <cell r="A4190">
            <v>35780</v>
          </cell>
          <cell r="B4190">
            <v>199140</v>
          </cell>
        </row>
        <row r="4191">
          <cell r="A4191">
            <v>35781</v>
          </cell>
          <cell r="B4191">
            <v>199790</v>
          </cell>
        </row>
        <row r="4192">
          <cell r="A4192">
            <v>35782</v>
          </cell>
          <cell r="B4192">
            <v>199350</v>
          </cell>
        </row>
        <row r="4193">
          <cell r="A4193">
            <v>35783</v>
          </cell>
          <cell r="B4193">
            <v>200070</v>
          </cell>
        </row>
        <row r="4194">
          <cell r="A4194">
            <v>35786</v>
          </cell>
          <cell r="B4194">
            <v>200240</v>
          </cell>
        </row>
        <row r="4195">
          <cell r="A4195">
            <v>35787</v>
          </cell>
          <cell r="B4195">
            <v>201690</v>
          </cell>
        </row>
        <row r="4196">
          <cell r="A4196">
            <v>35788</v>
          </cell>
          <cell r="B4196">
            <v>201840</v>
          </cell>
        </row>
        <row r="4197">
          <cell r="A4197">
            <v>35789</v>
          </cell>
          <cell r="B4197">
            <v>201980</v>
          </cell>
        </row>
        <row r="4198">
          <cell r="A4198">
            <v>35790</v>
          </cell>
          <cell r="B4198">
            <v>202710</v>
          </cell>
        </row>
        <row r="4199">
          <cell r="A4199">
            <v>35793</v>
          </cell>
          <cell r="B4199">
            <v>202660</v>
          </cell>
        </row>
        <row r="4200">
          <cell r="A4200">
            <v>35794</v>
          </cell>
          <cell r="B4200">
            <v>203700</v>
          </cell>
        </row>
        <row r="4201">
          <cell r="A4201">
            <v>35795</v>
          </cell>
          <cell r="B4201">
            <v>204750</v>
          </cell>
        </row>
        <row r="4202">
          <cell r="A4202">
            <v>35797</v>
          </cell>
          <cell r="B4202">
            <v>205110</v>
          </cell>
        </row>
        <row r="4203">
          <cell r="A4203">
            <v>35800</v>
          </cell>
          <cell r="B4203">
            <v>206120</v>
          </cell>
        </row>
        <row r="4204">
          <cell r="A4204">
            <v>35801</v>
          </cell>
          <cell r="B4204">
            <v>207770</v>
          </cell>
        </row>
        <row r="4205">
          <cell r="A4205">
            <v>35802</v>
          </cell>
          <cell r="B4205">
            <v>208630</v>
          </cell>
        </row>
        <row r="4206">
          <cell r="A4206">
            <v>35803</v>
          </cell>
          <cell r="B4206">
            <v>209190</v>
          </cell>
        </row>
        <row r="4207">
          <cell r="A4207">
            <v>35804</v>
          </cell>
          <cell r="B4207">
            <v>209530</v>
          </cell>
        </row>
        <row r="4208">
          <cell r="A4208">
            <v>35807</v>
          </cell>
          <cell r="B4208">
            <v>209570</v>
          </cell>
        </row>
        <row r="4209">
          <cell r="A4209">
            <v>35808</v>
          </cell>
          <cell r="B4209">
            <v>210630</v>
          </cell>
        </row>
        <row r="4210">
          <cell r="A4210">
            <v>35809</v>
          </cell>
          <cell r="B4210">
            <v>211070</v>
          </cell>
        </row>
        <row r="4211">
          <cell r="A4211">
            <v>35810</v>
          </cell>
          <cell r="B4211">
            <v>211810</v>
          </cell>
        </row>
        <row r="4212">
          <cell r="A4212">
            <v>35811</v>
          </cell>
          <cell r="B4212">
            <v>211960</v>
          </cell>
        </row>
        <row r="4213">
          <cell r="A4213">
            <v>35814</v>
          </cell>
          <cell r="B4213">
            <v>212670</v>
          </cell>
        </row>
        <row r="4214">
          <cell r="A4214">
            <v>35815</v>
          </cell>
          <cell r="B4214">
            <v>214590</v>
          </cell>
        </row>
        <row r="4215">
          <cell r="A4215">
            <v>35816</v>
          </cell>
          <cell r="B4215">
            <v>214440</v>
          </cell>
        </row>
        <row r="4216">
          <cell r="A4216">
            <v>35817</v>
          </cell>
          <cell r="B4216">
            <v>214380</v>
          </cell>
        </row>
        <row r="4217">
          <cell r="A4217">
            <v>35818</v>
          </cell>
          <cell r="B4217">
            <v>213300</v>
          </cell>
        </row>
        <row r="4218">
          <cell r="A4218">
            <v>35821</v>
          </cell>
          <cell r="B4218">
            <v>213280</v>
          </cell>
        </row>
        <row r="4219">
          <cell r="A4219">
            <v>35822</v>
          </cell>
          <cell r="B4219">
            <v>213440</v>
          </cell>
        </row>
        <row r="4220">
          <cell r="A4220">
            <v>35823</v>
          </cell>
          <cell r="B4220">
            <v>214190</v>
          </cell>
        </row>
        <row r="4221">
          <cell r="A4221">
            <v>35828</v>
          </cell>
          <cell r="B4221">
            <v>214190</v>
          </cell>
        </row>
        <row r="4222">
          <cell r="A4222">
            <v>35829</v>
          </cell>
          <cell r="B4222">
            <v>219160</v>
          </cell>
        </row>
        <row r="4223">
          <cell r="A4223">
            <v>35830</v>
          </cell>
          <cell r="B4223">
            <v>218830</v>
          </cell>
        </row>
        <row r="4224">
          <cell r="A4224">
            <v>35831</v>
          </cell>
          <cell r="B4224">
            <v>218950</v>
          </cell>
        </row>
        <row r="4225">
          <cell r="A4225">
            <v>35832</v>
          </cell>
          <cell r="B4225">
            <v>218270</v>
          </cell>
        </row>
        <row r="4226">
          <cell r="A4226">
            <v>35835</v>
          </cell>
          <cell r="B4226">
            <v>218820</v>
          </cell>
        </row>
        <row r="4227">
          <cell r="A4227">
            <v>35836</v>
          </cell>
          <cell r="B4227">
            <v>221140</v>
          </cell>
        </row>
        <row r="4228">
          <cell r="A4228">
            <v>35837</v>
          </cell>
          <cell r="B4228">
            <v>221360</v>
          </cell>
        </row>
        <row r="4229">
          <cell r="A4229">
            <v>35838</v>
          </cell>
          <cell r="B4229">
            <v>222320</v>
          </cell>
        </row>
        <row r="4230">
          <cell r="A4230">
            <v>35839</v>
          </cell>
          <cell r="B4230">
            <v>222210</v>
          </cell>
        </row>
        <row r="4231">
          <cell r="A4231">
            <v>35842</v>
          </cell>
          <cell r="B4231">
            <v>223160</v>
          </cell>
        </row>
        <row r="4232">
          <cell r="A4232">
            <v>35843</v>
          </cell>
          <cell r="B4232">
            <v>224650</v>
          </cell>
        </row>
        <row r="4233">
          <cell r="A4233">
            <v>35844</v>
          </cell>
          <cell r="B4233">
            <v>224700</v>
          </cell>
        </row>
        <row r="4234">
          <cell r="A4234">
            <v>35845</v>
          </cell>
          <cell r="B4234">
            <v>225620</v>
          </cell>
        </row>
        <row r="4235">
          <cell r="A4235">
            <v>35846</v>
          </cell>
          <cell r="B4235">
            <v>225540</v>
          </cell>
        </row>
        <row r="4236">
          <cell r="A4236">
            <v>35849</v>
          </cell>
          <cell r="B4236">
            <v>225890</v>
          </cell>
        </row>
        <row r="4237">
          <cell r="A4237">
            <v>35850</v>
          </cell>
          <cell r="B4237">
            <v>227080</v>
          </cell>
        </row>
        <row r="4238">
          <cell r="A4238">
            <v>35851</v>
          </cell>
          <cell r="B4238">
            <v>226430</v>
          </cell>
        </row>
        <row r="4239">
          <cell r="A4239">
            <v>35852</v>
          </cell>
          <cell r="B4239">
            <v>227110</v>
          </cell>
        </row>
        <row r="4240">
          <cell r="A4240">
            <v>35853</v>
          </cell>
          <cell r="B4240">
            <v>228460</v>
          </cell>
        </row>
        <row r="4241">
          <cell r="A4241">
            <v>35856</v>
          </cell>
          <cell r="B4241">
            <v>228500</v>
          </cell>
        </row>
        <row r="4242">
          <cell r="A4242">
            <v>35857</v>
          </cell>
          <cell r="B4242">
            <v>229270</v>
          </cell>
        </row>
        <row r="4243">
          <cell r="A4243">
            <v>35858</v>
          </cell>
          <cell r="B4243">
            <v>230220</v>
          </cell>
        </row>
        <row r="4244">
          <cell r="A4244">
            <v>35859</v>
          </cell>
          <cell r="B4244">
            <v>230590</v>
          </cell>
        </row>
        <row r="4245">
          <cell r="A4245">
            <v>35860</v>
          </cell>
          <cell r="B4245">
            <v>230640</v>
          </cell>
        </row>
        <row r="4246">
          <cell r="A4246">
            <v>35863</v>
          </cell>
          <cell r="B4246">
            <v>232230</v>
          </cell>
        </row>
        <row r="4247">
          <cell r="A4247">
            <v>35864</v>
          </cell>
          <cell r="B4247">
            <v>233190</v>
          </cell>
        </row>
        <row r="4248">
          <cell r="A4248">
            <v>35865</v>
          </cell>
          <cell r="B4248">
            <v>233600</v>
          </cell>
        </row>
        <row r="4249">
          <cell r="A4249">
            <v>35866</v>
          </cell>
          <cell r="B4249">
            <v>234170</v>
          </cell>
        </row>
        <row r="4250">
          <cell r="A4250">
            <v>35867</v>
          </cell>
          <cell r="B4250">
            <v>234310</v>
          </cell>
        </row>
        <row r="4251">
          <cell r="A4251">
            <v>35870</v>
          </cell>
          <cell r="B4251">
            <v>234320</v>
          </cell>
        </row>
        <row r="4252">
          <cell r="A4252">
            <v>35871</v>
          </cell>
          <cell r="B4252">
            <v>235180</v>
          </cell>
        </row>
        <row r="4253">
          <cell r="A4253">
            <v>35872</v>
          </cell>
          <cell r="B4253">
            <v>235420</v>
          </cell>
        </row>
        <row r="4254">
          <cell r="A4254">
            <v>35873</v>
          </cell>
          <cell r="B4254">
            <v>235890</v>
          </cell>
        </row>
        <row r="4255">
          <cell r="A4255">
            <v>35874</v>
          </cell>
          <cell r="B4255">
            <v>236580</v>
          </cell>
        </row>
        <row r="4256">
          <cell r="A4256">
            <v>35877</v>
          </cell>
          <cell r="B4256">
            <v>237150</v>
          </cell>
        </row>
        <row r="4257">
          <cell r="A4257">
            <v>35878</v>
          </cell>
          <cell r="B4257">
            <v>238080</v>
          </cell>
        </row>
        <row r="4258">
          <cell r="A4258">
            <v>35879</v>
          </cell>
          <cell r="B4258">
            <v>238370</v>
          </cell>
        </row>
        <row r="4259">
          <cell r="A4259">
            <v>35880</v>
          </cell>
          <cell r="B4259">
            <v>238930</v>
          </cell>
        </row>
        <row r="4260">
          <cell r="A4260">
            <v>35881</v>
          </cell>
          <cell r="B4260">
            <v>239040</v>
          </cell>
        </row>
        <row r="4261">
          <cell r="A4261">
            <v>35884</v>
          </cell>
          <cell r="B4261">
            <v>239120</v>
          </cell>
        </row>
        <row r="4262">
          <cell r="A4262">
            <v>35885</v>
          </cell>
          <cell r="B4262">
            <v>240710</v>
          </cell>
        </row>
        <row r="4263">
          <cell r="A4263">
            <v>35886</v>
          </cell>
          <cell r="B4263">
            <v>241630</v>
          </cell>
        </row>
        <row r="4264">
          <cell r="A4264">
            <v>35887</v>
          </cell>
          <cell r="B4264">
            <v>242180</v>
          </cell>
        </row>
        <row r="4265">
          <cell r="A4265">
            <v>35888</v>
          </cell>
          <cell r="B4265">
            <v>242660</v>
          </cell>
        </row>
        <row r="4266">
          <cell r="A4266">
            <v>35891</v>
          </cell>
          <cell r="B4266">
            <v>243180</v>
          </cell>
        </row>
        <row r="4267">
          <cell r="A4267">
            <v>35898</v>
          </cell>
          <cell r="B4267">
            <v>243180</v>
          </cell>
        </row>
        <row r="4268">
          <cell r="A4268">
            <v>35899</v>
          </cell>
          <cell r="B4268">
            <v>245010</v>
          </cell>
        </row>
        <row r="4269">
          <cell r="A4269">
            <v>35900</v>
          </cell>
          <cell r="B4269">
            <v>244700</v>
          </cell>
        </row>
        <row r="4270">
          <cell r="A4270">
            <v>35901</v>
          </cell>
          <cell r="B4270">
            <v>244410</v>
          </cell>
        </row>
        <row r="4271">
          <cell r="A4271">
            <v>35902</v>
          </cell>
          <cell r="B4271">
            <v>245090</v>
          </cell>
        </row>
        <row r="4272">
          <cell r="A4272">
            <v>35905</v>
          </cell>
          <cell r="B4272">
            <v>244950</v>
          </cell>
        </row>
        <row r="4273">
          <cell r="A4273">
            <v>35906</v>
          </cell>
          <cell r="B4273">
            <v>246340</v>
          </cell>
        </row>
        <row r="4274">
          <cell r="A4274">
            <v>35907</v>
          </cell>
          <cell r="B4274">
            <v>245600</v>
          </cell>
        </row>
        <row r="4275">
          <cell r="A4275">
            <v>35909</v>
          </cell>
          <cell r="B4275">
            <v>245940</v>
          </cell>
        </row>
        <row r="4276">
          <cell r="A4276">
            <v>35912</v>
          </cell>
          <cell r="B4276">
            <v>246760</v>
          </cell>
        </row>
        <row r="4277">
          <cell r="A4277">
            <v>35913</v>
          </cell>
          <cell r="B4277">
            <v>247350</v>
          </cell>
        </row>
        <row r="4278">
          <cell r="A4278">
            <v>35914</v>
          </cell>
          <cell r="B4278">
            <v>247680</v>
          </cell>
        </row>
        <row r="4279">
          <cell r="A4279">
            <v>35915</v>
          </cell>
          <cell r="B4279">
            <v>248420</v>
          </cell>
        </row>
        <row r="4280">
          <cell r="A4280">
            <v>35916</v>
          </cell>
          <cell r="B4280">
            <v>248550</v>
          </cell>
        </row>
        <row r="4281">
          <cell r="A4281">
            <v>35919</v>
          </cell>
          <cell r="B4281">
            <v>248610</v>
          </cell>
        </row>
        <row r="4282">
          <cell r="A4282">
            <v>35920</v>
          </cell>
          <cell r="B4282">
            <v>249210</v>
          </cell>
        </row>
        <row r="4283">
          <cell r="A4283">
            <v>35921</v>
          </cell>
          <cell r="B4283">
            <v>248550</v>
          </cell>
        </row>
        <row r="4284">
          <cell r="A4284">
            <v>35922</v>
          </cell>
          <cell r="B4284">
            <v>248770</v>
          </cell>
        </row>
        <row r="4285">
          <cell r="A4285">
            <v>35923</v>
          </cell>
          <cell r="B4285">
            <v>248480</v>
          </cell>
        </row>
        <row r="4286">
          <cell r="A4286">
            <v>35926</v>
          </cell>
          <cell r="B4286">
            <v>249420</v>
          </cell>
        </row>
        <row r="4287">
          <cell r="A4287">
            <v>35927</v>
          </cell>
          <cell r="B4287">
            <v>250250</v>
          </cell>
        </row>
        <row r="4288">
          <cell r="A4288">
            <v>35928</v>
          </cell>
          <cell r="B4288">
            <v>250440</v>
          </cell>
        </row>
        <row r="4289">
          <cell r="A4289">
            <v>35929</v>
          </cell>
          <cell r="B4289">
            <v>251320</v>
          </cell>
        </row>
        <row r="4290">
          <cell r="A4290">
            <v>35930</v>
          </cell>
          <cell r="B4290">
            <v>251270</v>
          </cell>
        </row>
        <row r="4291">
          <cell r="A4291">
            <v>35933</v>
          </cell>
          <cell r="B4291">
            <v>251850</v>
          </cell>
        </row>
        <row r="4292">
          <cell r="A4292">
            <v>35935</v>
          </cell>
          <cell r="B4292">
            <v>253170</v>
          </cell>
        </row>
        <row r="4293">
          <cell r="A4293">
            <v>35936</v>
          </cell>
          <cell r="B4293">
            <v>253170</v>
          </cell>
        </row>
        <row r="4294">
          <cell r="A4294">
            <v>35937</v>
          </cell>
          <cell r="B4294">
            <v>252330</v>
          </cell>
        </row>
        <row r="4295">
          <cell r="A4295">
            <v>35940</v>
          </cell>
          <cell r="B4295">
            <v>252540</v>
          </cell>
        </row>
        <row r="4296">
          <cell r="A4296">
            <v>35941</v>
          </cell>
          <cell r="B4296">
            <v>253980</v>
          </cell>
        </row>
        <row r="4297">
          <cell r="A4297">
            <v>35942</v>
          </cell>
          <cell r="B4297">
            <v>254210</v>
          </cell>
        </row>
        <row r="4298">
          <cell r="A4298">
            <v>35943</v>
          </cell>
          <cell r="B4298">
            <v>254260</v>
          </cell>
        </row>
        <row r="4299">
          <cell r="A4299">
            <v>35944</v>
          </cell>
          <cell r="B4299">
            <v>255810</v>
          </cell>
        </row>
        <row r="4300">
          <cell r="A4300">
            <v>35947</v>
          </cell>
          <cell r="B4300">
            <v>255940</v>
          </cell>
        </row>
        <row r="4301">
          <cell r="A4301">
            <v>35948</v>
          </cell>
          <cell r="B4301">
            <v>256250</v>
          </cell>
        </row>
        <row r="4302">
          <cell r="A4302">
            <v>35949</v>
          </cell>
          <cell r="B4302">
            <v>256770</v>
          </cell>
        </row>
        <row r="4303">
          <cell r="A4303">
            <v>35950</v>
          </cell>
          <cell r="B4303">
            <v>256480</v>
          </cell>
        </row>
        <row r="4304">
          <cell r="A4304">
            <v>35951</v>
          </cell>
          <cell r="B4304">
            <v>256500</v>
          </cell>
        </row>
        <row r="4305">
          <cell r="A4305">
            <v>35954</v>
          </cell>
          <cell r="B4305">
            <v>256290</v>
          </cell>
        </row>
        <row r="4306">
          <cell r="A4306">
            <v>35955</v>
          </cell>
          <cell r="B4306">
            <v>257560</v>
          </cell>
        </row>
        <row r="4307">
          <cell r="A4307">
            <v>35956</v>
          </cell>
          <cell r="B4307">
            <v>258060</v>
          </cell>
        </row>
        <row r="4308">
          <cell r="A4308">
            <v>35957</v>
          </cell>
          <cell r="B4308">
            <v>258810</v>
          </cell>
        </row>
        <row r="4309">
          <cell r="A4309">
            <v>35958</v>
          </cell>
          <cell r="B4309">
            <v>260230</v>
          </cell>
        </row>
        <row r="4310">
          <cell r="A4310">
            <v>35961</v>
          </cell>
          <cell r="B4310">
            <v>261040</v>
          </cell>
        </row>
        <row r="4311">
          <cell r="A4311">
            <v>35962</v>
          </cell>
          <cell r="B4311">
            <v>262210</v>
          </cell>
        </row>
        <row r="4312">
          <cell r="A4312">
            <v>35963</v>
          </cell>
          <cell r="B4312">
            <v>261210</v>
          </cell>
        </row>
        <row r="4313">
          <cell r="A4313">
            <v>35964</v>
          </cell>
          <cell r="B4313">
            <v>260990</v>
          </cell>
        </row>
        <row r="4314">
          <cell r="A4314">
            <v>35965</v>
          </cell>
          <cell r="B4314">
            <v>260920</v>
          </cell>
        </row>
        <row r="4315">
          <cell r="A4315">
            <v>35968</v>
          </cell>
          <cell r="B4315">
            <v>261630</v>
          </cell>
        </row>
        <row r="4316">
          <cell r="A4316">
            <v>35969</v>
          </cell>
          <cell r="B4316">
            <v>262530</v>
          </cell>
        </row>
        <row r="4317">
          <cell r="A4317">
            <v>35970</v>
          </cell>
          <cell r="B4317">
            <v>262760</v>
          </cell>
        </row>
        <row r="4318">
          <cell r="A4318">
            <v>35971</v>
          </cell>
          <cell r="B4318">
            <v>263130</v>
          </cell>
        </row>
        <row r="4319">
          <cell r="A4319">
            <v>35972</v>
          </cell>
          <cell r="B4319">
            <v>263470</v>
          </cell>
        </row>
        <row r="4320">
          <cell r="A4320">
            <v>35975</v>
          </cell>
          <cell r="B4320">
            <v>263380</v>
          </cell>
        </row>
        <row r="4321">
          <cell r="A4321">
            <v>35976</v>
          </cell>
          <cell r="B4321">
            <v>265050</v>
          </cell>
        </row>
        <row r="4322">
          <cell r="A4322">
            <v>35977</v>
          </cell>
          <cell r="B4322">
            <v>264880</v>
          </cell>
        </row>
        <row r="4323">
          <cell r="A4323">
            <v>35978</v>
          </cell>
          <cell r="B4323">
            <v>265800</v>
          </cell>
        </row>
        <row r="4324">
          <cell r="A4324">
            <v>35979</v>
          </cell>
          <cell r="B4324">
            <v>266420</v>
          </cell>
        </row>
        <row r="4325">
          <cell r="A4325">
            <v>35982</v>
          </cell>
          <cell r="B4325">
            <v>266020</v>
          </cell>
        </row>
        <row r="4326">
          <cell r="A4326">
            <v>35983</v>
          </cell>
          <cell r="B4326">
            <v>266430</v>
          </cell>
        </row>
        <row r="4327">
          <cell r="A4327">
            <v>35984</v>
          </cell>
          <cell r="B4327">
            <v>267020</v>
          </cell>
        </row>
        <row r="4328">
          <cell r="A4328">
            <v>35985</v>
          </cell>
          <cell r="B4328">
            <v>267340</v>
          </cell>
        </row>
        <row r="4329">
          <cell r="A4329">
            <v>35986</v>
          </cell>
          <cell r="B4329">
            <v>268300</v>
          </cell>
        </row>
        <row r="4330">
          <cell r="A4330">
            <v>35989</v>
          </cell>
          <cell r="B4330">
            <v>268120</v>
          </cell>
        </row>
        <row r="4331">
          <cell r="A4331">
            <v>35990</v>
          </cell>
          <cell r="B4331">
            <v>267950</v>
          </cell>
        </row>
        <row r="4332">
          <cell r="A4332">
            <v>35991</v>
          </cell>
          <cell r="B4332">
            <v>267420</v>
          </cell>
        </row>
        <row r="4333">
          <cell r="A4333">
            <v>35992</v>
          </cell>
          <cell r="B4333">
            <v>267820</v>
          </cell>
        </row>
        <row r="4334">
          <cell r="A4334">
            <v>35993</v>
          </cell>
          <cell r="B4334">
            <v>267340</v>
          </cell>
        </row>
        <row r="4335">
          <cell r="A4335">
            <v>35996</v>
          </cell>
          <cell r="B4335">
            <v>267430</v>
          </cell>
        </row>
        <row r="4336">
          <cell r="A4336">
            <v>35997</v>
          </cell>
          <cell r="B4336">
            <v>267510</v>
          </cell>
        </row>
        <row r="4337">
          <cell r="A4337">
            <v>35998</v>
          </cell>
          <cell r="B4337">
            <v>267990</v>
          </cell>
        </row>
        <row r="4338">
          <cell r="A4338">
            <v>35999</v>
          </cell>
          <cell r="B4338">
            <v>268380</v>
          </cell>
        </row>
        <row r="4339">
          <cell r="A4339">
            <v>36000</v>
          </cell>
          <cell r="B4339">
            <v>268950</v>
          </cell>
        </row>
        <row r="4340">
          <cell r="A4340">
            <v>36003</v>
          </cell>
          <cell r="B4340">
            <v>268620</v>
          </cell>
        </row>
        <row r="4341">
          <cell r="A4341">
            <v>36004</v>
          </cell>
          <cell r="B4341">
            <v>269170</v>
          </cell>
        </row>
        <row r="4342">
          <cell r="A4342">
            <v>36005</v>
          </cell>
          <cell r="B4342">
            <v>269580</v>
          </cell>
        </row>
        <row r="4343">
          <cell r="A4343">
            <v>36006</v>
          </cell>
          <cell r="B4343">
            <v>268650</v>
          </cell>
        </row>
        <row r="4344">
          <cell r="A4344">
            <v>36007</v>
          </cell>
          <cell r="B4344">
            <v>268270</v>
          </cell>
        </row>
        <row r="4345">
          <cell r="A4345">
            <v>36010</v>
          </cell>
          <cell r="B4345">
            <v>269260</v>
          </cell>
        </row>
        <row r="4346">
          <cell r="A4346">
            <v>36011</v>
          </cell>
          <cell r="B4346">
            <v>270340</v>
          </cell>
        </row>
        <row r="4347">
          <cell r="A4347">
            <v>36012</v>
          </cell>
          <cell r="B4347">
            <v>270460</v>
          </cell>
        </row>
        <row r="4348">
          <cell r="A4348">
            <v>36013</v>
          </cell>
          <cell r="B4348">
            <v>269700</v>
          </cell>
        </row>
        <row r="4349">
          <cell r="A4349">
            <v>36014</v>
          </cell>
          <cell r="B4349">
            <v>269840</v>
          </cell>
        </row>
        <row r="4350">
          <cell r="A4350">
            <v>36017</v>
          </cell>
          <cell r="B4350">
            <v>270360</v>
          </cell>
        </row>
        <row r="4351">
          <cell r="A4351">
            <v>36018</v>
          </cell>
          <cell r="B4351">
            <v>271500</v>
          </cell>
        </row>
        <row r="4352">
          <cell r="A4352">
            <v>36019</v>
          </cell>
          <cell r="B4352">
            <v>272110</v>
          </cell>
        </row>
        <row r="4353">
          <cell r="A4353">
            <v>36020</v>
          </cell>
          <cell r="B4353">
            <v>271310</v>
          </cell>
        </row>
        <row r="4354">
          <cell r="A4354">
            <v>36021</v>
          </cell>
          <cell r="B4354">
            <v>272610</v>
          </cell>
        </row>
        <row r="4355">
          <cell r="A4355">
            <v>36024</v>
          </cell>
          <cell r="B4355">
            <v>272980</v>
          </cell>
        </row>
        <row r="4356">
          <cell r="A4356">
            <v>36025</v>
          </cell>
          <cell r="B4356">
            <v>274200</v>
          </cell>
        </row>
        <row r="4357">
          <cell r="A4357">
            <v>36026</v>
          </cell>
          <cell r="B4357">
            <v>274710</v>
          </cell>
        </row>
        <row r="4358">
          <cell r="A4358">
            <v>36027</v>
          </cell>
          <cell r="B4358">
            <v>275100</v>
          </cell>
        </row>
        <row r="4359">
          <cell r="A4359">
            <v>36028</v>
          </cell>
          <cell r="B4359">
            <v>274900</v>
          </cell>
        </row>
        <row r="4360">
          <cell r="A4360">
            <v>36031</v>
          </cell>
          <cell r="B4360">
            <v>275400</v>
          </cell>
        </row>
        <row r="4361">
          <cell r="A4361">
            <v>36032</v>
          </cell>
          <cell r="B4361">
            <v>276040</v>
          </cell>
        </row>
        <row r="4362">
          <cell r="A4362">
            <v>36033</v>
          </cell>
          <cell r="B4362">
            <v>276290</v>
          </cell>
        </row>
        <row r="4363">
          <cell r="A4363">
            <v>36034</v>
          </cell>
          <cell r="B4363">
            <v>277170</v>
          </cell>
        </row>
        <row r="4364">
          <cell r="A4364">
            <v>36035</v>
          </cell>
          <cell r="B4364">
            <v>277550</v>
          </cell>
        </row>
        <row r="4365">
          <cell r="A4365">
            <v>36038</v>
          </cell>
          <cell r="B4365">
            <v>276560</v>
          </cell>
        </row>
        <row r="4366">
          <cell r="A4366">
            <v>36039</v>
          </cell>
          <cell r="B4366">
            <v>276020</v>
          </cell>
        </row>
        <row r="4367">
          <cell r="A4367">
            <v>36040</v>
          </cell>
          <cell r="B4367">
            <v>274960</v>
          </cell>
        </row>
        <row r="4368">
          <cell r="A4368">
            <v>36041</v>
          </cell>
          <cell r="B4368">
            <v>275540</v>
          </cell>
        </row>
        <row r="4369">
          <cell r="A4369">
            <v>36042</v>
          </cell>
          <cell r="B4369">
            <v>273180</v>
          </cell>
        </row>
        <row r="4370">
          <cell r="A4370">
            <v>36045</v>
          </cell>
          <cell r="B4370">
            <v>274750</v>
          </cell>
        </row>
        <row r="4371">
          <cell r="A4371">
            <v>36046</v>
          </cell>
          <cell r="B4371">
            <v>273770</v>
          </cell>
        </row>
        <row r="4372">
          <cell r="A4372">
            <v>36047</v>
          </cell>
          <cell r="B4372">
            <v>274720</v>
          </cell>
        </row>
        <row r="4373">
          <cell r="A4373">
            <v>36048</v>
          </cell>
          <cell r="B4373">
            <v>275880</v>
          </cell>
        </row>
        <row r="4374">
          <cell r="A4374">
            <v>36049</v>
          </cell>
          <cell r="B4374">
            <v>273090</v>
          </cell>
        </row>
        <row r="4375">
          <cell r="A4375">
            <v>36052</v>
          </cell>
          <cell r="B4375">
            <v>272530</v>
          </cell>
        </row>
        <row r="4376">
          <cell r="A4376">
            <v>36053</v>
          </cell>
          <cell r="B4376">
            <v>274280</v>
          </cell>
        </row>
        <row r="4377">
          <cell r="A4377">
            <v>36054</v>
          </cell>
          <cell r="B4377">
            <v>273450</v>
          </cell>
        </row>
        <row r="4378">
          <cell r="A4378">
            <v>36055</v>
          </cell>
          <cell r="B4378">
            <v>274440</v>
          </cell>
        </row>
        <row r="4379">
          <cell r="A4379">
            <v>36056</v>
          </cell>
          <cell r="B4379">
            <v>273340</v>
          </cell>
        </row>
        <row r="4380">
          <cell r="A4380">
            <v>36059</v>
          </cell>
          <cell r="B4380">
            <v>274730</v>
          </cell>
        </row>
        <row r="4381">
          <cell r="A4381">
            <v>36060</v>
          </cell>
          <cell r="B4381">
            <v>274350</v>
          </cell>
        </row>
        <row r="4382">
          <cell r="A4382">
            <v>36061</v>
          </cell>
          <cell r="B4382">
            <v>275430</v>
          </cell>
        </row>
        <row r="4383">
          <cell r="A4383">
            <v>36062</v>
          </cell>
          <cell r="B4383">
            <v>275750</v>
          </cell>
        </row>
        <row r="4384">
          <cell r="A4384">
            <v>36063</v>
          </cell>
          <cell r="B4384">
            <v>274940</v>
          </cell>
        </row>
        <row r="4385">
          <cell r="A4385">
            <v>36066</v>
          </cell>
          <cell r="B4385">
            <v>274210</v>
          </cell>
        </row>
        <row r="4386">
          <cell r="A4386">
            <v>36067</v>
          </cell>
          <cell r="B4386">
            <v>276500</v>
          </cell>
        </row>
        <row r="4387">
          <cell r="A4387">
            <v>36068</v>
          </cell>
          <cell r="B4387">
            <v>275890</v>
          </cell>
        </row>
        <row r="4388">
          <cell r="A4388">
            <v>36069</v>
          </cell>
          <cell r="B4388">
            <v>276210</v>
          </cell>
        </row>
        <row r="4389">
          <cell r="A4389">
            <v>36070</v>
          </cell>
          <cell r="B4389">
            <v>274530</v>
          </cell>
        </row>
        <row r="4390">
          <cell r="A4390">
            <v>36073</v>
          </cell>
          <cell r="B4390">
            <v>273370</v>
          </cell>
        </row>
        <row r="4391">
          <cell r="A4391">
            <v>36074</v>
          </cell>
          <cell r="B4391">
            <v>274590</v>
          </cell>
        </row>
        <row r="4392">
          <cell r="A4392">
            <v>36075</v>
          </cell>
          <cell r="B4392">
            <v>275250</v>
          </cell>
        </row>
        <row r="4393">
          <cell r="A4393">
            <v>36076</v>
          </cell>
          <cell r="B4393">
            <v>272840</v>
          </cell>
        </row>
        <row r="4394">
          <cell r="A4394">
            <v>36077</v>
          </cell>
          <cell r="B4394">
            <v>272620</v>
          </cell>
        </row>
        <row r="4395">
          <cell r="A4395">
            <v>36080</v>
          </cell>
          <cell r="B4395">
            <v>275400</v>
          </cell>
        </row>
        <row r="4396">
          <cell r="A4396">
            <v>36081</v>
          </cell>
          <cell r="B4396">
            <v>278350</v>
          </cell>
        </row>
        <row r="4397">
          <cell r="A4397">
            <v>36082</v>
          </cell>
          <cell r="B4397">
            <v>277730</v>
          </cell>
        </row>
        <row r="4398">
          <cell r="A4398">
            <v>36083</v>
          </cell>
          <cell r="B4398">
            <v>278010</v>
          </cell>
        </row>
        <row r="4399">
          <cell r="A4399">
            <v>36084</v>
          </cell>
          <cell r="B4399">
            <v>277900</v>
          </cell>
        </row>
        <row r="4400">
          <cell r="A4400">
            <v>36087</v>
          </cell>
          <cell r="B4400">
            <v>276340</v>
          </cell>
        </row>
        <row r="4401">
          <cell r="A4401">
            <v>36088</v>
          </cell>
          <cell r="B4401">
            <v>278390</v>
          </cell>
        </row>
        <row r="4402">
          <cell r="A4402">
            <v>36089</v>
          </cell>
          <cell r="B4402">
            <v>279640</v>
          </cell>
        </row>
        <row r="4403">
          <cell r="A4403">
            <v>36090</v>
          </cell>
          <cell r="B4403">
            <v>280430</v>
          </cell>
        </row>
        <row r="4404">
          <cell r="A4404">
            <v>36091</v>
          </cell>
          <cell r="B4404">
            <v>281510</v>
          </cell>
        </row>
        <row r="4405">
          <cell r="A4405">
            <v>36094</v>
          </cell>
          <cell r="B4405">
            <v>281480</v>
          </cell>
        </row>
        <row r="4406">
          <cell r="A4406">
            <v>36095</v>
          </cell>
          <cell r="B4406">
            <v>283420</v>
          </cell>
        </row>
        <row r="4407">
          <cell r="A4407">
            <v>36096</v>
          </cell>
          <cell r="B4407">
            <v>284480</v>
          </cell>
        </row>
        <row r="4408">
          <cell r="A4408">
            <v>36098</v>
          </cell>
          <cell r="B4408">
            <v>284480</v>
          </cell>
        </row>
        <row r="4409">
          <cell r="A4409">
            <v>36101</v>
          </cell>
          <cell r="B4409">
            <v>285080</v>
          </cell>
        </row>
        <row r="4410">
          <cell r="A4410">
            <v>36102</v>
          </cell>
          <cell r="B4410">
            <v>286130</v>
          </cell>
        </row>
        <row r="4411">
          <cell r="A4411">
            <v>36103</v>
          </cell>
          <cell r="B4411">
            <v>287470</v>
          </cell>
        </row>
        <row r="4412">
          <cell r="A4412">
            <v>36104</v>
          </cell>
          <cell r="B4412">
            <v>288430</v>
          </cell>
        </row>
        <row r="4413">
          <cell r="A4413">
            <v>36105</v>
          </cell>
          <cell r="B4413">
            <v>288170</v>
          </cell>
        </row>
        <row r="4414">
          <cell r="A4414">
            <v>36108</v>
          </cell>
          <cell r="B4414">
            <v>288710</v>
          </cell>
        </row>
        <row r="4415">
          <cell r="A4415">
            <v>36109</v>
          </cell>
          <cell r="B4415">
            <v>291300</v>
          </cell>
        </row>
        <row r="4416">
          <cell r="A4416">
            <v>36110</v>
          </cell>
          <cell r="B4416">
            <v>292240</v>
          </cell>
        </row>
        <row r="4417">
          <cell r="A4417">
            <v>36111</v>
          </cell>
          <cell r="B4417">
            <v>293280</v>
          </cell>
        </row>
        <row r="4418">
          <cell r="A4418">
            <v>36112</v>
          </cell>
          <cell r="B4418">
            <v>293390</v>
          </cell>
        </row>
        <row r="4419">
          <cell r="A4419">
            <v>36115</v>
          </cell>
          <cell r="B4419">
            <v>293940</v>
          </cell>
        </row>
        <row r="4420">
          <cell r="A4420">
            <v>36116</v>
          </cell>
          <cell r="B4420">
            <v>293590</v>
          </cell>
        </row>
        <row r="4421">
          <cell r="A4421">
            <v>36117</v>
          </cell>
          <cell r="B4421">
            <v>293620</v>
          </cell>
        </row>
        <row r="4422">
          <cell r="A4422">
            <v>36118</v>
          </cell>
          <cell r="B4422">
            <v>294190</v>
          </cell>
        </row>
        <row r="4423">
          <cell r="A4423">
            <v>36119</v>
          </cell>
          <cell r="B4423">
            <v>295340</v>
          </cell>
        </row>
        <row r="4424">
          <cell r="A4424">
            <v>36122</v>
          </cell>
          <cell r="B4424">
            <v>296910</v>
          </cell>
        </row>
        <row r="4425">
          <cell r="A4425">
            <v>36123</v>
          </cell>
          <cell r="B4425">
            <v>299790</v>
          </cell>
        </row>
        <row r="4426">
          <cell r="A4426">
            <v>36124</v>
          </cell>
          <cell r="B4426">
            <v>300220</v>
          </cell>
        </row>
        <row r="4427">
          <cell r="A4427">
            <v>36125</v>
          </cell>
          <cell r="B4427">
            <v>300030</v>
          </cell>
        </row>
        <row r="4428">
          <cell r="A4428">
            <v>36126</v>
          </cell>
          <cell r="B4428">
            <v>301310</v>
          </cell>
        </row>
        <row r="4429">
          <cell r="A4429">
            <v>36129</v>
          </cell>
          <cell r="B4429">
            <v>301210</v>
          </cell>
        </row>
        <row r="4430">
          <cell r="A4430">
            <v>36130</v>
          </cell>
          <cell r="B4430">
            <v>302360</v>
          </cell>
        </row>
        <row r="4431">
          <cell r="A4431">
            <v>36131</v>
          </cell>
          <cell r="B4431">
            <v>301320</v>
          </cell>
        </row>
        <row r="4432">
          <cell r="A4432">
            <v>36132</v>
          </cell>
          <cell r="B4432">
            <v>301240</v>
          </cell>
        </row>
        <row r="4433">
          <cell r="A4433">
            <v>36133</v>
          </cell>
          <cell r="B4433">
            <v>301470</v>
          </cell>
        </row>
        <row r="4434">
          <cell r="A4434">
            <v>36136</v>
          </cell>
          <cell r="B4434">
            <v>301670</v>
          </cell>
        </row>
        <row r="4435">
          <cell r="A4435">
            <v>36137</v>
          </cell>
          <cell r="B4435">
            <v>303380</v>
          </cell>
        </row>
        <row r="4436">
          <cell r="A4436">
            <v>36138</v>
          </cell>
          <cell r="B4436">
            <v>303410</v>
          </cell>
        </row>
        <row r="4437">
          <cell r="A4437">
            <v>36139</v>
          </cell>
          <cell r="B4437">
            <v>303420</v>
          </cell>
        </row>
        <row r="4438">
          <cell r="A4438">
            <v>36140</v>
          </cell>
          <cell r="B4438">
            <v>303290</v>
          </cell>
        </row>
        <row r="4439">
          <cell r="A4439">
            <v>36143</v>
          </cell>
          <cell r="B4439">
            <v>303100</v>
          </cell>
        </row>
        <row r="4440">
          <cell r="A4440">
            <v>36144</v>
          </cell>
          <cell r="B4440">
            <v>304190</v>
          </cell>
        </row>
        <row r="4441">
          <cell r="A4441">
            <v>36145</v>
          </cell>
          <cell r="B4441">
            <v>304990</v>
          </cell>
        </row>
        <row r="4442">
          <cell r="A4442">
            <v>36146</v>
          </cell>
          <cell r="B4442">
            <v>305930</v>
          </cell>
        </row>
        <row r="4443">
          <cell r="A4443">
            <v>36147</v>
          </cell>
          <cell r="B4443">
            <v>306440</v>
          </cell>
        </row>
        <row r="4444">
          <cell r="A4444">
            <v>36150</v>
          </cell>
          <cell r="B4444">
            <v>306370</v>
          </cell>
        </row>
        <row r="4445">
          <cell r="A4445">
            <v>36151</v>
          </cell>
          <cell r="B4445">
            <v>308260</v>
          </cell>
        </row>
        <row r="4446">
          <cell r="A4446">
            <v>36152</v>
          </cell>
          <cell r="B4446">
            <v>309370</v>
          </cell>
        </row>
        <row r="4447">
          <cell r="A4447">
            <v>36153</v>
          </cell>
          <cell r="B4447">
            <v>309900</v>
          </cell>
        </row>
        <row r="4448">
          <cell r="A4448">
            <v>36154</v>
          </cell>
          <cell r="B4448">
            <v>310680</v>
          </cell>
        </row>
        <row r="4449">
          <cell r="A4449">
            <v>36157</v>
          </cell>
          <cell r="B4449">
            <v>312800</v>
          </cell>
        </row>
        <row r="4450">
          <cell r="A4450">
            <v>36158</v>
          </cell>
          <cell r="B4450">
            <v>312860</v>
          </cell>
        </row>
        <row r="4451">
          <cell r="A4451">
            <v>36159</v>
          </cell>
          <cell r="B4451">
            <v>312760</v>
          </cell>
        </row>
        <row r="4452">
          <cell r="A4452">
            <v>36160</v>
          </cell>
          <cell r="B4452">
            <v>312720</v>
          </cell>
        </row>
        <row r="4453">
          <cell r="A4453">
            <v>36164</v>
          </cell>
          <cell r="B4453">
            <v>313707</v>
          </cell>
        </row>
        <row r="4454">
          <cell r="A4454">
            <v>36165</v>
          </cell>
          <cell r="B4454">
            <v>314064</v>
          </cell>
        </row>
        <row r="4455">
          <cell r="A4455">
            <v>36166</v>
          </cell>
          <cell r="B4455">
            <v>314336</v>
          </cell>
        </row>
        <row r="4456">
          <cell r="A4456">
            <v>36167</v>
          </cell>
          <cell r="B4456">
            <v>315439</v>
          </cell>
        </row>
        <row r="4457">
          <cell r="A4457">
            <v>36168</v>
          </cell>
          <cell r="B4457">
            <v>317026</v>
          </cell>
        </row>
        <row r="4458">
          <cell r="A4458">
            <v>36171</v>
          </cell>
          <cell r="B4458">
            <v>317420</v>
          </cell>
        </row>
        <row r="4459">
          <cell r="A4459">
            <v>36172</v>
          </cell>
          <cell r="B4459">
            <v>319910</v>
          </cell>
        </row>
        <row r="4460">
          <cell r="A4460">
            <v>36173</v>
          </cell>
          <cell r="B4460">
            <v>321092</v>
          </cell>
        </row>
        <row r="4461">
          <cell r="A4461">
            <v>36174</v>
          </cell>
          <cell r="B4461">
            <v>318875</v>
          </cell>
        </row>
        <row r="4462">
          <cell r="A4462">
            <v>36175</v>
          </cell>
          <cell r="B4462">
            <v>320407</v>
          </cell>
        </row>
        <row r="4463">
          <cell r="A4463">
            <v>36178</v>
          </cell>
          <cell r="B4463">
            <v>320480</v>
          </cell>
        </row>
        <row r="4464">
          <cell r="A4464">
            <v>36182</v>
          </cell>
          <cell r="B4464">
            <v>320480</v>
          </cell>
        </row>
        <row r="4465">
          <cell r="A4465">
            <v>36185</v>
          </cell>
          <cell r="B4465">
            <v>325034</v>
          </cell>
        </row>
        <row r="4466">
          <cell r="A4466">
            <v>36186</v>
          </cell>
          <cell r="B4466">
            <v>326106</v>
          </cell>
        </row>
        <row r="4467">
          <cell r="A4467">
            <v>36187</v>
          </cell>
          <cell r="B4467">
            <v>326608</v>
          </cell>
        </row>
        <row r="4468">
          <cell r="A4468">
            <v>36188</v>
          </cell>
          <cell r="B4468">
            <v>327781</v>
          </cell>
        </row>
        <row r="4469">
          <cell r="A4469">
            <v>36189</v>
          </cell>
          <cell r="B4469">
            <v>329894</v>
          </cell>
        </row>
        <row r="4470">
          <cell r="A4470">
            <v>36192</v>
          </cell>
          <cell r="B4470">
            <v>330605</v>
          </cell>
        </row>
        <row r="4471">
          <cell r="A4471">
            <v>36193</v>
          </cell>
          <cell r="B4471">
            <v>332641</v>
          </cell>
        </row>
        <row r="4472">
          <cell r="A4472">
            <v>36194</v>
          </cell>
          <cell r="B4472">
            <v>333510</v>
          </cell>
        </row>
        <row r="4473">
          <cell r="A4473">
            <v>36195</v>
          </cell>
          <cell r="B4473">
            <v>333838</v>
          </cell>
        </row>
        <row r="4474">
          <cell r="A4474">
            <v>36196</v>
          </cell>
          <cell r="B4474">
            <v>335464</v>
          </cell>
        </row>
        <row r="4475">
          <cell r="A4475">
            <v>36199</v>
          </cell>
          <cell r="B4475">
            <v>335507</v>
          </cell>
        </row>
        <row r="4476">
          <cell r="A4476">
            <v>36200</v>
          </cell>
          <cell r="B4476">
            <v>337852</v>
          </cell>
        </row>
        <row r="4477">
          <cell r="A4477">
            <v>36201</v>
          </cell>
          <cell r="B4477">
            <v>337144</v>
          </cell>
        </row>
        <row r="4478">
          <cell r="A4478">
            <v>36202</v>
          </cell>
          <cell r="B4478">
            <v>337381</v>
          </cell>
        </row>
        <row r="4479">
          <cell r="A4479">
            <v>36203</v>
          </cell>
          <cell r="B4479">
            <v>338448</v>
          </cell>
        </row>
        <row r="4480">
          <cell r="A4480">
            <v>36206</v>
          </cell>
          <cell r="B4480">
            <v>339906</v>
          </cell>
        </row>
        <row r="4481">
          <cell r="A4481">
            <v>36207</v>
          </cell>
          <cell r="B4481">
            <v>342068</v>
          </cell>
        </row>
        <row r="4482">
          <cell r="A4482">
            <v>36208</v>
          </cell>
          <cell r="B4482">
            <v>343222</v>
          </cell>
        </row>
        <row r="4483">
          <cell r="A4483">
            <v>36209</v>
          </cell>
          <cell r="B4483">
            <v>342566</v>
          </cell>
        </row>
        <row r="4484">
          <cell r="A4484">
            <v>36210</v>
          </cell>
          <cell r="B4484">
            <v>343312</v>
          </cell>
        </row>
        <row r="4485">
          <cell r="A4485">
            <v>36213</v>
          </cell>
          <cell r="B4485">
            <v>344828</v>
          </cell>
        </row>
        <row r="4486">
          <cell r="A4486">
            <v>36214</v>
          </cell>
          <cell r="B4486">
            <v>349008</v>
          </cell>
        </row>
        <row r="4487">
          <cell r="A4487">
            <v>36215</v>
          </cell>
          <cell r="B4487">
            <v>349816</v>
          </cell>
        </row>
        <row r="4488">
          <cell r="A4488">
            <v>36216</v>
          </cell>
          <cell r="B4488">
            <v>349550</v>
          </cell>
        </row>
        <row r="4489">
          <cell r="A4489">
            <v>36217</v>
          </cell>
          <cell r="B4489">
            <v>350034</v>
          </cell>
        </row>
        <row r="4490">
          <cell r="A4490">
            <v>36220</v>
          </cell>
          <cell r="B4490">
            <v>350713</v>
          </cell>
        </row>
        <row r="4491">
          <cell r="A4491">
            <v>36221</v>
          </cell>
          <cell r="B4491">
            <v>352848</v>
          </cell>
        </row>
        <row r="4492">
          <cell r="A4492">
            <v>36222</v>
          </cell>
          <cell r="B4492">
            <v>354810</v>
          </cell>
        </row>
        <row r="4493">
          <cell r="A4493">
            <v>36223</v>
          </cell>
          <cell r="B4493">
            <v>355087</v>
          </cell>
        </row>
        <row r="4494">
          <cell r="A4494">
            <v>36224</v>
          </cell>
          <cell r="B4494">
            <v>356068</v>
          </cell>
        </row>
        <row r="4495">
          <cell r="A4495">
            <v>36227</v>
          </cell>
          <cell r="B4495">
            <v>356953</v>
          </cell>
        </row>
        <row r="4496">
          <cell r="A4496">
            <v>36228</v>
          </cell>
          <cell r="B4496">
            <v>357165</v>
          </cell>
        </row>
        <row r="4497">
          <cell r="A4497">
            <v>36229</v>
          </cell>
          <cell r="B4497">
            <v>358407</v>
          </cell>
        </row>
        <row r="4498">
          <cell r="A4498">
            <v>36230</v>
          </cell>
          <cell r="B4498">
            <v>357384</v>
          </cell>
        </row>
        <row r="4499">
          <cell r="A4499">
            <v>36231</v>
          </cell>
          <cell r="B4499">
            <v>358909</v>
          </cell>
        </row>
        <row r="4500">
          <cell r="A4500">
            <v>36234</v>
          </cell>
          <cell r="B4500">
            <v>358791</v>
          </cell>
        </row>
        <row r="4501">
          <cell r="A4501">
            <v>36235</v>
          </cell>
          <cell r="B4501">
            <v>360012</v>
          </cell>
        </row>
        <row r="4502">
          <cell r="A4502">
            <v>36236</v>
          </cell>
          <cell r="B4502">
            <v>361769</v>
          </cell>
        </row>
        <row r="4503">
          <cell r="A4503">
            <v>36237</v>
          </cell>
          <cell r="B4503">
            <v>360979</v>
          </cell>
        </row>
        <row r="4504">
          <cell r="A4504">
            <v>36238</v>
          </cell>
          <cell r="B4504">
            <v>360652</v>
          </cell>
        </row>
        <row r="4505">
          <cell r="A4505">
            <v>36241</v>
          </cell>
          <cell r="B4505">
            <v>362478</v>
          </cell>
        </row>
        <row r="4506">
          <cell r="A4506">
            <v>36242</v>
          </cell>
          <cell r="B4506">
            <v>364651</v>
          </cell>
        </row>
        <row r="4507">
          <cell r="A4507">
            <v>36243</v>
          </cell>
          <cell r="B4507">
            <v>364673</v>
          </cell>
        </row>
        <row r="4508">
          <cell r="A4508">
            <v>36244</v>
          </cell>
          <cell r="B4508">
            <v>364625</v>
          </cell>
        </row>
        <row r="4509">
          <cell r="A4509">
            <v>36245</v>
          </cell>
          <cell r="B4509">
            <v>365579</v>
          </cell>
        </row>
        <row r="4510">
          <cell r="A4510">
            <v>36251</v>
          </cell>
          <cell r="B4510">
            <v>367383</v>
          </cell>
        </row>
        <row r="4511">
          <cell r="A4511">
            <v>36252</v>
          </cell>
          <cell r="B4511">
            <v>371173</v>
          </cell>
        </row>
        <row r="4512">
          <cell r="A4512">
            <v>36255</v>
          </cell>
          <cell r="B4512">
            <v>371675</v>
          </cell>
        </row>
        <row r="4513">
          <cell r="A4513">
            <v>36256</v>
          </cell>
          <cell r="B4513">
            <v>373430</v>
          </cell>
        </row>
        <row r="4514">
          <cell r="A4514">
            <v>36257</v>
          </cell>
          <cell r="B4514">
            <v>374225</v>
          </cell>
        </row>
        <row r="4515">
          <cell r="A4515">
            <v>36258</v>
          </cell>
          <cell r="B4515">
            <v>373508</v>
          </cell>
        </row>
        <row r="4516">
          <cell r="A4516">
            <v>36259</v>
          </cell>
          <cell r="B4516">
            <v>373816</v>
          </cell>
        </row>
        <row r="4517">
          <cell r="A4517">
            <v>36262</v>
          </cell>
          <cell r="B4517">
            <v>374968</v>
          </cell>
        </row>
        <row r="4518">
          <cell r="A4518">
            <v>36263</v>
          </cell>
          <cell r="B4518">
            <v>375043</v>
          </cell>
        </row>
        <row r="4519">
          <cell r="A4519">
            <v>36264</v>
          </cell>
          <cell r="B4519">
            <v>377154</v>
          </cell>
        </row>
        <row r="4520">
          <cell r="A4520">
            <v>36265</v>
          </cell>
          <cell r="B4520">
            <v>377218</v>
          </cell>
        </row>
        <row r="4521">
          <cell r="A4521">
            <v>36266</v>
          </cell>
          <cell r="B4521">
            <v>377834</v>
          </cell>
        </row>
        <row r="4522">
          <cell r="A4522">
            <v>36269</v>
          </cell>
          <cell r="B4522">
            <v>380039</v>
          </cell>
        </row>
        <row r="4523">
          <cell r="A4523">
            <v>36270</v>
          </cell>
          <cell r="B4523">
            <v>382183</v>
          </cell>
        </row>
        <row r="4524">
          <cell r="A4524">
            <v>36271</v>
          </cell>
          <cell r="B4524">
            <v>382402</v>
          </cell>
        </row>
        <row r="4525">
          <cell r="A4525">
            <v>36272</v>
          </cell>
          <cell r="B4525">
            <v>384101</v>
          </cell>
        </row>
        <row r="4526">
          <cell r="A4526">
            <v>36276</v>
          </cell>
          <cell r="B4526">
            <v>384566</v>
          </cell>
        </row>
        <row r="4527">
          <cell r="A4527">
            <v>36277</v>
          </cell>
          <cell r="B4527">
            <v>386138</v>
          </cell>
        </row>
        <row r="4528">
          <cell r="A4528">
            <v>36278</v>
          </cell>
          <cell r="B4528">
            <v>386560</v>
          </cell>
        </row>
        <row r="4529">
          <cell r="A4529">
            <v>36279</v>
          </cell>
          <cell r="B4529">
            <v>386247</v>
          </cell>
        </row>
        <row r="4530">
          <cell r="A4530">
            <v>36280</v>
          </cell>
          <cell r="B4530">
            <v>387750</v>
          </cell>
        </row>
        <row r="4531">
          <cell r="A4531">
            <v>36283</v>
          </cell>
          <cell r="B4531">
            <v>388375</v>
          </cell>
        </row>
        <row r="4532">
          <cell r="A4532">
            <v>36284</v>
          </cell>
          <cell r="B4532">
            <v>389833</v>
          </cell>
        </row>
        <row r="4533">
          <cell r="A4533">
            <v>36285</v>
          </cell>
          <cell r="B4533">
            <v>390587</v>
          </cell>
        </row>
        <row r="4534">
          <cell r="A4534">
            <v>36286</v>
          </cell>
          <cell r="B4534">
            <v>389405</v>
          </cell>
        </row>
        <row r="4535">
          <cell r="A4535">
            <v>36287</v>
          </cell>
          <cell r="B4535">
            <v>387707</v>
          </cell>
        </row>
        <row r="4536">
          <cell r="A4536">
            <v>36290</v>
          </cell>
          <cell r="B4536">
            <v>388380</v>
          </cell>
        </row>
        <row r="4537">
          <cell r="A4537">
            <v>36291</v>
          </cell>
          <cell r="B4537">
            <v>390365</v>
          </cell>
        </row>
        <row r="4538">
          <cell r="A4538">
            <v>36292</v>
          </cell>
          <cell r="B4538">
            <v>390554</v>
          </cell>
        </row>
        <row r="4539">
          <cell r="A4539">
            <v>36293</v>
          </cell>
          <cell r="B4539">
            <v>392724</v>
          </cell>
        </row>
        <row r="4540">
          <cell r="A4540">
            <v>36294</v>
          </cell>
          <cell r="B4540">
            <v>393508</v>
          </cell>
        </row>
        <row r="4541">
          <cell r="A4541">
            <v>36297</v>
          </cell>
          <cell r="B4541">
            <v>393089</v>
          </cell>
        </row>
        <row r="4542">
          <cell r="A4542">
            <v>36298</v>
          </cell>
          <cell r="B4542">
            <v>394376</v>
          </cell>
        </row>
        <row r="4543">
          <cell r="A4543">
            <v>36300</v>
          </cell>
          <cell r="B4543">
            <v>394666</v>
          </cell>
        </row>
        <row r="4544">
          <cell r="A4544">
            <v>36301</v>
          </cell>
          <cell r="B4544">
            <v>396346</v>
          </cell>
        </row>
        <row r="4545">
          <cell r="A4545">
            <v>36304</v>
          </cell>
          <cell r="B4545">
            <v>397824</v>
          </cell>
        </row>
        <row r="4546">
          <cell r="A4546">
            <v>36305</v>
          </cell>
          <cell r="B4546">
            <v>399249</v>
          </cell>
        </row>
        <row r="4547">
          <cell r="A4547">
            <v>36306</v>
          </cell>
          <cell r="B4547">
            <v>398869</v>
          </cell>
        </row>
        <row r="4548">
          <cell r="A4548">
            <v>36307</v>
          </cell>
          <cell r="B4548">
            <v>400763</v>
          </cell>
        </row>
        <row r="4549">
          <cell r="A4549">
            <v>36308</v>
          </cell>
          <cell r="B4549">
            <v>402645</v>
          </cell>
        </row>
        <row r="4550">
          <cell r="A4550">
            <v>36311</v>
          </cell>
          <cell r="B4550">
            <v>402551</v>
          </cell>
        </row>
        <row r="4551">
          <cell r="A4551">
            <v>36312</v>
          </cell>
          <cell r="B4551">
            <v>404642</v>
          </cell>
        </row>
        <row r="4552">
          <cell r="A4552">
            <v>36313</v>
          </cell>
          <cell r="B4552">
            <v>405358</v>
          </cell>
        </row>
        <row r="4553">
          <cell r="A4553">
            <v>36314</v>
          </cell>
          <cell r="B4553">
            <v>406423</v>
          </cell>
        </row>
        <row r="4554">
          <cell r="A4554">
            <v>36315</v>
          </cell>
          <cell r="B4554">
            <v>406923</v>
          </cell>
        </row>
        <row r="4555">
          <cell r="A4555">
            <v>36318</v>
          </cell>
          <cell r="B4555">
            <v>408582</v>
          </cell>
        </row>
        <row r="4556">
          <cell r="A4556">
            <v>36319</v>
          </cell>
          <cell r="B4556">
            <v>409882</v>
          </cell>
        </row>
        <row r="4557">
          <cell r="A4557">
            <v>36320</v>
          </cell>
          <cell r="B4557">
            <v>408893</v>
          </cell>
        </row>
        <row r="4558">
          <cell r="A4558">
            <v>36321</v>
          </cell>
          <cell r="B4558">
            <v>407973</v>
          </cell>
        </row>
        <row r="4559">
          <cell r="A4559">
            <v>36322</v>
          </cell>
          <cell r="B4559">
            <v>408231</v>
          </cell>
        </row>
        <row r="4560">
          <cell r="A4560">
            <v>36325</v>
          </cell>
          <cell r="B4560">
            <v>408405</v>
          </cell>
        </row>
        <row r="4561">
          <cell r="A4561">
            <v>36326</v>
          </cell>
          <cell r="B4561">
            <v>410551</v>
          </cell>
        </row>
        <row r="4562">
          <cell r="A4562">
            <v>36327</v>
          </cell>
          <cell r="B4562">
            <v>411728</v>
          </cell>
        </row>
        <row r="4563">
          <cell r="A4563">
            <v>36328</v>
          </cell>
          <cell r="B4563">
            <v>413109</v>
          </cell>
        </row>
        <row r="4564">
          <cell r="A4564">
            <v>36329</v>
          </cell>
          <cell r="B4564">
            <v>413637</v>
          </cell>
        </row>
        <row r="4565">
          <cell r="A4565">
            <v>36332</v>
          </cell>
          <cell r="B4565">
            <v>413190</v>
          </cell>
        </row>
        <row r="4566">
          <cell r="A4566">
            <v>36333</v>
          </cell>
          <cell r="B4566">
            <v>415196</v>
          </cell>
        </row>
        <row r="4567">
          <cell r="A4567">
            <v>36334</v>
          </cell>
          <cell r="B4567">
            <v>416262</v>
          </cell>
        </row>
        <row r="4568">
          <cell r="A4568">
            <v>36335</v>
          </cell>
          <cell r="B4568">
            <v>416753</v>
          </cell>
        </row>
        <row r="4569">
          <cell r="A4569">
            <v>36336</v>
          </cell>
          <cell r="B4569">
            <v>416699</v>
          </cell>
        </row>
        <row r="4570">
          <cell r="A4570">
            <v>36339</v>
          </cell>
          <cell r="B4570">
            <v>415237</v>
          </cell>
        </row>
        <row r="4571">
          <cell r="A4571">
            <v>36340</v>
          </cell>
          <cell r="B4571">
            <v>417279</v>
          </cell>
        </row>
        <row r="4572">
          <cell r="A4572">
            <v>36341</v>
          </cell>
          <cell r="B4572">
            <v>418189</v>
          </cell>
        </row>
        <row r="4573">
          <cell r="A4573">
            <v>36342</v>
          </cell>
          <cell r="B4573">
            <v>419339</v>
          </cell>
        </row>
        <row r="4574">
          <cell r="A4574">
            <v>36343</v>
          </cell>
          <cell r="B4574">
            <v>420235</v>
          </cell>
        </row>
        <row r="4575">
          <cell r="A4575">
            <v>36346</v>
          </cell>
          <cell r="B4575">
            <v>421671</v>
          </cell>
        </row>
        <row r="4576">
          <cell r="A4576">
            <v>36347</v>
          </cell>
          <cell r="B4576">
            <v>423478</v>
          </cell>
        </row>
        <row r="4577">
          <cell r="A4577">
            <v>36348</v>
          </cell>
          <cell r="B4577">
            <v>423560</v>
          </cell>
        </row>
        <row r="4578">
          <cell r="A4578">
            <v>36349</v>
          </cell>
          <cell r="B4578">
            <v>423910</v>
          </cell>
        </row>
        <row r="4579">
          <cell r="A4579">
            <v>36350</v>
          </cell>
          <cell r="B4579">
            <v>425187</v>
          </cell>
        </row>
        <row r="4580">
          <cell r="A4580">
            <v>36353</v>
          </cell>
          <cell r="B4580">
            <v>425309</v>
          </cell>
        </row>
        <row r="4581">
          <cell r="A4581">
            <v>36354</v>
          </cell>
          <cell r="B4581">
            <v>428229</v>
          </cell>
        </row>
        <row r="4582">
          <cell r="A4582">
            <v>36355</v>
          </cell>
          <cell r="B4582">
            <v>427613</v>
          </cell>
        </row>
        <row r="4583">
          <cell r="A4583">
            <v>36356</v>
          </cell>
          <cell r="B4583">
            <v>428251</v>
          </cell>
        </row>
        <row r="4584">
          <cell r="A4584">
            <v>36357</v>
          </cell>
          <cell r="B4584">
            <v>428281</v>
          </cell>
        </row>
        <row r="4585">
          <cell r="A4585">
            <v>36360</v>
          </cell>
          <cell r="B4585">
            <v>428586</v>
          </cell>
        </row>
        <row r="4586">
          <cell r="A4586">
            <v>36361</v>
          </cell>
          <cell r="B4586">
            <v>430973</v>
          </cell>
        </row>
        <row r="4587">
          <cell r="A4587">
            <v>36362</v>
          </cell>
          <cell r="B4587">
            <v>426521</v>
          </cell>
        </row>
        <row r="4588">
          <cell r="A4588">
            <v>36363</v>
          </cell>
          <cell r="B4588">
            <v>426218</v>
          </cell>
        </row>
        <row r="4589">
          <cell r="A4589">
            <v>36364</v>
          </cell>
          <cell r="B4589">
            <v>425760</v>
          </cell>
        </row>
        <row r="4590">
          <cell r="A4590">
            <v>36367</v>
          </cell>
          <cell r="B4590">
            <v>426381</v>
          </cell>
        </row>
        <row r="4591">
          <cell r="A4591">
            <v>36368</v>
          </cell>
          <cell r="B4591">
            <v>424457</v>
          </cell>
        </row>
        <row r="4592">
          <cell r="A4592">
            <v>36369</v>
          </cell>
          <cell r="B4592">
            <v>425868</v>
          </cell>
        </row>
        <row r="4593">
          <cell r="A4593">
            <v>36370</v>
          </cell>
          <cell r="B4593">
            <v>426727</v>
          </cell>
        </row>
        <row r="4594">
          <cell r="A4594">
            <v>36371</v>
          </cell>
          <cell r="B4594">
            <v>425880</v>
          </cell>
        </row>
        <row r="4595">
          <cell r="A4595">
            <v>36374</v>
          </cell>
          <cell r="B4595">
            <v>425934</v>
          </cell>
        </row>
        <row r="4596">
          <cell r="A4596">
            <v>36375</v>
          </cell>
          <cell r="B4596">
            <v>427852</v>
          </cell>
        </row>
        <row r="4597">
          <cell r="A4597">
            <v>36376</v>
          </cell>
          <cell r="B4597">
            <v>428651</v>
          </cell>
        </row>
        <row r="4598">
          <cell r="A4598">
            <v>36377</v>
          </cell>
          <cell r="B4598">
            <v>426819</v>
          </cell>
        </row>
        <row r="4599">
          <cell r="A4599">
            <v>36378</v>
          </cell>
          <cell r="B4599">
            <v>426897</v>
          </cell>
        </row>
        <row r="4600">
          <cell r="A4600">
            <v>36381</v>
          </cell>
          <cell r="B4600">
            <v>428320</v>
          </cell>
        </row>
        <row r="4601">
          <cell r="A4601">
            <v>36382</v>
          </cell>
          <cell r="B4601">
            <v>430314</v>
          </cell>
        </row>
        <row r="4602">
          <cell r="A4602">
            <v>36383</v>
          </cell>
          <cell r="B4602">
            <v>429875</v>
          </cell>
        </row>
        <row r="4603">
          <cell r="A4603">
            <v>36384</v>
          </cell>
          <cell r="B4603">
            <v>431739</v>
          </cell>
        </row>
        <row r="4604">
          <cell r="A4604">
            <v>36385</v>
          </cell>
          <cell r="B4604">
            <v>432750</v>
          </cell>
        </row>
        <row r="4605">
          <cell r="A4605">
            <v>36388</v>
          </cell>
          <cell r="B4605">
            <v>432730</v>
          </cell>
        </row>
        <row r="4606">
          <cell r="A4606">
            <v>36389</v>
          </cell>
          <cell r="B4606">
            <v>435899</v>
          </cell>
        </row>
        <row r="4607">
          <cell r="A4607">
            <v>36390</v>
          </cell>
          <cell r="B4607">
            <v>435899</v>
          </cell>
        </row>
        <row r="4608">
          <cell r="A4608">
            <v>36391</v>
          </cell>
          <cell r="B4608">
            <v>437667</v>
          </cell>
        </row>
        <row r="4609">
          <cell r="A4609">
            <v>36392</v>
          </cell>
          <cell r="B4609">
            <v>438317</v>
          </cell>
        </row>
        <row r="4610">
          <cell r="A4610">
            <v>36395</v>
          </cell>
          <cell r="B4610">
            <v>435817</v>
          </cell>
        </row>
        <row r="4611">
          <cell r="A4611">
            <v>36396</v>
          </cell>
          <cell r="B4611">
            <v>438528</v>
          </cell>
        </row>
        <row r="4612">
          <cell r="A4612">
            <v>36397</v>
          </cell>
          <cell r="B4612">
            <v>440587</v>
          </cell>
        </row>
        <row r="4613">
          <cell r="A4613">
            <v>36398</v>
          </cell>
          <cell r="B4613">
            <v>442681</v>
          </cell>
        </row>
        <row r="4614">
          <cell r="A4614">
            <v>36399</v>
          </cell>
          <cell r="B4614">
            <v>442885</v>
          </cell>
        </row>
        <row r="4615">
          <cell r="A4615">
            <v>36403</v>
          </cell>
          <cell r="B4615">
            <v>443201</v>
          </cell>
        </row>
        <row r="4616">
          <cell r="A4616">
            <v>36404</v>
          </cell>
          <cell r="B4616">
            <v>442953</v>
          </cell>
        </row>
        <row r="4617">
          <cell r="A4617">
            <v>36405</v>
          </cell>
          <cell r="B4617">
            <v>442387</v>
          </cell>
        </row>
        <row r="4618">
          <cell r="A4618">
            <v>36406</v>
          </cell>
          <cell r="B4618">
            <v>442007</v>
          </cell>
        </row>
        <row r="4619">
          <cell r="A4619">
            <v>36409</v>
          </cell>
          <cell r="B4619">
            <v>442189</v>
          </cell>
        </row>
        <row r="4620">
          <cell r="A4620">
            <v>36410</v>
          </cell>
          <cell r="B4620">
            <v>446089</v>
          </cell>
        </row>
        <row r="4621">
          <cell r="A4621">
            <v>36411</v>
          </cell>
          <cell r="B4621">
            <v>446642</v>
          </cell>
        </row>
        <row r="4622">
          <cell r="A4622">
            <v>36412</v>
          </cell>
          <cell r="B4622">
            <v>446077</v>
          </cell>
        </row>
        <row r="4623">
          <cell r="A4623">
            <v>36413</v>
          </cell>
          <cell r="B4623">
            <v>447562</v>
          </cell>
        </row>
        <row r="4624">
          <cell r="A4624">
            <v>36416</v>
          </cell>
          <cell r="B4624">
            <v>449076</v>
          </cell>
        </row>
        <row r="4625">
          <cell r="A4625">
            <v>36417</v>
          </cell>
          <cell r="B4625">
            <v>454569</v>
          </cell>
        </row>
        <row r="4626">
          <cell r="A4626">
            <v>36418</v>
          </cell>
          <cell r="B4626">
            <v>454744</v>
          </cell>
        </row>
        <row r="4627">
          <cell r="A4627">
            <v>36419</v>
          </cell>
          <cell r="B4627">
            <v>455188</v>
          </cell>
        </row>
        <row r="4628">
          <cell r="A4628">
            <v>36420</v>
          </cell>
          <cell r="B4628">
            <v>455902</v>
          </cell>
        </row>
        <row r="4629">
          <cell r="A4629">
            <v>36423</v>
          </cell>
          <cell r="B4629">
            <v>455687</v>
          </cell>
        </row>
        <row r="4630">
          <cell r="A4630">
            <v>36424</v>
          </cell>
          <cell r="B4630">
            <v>457220</v>
          </cell>
        </row>
        <row r="4631">
          <cell r="A4631">
            <v>36425</v>
          </cell>
          <cell r="B4631">
            <v>457943</v>
          </cell>
        </row>
        <row r="4632">
          <cell r="A4632">
            <v>36426</v>
          </cell>
          <cell r="B4632">
            <v>456737</v>
          </cell>
        </row>
        <row r="4633">
          <cell r="A4633">
            <v>36427</v>
          </cell>
          <cell r="B4633">
            <v>458270</v>
          </cell>
        </row>
        <row r="4634">
          <cell r="A4634">
            <v>36430</v>
          </cell>
          <cell r="B4634">
            <v>458525</v>
          </cell>
        </row>
        <row r="4635">
          <cell r="A4635">
            <v>36431</v>
          </cell>
          <cell r="B4635">
            <v>460970</v>
          </cell>
        </row>
        <row r="4636">
          <cell r="A4636">
            <v>36432</v>
          </cell>
          <cell r="B4636">
            <v>460408</v>
          </cell>
        </row>
        <row r="4637">
          <cell r="A4637">
            <v>36433</v>
          </cell>
          <cell r="B4637">
            <v>459780</v>
          </cell>
        </row>
        <row r="4638">
          <cell r="A4638">
            <v>36434</v>
          </cell>
          <cell r="B4638">
            <v>458392</v>
          </cell>
        </row>
        <row r="4639">
          <cell r="A4639">
            <v>36437</v>
          </cell>
          <cell r="B4639">
            <v>457577</v>
          </cell>
        </row>
        <row r="4640">
          <cell r="A4640">
            <v>36438</v>
          </cell>
          <cell r="B4640">
            <v>459516</v>
          </cell>
        </row>
        <row r="4641">
          <cell r="A4641">
            <v>36439</v>
          </cell>
          <cell r="B4641">
            <v>460889</v>
          </cell>
        </row>
        <row r="4642">
          <cell r="A4642">
            <v>36440</v>
          </cell>
          <cell r="B4642">
            <v>460230</v>
          </cell>
        </row>
        <row r="4643">
          <cell r="A4643">
            <v>36441</v>
          </cell>
          <cell r="B4643">
            <v>461722</v>
          </cell>
        </row>
        <row r="4644">
          <cell r="A4644">
            <v>36444</v>
          </cell>
          <cell r="B4644">
            <v>463281</v>
          </cell>
        </row>
        <row r="4645">
          <cell r="A4645">
            <v>36445</v>
          </cell>
          <cell r="B4645">
            <v>466476</v>
          </cell>
        </row>
        <row r="4646">
          <cell r="A4646">
            <v>36446</v>
          </cell>
          <cell r="B4646">
            <v>465444</v>
          </cell>
        </row>
        <row r="4647">
          <cell r="A4647">
            <v>36447</v>
          </cell>
          <cell r="B4647">
            <v>463980</v>
          </cell>
        </row>
        <row r="4648">
          <cell r="A4648">
            <v>36448</v>
          </cell>
          <cell r="B4648">
            <v>464960</v>
          </cell>
        </row>
        <row r="4649">
          <cell r="A4649">
            <v>36451</v>
          </cell>
          <cell r="B4649">
            <v>463632</v>
          </cell>
        </row>
        <row r="4650">
          <cell r="A4650">
            <v>36452</v>
          </cell>
          <cell r="B4650">
            <v>465409</v>
          </cell>
        </row>
        <row r="4651">
          <cell r="A4651">
            <v>36453</v>
          </cell>
          <cell r="B4651">
            <v>466885</v>
          </cell>
        </row>
        <row r="4652">
          <cell r="A4652">
            <v>36454</v>
          </cell>
          <cell r="B4652">
            <v>468396</v>
          </cell>
        </row>
        <row r="4653">
          <cell r="A4653">
            <v>36455</v>
          </cell>
          <cell r="B4653">
            <v>468668</v>
          </cell>
        </row>
        <row r="4654">
          <cell r="A4654">
            <v>36458</v>
          </cell>
          <cell r="B4654">
            <v>469948</v>
          </cell>
        </row>
        <row r="4655">
          <cell r="A4655">
            <v>36459</v>
          </cell>
          <cell r="B4655">
            <v>473436</v>
          </cell>
        </row>
        <row r="4656">
          <cell r="A4656">
            <v>36460</v>
          </cell>
          <cell r="B4656">
            <v>475091</v>
          </cell>
        </row>
        <row r="4657">
          <cell r="A4657">
            <v>36461</v>
          </cell>
          <cell r="B4657">
            <v>477319</v>
          </cell>
        </row>
        <row r="4658">
          <cell r="A4658">
            <v>36465</v>
          </cell>
          <cell r="B4658">
            <v>477319</v>
          </cell>
        </row>
        <row r="4659">
          <cell r="A4659">
            <v>36466</v>
          </cell>
          <cell r="B4659">
            <v>480170</v>
          </cell>
        </row>
        <row r="4660">
          <cell r="A4660">
            <v>36467</v>
          </cell>
          <cell r="B4660">
            <v>482121</v>
          </cell>
        </row>
        <row r="4661">
          <cell r="A4661">
            <v>36468</v>
          </cell>
          <cell r="B4661">
            <v>483137</v>
          </cell>
        </row>
        <row r="4662">
          <cell r="A4662">
            <v>36469</v>
          </cell>
          <cell r="B4662">
            <v>483593</v>
          </cell>
        </row>
        <row r="4663">
          <cell r="A4663">
            <v>36472</v>
          </cell>
          <cell r="B4663">
            <v>486799</v>
          </cell>
        </row>
        <row r="4664">
          <cell r="A4664">
            <v>36473</v>
          </cell>
          <cell r="B4664">
            <v>488927</v>
          </cell>
        </row>
        <row r="4665">
          <cell r="A4665">
            <v>36474</v>
          </cell>
          <cell r="B4665">
            <v>489441</v>
          </cell>
        </row>
        <row r="4666">
          <cell r="A4666">
            <v>36475</v>
          </cell>
          <cell r="B4666">
            <v>490636</v>
          </cell>
        </row>
        <row r="4667">
          <cell r="A4667">
            <v>36476</v>
          </cell>
          <cell r="B4667">
            <v>492156</v>
          </cell>
        </row>
        <row r="4668">
          <cell r="A4668">
            <v>36479</v>
          </cell>
          <cell r="B4668">
            <v>494080</v>
          </cell>
        </row>
        <row r="4669">
          <cell r="A4669">
            <v>36480</v>
          </cell>
          <cell r="B4669">
            <v>496777</v>
          </cell>
        </row>
        <row r="4670">
          <cell r="A4670">
            <v>36481</v>
          </cell>
          <cell r="B4670">
            <v>496812</v>
          </cell>
        </row>
        <row r="4671">
          <cell r="A4671">
            <v>36482</v>
          </cell>
          <cell r="B4671">
            <v>496077</v>
          </cell>
        </row>
        <row r="4672">
          <cell r="A4672">
            <v>36483</v>
          </cell>
          <cell r="B4672">
            <v>497791</v>
          </cell>
        </row>
        <row r="4673">
          <cell r="A4673">
            <v>36486</v>
          </cell>
          <cell r="B4673">
            <v>500137</v>
          </cell>
        </row>
        <row r="4674">
          <cell r="A4674">
            <v>36487</v>
          </cell>
          <cell r="B4674">
            <v>502570</v>
          </cell>
        </row>
        <row r="4675">
          <cell r="A4675">
            <v>36488</v>
          </cell>
          <cell r="B4675">
            <v>503232</v>
          </cell>
        </row>
        <row r="4676">
          <cell r="A4676">
            <v>36489</v>
          </cell>
          <cell r="B4676">
            <v>506009</v>
          </cell>
        </row>
        <row r="4677">
          <cell r="A4677">
            <v>36490</v>
          </cell>
          <cell r="B4677">
            <v>508274</v>
          </cell>
        </row>
        <row r="4678">
          <cell r="A4678">
            <v>36493</v>
          </cell>
          <cell r="B4678">
            <v>510233</v>
          </cell>
        </row>
        <row r="4679">
          <cell r="A4679">
            <v>36494</v>
          </cell>
          <cell r="B4679">
            <v>512738</v>
          </cell>
        </row>
        <row r="4680">
          <cell r="A4680">
            <v>36495</v>
          </cell>
          <cell r="B4680">
            <v>513672</v>
          </cell>
        </row>
        <row r="4681">
          <cell r="A4681">
            <v>36496</v>
          </cell>
          <cell r="B4681">
            <v>514571</v>
          </cell>
        </row>
        <row r="4682">
          <cell r="A4682">
            <v>36497</v>
          </cell>
          <cell r="B4682">
            <v>516109</v>
          </cell>
        </row>
        <row r="4683">
          <cell r="A4683">
            <v>36500</v>
          </cell>
          <cell r="B4683">
            <v>518113</v>
          </cell>
        </row>
        <row r="4684">
          <cell r="A4684">
            <v>36501</v>
          </cell>
          <cell r="B4684">
            <v>517154</v>
          </cell>
        </row>
        <row r="4685">
          <cell r="A4685">
            <v>36502</v>
          </cell>
          <cell r="B4685">
            <v>516478</v>
          </cell>
        </row>
        <row r="4686">
          <cell r="A4686">
            <v>36503</v>
          </cell>
          <cell r="B4686">
            <v>517228</v>
          </cell>
        </row>
        <row r="4687">
          <cell r="A4687">
            <v>36504</v>
          </cell>
          <cell r="B4687">
            <v>519654</v>
          </cell>
        </row>
        <row r="4688">
          <cell r="A4688">
            <v>36507</v>
          </cell>
          <cell r="B4688">
            <v>520990</v>
          </cell>
        </row>
        <row r="4689">
          <cell r="A4689">
            <v>36508</v>
          </cell>
          <cell r="B4689">
            <v>523954</v>
          </cell>
        </row>
        <row r="4690">
          <cell r="A4690">
            <v>36509</v>
          </cell>
          <cell r="B4690">
            <v>526468</v>
          </cell>
        </row>
        <row r="4691">
          <cell r="A4691">
            <v>36510</v>
          </cell>
          <cell r="B4691">
            <v>527984</v>
          </cell>
        </row>
        <row r="4692">
          <cell r="A4692">
            <v>36511</v>
          </cell>
          <cell r="B4692">
            <v>525798</v>
          </cell>
        </row>
        <row r="4693">
          <cell r="A4693">
            <v>36514</v>
          </cell>
          <cell r="B4693">
            <v>525943</v>
          </cell>
        </row>
        <row r="4694">
          <cell r="A4694">
            <v>36515</v>
          </cell>
          <cell r="B4694">
            <v>530609</v>
          </cell>
        </row>
        <row r="4695">
          <cell r="A4695">
            <v>36516</v>
          </cell>
          <cell r="B4695">
            <v>531075</v>
          </cell>
        </row>
        <row r="4696">
          <cell r="A4696">
            <v>36517</v>
          </cell>
          <cell r="B4696">
            <v>532465</v>
          </cell>
        </row>
        <row r="4697">
          <cell r="A4697">
            <v>36518</v>
          </cell>
          <cell r="B4697">
            <v>532913</v>
          </cell>
        </row>
        <row r="4698">
          <cell r="A4698">
            <v>36521</v>
          </cell>
          <cell r="B4698">
            <v>532942</v>
          </cell>
        </row>
        <row r="4699">
          <cell r="A4699">
            <v>36522</v>
          </cell>
          <cell r="B4699">
            <v>535394</v>
          </cell>
        </row>
        <row r="4700">
          <cell r="A4700">
            <v>36523</v>
          </cell>
          <cell r="B4700">
            <v>536446</v>
          </cell>
        </row>
        <row r="4701">
          <cell r="A4701">
            <v>36524</v>
          </cell>
          <cell r="B4701">
            <v>538196</v>
          </cell>
          <cell r="D4701" t="str">
            <v>99 son 6 aylık ortalama</v>
          </cell>
        </row>
        <row r="4702">
          <cell r="A4702">
            <v>36525</v>
          </cell>
          <cell r="B4702">
            <v>540098</v>
          </cell>
          <cell r="D4702">
            <v>467009.65384615387</v>
          </cell>
        </row>
        <row r="4703">
          <cell r="A4703">
            <v>36528</v>
          </cell>
          <cell r="B4703">
            <v>540098</v>
          </cell>
        </row>
        <row r="4704">
          <cell r="A4704">
            <v>36529</v>
          </cell>
          <cell r="B4704">
            <v>540793</v>
          </cell>
          <cell r="D4704" t="str">
            <v>99 son ay ortalama</v>
          </cell>
        </row>
        <row r="4705">
          <cell r="A4705">
            <v>36530</v>
          </cell>
          <cell r="B4705">
            <v>535815</v>
          </cell>
        </row>
        <row r="4706">
          <cell r="A4706">
            <v>36531</v>
          </cell>
          <cell r="B4706">
            <v>535141</v>
          </cell>
          <cell r="D4706">
            <v>525837.13043478259</v>
          </cell>
        </row>
        <row r="4707">
          <cell r="A4707">
            <v>36532</v>
          </cell>
          <cell r="B4707">
            <v>535157</v>
          </cell>
        </row>
        <row r="4708">
          <cell r="A4708">
            <v>36536</v>
          </cell>
          <cell r="B4708">
            <v>535157</v>
          </cell>
        </row>
        <row r="4709">
          <cell r="A4709">
            <v>36537</v>
          </cell>
          <cell r="B4709">
            <v>539609</v>
          </cell>
        </row>
        <row r="4710">
          <cell r="A4710">
            <v>36538</v>
          </cell>
          <cell r="B4710">
            <v>539275</v>
          </cell>
        </row>
        <row r="4711">
          <cell r="A4711">
            <v>36539</v>
          </cell>
          <cell r="B4711">
            <v>540333</v>
          </cell>
          <cell r="C4711">
            <v>543878.15</v>
          </cell>
        </row>
        <row r="4712">
          <cell r="A4712">
            <v>36542</v>
          </cell>
          <cell r="B4712">
            <v>542726</v>
          </cell>
        </row>
        <row r="4713">
          <cell r="A4713">
            <v>36543</v>
          </cell>
          <cell r="B4713">
            <v>546235</v>
          </cell>
        </row>
        <row r="4714">
          <cell r="A4714">
            <v>36544</v>
          </cell>
          <cell r="B4714">
            <v>546401</v>
          </cell>
        </row>
        <row r="4715">
          <cell r="A4715">
            <v>36545</v>
          </cell>
          <cell r="B4715">
            <v>546246</v>
          </cell>
        </row>
        <row r="4716">
          <cell r="A4716">
            <v>36546</v>
          </cell>
          <cell r="B4716">
            <v>546873</v>
          </cell>
        </row>
        <row r="4717">
          <cell r="A4717">
            <v>36549</v>
          </cell>
          <cell r="B4717">
            <v>547216</v>
          </cell>
        </row>
        <row r="4718">
          <cell r="A4718">
            <v>36550</v>
          </cell>
          <cell r="B4718">
            <v>550320</v>
          </cell>
        </row>
        <row r="4719">
          <cell r="A4719">
            <v>36551</v>
          </cell>
          <cell r="B4719">
            <v>550331</v>
          </cell>
        </row>
        <row r="4720">
          <cell r="A4720">
            <v>36552</v>
          </cell>
          <cell r="B4720">
            <v>550795</v>
          </cell>
        </row>
        <row r="4721">
          <cell r="A4721">
            <v>36553</v>
          </cell>
          <cell r="B4721">
            <v>553281</v>
          </cell>
        </row>
        <row r="4722">
          <cell r="A4722">
            <v>36556</v>
          </cell>
          <cell r="B4722">
            <v>555761</v>
          </cell>
        </row>
        <row r="4723">
          <cell r="A4723">
            <v>36557</v>
          </cell>
          <cell r="B4723">
            <v>557882</v>
          </cell>
        </row>
        <row r="4724">
          <cell r="A4724">
            <v>36558</v>
          </cell>
          <cell r="B4724">
            <v>559804</v>
          </cell>
        </row>
        <row r="4725">
          <cell r="A4725">
            <v>36559</v>
          </cell>
          <cell r="B4725">
            <v>560872</v>
          </cell>
        </row>
        <row r="4726">
          <cell r="A4726">
            <v>36560</v>
          </cell>
          <cell r="B4726">
            <v>560361</v>
          </cell>
        </row>
        <row r="4727">
          <cell r="A4727">
            <v>36563</v>
          </cell>
          <cell r="B4727">
            <v>559385</v>
          </cell>
        </row>
        <row r="4728">
          <cell r="A4728">
            <v>36564</v>
          </cell>
          <cell r="B4728">
            <v>561722</v>
          </cell>
        </row>
        <row r="4729">
          <cell r="A4729">
            <v>36565</v>
          </cell>
          <cell r="B4729">
            <v>558858</v>
          </cell>
        </row>
        <row r="4730">
          <cell r="A4730">
            <v>36566</v>
          </cell>
          <cell r="B4730">
            <v>558478</v>
          </cell>
        </row>
        <row r="4731">
          <cell r="A4731">
            <v>36567</v>
          </cell>
          <cell r="B4731">
            <v>560223</v>
          </cell>
        </row>
        <row r="4732">
          <cell r="A4732">
            <v>36570</v>
          </cell>
          <cell r="B4732">
            <v>561976</v>
          </cell>
        </row>
        <row r="4733">
          <cell r="A4733">
            <v>36571</v>
          </cell>
          <cell r="B4733">
            <v>562077</v>
          </cell>
          <cell r="C4733">
            <v>562396.14285714284</v>
          </cell>
        </row>
        <row r="4734">
          <cell r="A4734">
            <v>36572</v>
          </cell>
          <cell r="B4734">
            <v>563961</v>
          </cell>
        </row>
        <row r="4735">
          <cell r="A4735">
            <v>36573</v>
          </cell>
          <cell r="B4735">
            <v>564291</v>
          </cell>
        </row>
        <row r="4736">
          <cell r="A4736">
            <v>36574</v>
          </cell>
          <cell r="B4736">
            <v>562425</v>
          </cell>
        </row>
        <row r="4737">
          <cell r="A4737">
            <v>36577</v>
          </cell>
          <cell r="B4737">
            <v>564555</v>
          </cell>
        </row>
        <row r="4738">
          <cell r="A4738">
            <v>36578</v>
          </cell>
          <cell r="B4738">
            <v>565309</v>
          </cell>
        </row>
        <row r="4739">
          <cell r="A4739">
            <v>36579</v>
          </cell>
          <cell r="B4739">
            <v>561378</v>
          </cell>
        </row>
        <row r="4740">
          <cell r="A4740">
            <v>36580</v>
          </cell>
          <cell r="B4740">
            <v>560952</v>
          </cell>
        </row>
        <row r="4741">
          <cell r="A4741">
            <v>36581</v>
          </cell>
          <cell r="B4741">
            <v>565007</v>
          </cell>
        </row>
        <row r="4742">
          <cell r="A4742">
            <v>36584</v>
          </cell>
          <cell r="B4742">
            <v>567767</v>
          </cell>
        </row>
        <row r="4743">
          <cell r="A4743">
            <v>36585</v>
          </cell>
          <cell r="B4743">
            <v>573036</v>
          </cell>
        </row>
        <row r="4744">
          <cell r="A4744">
            <v>36586</v>
          </cell>
          <cell r="B4744">
            <v>572057</v>
          </cell>
        </row>
        <row r="4745">
          <cell r="A4745">
            <v>36587</v>
          </cell>
          <cell r="B4745">
            <v>573831</v>
          </cell>
        </row>
        <row r="4746">
          <cell r="A4746">
            <v>36588</v>
          </cell>
          <cell r="B4746">
            <v>572295</v>
          </cell>
        </row>
        <row r="4747">
          <cell r="A4747">
            <v>36591</v>
          </cell>
          <cell r="B4747">
            <v>574423</v>
          </cell>
        </row>
        <row r="4748">
          <cell r="A4748">
            <v>36592</v>
          </cell>
          <cell r="B4748">
            <v>576777</v>
          </cell>
        </row>
        <row r="4749">
          <cell r="A4749">
            <v>36593</v>
          </cell>
          <cell r="B4749">
            <v>578161</v>
          </cell>
        </row>
        <row r="4750">
          <cell r="A4750">
            <v>36594</v>
          </cell>
          <cell r="B4750">
            <v>579062</v>
          </cell>
        </row>
        <row r="4751">
          <cell r="A4751">
            <v>36595</v>
          </cell>
          <cell r="B4751">
            <v>577784</v>
          </cell>
        </row>
        <row r="4752">
          <cell r="A4752">
            <v>36598</v>
          </cell>
          <cell r="B4752">
            <v>578300</v>
          </cell>
        </row>
        <row r="4753">
          <cell r="A4753">
            <v>36599</v>
          </cell>
          <cell r="B4753">
            <v>577039</v>
          </cell>
        </row>
        <row r="4754">
          <cell r="A4754">
            <v>36600</v>
          </cell>
          <cell r="B4754">
            <v>579391</v>
          </cell>
          <cell r="C4754">
            <v>579375.19047619053</v>
          </cell>
        </row>
        <row r="4755">
          <cell r="A4755">
            <v>36605</v>
          </cell>
          <cell r="B4755">
            <v>579391</v>
          </cell>
        </row>
        <row r="4756">
          <cell r="A4756">
            <v>36606</v>
          </cell>
          <cell r="B4756">
            <v>579855</v>
          </cell>
        </row>
        <row r="4757">
          <cell r="A4757">
            <v>36607</v>
          </cell>
          <cell r="B4757">
            <v>580474</v>
          </cell>
        </row>
        <row r="4758">
          <cell r="A4758">
            <v>36608</v>
          </cell>
          <cell r="B4758">
            <v>583332</v>
          </cell>
        </row>
        <row r="4759">
          <cell r="A4759">
            <v>36609</v>
          </cell>
          <cell r="B4759">
            <v>581920</v>
          </cell>
        </row>
        <row r="4760">
          <cell r="A4760">
            <v>36612</v>
          </cell>
          <cell r="B4760">
            <v>581412</v>
          </cell>
        </row>
        <row r="4761">
          <cell r="A4761">
            <v>36613</v>
          </cell>
          <cell r="B4761">
            <v>582095</v>
          </cell>
        </row>
        <row r="4762">
          <cell r="A4762">
            <v>36614</v>
          </cell>
          <cell r="B4762">
            <v>584080</v>
          </cell>
        </row>
        <row r="4763">
          <cell r="A4763">
            <v>36615</v>
          </cell>
          <cell r="B4763">
            <v>586882</v>
          </cell>
        </row>
        <row r="4764">
          <cell r="A4764">
            <v>36616</v>
          </cell>
          <cell r="B4764">
            <v>588318</v>
          </cell>
        </row>
        <row r="4765">
          <cell r="A4765">
            <v>36619</v>
          </cell>
          <cell r="B4765">
            <v>588060</v>
          </cell>
        </row>
        <row r="4766">
          <cell r="A4766">
            <v>36620</v>
          </cell>
          <cell r="B4766">
            <v>588608</v>
          </cell>
        </row>
        <row r="4767">
          <cell r="A4767">
            <v>36621</v>
          </cell>
          <cell r="B4767">
            <v>589854</v>
          </cell>
        </row>
        <row r="4768">
          <cell r="A4768">
            <v>36622</v>
          </cell>
          <cell r="B4768">
            <v>586075</v>
          </cell>
        </row>
        <row r="4769">
          <cell r="A4769">
            <v>36623</v>
          </cell>
          <cell r="B4769">
            <v>588688</v>
          </cell>
        </row>
        <row r="4770">
          <cell r="A4770">
            <v>36626</v>
          </cell>
          <cell r="B4770">
            <v>590351</v>
          </cell>
        </row>
        <row r="4771">
          <cell r="A4771">
            <v>36627</v>
          </cell>
          <cell r="B4771">
            <v>590117</v>
          </cell>
        </row>
        <row r="4772">
          <cell r="A4772">
            <v>36628</v>
          </cell>
          <cell r="B4772">
            <v>590736</v>
          </cell>
        </row>
        <row r="4773">
          <cell r="A4773">
            <v>36629</v>
          </cell>
          <cell r="B4773">
            <v>592117</v>
          </cell>
        </row>
        <row r="4774">
          <cell r="A4774">
            <v>36630</v>
          </cell>
          <cell r="B4774">
            <v>592477</v>
          </cell>
        </row>
        <row r="4775">
          <cell r="A4775">
            <v>36633</v>
          </cell>
          <cell r="B4775">
            <v>590948</v>
          </cell>
          <cell r="C4775">
            <v>594411.94999999995</v>
          </cell>
        </row>
        <row r="4776">
          <cell r="A4776">
            <v>36634</v>
          </cell>
          <cell r="B4776">
            <v>593047</v>
          </cell>
        </row>
        <row r="4777">
          <cell r="A4777">
            <v>36635</v>
          </cell>
          <cell r="B4777">
            <v>595491</v>
          </cell>
        </row>
        <row r="4778">
          <cell r="A4778">
            <v>36636</v>
          </cell>
          <cell r="B4778">
            <v>596675</v>
          </cell>
        </row>
        <row r="4779">
          <cell r="A4779">
            <v>36637</v>
          </cell>
          <cell r="B4779">
            <v>599761</v>
          </cell>
        </row>
        <row r="4780">
          <cell r="A4780">
            <v>36640</v>
          </cell>
          <cell r="B4780">
            <v>599749</v>
          </cell>
        </row>
        <row r="4781">
          <cell r="A4781">
            <v>36641</v>
          </cell>
          <cell r="B4781">
            <v>599234</v>
          </cell>
        </row>
        <row r="4782">
          <cell r="A4782">
            <v>36642</v>
          </cell>
          <cell r="B4782">
            <v>604097</v>
          </cell>
        </row>
        <row r="4783">
          <cell r="A4783">
            <v>36643</v>
          </cell>
          <cell r="B4783">
            <v>605852</v>
          </cell>
        </row>
        <row r="4784">
          <cell r="A4784">
            <v>36644</v>
          </cell>
          <cell r="B4784">
            <v>606302</v>
          </cell>
        </row>
        <row r="4785">
          <cell r="A4785">
            <v>36647</v>
          </cell>
          <cell r="B4785">
            <v>609305</v>
          </cell>
        </row>
        <row r="4786">
          <cell r="A4786">
            <v>36648</v>
          </cell>
          <cell r="B4786">
            <v>611207</v>
          </cell>
        </row>
        <row r="4787">
          <cell r="A4787">
            <v>36649</v>
          </cell>
          <cell r="B4787">
            <v>610571</v>
          </cell>
        </row>
        <row r="4788">
          <cell r="A4788">
            <v>36650</v>
          </cell>
          <cell r="B4788">
            <v>616313</v>
          </cell>
        </row>
        <row r="4789">
          <cell r="A4789">
            <v>36651</v>
          </cell>
          <cell r="B4789">
            <v>615889</v>
          </cell>
        </row>
        <row r="4790">
          <cell r="A4790">
            <v>36654</v>
          </cell>
          <cell r="B4790">
            <v>615074</v>
          </cell>
        </row>
        <row r="4791">
          <cell r="A4791">
            <v>36655</v>
          </cell>
          <cell r="B4791">
            <v>617146</v>
          </cell>
        </row>
        <row r="4792">
          <cell r="A4792">
            <v>36656</v>
          </cell>
          <cell r="B4792">
            <v>616751</v>
          </cell>
        </row>
        <row r="4793">
          <cell r="A4793">
            <v>36657</v>
          </cell>
          <cell r="B4793">
            <v>613289</v>
          </cell>
        </row>
        <row r="4794">
          <cell r="A4794">
            <v>36658</v>
          </cell>
          <cell r="B4794">
            <v>614317</v>
          </cell>
        </row>
        <row r="4795">
          <cell r="A4795">
            <v>36661</v>
          </cell>
          <cell r="B4795">
            <v>616019</v>
          </cell>
          <cell r="C4795">
            <v>616089.09090909094</v>
          </cell>
        </row>
        <row r="4796">
          <cell r="A4796">
            <v>36662</v>
          </cell>
          <cell r="B4796">
            <v>613903</v>
          </cell>
        </row>
        <row r="4797">
          <cell r="A4797">
            <v>36663</v>
          </cell>
          <cell r="B4797">
            <v>617248</v>
          </cell>
        </row>
        <row r="4798">
          <cell r="A4798">
            <v>36664</v>
          </cell>
          <cell r="B4798">
            <v>620541</v>
          </cell>
        </row>
        <row r="4799">
          <cell r="A4799">
            <v>36668</v>
          </cell>
          <cell r="B4799">
            <v>620935</v>
          </cell>
        </row>
        <row r="4800">
          <cell r="A4800">
            <v>36669</v>
          </cell>
          <cell r="B4800">
            <v>620561</v>
          </cell>
        </row>
        <row r="4801">
          <cell r="A4801">
            <v>36670</v>
          </cell>
          <cell r="B4801">
            <v>617779</v>
          </cell>
        </row>
        <row r="4802">
          <cell r="A4802">
            <v>36671</v>
          </cell>
          <cell r="B4802">
            <v>618675</v>
          </cell>
        </row>
        <row r="4803">
          <cell r="A4803">
            <v>36672</v>
          </cell>
          <cell r="B4803">
            <v>620981</v>
          </cell>
        </row>
        <row r="4804">
          <cell r="A4804">
            <v>36675</v>
          </cell>
          <cell r="B4804">
            <v>617754</v>
          </cell>
        </row>
        <row r="4805">
          <cell r="A4805">
            <v>36676</v>
          </cell>
          <cell r="B4805">
            <v>616037</v>
          </cell>
        </row>
        <row r="4806">
          <cell r="A4806">
            <v>36677</v>
          </cell>
          <cell r="B4806">
            <v>613665</v>
          </cell>
        </row>
        <row r="4807">
          <cell r="A4807">
            <v>36678</v>
          </cell>
          <cell r="B4807">
            <v>614742</v>
          </cell>
        </row>
        <row r="4808">
          <cell r="A4808">
            <v>36679</v>
          </cell>
          <cell r="B4808">
            <v>614701</v>
          </cell>
        </row>
        <row r="4809">
          <cell r="A4809">
            <v>36682</v>
          </cell>
          <cell r="B4809">
            <v>612058</v>
          </cell>
        </row>
        <row r="4810">
          <cell r="A4810">
            <v>36683</v>
          </cell>
          <cell r="B4810">
            <v>613336</v>
          </cell>
        </row>
        <row r="4811">
          <cell r="A4811">
            <v>36684</v>
          </cell>
          <cell r="B4811">
            <v>610820</v>
          </cell>
        </row>
        <row r="4812">
          <cell r="A4812">
            <v>36685</v>
          </cell>
          <cell r="B4812">
            <v>610892</v>
          </cell>
        </row>
        <row r="4813">
          <cell r="A4813">
            <v>36686</v>
          </cell>
          <cell r="B4813">
            <v>608132</v>
          </cell>
        </row>
        <row r="4814">
          <cell r="A4814">
            <v>36689</v>
          </cell>
          <cell r="B4814">
            <v>613430</v>
          </cell>
        </row>
        <row r="4815">
          <cell r="A4815">
            <v>36690</v>
          </cell>
          <cell r="B4815">
            <v>612992</v>
          </cell>
        </row>
        <row r="4816">
          <cell r="A4816">
            <v>36691</v>
          </cell>
          <cell r="B4816">
            <v>611057</v>
          </cell>
        </row>
        <row r="4817">
          <cell r="A4817">
            <v>36692</v>
          </cell>
          <cell r="B4817">
            <v>611319</v>
          </cell>
          <cell r="C4817">
            <v>615104.90909090906</v>
          </cell>
        </row>
        <row r="4818">
          <cell r="A4818">
            <v>36693</v>
          </cell>
          <cell r="B4818">
            <v>614463</v>
          </cell>
        </row>
        <row r="4819">
          <cell r="A4819">
            <v>36696</v>
          </cell>
          <cell r="B4819">
            <v>613363</v>
          </cell>
        </row>
        <row r="4820">
          <cell r="A4820">
            <v>36697</v>
          </cell>
          <cell r="B4820">
            <v>612768</v>
          </cell>
        </row>
        <row r="4821">
          <cell r="A4821">
            <v>36698</v>
          </cell>
          <cell r="B4821">
            <v>615098</v>
          </cell>
        </row>
        <row r="4822">
          <cell r="A4822">
            <v>36699</v>
          </cell>
          <cell r="B4822">
            <v>617993</v>
          </cell>
        </row>
        <row r="4823">
          <cell r="A4823">
            <v>36700</v>
          </cell>
          <cell r="B4823">
            <v>619472</v>
          </cell>
        </row>
        <row r="4824">
          <cell r="A4824">
            <v>36703</v>
          </cell>
          <cell r="B4824">
            <v>619986</v>
          </cell>
        </row>
        <row r="4825">
          <cell r="A4825">
            <v>36704</v>
          </cell>
          <cell r="B4825">
            <v>622923</v>
          </cell>
        </row>
        <row r="4826">
          <cell r="A4826">
            <v>36705</v>
          </cell>
          <cell r="B4826">
            <v>621992</v>
          </cell>
        </row>
        <row r="4827">
          <cell r="A4827">
            <v>36706</v>
          </cell>
          <cell r="B4827">
            <v>621786</v>
          </cell>
        </row>
        <row r="4828">
          <cell r="A4828">
            <v>36707</v>
          </cell>
          <cell r="B4828">
            <v>618985</v>
          </cell>
        </row>
        <row r="4829">
          <cell r="A4829">
            <v>36710</v>
          </cell>
          <cell r="B4829">
            <v>618098</v>
          </cell>
        </row>
        <row r="4830">
          <cell r="A4830">
            <v>36711</v>
          </cell>
          <cell r="B4830">
            <v>621018</v>
          </cell>
        </row>
        <row r="4831">
          <cell r="A4831">
            <v>36712</v>
          </cell>
          <cell r="B4831">
            <v>621812</v>
          </cell>
        </row>
        <row r="4832">
          <cell r="A4832">
            <v>36713</v>
          </cell>
          <cell r="B4832">
            <v>620322</v>
          </cell>
        </row>
        <row r="4833">
          <cell r="A4833">
            <v>36714</v>
          </cell>
          <cell r="B4833">
            <v>620415</v>
          </cell>
        </row>
        <row r="4834">
          <cell r="A4834">
            <v>36717</v>
          </cell>
          <cell r="B4834">
            <v>622774</v>
          </cell>
        </row>
        <row r="4835">
          <cell r="A4835">
            <v>36718</v>
          </cell>
          <cell r="B4835">
            <v>622112</v>
          </cell>
        </row>
        <row r="4836">
          <cell r="A4836">
            <v>36719</v>
          </cell>
          <cell r="B4836">
            <v>621957</v>
          </cell>
        </row>
        <row r="4837">
          <cell r="A4837">
            <v>36720</v>
          </cell>
          <cell r="B4837">
            <v>623434</v>
          </cell>
        </row>
        <row r="4838">
          <cell r="A4838">
            <v>36721</v>
          </cell>
          <cell r="B4838">
            <v>627294</v>
          </cell>
        </row>
        <row r="4839">
          <cell r="A4839">
            <v>36724</v>
          </cell>
          <cell r="B4839">
            <v>628258</v>
          </cell>
          <cell r="C4839">
            <v>626423.95238095243</v>
          </cell>
        </row>
        <row r="4840">
          <cell r="A4840">
            <v>36725</v>
          </cell>
          <cell r="B4840">
            <v>628565</v>
          </cell>
        </row>
        <row r="4841">
          <cell r="A4841">
            <v>36726</v>
          </cell>
          <cell r="B4841">
            <v>628771</v>
          </cell>
        </row>
        <row r="4842">
          <cell r="A4842">
            <v>36727</v>
          </cell>
          <cell r="B4842">
            <v>632772</v>
          </cell>
        </row>
        <row r="4843">
          <cell r="A4843">
            <v>36728</v>
          </cell>
          <cell r="B4843">
            <v>632636</v>
          </cell>
        </row>
        <row r="4844">
          <cell r="A4844">
            <v>36731</v>
          </cell>
          <cell r="B4844">
            <v>629952</v>
          </cell>
        </row>
        <row r="4845">
          <cell r="A4845">
            <v>36732</v>
          </cell>
          <cell r="B4845">
            <v>631079</v>
          </cell>
        </row>
        <row r="4846">
          <cell r="A4846">
            <v>36733</v>
          </cell>
          <cell r="B4846">
            <v>629200</v>
          </cell>
        </row>
        <row r="4847">
          <cell r="A4847">
            <v>36734</v>
          </cell>
          <cell r="B4847">
            <v>629771</v>
          </cell>
        </row>
        <row r="4848">
          <cell r="A4848">
            <v>36735</v>
          </cell>
          <cell r="B4848">
            <v>630456</v>
          </cell>
        </row>
        <row r="4849">
          <cell r="A4849">
            <v>36738</v>
          </cell>
          <cell r="B4849">
            <v>634207</v>
          </cell>
        </row>
        <row r="4850">
          <cell r="A4850">
            <v>36739</v>
          </cell>
          <cell r="B4850">
            <v>635514</v>
          </cell>
        </row>
        <row r="4851">
          <cell r="A4851">
            <v>36740</v>
          </cell>
          <cell r="B4851">
            <v>634751</v>
          </cell>
        </row>
        <row r="4852">
          <cell r="A4852">
            <v>36741</v>
          </cell>
          <cell r="B4852">
            <v>638832</v>
          </cell>
        </row>
        <row r="4853">
          <cell r="A4853">
            <v>36742</v>
          </cell>
          <cell r="B4853">
            <v>642232</v>
          </cell>
        </row>
        <row r="4854">
          <cell r="A4854">
            <v>36745</v>
          </cell>
          <cell r="B4854">
            <v>641393</v>
          </cell>
        </row>
        <row r="4855">
          <cell r="A4855">
            <v>36746</v>
          </cell>
          <cell r="B4855">
            <v>641730</v>
          </cell>
        </row>
        <row r="4856">
          <cell r="A4856">
            <v>36747</v>
          </cell>
          <cell r="B4856">
            <v>643981</v>
          </cell>
        </row>
        <row r="4857">
          <cell r="A4857">
            <v>36748</v>
          </cell>
          <cell r="B4857">
            <v>645393</v>
          </cell>
        </row>
        <row r="4858">
          <cell r="A4858">
            <v>36749</v>
          </cell>
          <cell r="B4858">
            <v>643845</v>
          </cell>
        </row>
        <row r="4859">
          <cell r="A4859">
            <v>36752</v>
          </cell>
          <cell r="B4859">
            <v>642015</v>
          </cell>
        </row>
        <row r="4860">
          <cell r="A4860">
            <v>36753</v>
          </cell>
          <cell r="B4860">
            <v>645329</v>
          </cell>
          <cell r="C4860">
            <v>644294.5</v>
          </cell>
        </row>
        <row r="4861">
          <cell r="A4861">
            <v>36754</v>
          </cell>
          <cell r="B4861">
            <v>643290</v>
          </cell>
        </row>
        <row r="4862">
          <cell r="A4862">
            <v>36755</v>
          </cell>
          <cell r="B4862">
            <v>644228</v>
          </cell>
        </row>
        <row r="4863">
          <cell r="A4863">
            <v>36756</v>
          </cell>
          <cell r="B4863">
            <v>642430</v>
          </cell>
        </row>
        <row r="4864">
          <cell r="A4864">
            <v>36759</v>
          </cell>
          <cell r="B4864">
            <v>644912</v>
          </cell>
        </row>
        <row r="4865">
          <cell r="A4865">
            <v>36760</v>
          </cell>
          <cell r="B4865">
            <v>647155</v>
          </cell>
        </row>
        <row r="4866">
          <cell r="A4866">
            <v>36761</v>
          </cell>
          <cell r="B4866">
            <v>649579</v>
          </cell>
        </row>
        <row r="4867">
          <cell r="A4867">
            <v>36762</v>
          </cell>
          <cell r="B4867">
            <v>650323</v>
          </cell>
        </row>
        <row r="4868">
          <cell r="A4868">
            <v>36763</v>
          </cell>
          <cell r="B4868">
            <v>648053</v>
          </cell>
        </row>
        <row r="4869">
          <cell r="A4869">
            <v>36766</v>
          </cell>
          <cell r="B4869">
            <v>648353</v>
          </cell>
        </row>
        <row r="4870">
          <cell r="A4870">
            <v>36767</v>
          </cell>
          <cell r="B4870">
            <v>649813</v>
          </cell>
        </row>
        <row r="4871">
          <cell r="A4871">
            <v>36769</v>
          </cell>
          <cell r="B4871">
            <v>651328</v>
          </cell>
        </row>
        <row r="4872">
          <cell r="A4872">
            <v>36770</v>
          </cell>
          <cell r="B4872">
            <v>653448</v>
          </cell>
        </row>
        <row r="4873">
          <cell r="A4873">
            <v>36773</v>
          </cell>
          <cell r="B4873">
            <v>653133</v>
          </cell>
        </row>
        <row r="4874">
          <cell r="A4874">
            <v>36774</v>
          </cell>
          <cell r="B4874">
            <v>651998</v>
          </cell>
        </row>
        <row r="4875">
          <cell r="A4875">
            <v>36775</v>
          </cell>
          <cell r="B4875">
            <v>655935</v>
          </cell>
        </row>
        <row r="4876">
          <cell r="A4876">
            <v>36776</v>
          </cell>
          <cell r="B4876">
            <v>659021</v>
          </cell>
        </row>
        <row r="4877">
          <cell r="A4877">
            <v>36777</v>
          </cell>
          <cell r="B4877">
            <v>661310</v>
          </cell>
        </row>
        <row r="4878">
          <cell r="A4878">
            <v>36780</v>
          </cell>
          <cell r="B4878">
            <v>662022</v>
          </cell>
        </row>
        <row r="4879">
          <cell r="A4879">
            <v>36781</v>
          </cell>
          <cell r="B4879">
            <v>665825</v>
          </cell>
        </row>
        <row r="4880">
          <cell r="A4880">
            <v>36782</v>
          </cell>
          <cell r="B4880">
            <v>665341</v>
          </cell>
        </row>
        <row r="4881">
          <cell r="A4881">
            <v>36783</v>
          </cell>
          <cell r="B4881">
            <v>664920</v>
          </cell>
        </row>
        <row r="4882">
          <cell r="A4882">
            <v>36784</v>
          </cell>
          <cell r="B4882">
            <v>665022</v>
          </cell>
          <cell r="C4882">
            <v>663106.42857142852</v>
          </cell>
        </row>
        <row r="4883">
          <cell r="A4883">
            <v>36787</v>
          </cell>
          <cell r="B4883">
            <v>666201</v>
          </cell>
        </row>
        <row r="4884">
          <cell r="A4884">
            <v>36788</v>
          </cell>
          <cell r="B4884">
            <v>669975</v>
          </cell>
        </row>
        <row r="4885">
          <cell r="A4885">
            <v>36789</v>
          </cell>
          <cell r="B4885">
            <v>669641</v>
          </cell>
        </row>
        <row r="4886">
          <cell r="A4886">
            <v>36790</v>
          </cell>
          <cell r="B4886">
            <v>672552</v>
          </cell>
        </row>
        <row r="4887">
          <cell r="A4887">
            <v>36791</v>
          </cell>
          <cell r="B4887">
            <v>671122</v>
          </cell>
        </row>
        <row r="4888">
          <cell r="A4888">
            <v>36794</v>
          </cell>
          <cell r="B4888">
            <v>661116</v>
          </cell>
        </row>
        <row r="4889">
          <cell r="A4889">
            <v>36795</v>
          </cell>
          <cell r="B4889">
            <v>665412</v>
          </cell>
        </row>
        <row r="4890">
          <cell r="A4890">
            <v>36796</v>
          </cell>
          <cell r="B4890">
            <v>664598</v>
          </cell>
        </row>
        <row r="4891">
          <cell r="A4891">
            <v>36797</v>
          </cell>
          <cell r="B4891">
            <v>663209</v>
          </cell>
        </row>
        <row r="4892">
          <cell r="A4892">
            <v>36798</v>
          </cell>
          <cell r="B4892">
            <v>663434</v>
          </cell>
        </row>
        <row r="4893">
          <cell r="A4893">
            <v>36801</v>
          </cell>
          <cell r="B4893">
            <v>665885</v>
          </cell>
        </row>
        <row r="4894">
          <cell r="A4894">
            <v>36802</v>
          </cell>
          <cell r="B4894">
            <v>665712</v>
          </cell>
        </row>
        <row r="4895">
          <cell r="A4895">
            <v>36803</v>
          </cell>
          <cell r="B4895">
            <v>667090</v>
          </cell>
        </row>
        <row r="4896">
          <cell r="A4896">
            <v>36804</v>
          </cell>
          <cell r="B4896">
            <v>667826</v>
          </cell>
        </row>
        <row r="4897">
          <cell r="A4897">
            <v>36805</v>
          </cell>
          <cell r="B4897">
            <v>668040</v>
          </cell>
        </row>
        <row r="4898">
          <cell r="A4898">
            <v>36808</v>
          </cell>
          <cell r="B4898">
            <v>669580</v>
          </cell>
        </row>
        <row r="4899">
          <cell r="A4899">
            <v>36809</v>
          </cell>
          <cell r="B4899">
            <v>670718</v>
          </cell>
        </row>
        <row r="4900">
          <cell r="A4900">
            <v>36810</v>
          </cell>
          <cell r="B4900">
            <v>670254</v>
          </cell>
        </row>
        <row r="4901">
          <cell r="A4901">
            <v>36811</v>
          </cell>
          <cell r="B4901">
            <v>669975</v>
          </cell>
        </row>
        <row r="4902">
          <cell r="A4902">
            <v>36812</v>
          </cell>
          <cell r="B4902">
            <v>672607</v>
          </cell>
        </row>
        <row r="4903">
          <cell r="A4903">
            <v>36815</v>
          </cell>
          <cell r="B4903">
            <v>673165</v>
          </cell>
          <cell r="C4903">
            <v>675746.86363636365</v>
          </cell>
        </row>
        <row r="4904">
          <cell r="A4904">
            <v>36816</v>
          </cell>
          <cell r="B4904">
            <v>677795</v>
          </cell>
        </row>
        <row r="4905">
          <cell r="A4905">
            <v>36817</v>
          </cell>
          <cell r="B4905">
            <v>678265</v>
          </cell>
        </row>
        <row r="4906">
          <cell r="A4906">
            <v>36818</v>
          </cell>
          <cell r="B4906">
            <v>677789</v>
          </cell>
        </row>
        <row r="4907">
          <cell r="A4907">
            <v>36819</v>
          </cell>
          <cell r="B4907">
            <v>681364</v>
          </cell>
        </row>
        <row r="4908">
          <cell r="A4908">
            <v>36822</v>
          </cell>
          <cell r="B4908">
            <v>681360</v>
          </cell>
        </row>
        <row r="4909">
          <cell r="A4909">
            <v>36823</v>
          </cell>
          <cell r="B4909">
            <v>683325</v>
          </cell>
        </row>
        <row r="4910">
          <cell r="A4910">
            <v>36824</v>
          </cell>
          <cell r="B4910">
            <v>683448</v>
          </cell>
        </row>
        <row r="4911">
          <cell r="A4911">
            <v>36825</v>
          </cell>
          <cell r="B4911">
            <v>686462</v>
          </cell>
        </row>
        <row r="4912">
          <cell r="A4912">
            <v>36826</v>
          </cell>
          <cell r="B4912">
            <v>687943</v>
          </cell>
        </row>
        <row r="4913">
          <cell r="A4913">
            <v>36829</v>
          </cell>
          <cell r="B4913">
            <v>685775</v>
          </cell>
        </row>
        <row r="4914">
          <cell r="A4914">
            <v>36830</v>
          </cell>
          <cell r="B4914">
            <v>682053</v>
          </cell>
        </row>
        <row r="4915">
          <cell r="A4915">
            <v>36831</v>
          </cell>
          <cell r="B4915">
            <v>682686</v>
          </cell>
        </row>
        <row r="4916">
          <cell r="A4916">
            <v>36832</v>
          </cell>
          <cell r="B4916">
            <v>679963</v>
          </cell>
        </row>
        <row r="4917">
          <cell r="A4917">
            <v>36833</v>
          </cell>
          <cell r="B4917">
            <v>678048</v>
          </cell>
        </row>
        <row r="4918">
          <cell r="A4918">
            <v>36836</v>
          </cell>
          <cell r="B4918">
            <v>675927</v>
          </cell>
        </row>
        <row r="4919">
          <cell r="A4919">
            <v>36837</v>
          </cell>
          <cell r="B4919">
            <v>677443</v>
          </cell>
        </row>
        <row r="4920">
          <cell r="A4920">
            <v>36838</v>
          </cell>
          <cell r="B4920">
            <v>680244</v>
          </cell>
        </row>
        <row r="4921">
          <cell r="A4921">
            <v>36839</v>
          </cell>
          <cell r="B4921">
            <v>680848</v>
          </cell>
        </row>
        <row r="4922">
          <cell r="A4922">
            <v>36840</v>
          </cell>
          <cell r="B4922">
            <v>681960</v>
          </cell>
        </row>
        <row r="4923">
          <cell r="A4923">
            <v>36843</v>
          </cell>
          <cell r="B4923">
            <v>678405</v>
          </cell>
        </row>
        <row r="4924">
          <cell r="A4924">
            <v>36844</v>
          </cell>
          <cell r="B4924">
            <v>680652</v>
          </cell>
        </row>
        <row r="4925">
          <cell r="A4925">
            <v>36845</v>
          </cell>
          <cell r="B4925">
            <v>682110</v>
          </cell>
          <cell r="C4925">
            <v>682920.5</v>
          </cell>
        </row>
        <row r="4926">
          <cell r="A4926">
            <v>36846</v>
          </cell>
          <cell r="B4926">
            <v>681799</v>
          </cell>
        </row>
        <row r="4927">
          <cell r="A4927">
            <v>36847</v>
          </cell>
          <cell r="B4927">
            <v>682942</v>
          </cell>
        </row>
        <row r="4928">
          <cell r="A4928">
            <v>36850</v>
          </cell>
          <cell r="B4928">
            <v>683645</v>
          </cell>
        </row>
        <row r="4929">
          <cell r="A4929">
            <v>36851</v>
          </cell>
          <cell r="B4929">
            <v>686461</v>
          </cell>
        </row>
        <row r="4930">
          <cell r="A4930">
            <v>36852</v>
          </cell>
          <cell r="B4930">
            <v>687009</v>
          </cell>
        </row>
        <row r="4931">
          <cell r="A4931">
            <v>36853</v>
          </cell>
          <cell r="B4931">
            <v>688360</v>
          </cell>
        </row>
        <row r="4932">
          <cell r="A4932">
            <v>36854</v>
          </cell>
          <cell r="B4932">
            <v>688849</v>
          </cell>
        </row>
        <row r="4933">
          <cell r="A4933">
            <v>36857</v>
          </cell>
          <cell r="B4933">
            <v>689042</v>
          </cell>
        </row>
        <row r="4934">
          <cell r="A4934">
            <v>36858</v>
          </cell>
          <cell r="B4934">
            <v>689213</v>
          </cell>
        </row>
        <row r="4935">
          <cell r="A4935">
            <v>36859</v>
          </cell>
          <cell r="B4935">
            <v>685762</v>
          </cell>
        </row>
        <row r="4936">
          <cell r="A4936">
            <v>36860</v>
          </cell>
          <cell r="B4936">
            <v>682883</v>
          </cell>
        </row>
        <row r="4937">
          <cell r="A4937">
            <v>36861</v>
          </cell>
          <cell r="B4937">
            <v>682101</v>
          </cell>
        </row>
        <row r="4938">
          <cell r="A4938">
            <v>36864</v>
          </cell>
          <cell r="B4938">
            <v>681032</v>
          </cell>
        </row>
        <row r="4939">
          <cell r="A4939">
            <v>36865</v>
          </cell>
          <cell r="B4939">
            <v>676239</v>
          </cell>
        </row>
        <row r="4940">
          <cell r="A4940">
            <v>36866</v>
          </cell>
          <cell r="B4940">
            <v>679404</v>
          </cell>
        </row>
        <row r="4941">
          <cell r="A4941">
            <v>36867</v>
          </cell>
          <cell r="B4941">
            <v>678875</v>
          </cell>
        </row>
        <row r="4942">
          <cell r="A4942">
            <v>36868</v>
          </cell>
          <cell r="B4942">
            <v>675379</v>
          </cell>
        </row>
        <row r="4943">
          <cell r="A4943">
            <v>36871</v>
          </cell>
          <cell r="B4943">
            <v>677108</v>
          </cell>
        </row>
        <row r="4944">
          <cell r="A4944">
            <v>36872</v>
          </cell>
          <cell r="B4944">
            <v>681120</v>
          </cell>
        </row>
        <row r="4945">
          <cell r="A4945">
            <v>36873</v>
          </cell>
          <cell r="B4945">
            <v>681996</v>
          </cell>
        </row>
        <row r="4946">
          <cell r="A4946">
            <v>36874</v>
          </cell>
          <cell r="B4946">
            <v>682812</v>
          </cell>
        </row>
        <row r="4947">
          <cell r="A4947">
            <v>36875</v>
          </cell>
          <cell r="B4947">
            <v>680589</v>
          </cell>
          <cell r="C4947">
            <v>677713.33333333337</v>
          </cell>
        </row>
        <row r="4948">
          <cell r="A4948">
            <v>36878</v>
          </cell>
          <cell r="B4948">
            <v>676099</v>
          </cell>
        </row>
        <row r="4949">
          <cell r="A4949">
            <v>36879</v>
          </cell>
          <cell r="B4949">
            <v>677675</v>
          </cell>
        </row>
        <row r="4950">
          <cell r="A4950">
            <v>36880</v>
          </cell>
          <cell r="B4950">
            <v>679627</v>
          </cell>
        </row>
        <row r="4951">
          <cell r="A4951">
            <v>36881</v>
          </cell>
          <cell r="B4951">
            <v>674820</v>
          </cell>
        </row>
        <row r="4952">
          <cell r="A4952">
            <v>36882</v>
          </cell>
          <cell r="B4952">
            <v>672232</v>
          </cell>
        </row>
        <row r="4953">
          <cell r="A4953">
            <v>36885</v>
          </cell>
          <cell r="B4953">
            <v>669967</v>
          </cell>
        </row>
        <row r="4954">
          <cell r="A4954">
            <v>36886</v>
          </cell>
          <cell r="B4954">
            <v>671765</v>
          </cell>
        </row>
        <row r="4955">
          <cell r="A4955">
            <v>36893</v>
          </cell>
          <cell r="B4955">
            <v>671765</v>
          </cell>
        </row>
        <row r="4956">
          <cell r="A4956">
            <v>36894</v>
          </cell>
          <cell r="B4956">
            <v>666774</v>
          </cell>
        </row>
        <row r="4957">
          <cell r="A4957">
            <v>36895</v>
          </cell>
          <cell r="B4957">
            <v>663827</v>
          </cell>
        </row>
        <row r="4958">
          <cell r="A4958">
            <v>36896</v>
          </cell>
          <cell r="B4958">
            <v>666535</v>
          </cell>
        </row>
        <row r="4959">
          <cell r="A4959">
            <v>36899</v>
          </cell>
          <cell r="B4959">
            <v>663739</v>
          </cell>
        </row>
        <row r="4960">
          <cell r="A4960">
            <v>36900</v>
          </cell>
          <cell r="B4960">
            <v>665881</v>
          </cell>
        </row>
        <row r="4961">
          <cell r="A4961">
            <v>36901</v>
          </cell>
          <cell r="B4961">
            <v>668482</v>
          </cell>
        </row>
        <row r="4962">
          <cell r="A4962">
            <v>36902</v>
          </cell>
          <cell r="B4962">
            <v>668765</v>
          </cell>
        </row>
        <row r="4963">
          <cell r="A4963">
            <v>36903</v>
          </cell>
          <cell r="B4963">
            <v>665689</v>
          </cell>
        </row>
        <row r="4964">
          <cell r="A4964">
            <v>36906</v>
          </cell>
          <cell r="B4964">
            <v>665497</v>
          </cell>
          <cell r="C4964">
            <v>670623.81818181823</v>
          </cell>
        </row>
        <row r="4965">
          <cell r="A4965">
            <v>36907</v>
          </cell>
          <cell r="B4965">
            <v>669328</v>
          </cell>
        </row>
        <row r="4966">
          <cell r="A4966">
            <v>36908</v>
          </cell>
          <cell r="B4966">
            <v>669776</v>
          </cell>
        </row>
        <row r="4967">
          <cell r="A4967">
            <v>36909</v>
          </cell>
          <cell r="B4967">
            <v>670539</v>
          </cell>
        </row>
        <row r="4968">
          <cell r="A4968">
            <v>36910</v>
          </cell>
          <cell r="B4968">
            <v>670193</v>
          </cell>
        </row>
        <row r="4969">
          <cell r="A4969">
            <v>36913</v>
          </cell>
          <cell r="B4969">
            <v>670836</v>
          </cell>
        </row>
        <row r="4970">
          <cell r="A4970">
            <v>36914</v>
          </cell>
          <cell r="B4970">
            <v>674946</v>
          </cell>
        </row>
        <row r="4971">
          <cell r="A4971">
            <v>36915</v>
          </cell>
          <cell r="B4971">
            <v>671612</v>
          </cell>
        </row>
        <row r="4972">
          <cell r="A4972">
            <v>36916</v>
          </cell>
          <cell r="B4972">
            <v>675064</v>
          </cell>
        </row>
        <row r="4973">
          <cell r="A4973">
            <v>36917</v>
          </cell>
          <cell r="B4973">
            <v>679253</v>
          </cell>
        </row>
        <row r="4974">
          <cell r="A4974">
            <v>36920</v>
          </cell>
          <cell r="B4974">
            <v>677248</v>
          </cell>
        </row>
        <row r="4975">
          <cell r="A4975">
            <v>36921</v>
          </cell>
          <cell r="B4975">
            <v>678813</v>
          </cell>
        </row>
        <row r="4976">
          <cell r="A4976">
            <v>36922</v>
          </cell>
          <cell r="B4976">
            <v>679162</v>
          </cell>
        </row>
        <row r="4977">
          <cell r="A4977">
            <v>36923</v>
          </cell>
          <cell r="B4977">
            <v>676431</v>
          </cell>
        </row>
        <row r="4978">
          <cell r="A4978">
            <v>36924</v>
          </cell>
          <cell r="B4978">
            <v>673052</v>
          </cell>
        </row>
        <row r="4979">
          <cell r="A4979">
            <v>36927</v>
          </cell>
          <cell r="B4979">
            <v>673207</v>
          </cell>
        </row>
        <row r="4980">
          <cell r="A4980">
            <v>36928</v>
          </cell>
          <cell r="B4980">
            <v>673373</v>
          </cell>
        </row>
        <row r="4981">
          <cell r="A4981">
            <v>36929</v>
          </cell>
          <cell r="B4981">
            <v>676516</v>
          </cell>
        </row>
        <row r="4982">
          <cell r="A4982">
            <v>36930</v>
          </cell>
          <cell r="B4982">
            <v>676702</v>
          </cell>
        </row>
        <row r="4983">
          <cell r="A4983">
            <v>36931</v>
          </cell>
          <cell r="B4983">
            <v>680670</v>
          </cell>
        </row>
        <row r="4984">
          <cell r="A4984">
            <v>36934</v>
          </cell>
          <cell r="B4984">
            <v>680153</v>
          </cell>
        </row>
        <row r="4985">
          <cell r="A4985">
            <v>36935</v>
          </cell>
          <cell r="B4985">
            <v>679003</v>
          </cell>
        </row>
        <row r="4986">
          <cell r="A4986">
            <v>36936</v>
          </cell>
          <cell r="B4986">
            <v>679556</v>
          </cell>
        </row>
        <row r="4987">
          <cell r="A4987">
            <v>36937</v>
          </cell>
          <cell r="B4987">
            <v>682686</v>
          </cell>
          <cell r="C4987">
            <v>738109.45</v>
          </cell>
        </row>
        <row r="4988">
          <cell r="A4988">
            <v>36938</v>
          </cell>
          <cell r="B4988">
            <v>685998</v>
          </cell>
        </row>
        <row r="4989">
          <cell r="A4989">
            <v>36941</v>
          </cell>
          <cell r="B4989">
            <v>685039</v>
          </cell>
        </row>
        <row r="4990">
          <cell r="A4990">
            <v>36942</v>
          </cell>
          <cell r="B4990">
            <v>683074</v>
          </cell>
        </row>
        <row r="4991">
          <cell r="A4991">
            <v>36943</v>
          </cell>
          <cell r="B4991">
            <v>688001</v>
          </cell>
        </row>
        <row r="4992">
          <cell r="A4992">
            <v>36944</v>
          </cell>
          <cell r="B4992">
            <v>685391</v>
          </cell>
        </row>
        <row r="4993">
          <cell r="A4993">
            <v>36945</v>
          </cell>
          <cell r="B4993">
            <v>957879</v>
          </cell>
        </row>
        <row r="4994">
          <cell r="A4994">
            <v>36948</v>
          </cell>
          <cell r="B4994">
            <v>1072988</v>
          </cell>
        </row>
        <row r="4995">
          <cell r="A4995">
            <v>36949</v>
          </cell>
          <cell r="B4995">
            <v>946306</v>
          </cell>
        </row>
        <row r="4996">
          <cell r="A4996">
            <v>36950</v>
          </cell>
          <cell r="B4996">
            <v>906164</v>
          </cell>
        </row>
        <row r="4997">
          <cell r="A4997">
            <v>36951</v>
          </cell>
          <cell r="B4997">
            <v>920678</v>
          </cell>
        </row>
        <row r="4998">
          <cell r="A4998">
            <v>36952</v>
          </cell>
          <cell r="B4998">
            <v>915708</v>
          </cell>
        </row>
        <row r="4999">
          <cell r="A4999">
            <v>36955</v>
          </cell>
          <cell r="B4999">
            <v>903721</v>
          </cell>
        </row>
        <row r="5000">
          <cell r="A5000">
            <v>36962</v>
          </cell>
          <cell r="B5000">
            <v>887605</v>
          </cell>
        </row>
        <row r="5001">
          <cell r="A5001">
            <v>36963</v>
          </cell>
          <cell r="B5001">
            <v>923349</v>
          </cell>
        </row>
        <row r="5002">
          <cell r="A5002">
            <v>36964</v>
          </cell>
          <cell r="B5002">
            <v>941519</v>
          </cell>
        </row>
        <row r="5003">
          <cell r="A5003">
            <v>36965</v>
          </cell>
          <cell r="B5003">
            <v>999788</v>
          </cell>
          <cell r="C5003">
            <v>965969.38888888888</v>
          </cell>
        </row>
        <row r="5004">
          <cell r="A5004">
            <v>36966</v>
          </cell>
          <cell r="B5004">
            <v>1007034</v>
          </cell>
        </row>
        <row r="5005">
          <cell r="A5005">
            <v>36969</v>
          </cell>
          <cell r="B5005">
            <v>994032</v>
          </cell>
        </row>
        <row r="5006">
          <cell r="A5006">
            <v>36970</v>
          </cell>
          <cell r="B5006">
            <v>986915</v>
          </cell>
        </row>
        <row r="5007">
          <cell r="A5007">
            <v>36971</v>
          </cell>
          <cell r="B5007">
            <v>971361</v>
          </cell>
        </row>
        <row r="5008">
          <cell r="A5008">
            <v>36972</v>
          </cell>
          <cell r="B5008">
            <v>971999</v>
          </cell>
        </row>
        <row r="5009">
          <cell r="A5009">
            <v>36973</v>
          </cell>
          <cell r="B5009">
            <v>979550</v>
          </cell>
        </row>
        <row r="5010">
          <cell r="A5010">
            <v>36976</v>
          </cell>
          <cell r="B5010">
            <v>976366</v>
          </cell>
        </row>
        <row r="5011">
          <cell r="A5011">
            <v>36977</v>
          </cell>
          <cell r="B5011">
            <v>976956</v>
          </cell>
        </row>
        <row r="5012">
          <cell r="A5012">
            <v>36978</v>
          </cell>
          <cell r="B5012">
            <v>981970</v>
          </cell>
        </row>
        <row r="5013">
          <cell r="A5013">
            <v>36979</v>
          </cell>
          <cell r="B5013">
            <v>992354</v>
          </cell>
        </row>
        <row r="5014">
          <cell r="A5014">
            <v>36980</v>
          </cell>
          <cell r="B5014">
            <v>1056544</v>
          </cell>
        </row>
        <row r="5015">
          <cell r="A5015">
            <v>36983</v>
          </cell>
          <cell r="B5015">
            <v>1020560</v>
          </cell>
        </row>
        <row r="5016">
          <cell r="A5016">
            <v>36984</v>
          </cell>
          <cell r="B5016">
            <v>1114738</v>
          </cell>
        </row>
        <row r="5017">
          <cell r="A5017">
            <v>36985</v>
          </cell>
          <cell r="B5017">
            <v>1232604</v>
          </cell>
        </row>
        <row r="5018">
          <cell r="A5018">
            <v>36986</v>
          </cell>
          <cell r="B5018">
            <v>1228362</v>
          </cell>
        </row>
        <row r="5019">
          <cell r="A5019">
            <v>36987</v>
          </cell>
          <cell r="B5019">
            <v>1198331</v>
          </cell>
        </row>
        <row r="5020">
          <cell r="A5020">
            <v>36990</v>
          </cell>
          <cell r="B5020">
            <v>1182079</v>
          </cell>
        </row>
        <row r="5021">
          <cell r="A5021">
            <v>36991</v>
          </cell>
          <cell r="B5021">
            <v>1236304</v>
          </cell>
        </row>
        <row r="5022">
          <cell r="A5022">
            <v>36992</v>
          </cell>
          <cell r="B5022">
            <v>1278832</v>
          </cell>
        </row>
        <row r="5023">
          <cell r="A5023">
            <v>36993</v>
          </cell>
          <cell r="B5023">
            <v>1278861</v>
          </cell>
        </row>
        <row r="5024">
          <cell r="A5024">
            <v>36994</v>
          </cell>
          <cell r="B5024">
            <v>1255848</v>
          </cell>
          <cell r="C5024">
            <v>1206954.3500000001</v>
          </cell>
        </row>
        <row r="5025">
          <cell r="A5025">
            <v>36997</v>
          </cell>
          <cell r="B5025">
            <v>1196545</v>
          </cell>
        </row>
        <row r="5026">
          <cell r="A5026">
            <v>36998</v>
          </cell>
          <cell r="B5026">
            <v>1168420</v>
          </cell>
        </row>
        <row r="5027">
          <cell r="A5027">
            <v>36999</v>
          </cell>
          <cell r="B5027">
            <v>1215817</v>
          </cell>
        </row>
        <row r="5028">
          <cell r="A5028">
            <v>37000</v>
          </cell>
          <cell r="B5028">
            <v>1252918</v>
          </cell>
        </row>
        <row r="5029">
          <cell r="A5029">
            <v>37001</v>
          </cell>
          <cell r="B5029">
            <v>1224322</v>
          </cell>
        </row>
        <row r="5030">
          <cell r="A5030">
            <v>37005</v>
          </cell>
          <cell r="B5030">
            <v>1228355</v>
          </cell>
        </row>
        <row r="5031">
          <cell r="A5031">
            <v>37006</v>
          </cell>
          <cell r="B5031">
            <v>1227629</v>
          </cell>
        </row>
        <row r="5032">
          <cell r="A5032">
            <v>37007</v>
          </cell>
          <cell r="B5032">
            <v>1213189</v>
          </cell>
        </row>
        <row r="5033">
          <cell r="A5033">
            <v>37008</v>
          </cell>
          <cell r="B5033">
            <v>1224807</v>
          </cell>
        </row>
        <row r="5034">
          <cell r="A5034">
            <v>37011</v>
          </cell>
          <cell r="B5034">
            <v>1160566</v>
          </cell>
        </row>
        <row r="5035">
          <cell r="A5035">
            <v>37012</v>
          </cell>
          <cell r="B5035">
            <v>1137693</v>
          </cell>
        </row>
        <row r="5036">
          <cell r="A5036">
            <v>37013</v>
          </cell>
          <cell r="B5036">
            <v>1137621</v>
          </cell>
        </row>
        <row r="5037">
          <cell r="A5037">
            <v>37014</v>
          </cell>
          <cell r="B5037">
            <v>1158097</v>
          </cell>
        </row>
        <row r="5038">
          <cell r="A5038">
            <v>37015</v>
          </cell>
          <cell r="B5038">
            <v>1159968</v>
          </cell>
        </row>
        <row r="5039">
          <cell r="A5039">
            <v>37018</v>
          </cell>
          <cell r="B5039">
            <v>1135287</v>
          </cell>
        </row>
        <row r="5040">
          <cell r="A5040">
            <v>37019</v>
          </cell>
          <cell r="B5040">
            <v>1132988</v>
          </cell>
        </row>
        <row r="5041">
          <cell r="A5041">
            <v>37020</v>
          </cell>
          <cell r="B5041">
            <v>1140021</v>
          </cell>
        </row>
        <row r="5042">
          <cell r="A5042">
            <v>37021</v>
          </cell>
          <cell r="B5042">
            <v>1146400</v>
          </cell>
        </row>
        <row r="5043">
          <cell r="A5043">
            <v>37022</v>
          </cell>
          <cell r="B5043">
            <v>1134964</v>
          </cell>
        </row>
        <row r="5044">
          <cell r="A5044">
            <v>37025</v>
          </cell>
          <cell r="B5044">
            <v>1145357</v>
          </cell>
        </row>
        <row r="5045">
          <cell r="A5045">
            <v>37026</v>
          </cell>
          <cell r="B5045">
            <v>1145562</v>
          </cell>
          <cell r="C5045">
            <v>1129785.4782608696</v>
          </cell>
        </row>
        <row r="5046">
          <cell r="A5046">
            <v>37027</v>
          </cell>
          <cell r="B5046">
            <v>1139878</v>
          </cell>
        </row>
        <row r="5047">
          <cell r="A5047">
            <v>37028</v>
          </cell>
          <cell r="B5047">
            <v>1125503</v>
          </cell>
        </row>
        <row r="5048">
          <cell r="A5048">
            <v>37029</v>
          </cell>
          <cell r="B5048">
            <v>1107787</v>
          </cell>
        </row>
        <row r="5049">
          <cell r="A5049">
            <v>37032</v>
          </cell>
          <cell r="B5049">
            <v>1103060</v>
          </cell>
        </row>
        <row r="5050">
          <cell r="A5050">
            <v>37033</v>
          </cell>
          <cell r="B5050">
            <v>1110096</v>
          </cell>
        </row>
        <row r="5051">
          <cell r="A5051">
            <v>37034</v>
          </cell>
          <cell r="B5051">
            <v>1104271</v>
          </cell>
        </row>
        <row r="5052">
          <cell r="A5052">
            <v>37035</v>
          </cell>
          <cell r="B5052">
            <v>1110525</v>
          </cell>
        </row>
        <row r="5053">
          <cell r="A5053">
            <v>37036</v>
          </cell>
          <cell r="B5053">
            <v>1111611</v>
          </cell>
        </row>
        <row r="5054">
          <cell r="A5054">
            <v>37039</v>
          </cell>
          <cell r="B5054">
            <v>1103585</v>
          </cell>
        </row>
        <row r="5055">
          <cell r="A5055">
            <v>37040</v>
          </cell>
          <cell r="B5055">
            <v>1116532</v>
          </cell>
        </row>
        <row r="5056">
          <cell r="A5056">
            <v>37041</v>
          </cell>
          <cell r="B5056">
            <v>1121730</v>
          </cell>
        </row>
        <row r="5057">
          <cell r="A5057">
            <v>37042</v>
          </cell>
          <cell r="B5057">
            <v>1156530</v>
          </cell>
        </row>
        <row r="5058">
          <cell r="A5058">
            <v>37043</v>
          </cell>
          <cell r="B5058">
            <v>1206147</v>
          </cell>
        </row>
        <row r="5059">
          <cell r="A5059">
            <v>37046</v>
          </cell>
          <cell r="B5059">
            <v>1144768</v>
          </cell>
        </row>
        <row r="5060">
          <cell r="A5060">
            <v>37047</v>
          </cell>
          <cell r="B5060">
            <v>1142707</v>
          </cell>
        </row>
        <row r="5061">
          <cell r="A5061">
            <v>37048</v>
          </cell>
          <cell r="B5061">
            <v>1165861</v>
          </cell>
        </row>
        <row r="5062">
          <cell r="A5062">
            <v>37049</v>
          </cell>
          <cell r="B5062">
            <v>1166695</v>
          </cell>
        </row>
        <row r="5063">
          <cell r="A5063">
            <v>37050</v>
          </cell>
          <cell r="B5063">
            <v>1163100</v>
          </cell>
        </row>
        <row r="5064">
          <cell r="A5064">
            <v>37053</v>
          </cell>
          <cell r="B5064">
            <v>1159381</v>
          </cell>
        </row>
        <row r="5065">
          <cell r="A5065">
            <v>37054</v>
          </cell>
          <cell r="B5065">
            <v>1191896</v>
          </cell>
        </row>
        <row r="5066">
          <cell r="A5066">
            <v>37055</v>
          </cell>
          <cell r="B5066">
            <v>1196294</v>
          </cell>
        </row>
        <row r="5067">
          <cell r="A5067">
            <v>37056</v>
          </cell>
          <cell r="B5067">
            <v>1223409</v>
          </cell>
        </row>
        <row r="5068">
          <cell r="A5068">
            <v>37057</v>
          </cell>
          <cell r="B5068">
            <v>1190448</v>
          </cell>
          <cell r="C5068">
            <v>1212680.6666666667</v>
          </cell>
        </row>
        <row r="5069">
          <cell r="A5069">
            <v>37060</v>
          </cell>
          <cell r="B5069">
            <v>1195919</v>
          </cell>
        </row>
        <row r="5070">
          <cell r="A5070">
            <v>37061</v>
          </cell>
          <cell r="B5070">
            <v>1218594</v>
          </cell>
        </row>
        <row r="5071">
          <cell r="A5071">
            <v>37062</v>
          </cell>
          <cell r="B5071">
            <v>1236301</v>
          </cell>
        </row>
        <row r="5072">
          <cell r="A5072">
            <v>37063</v>
          </cell>
          <cell r="B5072">
            <v>1248899</v>
          </cell>
        </row>
        <row r="5073">
          <cell r="A5073">
            <v>37064</v>
          </cell>
          <cell r="B5073">
            <v>1273902</v>
          </cell>
        </row>
        <row r="5074">
          <cell r="A5074">
            <v>37067</v>
          </cell>
          <cell r="B5074">
            <v>1270159</v>
          </cell>
        </row>
        <row r="5075">
          <cell r="A5075">
            <v>37068</v>
          </cell>
          <cell r="B5075">
            <v>1293632</v>
          </cell>
        </row>
        <row r="5076">
          <cell r="A5076">
            <v>37069</v>
          </cell>
          <cell r="B5076">
            <v>1265213</v>
          </cell>
        </row>
        <row r="5077">
          <cell r="A5077">
            <v>37070</v>
          </cell>
          <cell r="B5077">
            <v>1245554</v>
          </cell>
        </row>
        <row r="5078">
          <cell r="A5078">
            <v>37071</v>
          </cell>
          <cell r="B5078">
            <v>1267415</v>
          </cell>
        </row>
        <row r="5079">
          <cell r="A5079">
            <v>37074</v>
          </cell>
          <cell r="B5079">
            <v>1252773</v>
          </cell>
        </row>
        <row r="5080">
          <cell r="A5080">
            <v>37075</v>
          </cell>
          <cell r="B5080">
            <v>1251537</v>
          </cell>
        </row>
        <row r="5081">
          <cell r="A5081">
            <v>37076</v>
          </cell>
          <cell r="B5081">
            <v>1269895</v>
          </cell>
        </row>
        <row r="5082">
          <cell r="A5082">
            <v>37077</v>
          </cell>
          <cell r="B5082">
            <v>1272204</v>
          </cell>
        </row>
        <row r="5083">
          <cell r="A5083">
            <v>37078</v>
          </cell>
          <cell r="B5083">
            <v>1273992</v>
          </cell>
        </row>
        <row r="5084">
          <cell r="A5084">
            <v>37081</v>
          </cell>
          <cell r="B5084">
            <v>1329379</v>
          </cell>
        </row>
        <row r="5085">
          <cell r="A5085">
            <v>37082</v>
          </cell>
          <cell r="B5085">
            <v>1301036</v>
          </cell>
        </row>
        <row r="5086">
          <cell r="A5086">
            <v>37083</v>
          </cell>
          <cell r="B5086">
            <v>1302393</v>
          </cell>
        </row>
        <row r="5087">
          <cell r="A5087">
            <v>37084</v>
          </cell>
          <cell r="B5087">
            <v>1335999</v>
          </cell>
        </row>
        <row r="5088">
          <cell r="A5088">
            <v>37085</v>
          </cell>
          <cell r="B5088">
            <v>1327656</v>
          </cell>
        </row>
        <row r="5089">
          <cell r="A5089">
            <v>37088</v>
          </cell>
          <cell r="B5089">
            <v>1325451</v>
          </cell>
          <cell r="C5089">
            <v>1317328.9545454546</v>
          </cell>
        </row>
        <row r="5090">
          <cell r="A5090">
            <v>37089</v>
          </cell>
          <cell r="B5090">
            <v>1366647</v>
          </cell>
        </row>
        <row r="5091">
          <cell r="A5091">
            <v>37090</v>
          </cell>
          <cell r="B5091">
            <v>1482571</v>
          </cell>
        </row>
        <row r="5092">
          <cell r="A5092">
            <v>37091</v>
          </cell>
          <cell r="B5092">
            <v>1363668</v>
          </cell>
        </row>
        <row r="5093">
          <cell r="A5093">
            <v>37092</v>
          </cell>
          <cell r="B5093">
            <v>1328831</v>
          </cell>
        </row>
        <row r="5094">
          <cell r="A5094">
            <v>37095</v>
          </cell>
          <cell r="B5094">
            <v>1309072</v>
          </cell>
        </row>
        <row r="5095">
          <cell r="A5095">
            <v>37096</v>
          </cell>
          <cell r="B5095">
            <v>1315402</v>
          </cell>
        </row>
        <row r="5096">
          <cell r="A5096">
            <v>37097</v>
          </cell>
          <cell r="B5096">
            <v>1305571</v>
          </cell>
        </row>
        <row r="5097">
          <cell r="A5097">
            <v>37098</v>
          </cell>
          <cell r="B5097">
            <v>1316431</v>
          </cell>
        </row>
        <row r="5098">
          <cell r="A5098">
            <v>37099</v>
          </cell>
          <cell r="B5098">
            <v>1312123</v>
          </cell>
        </row>
        <row r="5099">
          <cell r="A5099">
            <v>37102</v>
          </cell>
          <cell r="B5099">
            <v>1318725</v>
          </cell>
        </row>
        <row r="5100">
          <cell r="A5100">
            <v>37103</v>
          </cell>
          <cell r="B5100">
            <v>1319881</v>
          </cell>
        </row>
        <row r="5101">
          <cell r="A5101">
            <v>37104</v>
          </cell>
          <cell r="B5101">
            <v>1323108</v>
          </cell>
        </row>
        <row r="5102">
          <cell r="A5102">
            <v>37105</v>
          </cell>
          <cell r="B5102">
            <v>1326319</v>
          </cell>
        </row>
        <row r="5103">
          <cell r="A5103">
            <v>37106</v>
          </cell>
          <cell r="B5103">
            <v>1334127</v>
          </cell>
        </row>
        <row r="5104">
          <cell r="A5104">
            <v>37109</v>
          </cell>
          <cell r="B5104">
            <v>1334314</v>
          </cell>
        </row>
        <row r="5105">
          <cell r="A5105">
            <v>37110</v>
          </cell>
          <cell r="B5105">
            <v>1345904</v>
          </cell>
        </row>
        <row r="5106">
          <cell r="A5106">
            <v>37111</v>
          </cell>
          <cell r="B5106">
            <v>1353015</v>
          </cell>
        </row>
        <row r="5107">
          <cell r="A5107">
            <v>37112</v>
          </cell>
          <cell r="B5107">
            <v>1367840</v>
          </cell>
        </row>
        <row r="5108">
          <cell r="A5108">
            <v>37113</v>
          </cell>
          <cell r="B5108">
            <v>1376313</v>
          </cell>
        </row>
        <row r="5109">
          <cell r="A5109">
            <v>37116</v>
          </cell>
          <cell r="B5109">
            <v>1379018</v>
          </cell>
        </row>
        <row r="5110">
          <cell r="A5110">
            <v>37117</v>
          </cell>
          <cell r="B5110">
            <v>1393846</v>
          </cell>
          <cell r="C5110">
            <v>1397576.0909090908</v>
          </cell>
        </row>
        <row r="5111">
          <cell r="A5111">
            <v>37118</v>
          </cell>
          <cell r="B5111">
            <v>1465059</v>
          </cell>
        </row>
        <row r="5112">
          <cell r="A5112">
            <v>37119</v>
          </cell>
          <cell r="B5112">
            <v>1478535</v>
          </cell>
        </row>
        <row r="5113">
          <cell r="A5113">
            <v>37120</v>
          </cell>
          <cell r="B5113">
            <v>1453969</v>
          </cell>
        </row>
        <row r="5114">
          <cell r="A5114">
            <v>37123</v>
          </cell>
          <cell r="B5114">
            <v>1416832</v>
          </cell>
        </row>
        <row r="5115">
          <cell r="A5115">
            <v>37124</v>
          </cell>
          <cell r="B5115">
            <v>1418465</v>
          </cell>
        </row>
        <row r="5116">
          <cell r="A5116">
            <v>37125</v>
          </cell>
          <cell r="B5116">
            <v>1432228</v>
          </cell>
        </row>
        <row r="5117">
          <cell r="A5117">
            <v>37126</v>
          </cell>
          <cell r="B5117">
            <v>1453224</v>
          </cell>
        </row>
        <row r="5118">
          <cell r="A5118">
            <v>37127</v>
          </cell>
          <cell r="B5118">
            <v>1465478</v>
          </cell>
        </row>
        <row r="5119">
          <cell r="A5119">
            <v>37130</v>
          </cell>
          <cell r="B5119">
            <v>1441423</v>
          </cell>
        </row>
        <row r="5120">
          <cell r="A5120">
            <v>37131</v>
          </cell>
          <cell r="B5120">
            <v>1418216</v>
          </cell>
        </row>
        <row r="5121">
          <cell r="A5121">
            <v>37132</v>
          </cell>
          <cell r="B5121">
            <v>1400893</v>
          </cell>
        </row>
        <row r="5122">
          <cell r="A5122">
            <v>37133</v>
          </cell>
          <cell r="B5122">
            <v>1368548</v>
          </cell>
        </row>
        <row r="5123">
          <cell r="A5123">
            <v>37137</v>
          </cell>
          <cell r="B5123">
            <v>1358232</v>
          </cell>
        </row>
        <row r="5124">
          <cell r="A5124">
            <v>37138</v>
          </cell>
          <cell r="B5124">
            <v>1377862</v>
          </cell>
        </row>
        <row r="5125">
          <cell r="A5125">
            <v>37139</v>
          </cell>
          <cell r="B5125">
            <v>1419644</v>
          </cell>
        </row>
        <row r="5126">
          <cell r="A5126">
            <v>37140</v>
          </cell>
          <cell r="B5126">
            <v>1408030</v>
          </cell>
        </row>
        <row r="5127">
          <cell r="A5127">
            <v>37141</v>
          </cell>
          <cell r="B5127">
            <v>1390015</v>
          </cell>
        </row>
        <row r="5128">
          <cell r="A5128">
            <v>37144</v>
          </cell>
          <cell r="B5128">
            <v>1400927</v>
          </cell>
        </row>
        <row r="5129">
          <cell r="A5129">
            <v>37145</v>
          </cell>
          <cell r="B5129">
            <v>1421809</v>
          </cell>
        </row>
        <row r="5130">
          <cell r="A5130">
            <v>37146</v>
          </cell>
          <cell r="B5130">
            <v>1422009</v>
          </cell>
        </row>
        <row r="5131">
          <cell r="A5131">
            <v>37147</v>
          </cell>
          <cell r="B5131">
            <v>1452111</v>
          </cell>
        </row>
        <row r="5132">
          <cell r="A5132">
            <v>37148</v>
          </cell>
          <cell r="B5132">
            <v>1465740</v>
          </cell>
          <cell r="C5132">
            <v>1466321.85</v>
          </cell>
        </row>
        <row r="5133">
          <cell r="A5133">
            <v>37151</v>
          </cell>
          <cell r="B5133">
            <v>1481539</v>
          </cell>
        </row>
        <row r="5134">
          <cell r="A5134">
            <v>37152</v>
          </cell>
          <cell r="B5134">
            <v>1535857</v>
          </cell>
        </row>
        <row r="5135">
          <cell r="A5135">
            <v>37153</v>
          </cell>
          <cell r="B5135">
            <v>1490086</v>
          </cell>
        </row>
        <row r="5136">
          <cell r="A5136">
            <v>37154</v>
          </cell>
          <cell r="B5136">
            <v>1491023</v>
          </cell>
        </row>
        <row r="5137">
          <cell r="A5137">
            <v>37155</v>
          </cell>
          <cell r="B5137">
            <v>1514658</v>
          </cell>
        </row>
        <row r="5138">
          <cell r="A5138">
            <v>37158</v>
          </cell>
          <cell r="B5138">
            <v>1526978</v>
          </cell>
        </row>
        <row r="5139">
          <cell r="A5139">
            <v>37159</v>
          </cell>
          <cell r="B5139">
            <v>1550358</v>
          </cell>
        </row>
        <row r="5140">
          <cell r="A5140">
            <v>37160</v>
          </cell>
          <cell r="B5140">
            <v>1547055</v>
          </cell>
        </row>
        <row r="5141">
          <cell r="A5141">
            <v>37161</v>
          </cell>
          <cell r="B5141">
            <v>1539535</v>
          </cell>
        </row>
        <row r="5142">
          <cell r="A5142">
            <v>37162</v>
          </cell>
          <cell r="B5142">
            <v>1532969</v>
          </cell>
        </row>
        <row r="5143">
          <cell r="A5143">
            <v>37165</v>
          </cell>
          <cell r="B5143">
            <v>1518666</v>
          </cell>
        </row>
        <row r="5144">
          <cell r="A5144">
            <v>37166</v>
          </cell>
          <cell r="B5144">
            <v>1542719</v>
          </cell>
        </row>
        <row r="5145">
          <cell r="A5145">
            <v>37167</v>
          </cell>
          <cell r="B5145">
            <v>1559478</v>
          </cell>
        </row>
        <row r="5146">
          <cell r="A5146">
            <v>37168</v>
          </cell>
          <cell r="B5146">
            <v>1574106</v>
          </cell>
        </row>
        <row r="5147">
          <cell r="A5147">
            <v>37169</v>
          </cell>
          <cell r="B5147">
            <v>1585105</v>
          </cell>
        </row>
        <row r="5148">
          <cell r="A5148">
            <v>37172</v>
          </cell>
          <cell r="B5148">
            <v>1575296</v>
          </cell>
        </row>
        <row r="5149">
          <cell r="A5149">
            <v>37173</v>
          </cell>
          <cell r="B5149">
            <v>1611975</v>
          </cell>
        </row>
        <row r="5150">
          <cell r="A5150">
            <v>37174</v>
          </cell>
          <cell r="B5150">
            <v>1620575</v>
          </cell>
        </row>
        <row r="5151">
          <cell r="A5151">
            <v>37175</v>
          </cell>
          <cell r="B5151">
            <v>1636931</v>
          </cell>
        </row>
        <row r="5152">
          <cell r="A5152">
            <v>37176</v>
          </cell>
          <cell r="B5152">
            <v>1590224</v>
          </cell>
        </row>
        <row r="5153">
          <cell r="A5153">
            <v>37179</v>
          </cell>
          <cell r="B5153">
            <v>1584717</v>
          </cell>
          <cell r="C5153">
            <v>1596307.7727272727</v>
          </cell>
        </row>
        <row r="5154">
          <cell r="A5154">
            <v>37180</v>
          </cell>
          <cell r="B5154">
            <v>1596005</v>
          </cell>
        </row>
        <row r="5155">
          <cell r="A5155">
            <v>37181</v>
          </cell>
          <cell r="B5155">
            <v>1622272</v>
          </cell>
        </row>
        <row r="5156">
          <cell r="A5156">
            <v>37182</v>
          </cell>
          <cell r="B5156">
            <v>1627457</v>
          </cell>
        </row>
        <row r="5157">
          <cell r="A5157">
            <v>37183</v>
          </cell>
          <cell r="B5157">
            <v>1622748</v>
          </cell>
        </row>
        <row r="5158">
          <cell r="A5158">
            <v>37186</v>
          </cell>
          <cell r="B5158">
            <v>1636942</v>
          </cell>
        </row>
        <row r="5159">
          <cell r="A5159">
            <v>37187</v>
          </cell>
          <cell r="B5159">
            <v>1621733</v>
          </cell>
        </row>
        <row r="5160">
          <cell r="A5160">
            <v>37188</v>
          </cell>
          <cell r="B5160">
            <v>1603378</v>
          </cell>
        </row>
        <row r="5161">
          <cell r="A5161">
            <v>37189</v>
          </cell>
          <cell r="B5161">
            <v>1598128</v>
          </cell>
        </row>
        <row r="5162">
          <cell r="A5162">
            <v>37190</v>
          </cell>
          <cell r="B5162">
            <v>1608741</v>
          </cell>
        </row>
        <row r="5163">
          <cell r="A5163">
            <v>37194</v>
          </cell>
          <cell r="B5163">
            <v>1591848</v>
          </cell>
        </row>
        <row r="5164">
          <cell r="A5164">
            <v>37195</v>
          </cell>
          <cell r="B5164">
            <v>1589727</v>
          </cell>
        </row>
        <row r="5165">
          <cell r="A5165">
            <v>37196</v>
          </cell>
          <cell r="B5165">
            <v>1587404</v>
          </cell>
        </row>
        <row r="5166">
          <cell r="A5166">
            <v>37197</v>
          </cell>
          <cell r="B5166">
            <v>1565645</v>
          </cell>
        </row>
        <row r="5167">
          <cell r="A5167">
            <v>37200</v>
          </cell>
          <cell r="B5167">
            <v>1560603</v>
          </cell>
        </row>
        <row r="5168">
          <cell r="A5168">
            <v>37201</v>
          </cell>
          <cell r="B5168">
            <v>1550340</v>
          </cell>
        </row>
        <row r="5169">
          <cell r="A5169">
            <v>37202</v>
          </cell>
          <cell r="B5169">
            <v>1533989</v>
          </cell>
        </row>
        <row r="5170">
          <cell r="A5170">
            <v>37203</v>
          </cell>
          <cell r="B5170">
            <v>1547020</v>
          </cell>
        </row>
        <row r="5171">
          <cell r="A5171">
            <v>37204</v>
          </cell>
          <cell r="B5171">
            <v>1537868</v>
          </cell>
        </row>
        <row r="5172">
          <cell r="A5172">
            <v>37207</v>
          </cell>
          <cell r="B5172">
            <v>1549775</v>
          </cell>
        </row>
        <row r="5173">
          <cell r="A5173">
            <v>37208</v>
          </cell>
          <cell r="B5173">
            <v>1554155</v>
          </cell>
        </row>
        <row r="5174">
          <cell r="A5174">
            <v>37209</v>
          </cell>
          <cell r="B5174">
            <v>1556135</v>
          </cell>
        </row>
        <row r="5175">
          <cell r="A5175">
            <v>37210</v>
          </cell>
          <cell r="B5175">
            <v>1532981</v>
          </cell>
          <cell r="C5175">
            <v>1517547.9545454546</v>
          </cell>
        </row>
        <row r="5176">
          <cell r="A5176">
            <v>37211</v>
          </cell>
          <cell r="B5176">
            <v>1515348</v>
          </cell>
        </row>
        <row r="5177">
          <cell r="A5177">
            <v>37214</v>
          </cell>
          <cell r="B5177">
            <v>1503550</v>
          </cell>
        </row>
        <row r="5178">
          <cell r="A5178">
            <v>37215</v>
          </cell>
          <cell r="B5178">
            <v>1471279</v>
          </cell>
        </row>
        <row r="5179">
          <cell r="A5179">
            <v>37216</v>
          </cell>
          <cell r="B5179">
            <v>1457371</v>
          </cell>
        </row>
        <row r="5180">
          <cell r="A5180">
            <v>37217</v>
          </cell>
          <cell r="B5180">
            <v>1484773</v>
          </cell>
        </row>
        <row r="5181">
          <cell r="A5181">
            <v>37218</v>
          </cell>
          <cell r="B5181">
            <v>1492376</v>
          </cell>
        </row>
        <row r="5182">
          <cell r="A5182">
            <v>37221</v>
          </cell>
          <cell r="B5182">
            <v>1484714</v>
          </cell>
        </row>
        <row r="5183">
          <cell r="A5183">
            <v>37222</v>
          </cell>
          <cell r="B5183">
            <v>1472002</v>
          </cell>
        </row>
        <row r="5184">
          <cell r="A5184">
            <v>37223</v>
          </cell>
          <cell r="B5184">
            <v>1469307</v>
          </cell>
        </row>
        <row r="5185">
          <cell r="A5185">
            <v>37224</v>
          </cell>
          <cell r="B5185">
            <v>1474875</v>
          </cell>
        </row>
        <row r="5186">
          <cell r="A5186">
            <v>37225</v>
          </cell>
          <cell r="B5186">
            <v>1484545</v>
          </cell>
        </row>
        <row r="5187">
          <cell r="A5187">
            <v>37228</v>
          </cell>
          <cell r="B5187">
            <v>1473969</v>
          </cell>
        </row>
        <row r="5188">
          <cell r="A5188">
            <v>37229</v>
          </cell>
          <cell r="B5188">
            <v>1482296</v>
          </cell>
        </row>
        <row r="5189">
          <cell r="A5189">
            <v>37230</v>
          </cell>
          <cell r="B5189">
            <v>1470723</v>
          </cell>
        </row>
        <row r="5190">
          <cell r="A5190">
            <v>37231</v>
          </cell>
          <cell r="B5190">
            <v>1449681</v>
          </cell>
        </row>
        <row r="5191">
          <cell r="A5191">
            <v>37232</v>
          </cell>
          <cell r="B5191">
            <v>1446405</v>
          </cell>
        </row>
        <row r="5192">
          <cell r="A5192">
            <v>37235</v>
          </cell>
          <cell r="B5192">
            <v>1444686</v>
          </cell>
        </row>
        <row r="5193">
          <cell r="A5193">
            <v>37236</v>
          </cell>
          <cell r="B5193">
            <v>1438437</v>
          </cell>
        </row>
        <row r="5194">
          <cell r="A5194">
            <v>37237</v>
          </cell>
          <cell r="B5194">
            <v>1430059</v>
          </cell>
        </row>
        <row r="5195">
          <cell r="A5195">
            <v>37238</v>
          </cell>
          <cell r="B5195">
            <v>1423205</v>
          </cell>
        </row>
        <row r="5196">
          <cell r="A5196">
            <v>37239</v>
          </cell>
          <cell r="B5196">
            <v>1402181</v>
          </cell>
          <cell r="C5196">
            <v>1448704.4210526317</v>
          </cell>
        </row>
        <row r="5197">
          <cell r="A5197">
            <v>37244</v>
          </cell>
          <cell r="B5197">
            <v>1427863</v>
          </cell>
        </row>
        <row r="5198">
          <cell r="A5198">
            <v>37245</v>
          </cell>
          <cell r="B5198">
            <v>1461417</v>
          </cell>
        </row>
        <row r="5199">
          <cell r="A5199">
            <v>37246</v>
          </cell>
          <cell r="B5199">
            <v>1473568</v>
          </cell>
        </row>
        <row r="5200">
          <cell r="A5200">
            <v>37249</v>
          </cell>
          <cell r="B5200">
            <v>1470646</v>
          </cell>
        </row>
        <row r="5201">
          <cell r="A5201">
            <v>37250</v>
          </cell>
          <cell r="B5201">
            <v>1464686</v>
          </cell>
        </row>
        <row r="5202">
          <cell r="A5202">
            <v>37251</v>
          </cell>
          <cell r="B5202">
            <v>1443980</v>
          </cell>
        </row>
        <row r="5203">
          <cell r="A5203">
            <v>37252</v>
          </cell>
          <cell r="B5203">
            <v>1448816</v>
          </cell>
        </row>
        <row r="5204">
          <cell r="A5204">
            <v>37253</v>
          </cell>
          <cell r="B5204">
            <v>1433199</v>
          </cell>
        </row>
        <row r="5205">
          <cell r="A5205">
            <v>37256</v>
          </cell>
          <cell r="B5205">
            <v>1439567</v>
          </cell>
        </row>
        <row r="5206">
          <cell r="A5206">
            <v>37257</v>
          </cell>
          <cell r="B5206">
            <v>1446638</v>
          </cell>
          <cell r="F5206">
            <v>1.14296219660149</v>
          </cell>
        </row>
        <row r="65536">
          <cell r="A65536">
            <v>-9.216688402088753E+307</v>
          </cell>
          <cell r="B65536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7909"/>
      <sheetName val="965000"/>
      <sheetName val="965001"/>
      <sheetName val="9659900"/>
      <sheetName val="96599001"/>
      <sheetName val="2819999"/>
      <sheetName val="02100"/>
      <sheetName val="211"/>
      <sheetName val="964"/>
      <sheetName val="295"/>
      <sheetName val="Sheet11"/>
      <sheetName val="Sheet12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_Setup"/>
      <sheetName val="Sheet1"/>
      <sheetName val="differences"/>
      <sheetName val="A"/>
      <sheetName val="company"/>
      <sheetName val="Summary"/>
      <sheetName val="SET OTO2001Aralık"/>
      <sheetName val="variance"/>
      <sheetName val="Analytical rev. of BS"/>
      <sheetName val="equity"/>
      <sheetName val="deff tax"/>
      <sheetName val="EXPENSES"/>
      <sheetName val="ETB"/>
      <sheetName val="cash&amp;bank"/>
      <sheetName val="mark. sec."/>
      <sheetName val="trade rec."/>
      <sheetName val="invent."/>
      <sheetName val="other asset"/>
      <sheetName val="non curr. ass"/>
      <sheetName val="trade pay."/>
      <sheetName val="other liab"/>
      <sheetName val="borrowings"/>
      <sheetName val="investm"/>
      <sheetName val="Non-Current Lia."/>
      <sheetName val="intrecomp"/>
      <sheetName val="fin. inc&amp;exp"/>
      <sheetName val="other inc&amp;exp"/>
      <sheetName val="Module1"/>
      <sheetName val="SET OTO2001Aralik"/>
      <sheetName val="27909"/>
      <sheetName val="BİLGİ"/>
      <sheetName val="SET_OTO2001Aralık"/>
      <sheetName val="Analytical_rev__of_BS"/>
      <sheetName val="deff_tax"/>
      <sheetName val="mark__sec_"/>
      <sheetName val="trade_rec_"/>
      <sheetName val="invent_"/>
      <sheetName val="other_asset"/>
      <sheetName val="non_curr__ass"/>
      <sheetName val="trade_pay_"/>
      <sheetName val="other_liab"/>
      <sheetName val="Non-Current_Lia_"/>
      <sheetName val="fin__inc&amp;exp"/>
      <sheetName val="other_inc&amp;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2">
          <cell r="B52" t="str">
            <v xml:space="preserve">            Tahsildeki senetler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ENTO"/>
      <sheetName val="ort kurlar"/>
      <sheetName val="RISK_OLD"/>
      <sheetName val="company"/>
      <sheetName val="usd1201"/>
      <sheetName val="27909"/>
      <sheetName val="RAPOR MİZANI-AKTİF"/>
      <sheetName val="RAPOR MİZANI - GT"/>
      <sheetName val="RAPOR MİZANI- PASİF"/>
      <sheetName val="YATAY"/>
      <sheetName val="New_Sheet_New"/>
      <sheetName val="Hasar2003"/>
      <sheetName val="3F5"/>
      <sheetName val="P&amp;L"/>
      <sheetName val="Details2"/>
      <sheetName val="Header"/>
      <sheetName val="financi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BS-2"/>
      <sheetName val="AJE-RJE"/>
      <sheetName val="TB"/>
      <sheetName val="WTB"/>
      <sheetName val="PL.rest."/>
      <sheetName val="fa sales inc loss"/>
      <sheetName val="equity"/>
      <sheetName val="Etb"/>
      <sheetName val="def.tax"/>
      <sheetName val="coefficients ok"/>
      <sheetName val="INDEX"/>
      <sheetName val="index (2)"/>
      <sheetName val="Ipotesi"/>
      <sheetName val="CIMM4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çimentaş 2001"/>
      <sheetName val="çimentaş 2002 bütçe"/>
      <sheetName val="çimentaş2001"/>
      <sheetName val="çimentas 2001"/>
      <sheetName val="çimentas 2002 bütçe"/>
      <sheetName val="çimentas2001"/>
      <sheetName val="PL"/>
      <sheetName val="COMMENTO"/>
      <sheetName val="PL.rest."/>
      <sheetName val="index"/>
      <sheetName val="usd1201"/>
      <sheetName val="YATAY"/>
      <sheetName val="Daily"/>
    </sheetNames>
    <sheetDataSet>
      <sheetData sheetId="0" refreshError="1">
        <row r="134">
          <cell r="A134" t="str">
            <v>TEFE ENDEKSİ OCAK</v>
          </cell>
          <cell r="B134">
            <v>1.0974145325327778</v>
          </cell>
          <cell r="C134">
            <v>1.0675885087614736</v>
          </cell>
          <cell r="D134">
            <v>1.0425267732422785</v>
          </cell>
          <cell r="E134">
            <v>1.0231530845392232</v>
          </cell>
          <cell r="F134">
            <v>1</v>
          </cell>
        </row>
        <row r="135">
          <cell r="A135" t="str">
            <v>TEFE ENDEKSİ ŞUBAT</v>
          </cell>
          <cell r="B135">
            <v>1.1263325572846463</v>
          </cell>
          <cell r="C135">
            <v>1.0957205864822983</v>
          </cell>
          <cell r="D135">
            <v>1.0699984479279838</v>
          </cell>
          <cell r="E135">
            <v>1.0501142421934502</v>
          </cell>
          <cell r="F135">
            <v>1.0263510495757033</v>
          </cell>
          <cell r="G135">
            <v>1</v>
          </cell>
        </row>
        <row r="136">
          <cell r="A136" t="str">
            <v>TEFE ENDEKSİ MART</v>
          </cell>
          <cell r="B136">
            <v>1.2396356655638605</v>
          </cell>
          <cell r="C136">
            <v>1.2059442921285812</v>
          </cell>
          <cell r="D136">
            <v>1.1776346422474004</v>
          </cell>
          <cell r="E136">
            <v>1.1557501904036558</v>
          </cell>
          <cell r="F136">
            <v>1.1295965460771178</v>
          </cell>
          <cell r="G136">
            <v>1.1005947200464172</v>
          </cell>
          <cell r="H136">
            <v>1</v>
          </cell>
        </row>
        <row r="137">
          <cell r="A137" t="str">
            <v>TEFE ENDEKSİ NİSAN</v>
          </cell>
          <cell r="B137">
            <v>1.4176367275252215</v>
          </cell>
          <cell r="C137">
            <v>1.3791075614892521</v>
          </cell>
          <cell r="D137">
            <v>1.3467328884060221</v>
          </cell>
          <cell r="E137">
            <v>1.3217060167555217</v>
          </cell>
          <cell r="F137">
            <v>1.2917969331546821</v>
          </cell>
          <cell r="G137">
            <v>1.2586306933565421</v>
          </cell>
          <cell r="H137">
            <v>1.1435914332784185</v>
          </cell>
          <cell r="I137">
            <v>1</v>
          </cell>
        </row>
        <row r="138">
          <cell r="A138" t="str">
            <v>TEFE ENDEKSİ MAYIS</v>
          </cell>
          <cell r="B138">
            <v>1.5070048605154596</v>
          </cell>
          <cell r="C138">
            <v>1.4660468073270556</v>
          </cell>
          <cell r="D138">
            <v>1.4316312276889649</v>
          </cell>
          <cell r="E138">
            <v>1.405026656511805</v>
          </cell>
          <cell r="F138">
            <v>1.3732320976626471</v>
          </cell>
          <cell r="G138">
            <v>1.3379750507687846</v>
          </cell>
          <cell r="H138">
            <v>1.2156836902800661</v>
          </cell>
          <cell r="I138">
            <v>1.0630402212746342</v>
          </cell>
          <cell r="J138">
            <v>1</v>
          </cell>
        </row>
        <row r="139">
          <cell r="A139" t="str">
            <v>TEFE ENDEKSİ HAZİRAN</v>
          </cell>
          <cell r="B139">
            <v>1.5503002083078052</v>
          </cell>
          <cell r="C139">
            <v>1.5081654547621886</v>
          </cell>
          <cell r="D139">
            <v>1.4727611361167159</v>
          </cell>
          <cell r="E139">
            <v>1.4453922315308452</v>
          </cell>
          <cell r="F139">
            <v>1.4126842340330505</v>
          </cell>
          <cell r="G139">
            <v>1.3764142732811142</v>
          </cell>
          <cell r="H139">
            <v>1.2506095551894565</v>
          </cell>
          <cell r="I139">
            <v>1.0935807306672813</v>
          </cell>
          <cell r="J139">
            <v>1.0287294015611448</v>
          </cell>
          <cell r="K139">
            <v>1</v>
          </cell>
        </row>
        <row r="140">
          <cell r="A140" t="str">
            <v>TEFE ENDEKSİ TEMMUZ</v>
          </cell>
          <cell r="B140">
            <v>1.6013560429685902</v>
          </cell>
          <cell r="C140">
            <v>1.5578336710772045</v>
          </cell>
          <cell r="D140">
            <v>1.5212633866211394</v>
          </cell>
          <cell r="E140">
            <v>1.4929931454683929</v>
          </cell>
          <cell r="F140">
            <v>1.4592079797528661</v>
          </cell>
          <cell r="G140">
            <v>1.4217435451116918</v>
          </cell>
          <cell r="H140">
            <v>1.2917957166392096</v>
          </cell>
          <cell r="I140">
            <v>1.1295954823095542</v>
          </cell>
          <cell r="J140">
            <v>1.0626084128360798</v>
          </cell>
          <cell r="K140">
            <v>1.0329328696385289</v>
          </cell>
          <cell r="L140">
            <v>1</v>
          </cell>
        </row>
        <row r="141">
          <cell r="A141" t="str">
            <v>TEFE ENDEKSİ AĞUSTOS</v>
          </cell>
          <cell r="B141">
            <v>1.6580892864436545</v>
          </cell>
          <cell r="C141">
            <v>1.6130249930464498</v>
          </cell>
          <cell r="D141">
            <v>1.5751590873816546</v>
          </cell>
          <cell r="E141">
            <v>1.5458872810357958</v>
          </cell>
          <cell r="F141">
            <v>1.510905165996725</v>
          </cell>
          <cell r="G141">
            <v>1.4721134319698295</v>
          </cell>
          <cell r="H141">
            <v>1.337561779242175</v>
          </cell>
          <cell r="I141">
            <v>1.1696150743344476</v>
          </cell>
          <cell r="J141">
            <v>1.1002547701647876</v>
          </cell>
          <cell r="K141">
            <v>1.0695278743808623</v>
          </cell>
          <cell r="L141">
            <v>1.0354282507779422</v>
          </cell>
          <cell r="M141">
            <v>1</v>
          </cell>
        </row>
        <row r="142">
          <cell r="A142" t="str">
            <v>TEFE ENDEKSİ EYLÜL</v>
          </cell>
          <cell r="B142">
            <v>1.7468039047502344</v>
          </cell>
          <cell r="C142">
            <v>1.6993284857154209</v>
          </cell>
          <cell r="D142">
            <v>1.6594365978581405</v>
          </cell>
          <cell r="E142">
            <v>1.6285986290936785</v>
          </cell>
          <cell r="F142">
            <v>1.5917448265594762</v>
          </cell>
          <cell r="G142">
            <v>1.5508775747026406</v>
          </cell>
          <cell r="H142">
            <v>1.4091268533772656</v>
          </cell>
          <cell r="I142">
            <v>1.2321943067880605</v>
          </cell>
          <cell r="J142">
            <v>1.1591229401561145</v>
          </cell>
          <cell r="K142">
            <v>1.1267520286647699</v>
          </cell>
          <cell r="L142">
            <v>1.0908279344998215</v>
          </cell>
          <cell r="M142">
            <v>1.0535041261239069</v>
          </cell>
          <cell r="N142">
            <v>1</v>
          </cell>
        </row>
        <row r="143">
          <cell r="A143" t="str">
            <v>TEFE ENDEKSİ EKİM</v>
          </cell>
          <cell r="B143">
            <v>1.8643548584732261</v>
          </cell>
          <cell r="C143">
            <v>1.8136845869591134</v>
          </cell>
          <cell r="D143">
            <v>1.7711081794195251</v>
          </cell>
          <cell r="E143">
            <v>1.738194973343488</v>
          </cell>
          <cell r="F143">
            <v>1.6988610987047796</v>
          </cell>
          <cell r="G143">
            <v>1.6552436901653622</v>
          </cell>
          <cell r="H143">
            <v>1.5039538714991769</v>
          </cell>
          <cell r="I143">
            <v>1.3151146709692294</v>
          </cell>
          <cell r="J143">
            <v>1.2371259757155251</v>
          </cell>
          <cell r="K143">
            <v>1.202576667720519</v>
          </cell>
          <cell r="L143">
            <v>1.1642350660613174</v>
          </cell>
          <cell r="M143">
            <v>1.1243995565956399</v>
          </cell>
          <cell r="N143">
            <v>1.0672948768910611</v>
          </cell>
          <cell r="O143">
            <v>1</v>
          </cell>
        </row>
        <row r="144">
          <cell r="A144" t="str">
            <v>TEFE ENDEKSİ KASIM</v>
          </cell>
          <cell r="B144">
            <v>1.9423681738349057</v>
          </cell>
          <cell r="C144">
            <v>1.8895776214884572</v>
          </cell>
          <cell r="D144">
            <v>1.845219618190284</v>
          </cell>
          <cell r="E144">
            <v>1.8109291698400609</v>
          </cell>
          <cell r="F144">
            <v>1.7699493821646575</v>
          </cell>
          <cell r="G144">
            <v>1.7245068175224842</v>
          </cell>
          <cell r="H144">
            <v>1.5668863261943993</v>
          </cell>
          <cell r="I144">
            <v>1.3701452114786219</v>
          </cell>
          <cell r="J144">
            <v>1.2888931049436256</v>
          </cell>
          <cell r="K144">
            <v>1.252898092528191</v>
          </cell>
          <cell r="L144">
            <v>1.2129520991684948</v>
          </cell>
          <cell r="M144">
            <v>1.1714496859219117</v>
          </cell>
          <cell r="N144">
            <v>1.1119554796922864</v>
          </cell>
          <cell r="O144">
            <v>1.0418446708292255</v>
          </cell>
          <cell r="P144">
            <v>1</v>
          </cell>
        </row>
        <row r="145">
          <cell r="A145" t="str">
            <v>TEFE ENDEKSİ YILLIK</v>
          </cell>
          <cell r="B145">
            <v>2.0225054119184738</v>
          </cell>
          <cell r="C145">
            <v>1.9675368538165059</v>
          </cell>
          <cell r="D145">
            <v>1.921348750582027</v>
          </cell>
          <cell r="E145">
            <v>1.8856435643564355</v>
          </cell>
          <cell r="F145">
            <v>1.8429730534464797</v>
          </cell>
          <cell r="G145">
            <v>1.7956556425877583</v>
          </cell>
          <cell r="H145">
            <v>1.6315321252059314</v>
          </cell>
          <cell r="I145">
            <v>1.426673965656333</v>
          </cell>
          <cell r="J145">
            <v>1.3420696010407636</v>
          </cell>
          <cell r="K145">
            <v>1.3045895247128259</v>
          </cell>
          <cell r="L145">
            <v>1.2629954598785902</v>
          </cell>
          <cell r="M145">
            <v>1.2197807611774849</v>
          </cell>
          <cell r="N145">
            <v>1.1578319732504037</v>
          </cell>
          <cell r="O145">
            <v>1.0848285682988279</v>
          </cell>
          <cell r="P145">
            <v>1.0412574913258332</v>
          </cell>
          <cell r="Q145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quity"/>
      <sheetName val="factors 01"/>
      <sheetName val="COMMENTO"/>
      <sheetName val="PL"/>
      <sheetName val="factor0302"/>
      <sheetName val="Dem"/>
      <sheetName val="OTOKAR_EKİM"/>
      <sheetName val="Grande Punto Satış"/>
      <sheetName val="PARAMETERS"/>
      <sheetName val="çimentaş 2001"/>
      <sheetName val="factor03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ENF.FARK FISI"/>
      <sheetName val="BİLGİ"/>
      <sheetName val="Ársreikningur"/>
      <sheetName val="BS check"/>
      <sheetName val="müş.sıralı"/>
      <sheetName val="STABILIM D.R."/>
      <sheetName val="factors_01"/>
      <sheetName val="Set_Up"/>
    </sheetNames>
    <sheetDataSet>
      <sheetData sheetId="0" refreshError="1"/>
      <sheetData sheetId="1" refreshError="1">
        <row r="1">
          <cell r="A1">
            <v>27760</v>
          </cell>
          <cell r="B1">
            <v>115693.92523364486</v>
          </cell>
        </row>
        <row r="2">
          <cell r="A2">
            <v>27791</v>
          </cell>
          <cell r="B2">
            <v>113311.2128146453</v>
          </cell>
        </row>
        <row r="3">
          <cell r="A3">
            <v>27820</v>
          </cell>
          <cell r="B3">
            <v>112029.41176470587</v>
          </cell>
        </row>
        <row r="4">
          <cell r="A4">
            <v>27851</v>
          </cell>
          <cell r="B4">
            <v>108352.29759299781</v>
          </cell>
        </row>
        <row r="5">
          <cell r="A5">
            <v>27881</v>
          </cell>
          <cell r="B5">
            <v>105805.55555555555</v>
          </cell>
        </row>
        <row r="6">
          <cell r="A6">
            <v>27912</v>
          </cell>
          <cell r="B6">
            <v>104687.10359408033</v>
          </cell>
        </row>
        <row r="7">
          <cell r="A7">
            <v>27942</v>
          </cell>
          <cell r="B7">
            <v>108589.91228070174</v>
          </cell>
        </row>
        <row r="8">
          <cell r="A8">
            <v>27973</v>
          </cell>
          <cell r="B8">
            <v>106717.6724137931</v>
          </cell>
        </row>
        <row r="9">
          <cell r="A9">
            <v>28004</v>
          </cell>
          <cell r="B9">
            <v>104908.89830508475</v>
          </cell>
        </row>
        <row r="10">
          <cell r="A10">
            <v>28034</v>
          </cell>
          <cell r="B10">
            <v>102732.36514522821</v>
          </cell>
        </row>
        <row r="11">
          <cell r="A11">
            <v>28065</v>
          </cell>
          <cell r="B11">
            <v>100644.30894308943</v>
          </cell>
        </row>
        <row r="12">
          <cell r="A12">
            <v>28095</v>
          </cell>
          <cell r="B12">
            <v>99431.726907630524</v>
          </cell>
        </row>
        <row r="13">
          <cell r="A13">
            <v>28126</v>
          </cell>
          <cell r="B13">
            <v>96902.152641878667</v>
          </cell>
        </row>
        <row r="14">
          <cell r="A14">
            <v>28157</v>
          </cell>
          <cell r="B14">
            <v>95963.178294573634</v>
          </cell>
        </row>
        <row r="15">
          <cell r="A15">
            <v>28185</v>
          </cell>
          <cell r="B15">
            <v>95042.226487523993</v>
          </cell>
        </row>
        <row r="16">
          <cell r="A16">
            <v>28216</v>
          </cell>
          <cell r="B16">
            <v>91698.148148148146</v>
          </cell>
        </row>
        <row r="17">
          <cell r="A17">
            <v>28246</v>
          </cell>
          <cell r="B17">
            <v>90524.680073126146</v>
          </cell>
        </row>
        <row r="18">
          <cell r="A18">
            <v>28277</v>
          </cell>
          <cell r="B18">
            <v>89542.495479204328</v>
          </cell>
        </row>
        <row r="19">
          <cell r="A19">
            <v>28307</v>
          </cell>
          <cell r="B19">
            <v>88899.461400359069</v>
          </cell>
        </row>
        <row r="20">
          <cell r="A20">
            <v>28338</v>
          </cell>
          <cell r="B20">
            <v>88581.395348837206</v>
          </cell>
        </row>
        <row r="21">
          <cell r="A21">
            <v>28369</v>
          </cell>
          <cell r="B21">
            <v>81442.434210526306</v>
          </cell>
        </row>
        <row r="22">
          <cell r="A22">
            <v>28399</v>
          </cell>
          <cell r="B22">
            <v>77856.918238993705</v>
          </cell>
        </row>
        <row r="23">
          <cell r="A23">
            <v>28430</v>
          </cell>
          <cell r="B23">
            <v>75598.473282442748</v>
          </cell>
        </row>
        <row r="24">
          <cell r="A24">
            <v>28460</v>
          </cell>
          <cell r="B24">
            <v>73033.923303834803</v>
          </cell>
        </row>
        <row r="25">
          <cell r="A25">
            <v>28491</v>
          </cell>
          <cell r="B25">
            <v>70137.393767705391</v>
          </cell>
        </row>
        <row r="26">
          <cell r="A26">
            <v>28522</v>
          </cell>
          <cell r="B26">
            <v>67096.205962059612</v>
          </cell>
        </row>
        <row r="27">
          <cell r="A27">
            <v>28550</v>
          </cell>
          <cell r="B27">
            <v>64224.383916990919</v>
          </cell>
        </row>
        <row r="28">
          <cell r="A28">
            <v>28581</v>
          </cell>
          <cell r="B28">
            <v>62051.37844611529</v>
          </cell>
        </row>
        <row r="29">
          <cell r="A29">
            <v>28611</v>
          </cell>
          <cell r="B29">
            <v>60166.464155528556</v>
          </cell>
        </row>
        <row r="30">
          <cell r="A30">
            <v>28642</v>
          </cell>
          <cell r="B30">
            <v>59089.498806682575</v>
          </cell>
        </row>
        <row r="31">
          <cell r="A31">
            <v>28672</v>
          </cell>
          <cell r="B31">
            <v>56590.857142857145</v>
          </cell>
        </row>
        <row r="32">
          <cell r="A32">
            <v>28703</v>
          </cell>
          <cell r="B32">
            <v>55264.508928571428</v>
          </cell>
        </row>
        <row r="33">
          <cell r="A33">
            <v>28734</v>
          </cell>
          <cell r="B33">
            <v>53072.883172561633</v>
          </cell>
        </row>
        <row r="34">
          <cell r="A34">
            <v>28764</v>
          </cell>
          <cell r="B34">
            <v>51633.993743482795</v>
          </cell>
        </row>
        <row r="35">
          <cell r="A35">
            <v>28795</v>
          </cell>
          <cell r="B35">
            <v>50476.044852191633</v>
          </cell>
        </row>
        <row r="36">
          <cell r="A36">
            <v>28825</v>
          </cell>
          <cell r="B36">
            <v>49075.322101090183</v>
          </cell>
        </row>
        <row r="37">
          <cell r="A37">
            <v>28856</v>
          </cell>
          <cell r="B37">
            <v>46846.736045411541</v>
          </cell>
        </row>
        <row r="38">
          <cell r="A38">
            <v>28887</v>
          </cell>
          <cell r="B38">
            <v>44690.433212996388</v>
          </cell>
        </row>
        <row r="39">
          <cell r="A39">
            <v>28915</v>
          </cell>
          <cell r="B39">
            <v>42540.378006872852</v>
          </cell>
        </row>
        <row r="40">
          <cell r="A40">
            <v>28946</v>
          </cell>
          <cell r="B40">
            <v>39455.77689243028</v>
          </cell>
        </row>
        <row r="41">
          <cell r="A41">
            <v>28976</v>
          </cell>
          <cell r="B41">
            <v>37712.871287128713</v>
          </cell>
        </row>
        <row r="42">
          <cell r="A42">
            <v>29007</v>
          </cell>
          <cell r="B42">
            <v>35168.32386363636</v>
          </cell>
        </row>
        <row r="43">
          <cell r="A43">
            <v>29037</v>
          </cell>
          <cell r="B43">
            <v>34055.70839064649</v>
          </cell>
        </row>
        <row r="44">
          <cell r="A44">
            <v>29068</v>
          </cell>
          <cell r="B44">
            <v>32945.442448436464</v>
          </cell>
        </row>
        <row r="45">
          <cell r="A45">
            <v>29099</v>
          </cell>
          <cell r="B45">
            <v>31987.726098191215</v>
          </cell>
        </row>
        <row r="46">
          <cell r="A46">
            <v>29129</v>
          </cell>
          <cell r="B46">
            <v>30434.54210202827</v>
          </cell>
        </row>
        <row r="47">
          <cell r="A47">
            <v>29160</v>
          </cell>
          <cell r="B47">
            <v>28198.747152619588</v>
          </cell>
        </row>
        <row r="48">
          <cell r="A48">
            <v>29190</v>
          </cell>
          <cell r="B48">
            <v>27058.469945355191</v>
          </cell>
        </row>
        <row r="49">
          <cell r="A49">
            <v>29221</v>
          </cell>
          <cell r="B49">
            <v>24783.283283283283</v>
          </cell>
        </row>
        <row r="50">
          <cell r="A50">
            <v>29252</v>
          </cell>
          <cell r="B50">
            <v>19162.925696594426</v>
          </cell>
        </row>
        <row r="51">
          <cell r="A51">
            <v>29281</v>
          </cell>
          <cell r="B51">
            <v>18353.224610822832</v>
          </cell>
        </row>
        <row r="52">
          <cell r="A52">
            <v>29312</v>
          </cell>
          <cell r="B52">
            <v>17722.619899785255</v>
          </cell>
        </row>
        <row r="53">
          <cell r="A53">
            <v>29342</v>
          </cell>
          <cell r="B53">
            <v>26394.98933901919</v>
          </cell>
        </row>
        <row r="54">
          <cell r="A54">
            <v>29373</v>
          </cell>
          <cell r="B54">
            <v>16757.021996615906</v>
          </cell>
        </row>
        <row r="55">
          <cell r="A55">
            <v>29403</v>
          </cell>
          <cell r="B55">
            <v>16728.716216216217</v>
          </cell>
        </row>
        <row r="56">
          <cell r="A56">
            <v>29434</v>
          </cell>
          <cell r="B56">
            <v>16472.721224218232</v>
          </cell>
        </row>
        <row r="57">
          <cell r="A57">
            <v>29465</v>
          </cell>
          <cell r="B57">
            <v>15921.864951768488</v>
          </cell>
        </row>
        <row r="58">
          <cell r="A58">
            <v>29495</v>
          </cell>
          <cell r="B58">
            <v>14865.505854097868</v>
          </cell>
        </row>
        <row r="59">
          <cell r="A59">
            <v>29526</v>
          </cell>
          <cell r="B59">
            <v>14327.835648148146</v>
          </cell>
        </row>
        <row r="60">
          <cell r="A60">
            <v>29556</v>
          </cell>
          <cell r="B60">
            <v>13901.459854014598</v>
          </cell>
        </row>
        <row r="61">
          <cell r="A61">
            <v>29587</v>
          </cell>
          <cell r="B61">
            <v>13296.72395273899</v>
          </cell>
        </row>
        <row r="62">
          <cell r="A62">
            <v>29618</v>
          </cell>
          <cell r="B62">
            <v>13003.413865546217</v>
          </cell>
        </row>
        <row r="63">
          <cell r="A63">
            <v>29646</v>
          </cell>
          <cell r="B63">
            <v>13110.140323007678</v>
          </cell>
        </row>
        <row r="64">
          <cell r="A64">
            <v>29677</v>
          </cell>
          <cell r="B64">
            <v>13215.105417667468</v>
          </cell>
        </row>
        <row r="65">
          <cell r="A65">
            <v>29707</v>
          </cell>
          <cell r="B65">
            <v>12932.097153303734</v>
          </cell>
        </row>
        <row r="66">
          <cell r="A66">
            <v>29738</v>
          </cell>
          <cell r="B66">
            <v>12154.393716249386</v>
          </cell>
        </row>
        <row r="67">
          <cell r="A67">
            <v>29768</v>
          </cell>
          <cell r="B67">
            <v>12136.519607843138</v>
          </cell>
        </row>
        <row r="68">
          <cell r="A68">
            <v>29799</v>
          </cell>
          <cell r="B68">
            <v>12004.121212121212</v>
          </cell>
        </row>
        <row r="69">
          <cell r="A69">
            <v>29830</v>
          </cell>
          <cell r="B69">
            <v>11659.288909818695</v>
          </cell>
        </row>
        <row r="70">
          <cell r="A70">
            <v>29860</v>
          </cell>
          <cell r="B70">
            <v>11472.89156626506</v>
          </cell>
        </row>
        <row r="71">
          <cell r="A71">
            <v>29891</v>
          </cell>
          <cell r="B71">
            <v>11258.981355161435</v>
          </cell>
        </row>
        <row r="72">
          <cell r="A72">
            <v>29921</v>
          </cell>
          <cell r="B72">
            <v>11065.251396648044</v>
          </cell>
        </row>
        <row r="73">
          <cell r="A73">
            <v>29952</v>
          </cell>
          <cell r="B73">
            <v>10849.474145486416</v>
          </cell>
        </row>
        <row r="74">
          <cell r="A74">
            <v>29983</v>
          </cell>
          <cell r="B74">
            <v>10459.864807773552</v>
          </cell>
        </row>
        <row r="75">
          <cell r="A75">
            <v>30011</v>
          </cell>
          <cell r="B75">
            <v>10124.105499897771</v>
          </cell>
        </row>
        <row r="76">
          <cell r="A76">
            <v>30042</v>
          </cell>
          <cell r="B76">
            <v>9935.1926163723911</v>
          </cell>
        </row>
        <row r="77">
          <cell r="A77">
            <v>30072</v>
          </cell>
          <cell r="B77">
            <v>9807.2885719944534</v>
          </cell>
        </row>
        <row r="78">
          <cell r="A78">
            <v>30103</v>
          </cell>
          <cell r="B78">
            <v>9675.0683860883146</v>
          </cell>
        </row>
        <row r="79">
          <cell r="A79">
            <v>30133</v>
          </cell>
          <cell r="B79">
            <v>9487.8329181835597</v>
          </cell>
        </row>
        <row r="80">
          <cell r="A80">
            <v>30164</v>
          </cell>
          <cell r="B80">
            <v>9307.706766917292</v>
          </cell>
        </row>
        <row r="81">
          <cell r="A81">
            <v>30195</v>
          </cell>
          <cell r="B81">
            <v>9202.192900947779</v>
          </cell>
        </row>
        <row r="82">
          <cell r="A82">
            <v>30225</v>
          </cell>
          <cell r="B82">
            <v>9134.2925659472421</v>
          </cell>
        </row>
        <row r="83">
          <cell r="A83">
            <v>30256</v>
          </cell>
          <cell r="B83">
            <v>9039.2479006936846</v>
          </cell>
        </row>
        <row r="84">
          <cell r="A84">
            <v>30286</v>
          </cell>
          <cell r="B84">
            <v>8986.7513611615232</v>
          </cell>
        </row>
        <row r="85">
          <cell r="A85">
            <v>30317</v>
          </cell>
          <cell r="B85">
            <v>8203.6116633532129</v>
          </cell>
        </row>
        <row r="86">
          <cell r="A86">
            <v>30348</v>
          </cell>
          <cell r="B86">
            <v>8009.8673568424456</v>
          </cell>
        </row>
        <row r="87">
          <cell r="A87">
            <v>30376</v>
          </cell>
          <cell r="B87">
            <v>7886.1283643892339</v>
          </cell>
        </row>
        <row r="88">
          <cell r="A88">
            <v>30407</v>
          </cell>
          <cell r="B88">
            <v>7775.9108040200999</v>
          </cell>
        </row>
        <row r="89">
          <cell r="A89">
            <v>30437</v>
          </cell>
          <cell r="B89">
            <v>7649.7759925845821</v>
          </cell>
        </row>
        <row r="90">
          <cell r="A90">
            <v>30468</v>
          </cell>
          <cell r="B90">
            <v>7550.6251906068919</v>
          </cell>
        </row>
        <row r="91">
          <cell r="A91">
            <v>30498</v>
          </cell>
          <cell r="B91">
            <v>7462.999246420497</v>
          </cell>
        </row>
        <row r="92">
          <cell r="A92">
            <v>30529</v>
          </cell>
          <cell r="B92">
            <v>7310.9404990403063</v>
          </cell>
        </row>
        <row r="93">
          <cell r="A93">
            <v>30560</v>
          </cell>
          <cell r="B93">
            <v>7161.8455308070579</v>
          </cell>
        </row>
        <row r="94">
          <cell r="A94">
            <v>30590</v>
          </cell>
          <cell r="B94">
            <v>6970.2984234234227</v>
          </cell>
        </row>
        <row r="95">
          <cell r="A95">
            <v>30621</v>
          </cell>
          <cell r="B95">
            <v>6695.1054624121143</v>
          </cell>
        </row>
        <row r="96">
          <cell r="A96">
            <v>30651</v>
          </cell>
          <cell r="B96">
            <v>6414.9501230729365</v>
          </cell>
        </row>
        <row r="97">
          <cell r="A97">
            <v>30682</v>
          </cell>
          <cell r="B97">
            <v>6174.9594712557673</v>
          </cell>
        </row>
        <row r="98">
          <cell r="A98">
            <v>30713</v>
          </cell>
          <cell r="B98">
            <v>5973.1001206272622</v>
          </cell>
        </row>
        <row r="99">
          <cell r="A99">
            <v>30742</v>
          </cell>
          <cell r="B99">
            <v>5784.0205583459874</v>
          </cell>
        </row>
        <row r="100">
          <cell r="A100">
            <v>30773</v>
          </cell>
          <cell r="B100">
            <v>5342.2159887798034</v>
          </cell>
        </row>
        <row r="101">
          <cell r="A101">
            <v>30803</v>
          </cell>
          <cell r="B101">
            <v>4997.6786435203876</v>
          </cell>
        </row>
        <row r="102">
          <cell r="A102">
            <v>30834</v>
          </cell>
          <cell r="B102">
            <v>4773.6431119251893</v>
          </cell>
        </row>
        <row r="103">
          <cell r="A103">
            <v>30864</v>
          </cell>
          <cell r="B103">
            <v>4807.4757281553393</v>
          </cell>
        </row>
        <row r="104">
          <cell r="A104">
            <v>30895</v>
          </cell>
          <cell r="B104">
            <v>4659.1080165600297</v>
          </cell>
        </row>
        <row r="105">
          <cell r="A105">
            <v>30926</v>
          </cell>
          <cell r="B105">
            <v>4553.2873563218391</v>
          </cell>
        </row>
        <row r="106">
          <cell r="A106">
            <v>30956</v>
          </cell>
          <cell r="B106">
            <v>4408.9573501914347</v>
          </cell>
        </row>
        <row r="107">
          <cell r="A107">
            <v>30987</v>
          </cell>
          <cell r="B107">
            <v>4251.1160714285706</v>
          </cell>
        </row>
        <row r="108">
          <cell r="A108">
            <v>31017</v>
          </cell>
          <cell r="B108">
            <v>4178.6497890295359</v>
          </cell>
        </row>
        <row r="109">
          <cell r="A109">
            <v>31048</v>
          </cell>
          <cell r="B109">
            <v>3986.8760064412236</v>
          </cell>
        </row>
        <row r="110">
          <cell r="A110">
            <v>31079</v>
          </cell>
          <cell r="B110">
            <v>3806.9501037902669</v>
          </cell>
        </row>
        <row r="111">
          <cell r="A111">
            <v>31107</v>
          </cell>
          <cell r="B111">
            <v>3613.588265343355</v>
          </cell>
        </row>
        <row r="112">
          <cell r="A112">
            <v>31138</v>
          </cell>
          <cell r="B112">
            <v>3531.1274335021035</v>
          </cell>
        </row>
        <row r="113">
          <cell r="A113">
            <v>31168</v>
          </cell>
          <cell r="B113">
            <v>3456.4428312159707</v>
          </cell>
        </row>
        <row r="114">
          <cell r="A114">
            <v>31199</v>
          </cell>
          <cell r="B114">
            <v>3500.9191176470586</v>
          </cell>
        </row>
        <row r="115">
          <cell r="A115">
            <v>31229</v>
          </cell>
          <cell r="B115">
            <v>3483.9231689298526</v>
          </cell>
        </row>
        <row r="116">
          <cell r="A116">
            <v>31260</v>
          </cell>
          <cell r="B116">
            <v>3423.4651548672568</v>
          </cell>
        </row>
        <row r="117">
          <cell r="A117">
            <v>31291</v>
          </cell>
          <cell r="B117">
            <v>3332.2341857335127</v>
          </cell>
        </row>
        <row r="118">
          <cell r="A118">
            <v>31321</v>
          </cell>
          <cell r="B118">
            <v>3174.1666666666665</v>
          </cell>
        </row>
        <row r="119">
          <cell r="A119">
            <v>31352</v>
          </cell>
          <cell r="B119">
            <v>3079.7984823983084</v>
          </cell>
        </row>
        <row r="120">
          <cell r="A120">
            <v>31382</v>
          </cell>
          <cell r="B120">
            <v>3022.8313289786947</v>
          </cell>
        </row>
        <row r="121">
          <cell r="A121">
            <v>31413</v>
          </cell>
          <cell r="B121">
            <v>2892.3481308411215</v>
          </cell>
        </row>
        <row r="122">
          <cell r="A122">
            <v>31444</v>
          </cell>
          <cell r="B122">
            <v>2834.4018317115051</v>
          </cell>
        </row>
        <row r="123">
          <cell r="A123">
            <v>31472</v>
          </cell>
          <cell r="B123">
            <v>2797.5706214689262</v>
          </cell>
        </row>
        <row r="124">
          <cell r="A124">
            <v>31503</v>
          </cell>
          <cell r="B124">
            <v>2743.3240997229918</v>
          </cell>
        </row>
        <row r="125">
          <cell r="A125">
            <v>31533</v>
          </cell>
          <cell r="B125">
            <v>2699.9454743729552</v>
          </cell>
        </row>
        <row r="126">
          <cell r="A126">
            <v>31564</v>
          </cell>
          <cell r="B126">
            <v>2675.1485683414371</v>
          </cell>
        </row>
        <row r="127">
          <cell r="A127">
            <v>31594</v>
          </cell>
          <cell r="B127">
            <v>2642.3159018143006</v>
          </cell>
        </row>
        <row r="128">
          <cell r="A128">
            <v>31625</v>
          </cell>
          <cell r="B128">
            <v>2638.0927011188064</v>
          </cell>
        </row>
        <row r="129">
          <cell r="A129">
            <v>31656</v>
          </cell>
          <cell r="B129">
            <v>2581.6996871741399</v>
          </cell>
        </row>
        <row r="130">
          <cell r="A130">
            <v>31686</v>
          </cell>
          <cell r="B130">
            <v>2484.5459106874059</v>
          </cell>
        </row>
        <row r="131">
          <cell r="A131">
            <v>31717</v>
          </cell>
          <cell r="B131">
            <v>2448.9119683481704</v>
          </cell>
        </row>
        <row r="132">
          <cell r="A132">
            <v>31747</v>
          </cell>
          <cell r="B132">
            <v>2427.3039215686272</v>
          </cell>
        </row>
        <row r="133">
          <cell r="A133">
            <v>31778</v>
          </cell>
          <cell r="B133">
            <v>2342.3368022705772</v>
          </cell>
        </row>
        <row r="134">
          <cell r="A134">
            <v>31809</v>
          </cell>
          <cell r="B134">
            <v>2292.4537037037035</v>
          </cell>
        </row>
        <row r="135">
          <cell r="A135">
            <v>31837</v>
          </cell>
          <cell r="B135">
            <v>2214.5348837209299</v>
          </cell>
        </row>
        <row r="136">
          <cell r="A136">
            <v>31868</v>
          </cell>
          <cell r="B136">
            <v>2157.6034858387798</v>
          </cell>
        </row>
        <row r="137">
          <cell r="A137">
            <v>31898</v>
          </cell>
          <cell r="B137">
            <v>2059.77537437604</v>
          </cell>
        </row>
        <row r="138">
          <cell r="A138">
            <v>31929</v>
          </cell>
          <cell r="B138">
            <v>2050.3933747412007</v>
          </cell>
        </row>
        <row r="139">
          <cell r="A139">
            <v>31959</v>
          </cell>
          <cell r="B139">
            <v>2015.3439153439153</v>
          </cell>
        </row>
        <row r="140">
          <cell r="A140">
            <v>31990</v>
          </cell>
          <cell r="B140">
            <v>1960.2929532858275</v>
          </cell>
        </row>
        <row r="141">
          <cell r="A141">
            <v>32021</v>
          </cell>
          <cell r="B141">
            <v>1920.7525213343677</v>
          </cell>
        </row>
        <row r="142">
          <cell r="A142">
            <v>32051</v>
          </cell>
          <cell r="B142">
            <v>1856.655418072741</v>
          </cell>
        </row>
        <row r="143">
          <cell r="A143">
            <v>32082</v>
          </cell>
          <cell r="B143">
            <v>1805.2132701421801</v>
          </cell>
        </row>
        <row r="144">
          <cell r="A144">
            <v>32112</v>
          </cell>
          <cell r="B144">
            <v>1629.9210006583278</v>
          </cell>
        </row>
        <row r="145">
          <cell r="A145">
            <v>32143</v>
          </cell>
          <cell r="B145">
            <v>1524.5381773399013</v>
          </cell>
        </row>
        <row r="146">
          <cell r="A146">
            <v>32174</v>
          </cell>
          <cell r="B146">
            <v>1435.6915047839955</v>
          </cell>
        </row>
        <row r="147">
          <cell r="A147">
            <v>32203</v>
          </cell>
          <cell r="B147">
            <v>1341.9241192411923</v>
          </cell>
        </row>
        <row r="148">
          <cell r="A148">
            <v>32234</v>
          </cell>
          <cell r="B148">
            <v>1280.5016808895784</v>
          </cell>
        </row>
        <row r="149">
          <cell r="A149">
            <v>32264</v>
          </cell>
          <cell r="B149">
            <v>1253.9123828817421</v>
          </cell>
        </row>
        <row r="150">
          <cell r="A150">
            <v>32295</v>
          </cell>
          <cell r="B150">
            <v>1222.9439367745122</v>
          </cell>
        </row>
        <row r="151">
          <cell r="A151">
            <v>32325</v>
          </cell>
          <cell r="B151">
            <v>1196.6408893185114</v>
          </cell>
        </row>
        <row r="152">
          <cell r="A152">
            <v>32356</v>
          </cell>
          <cell r="B152">
            <v>1160.1921274601686</v>
          </cell>
        </row>
        <row r="153">
          <cell r="A153">
            <v>32387</v>
          </cell>
          <cell r="B153">
            <v>1119.0282485875707</v>
          </cell>
        </row>
        <row r="154">
          <cell r="A154">
            <v>32417</v>
          </cell>
          <cell r="B154">
            <v>1054.6751863684769</v>
          </cell>
        </row>
        <row r="155">
          <cell r="A155">
            <v>32448</v>
          </cell>
          <cell r="B155">
            <v>1001.9627681100768</v>
          </cell>
        </row>
        <row r="156">
          <cell r="A156">
            <v>32478</v>
          </cell>
          <cell r="B156">
            <v>960.56256062075647</v>
          </cell>
        </row>
        <row r="157">
          <cell r="A157">
            <v>32509</v>
          </cell>
          <cell r="B157">
            <v>891.55563557796177</v>
          </cell>
        </row>
        <row r="158">
          <cell r="A158">
            <v>32540</v>
          </cell>
          <cell r="B158">
            <v>848.18430969510098</v>
          </cell>
        </row>
        <row r="159">
          <cell r="A159">
            <v>32568</v>
          </cell>
          <cell r="B159">
            <v>829.15271265907563</v>
          </cell>
        </row>
        <row r="160">
          <cell r="A160">
            <v>32599</v>
          </cell>
          <cell r="B160">
            <v>793.16033958032995</v>
          </cell>
        </row>
        <row r="161">
          <cell r="A161">
            <v>32629</v>
          </cell>
          <cell r="B161">
            <v>764.38715652979317</v>
          </cell>
        </row>
        <row r="162">
          <cell r="A162">
            <v>32660</v>
          </cell>
          <cell r="B162">
            <v>719.20116194625996</v>
          </cell>
        </row>
        <row r="163">
          <cell r="A163">
            <v>32690</v>
          </cell>
          <cell r="B163">
            <v>684.78771954086574</v>
          </cell>
        </row>
        <row r="164">
          <cell r="A164">
            <v>32721</v>
          </cell>
          <cell r="B164">
            <v>663.94475730758916</v>
          </cell>
        </row>
        <row r="165">
          <cell r="A165">
            <v>32752</v>
          </cell>
          <cell r="B165">
            <v>637.53057808677738</v>
          </cell>
        </row>
        <row r="166">
          <cell r="A166">
            <v>32782</v>
          </cell>
          <cell r="B166">
            <v>611.17008146136754</v>
          </cell>
        </row>
        <row r="167">
          <cell r="A167">
            <v>32813</v>
          </cell>
          <cell r="B167">
            <v>590.47221559742434</v>
          </cell>
        </row>
        <row r="168">
          <cell r="A168">
            <v>32843</v>
          </cell>
          <cell r="B168">
            <v>572.78195488721803</v>
          </cell>
        </row>
        <row r="169">
          <cell r="A169">
            <v>32874</v>
          </cell>
          <cell r="B169">
            <v>537.17726187893254</v>
          </cell>
        </row>
        <row r="170">
          <cell r="A170">
            <v>32905</v>
          </cell>
          <cell r="B170">
            <v>508.96289443930522</v>
          </cell>
        </row>
        <row r="171">
          <cell r="A171">
            <v>32933</v>
          </cell>
          <cell r="B171">
            <v>491.14263043047009</v>
          </cell>
        </row>
        <row r="172">
          <cell r="A172">
            <v>32964</v>
          </cell>
          <cell r="B172">
            <v>476.53738812433835</v>
          </cell>
        </row>
        <row r="173">
          <cell r="A173">
            <v>32994</v>
          </cell>
          <cell r="B173">
            <v>465.99849425936384</v>
          </cell>
        </row>
        <row r="174">
          <cell r="A174">
            <v>33025</v>
          </cell>
          <cell r="B174">
            <v>459.38398738287407</v>
          </cell>
        </row>
        <row r="175">
          <cell r="A175">
            <v>33055</v>
          </cell>
          <cell r="B175">
            <v>453.49390969869035</v>
          </cell>
        </row>
        <row r="176">
          <cell r="A176">
            <v>33086</v>
          </cell>
          <cell r="B176">
            <v>442.31353282715497</v>
          </cell>
        </row>
        <row r="177">
          <cell r="A177">
            <v>33117</v>
          </cell>
          <cell r="B177">
            <v>420.24102520580499</v>
          </cell>
        </row>
        <row r="178">
          <cell r="A178">
            <v>33147</v>
          </cell>
          <cell r="B178">
            <v>400.59056710622116</v>
          </cell>
        </row>
        <row r="179">
          <cell r="A179">
            <v>33178</v>
          </cell>
          <cell r="B179">
            <v>385.97708317094083</v>
          </cell>
        </row>
        <row r="180">
          <cell r="A180">
            <v>33208</v>
          </cell>
          <cell r="B180">
            <v>376.06896027948659</v>
          </cell>
        </row>
        <row r="181">
          <cell r="A181">
            <v>33239</v>
          </cell>
          <cell r="B181">
            <v>359.57446808510633</v>
          </cell>
        </row>
        <row r="182">
          <cell r="A182">
            <v>33270</v>
          </cell>
          <cell r="B182">
            <v>341.61434977578477</v>
          </cell>
        </row>
        <row r="183">
          <cell r="A183">
            <v>33298</v>
          </cell>
          <cell r="B183">
            <v>325.81260692196338</v>
          </cell>
        </row>
        <row r="184">
          <cell r="A184">
            <v>33329</v>
          </cell>
          <cell r="B184">
            <v>309.17207792207796</v>
          </cell>
        </row>
        <row r="185">
          <cell r="A185">
            <v>33359</v>
          </cell>
          <cell r="B185">
            <v>300.43077296444608</v>
          </cell>
        </row>
        <row r="186">
          <cell r="A186">
            <v>33390</v>
          </cell>
          <cell r="B186">
            <v>296.40249012330901</v>
          </cell>
        </row>
        <row r="187">
          <cell r="A187">
            <v>33420</v>
          </cell>
          <cell r="B187">
            <v>289.89520519875884</v>
          </cell>
        </row>
        <row r="188">
          <cell r="A188">
            <v>33451</v>
          </cell>
          <cell r="B188">
            <v>276.81686046511624</v>
          </cell>
        </row>
        <row r="189">
          <cell r="A189">
            <v>33482</v>
          </cell>
          <cell r="B189">
            <v>265.19387317909167</v>
          </cell>
        </row>
        <row r="190">
          <cell r="A190">
            <v>33512</v>
          </cell>
          <cell r="B190">
            <v>256.1930877483444</v>
          </cell>
        </row>
        <row r="191">
          <cell r="A191">
            <v>33543</v>
          </cell>
          <cell r="B191">
            <v>246.68460120559953</v>
          </cell>
        </row>
        <row r="192">
          <cell r="A192">
            <v>33573</v>
          </cell>
          <cell r="B192">
            <v>236.21142012116584</v>
          </cell>
        </row>
        <row r="193">
          <cell r="A193">
            <v>33604</v>
          </cell>
          <cell r="B193">
            <v>212.7384430314487</v>
          </cell>
        </row>
        <row r="194">
          <cell r="A194">
            <v>33635</v>
          </cell>
          <cell r="B194">
            <v>202.13495530064904</v>
          </cell>
        </row>
        <row r="195">
          <cell r="A195">
            <v>33664</v>
          </cell>
          <cell r="B195">
            <v>193.82706384311268</v>
          </cell>
        </row>
        <row r="196">
          <cell r="A196">
            <v>33695</v>
          </cell>
          <cell r="B196">
            <v>189.66943731566246</v>
          </cell>
        </row>
        <row r="197">
          <cell r="A197">
            <v>33725</v>
          </cell>
          <cell r="B197">
            <v>188.35634676100267</v>
          </cell>
        </row>
        <row r="198">
          <cell r="A198">
            <v>33756</v>
          </cell>
          <cell r="B198">
            <v>187.89178113379373</v>
          </cell>
        </row>
        <row r="199">
          <cell r="A199">
            <v>33786</v>
          </cell>
          <cell r="B199">
            <v>184.50331619345704</v>
          </cell>
        </row>
        <row r="200">
          <cell r="A200">
            <v>33817</v>
          </cell>
          <cell r="B200">
            <v>175.99786742491557</v>
          </cell>
        </row>
        <row r="201">
          <cell r="A201">
            <v>33848</v>
          </cell>
          <cell r="B201">
            <v>165.6197738979196</v>
          </cell>
        </row>
        <row r="202">
          <cell r="A202">
            <v>33878</v>
          </cell>
          <cell r="B202">
            <v>156.91288779034764</v>
          </cell>
        </row>
        <row r="203">
          <cell r="A203">
            <v>33909</v>
          </cell>
          <cell r="B203">
            <v>151.61823693315779</v>
          </cell>
        </row>
        <row r="204">
          <cell r="A204">
            <v>33939</v>
          </cell>
          <cell r="B204">
            <v>146.34413051188085</v>
          </cell>
        </row>
        <row r="205">
          <cell r="A205">
            <v>33970</v>
          </cell>
          <cell r="B205">
            <v>139.32359809797137</v>
          </cell>
        </row>
        <row r="206">
          <cell r="A206">
            <v>34001</v>
          </cell>
          <cell r="B206">
            <v>132.41255749277997</v>
          </cell>
        </row>
        <row r="207">
          <cell r="A207">
            <v>34029</v>
          </cell>
          <cell r="B207">
            <v>126.40271608720069</v>
          </cell>
        </row>
        <row r="208">
          <cell r="A208">
            <v>34060</v>
          </cell>
          <cell r="B208">
            <v>123.18274541021941</v>
          </cell>
        </row>
        <row r="209">
          <cell r="A209">
            <v>34090</v>
          </cell>
          <cell r="B209">
            <v>119.73932388644387</v>
          </cell>
        </row>
        <row r="210">
          <cell r="A210">
            <v>34121</v>
          </cell>
          <cell r="B210">
            <v>116.99784986886563</v>
          </cell>
        </row>
        <row r="211">
          <cell r="A211">
            <v>34151</v>
          </cell>
          <cell r="B211">
            <v>111.7008797653959</v>
          </cell>
        </row>
        <row r="212">
          <cell r="A212">
            <v>34182</v>
          </cell>
          <cell r="B212">
            <v>107.59653201799178</v>
          </cell>
        </row>
        <row r="213">
          <cell r="A213">
            <v>34213</v>
          </cell>
          <cell r="B213">
            <v>103.50327125269121</v>
          </cell>
        </row>
        <row r="214">
          <cell r="A214">
            <v>34243</v>
          </cell>
          <cell r="B214">
            <v>99.939451429955398</v>
          </cell>
        </row>
        <row r="215">
          <cell r="A215">
            <v>34274</v>
          </cell>
          <cell r="B215">
            <v>93.969067273934911</v>
          </cell>
        </row>
        <row r="216">
          <cell r="A216">
            <v>34304</v>
          </cell>
          <cell r="B216">
            <v>91.319341988787258</v>
          </cell>
        </row>
        <row r="217">
          <cell r="A217">
            <v>34335</v>
          </cell>
          <cell r="B217">
            <v>86.733460615508562</v>
          </cell>
        </row>
        <row r="218">
          <cell r="A218">
            <v>34366</v>
          </cell>
          <cell r="B218">
            <v>78.811077510743274</v>
          </cell>
        </row>
        <row r="219">
          <cell r="A219">
            <v>34394</v>
          </cell>
          <cell r="B219">
            <v>72.643917610468861</v>
          </cell>
        </row>
        <row r="220">
          <cell r="A220">
            <v>34425</v>
          </cell>
          <cell r="B220">
            <v>54.682289020915697</v>
          </cell>
        </row>
        <row r="221">
          <cell r="A221">
            <v>34455</v>
          </cell>
          <cell r="B221">
            <v>50.175808363816913</v>
          </cell>
        </row>
        <row r="222">
          <cell r="A222">
            <v>34486</v>
          </cell>
          <cell r="B222">
            <v>49.240269684373821</v>
          </cell>
        </row>
        <row r="223">
          <cell r="A223">
            <v>34516</v>
          </cell>
          <cell r="B223">
            <v>48.820815175595996</v>
          </cell>
        </row>
        <row r="224">
          <cell r="A224">
            <v>34547</v>
          </cell>
          <cell r="B224">
            <v>47.523393636930756</v>
          </cell>
        </row>
        <row r="225">
          <cell r="A225">
            <v>34578</v>
          </cell>
          <cell r="B225">
            <v>45.086363098327368</v>
          </cell>
        </row>
        <row r="226">
          <cell r="A226">
            <v>34608</v>
          </cell>
          <cell r="B226">
            <v>42.185569820836776</v>
          </cell>
        </row>
        <row r="227">
          <cell r="A227">
            <v>34639</v>
          </cell>
          <cell r="B227">
            <v>39.647855747365725</v>
          </cell>
        </row>
        <row r="228">
          <cell r="A228">
            <v>34669</v>
          </cell>
          <cell r="B228">
            <v>36.592791847412414</v>
          </cell>
        </row>
        <row r="229">
          <cell r="A229">
            <v>34700</v>
          </cell>
          <cell r="B229">
            <v>33.772106314920777</v>
          </cell>
        </row>
        <row r="230">
          <cell r="A230">
            <v>34731</v>
          </cell>
          <cell r="B230">
            <v>31.552754661195152</v>
          </cell>
        </row>
        <row r="231">
          <cell r="A231">
            <v>34759</v>
          </cell>
          <cell r="B231">
            <v>29.731725769457086</v>
          </cell>
        </row>
        <row r="232">
          <cell r="A232">
            <v>34790</v>
          </cell>
          <cell r="B232">
            <v>28.603859906535035</v>
          </cell>
        </row>
        <row r="233">
          <cell r="A233">
            <v>34820</v>
          </cell>
          <cell r="B233">
            <v>28.132421284670535</v>
          </cell>
        </row>
        <row r="234">
          <cell r="A234">
            <v>34851</v>
          </cell>
          <cell r="B234">
            <v>27.777341471076603</v>
          </cell>
        </row>
        <row r="235">
          <cell r="A235">
            <v>34881</v>
          </cell>
          <cell r="B235">
            <v>27.128589195023203</v>
          </cell>
        </row>
        <row r="236">
          <cell r="A236">
            <v>34912</v>
          </cell>
          <cell r="B236">
            <v>26.354670626493583</v>
          </cell>
        </row>
        <row r="237">
          <cell r="A237">
            <v>34943</v>
          </cell>
          <cell r="B237">
            <v>25.155708639416382</v>
          </cell>
        </row>
        <row r="238">
          <cell r="A238">
            <v>34973</v>
          </cell>
          <cell r="B238">
            <v>24.099030042876677</v>
          </cell>
        </row>
        <row r="239">
          <cell r="A239">
            <v>35004</v>
          </cell>
          <cell r="B239">
            <v>23.098201291189312</v>
          </cell>
        </row>
        <row r="240">
          <cell r="A240">
            <v>35034</v>
          </cell>
          <cell r="B240">
            <v>22.194979829672793</v>
          </cell>
        </row>
        <row r="241">
          <cell r="A241">
            <v>35065</v>
          </cell>
          <cell r="B241">
            <v>20.227532679738559</v>
          </cell>
        </row>
        <row r="242">
          <cell r="A242">
            <v>35096</v>
          </cell>
          <cell r="B242">
            <v>19.111153994596677</v>
          </cell>
        </row>
        <row r="243">
          <cell r="A243">
            <v>35125</v>
          </cell>
          <cell r="B243">
            <v>17.856833754056975</v>
          </cell>
        </row>
        <row r="244">
          <cell r="A244">
            <v>35156</v>
          </cell>
          <cell r="B244">
            <v>16.522188855522188</v>
          </cell>
        </row>
        <row r="245">
          <cell r="A245">
            <v>35186</v>
          </cell>
          <cell r="B245">
            <v>15.86574815764178</v>
          </cell>
        </row>
        <row r="246">
          <cell r="A246">
            <v>35217</v>
          </cell>
          <cell r="B246">
            <v>15.445102932002493</v>
          </cell>
        </row>
        <row r="247">
          <cell r="A247">
            <v>35247</v>
          </cell>
          <cell r="B247">
            <v>15.087446678854358</v>
          </cell>
        </row>
        <row r="248">
          <cell r="A248">
            <v>35278</v>
          </cell>
          <cell r="B248">
            <v>14.538167938931297</v>
          </cell>
        </row>
        <row r="249">
          <cell r="A249">
            <v>35309</v>
          </cell>
          <cell r="B249">
            <v>13.831564245810055</v>
          </cell>
        </row>
        <row r="250">
          <cell r="A250">
            <v>35339</v>
          </cell>
          <cell r="B250">
            <v>13.113612288135592</v>
          </cell>
        </row>
        <row r="251">
          <cell r="A251">
            <v>35370</v>
          </cell>
          <cell r="B251">
            <v>12.475938523557572</v>
          </cell>
        </row>
        <row r="252">
          <cell r="A252">
            <v>35400</v>
          </cell>
          <cell r="B252">
            <v>12.004121212121211</v>
          </cell>
        </row>
        <row r="253">
          <cell r="A253">
            <v>35431</v>
          </cell>
          <cell r="B253">
            <v>11.362322166131252</v>
          </cell>
        </row>
        <row r="254">
          <cell r="A254">
            <v>35462</v>
          </cell>
          <cell r="B254">
            <v>10.69943820224719</v>
          </cell>
        </row>
        <row r="255">
          <cell r="A255">
            <v>35490</v>
          </cell>
          <cell r="B255">
            <v>10.091094355003056</v>
          </cell>
        </row>
        <row r="256">
          <cell r="A256">
            <v>35521</v>
          </cell>
          <cell r="B256">
            <v>9.5611121838192705</v>
          </cell>
        </row>
        <row r="257">
          <cell r="A257">
            <v>35551</v>
          </cell>
          <cell r="B257">
            <v>9.0890234948605002</v>
          </cell>
        </row>
        <row r="258">
          <cell r="A258">
            <v>35582</v>
          </cell>
          <cell r="B258">
            <v>8.7889598864039762</v>
          </cell>
        </row>
        <row r="259">
          <cell r="A259">
            <v>35612</v>
          </cell>
          <cell r="B259">
            <v>8.3488450514247177</v>
          </cell>
        </row>
        <row r="260">
          <cell r="A260">
            <v>35643</v>
          </cell>
          <cell r="B260">
            <v>7.927793788024335</v>
          </cell>
        </row>
        <row r="261">
          <cell r="A261">
            <v>35674</v>
          </cell>
          <cell r="B261">
            <v>7.4607503390085874</v>
          </cell>
        </row>
        <row r="262">
          <cell r="A262">
            <v>35704</v>
          </cell>
          <cell r="B262">
            <v>6.9939265536723161</v>
          </cell>
        </row>
        <row r="263">
          <cell r="A263">
            <v>35735</v>
          </cell>
          <cell r="B263">
            <v>6.6234617442482611</v>
          </cell>
        </row>
        <row r="264">
          <cell r="A264">
            <v>35765</v>
          </cell>
          <cell r="B264">
            <v>6.286276501206042</v>
          </cell>
        </row>
        <row r="265">
          <cell r="A265">
            <v>35796</v>
          </cell>
          <cell r="B265">
            <v>5.9012036705994513</v>
          </cell>
        </row>
        <row r="266">
          <cell r="A266">
            <v>35827</v>
          </cell>
          <cell r="B266">
            <v>5.6436061089582861</v>
          </cell>
        </row>
        <row r="267">
          <cell r="A267">
            <v>35855</v>
          </cell>
          <cell r="B267">
            <v>5.4253314342062007</v>
          </cell>
        </row>
        <row r="268">
          <cell r="A268">
            <v>35886</v>
          </cell>
          <cell r="B268">
            <v>5.2161592752554515</v>
          </cell>
        </row>
        <row r="269">
          <cell r="A269">
            <v>35916</v>
          </cell>
          <cell r="B269">
            <v>5.0517241379310338</v>
          </cell>
        </row>
        <row r="270">
          <cell r="A270">
            <v>35947</v>
          </cell>
          <cell r="B270">
            <v>4.9740833751883473</v>
          </cell>
        </row>
        <row r="271">
          <cell r="A271">
            <v>35977</v>
          </cell>
          <cell r="B271">
            <v>4.8512785343391789</v>
          </cell>
        </row>
        <row r="272">
          <cell r="A272">
            <v>36008</v>
          </cell>
          <cell r="B272">
            <v>4.7371089639337987</v>
          </cell>
        </row>
        <row r="273">
          <cell r="A273">
            <v>36039</v>
          </cell>
          <cell r="B273">
            <v>4.4966400290592077</v>
          </cell>
        </row>
        <row r="274">
          <cell r="A274">
            <v>36069</v>
          </cell>
          <cell r="B274">
            <v>4.3178409487268921</v>
          </cell>
        </row>
        <row r="275">
          <cell r="A275">
            <v>36100</v>
          </cell>
          <cell r="B275">
            <v>4.1761828455764523</v>
          </cell>
        </row>
        <row r="276">
          <cell r="A276">
            <v>36130</v>
          </cell>
          <cell r="B276">
            <v>4.0751378487367296</v>
          </cell>
        </row>
        <row r="277">
          <cell r="A277">
            <v>36161</v>
          </cell>
          <cell r="B277">
            <v>3.9342920705545845</v>
          </cell>
        </row>
        <row r="278">
          <cell r="A278">
            <v>36192</v>
          </cell>
          <cell r="B278">
            <v>3.8060722521137587</v>
          </cell>
        </row>
        <row r="279">
          <cell r="A279">
            <v>36220</v>
          </cell>
          <cell r="B279">
            <v>3.6600635671520432</v>
          </cell>
        </row>
        <row r="280">
          <cell r="A280">
            <v>36251</v>
          </cell>
          <cell r="B280">
            <v>3.4763409154731812</v>
          </cell>
        </row>
        <row r="281">
          <cell r="A281">
            <v>36281</v>
          </cell>
          <cell r="B281">
            <v>3.3687325668412815</v>
          </cell>
        </row>
        <row r="282">
          <cell r="A282">
            <v>36312</v>
          </cell>
          <cell r="B282">
            <v>3.3088539926495155</v>
          </cell>
        </row>
        <row r="283">
          <cell r="A283">
            <v>36342</v>
          </cell>
          <cell r="B283">
            <v>3.1823264781491001</v>
          </cell>
        </row>
        <row r="284">
          <cell r="A284">
            <v>36373</v>
          </cell>
          <cell r="B284">
            <v>3.0817152103559868</v>
          </cell>
        </row>
        <row r="285">
          <cell r="A285">
            <v>36404</v>
          </cell>
          <cell r="B285">
            <v>2.9113946378174975</v>
          </cell>
        </row>
        <row r="286">
          <cell r="A286">
            <v>36434</v>
          </cell>
          <cell r="B286">
            <v>2.7816976574349757</v>
          </cell>
        </row>
        <row r="287">
          <cell r="A287">
            <v>36465</v>
          </cell>
          <cell r="B287">
            <v>2.6726939061909643</v>
          </cell>
        </row>
        <row r="288">
          <cell r="A288">
            <v>36495</v>
          </cell>
          <cell r="B288">
            <v>2.5014902753220509</v>
          </cell>
        </row>
        <row r="289">
          <cell r="A289">
            <v>36526</v>
          </cell>
          <cell r="B289">
            <v>2.3647086914995223</v>
          </cell>
        </row>
        <row r="290">
          <cell r="A290">
            <v>36557</v>
          </cell>
          <cell r="B290">
            <v>2.2721516083145961</v>
          </cell>
        </row>
        <row r="291">
          <cell r="A291">
            <v>36586</v>
          </cell>
          <cell r="B291">
            <v>2.2038899768559728</v>
          </cell>
        </row>
        <row r="292">
          <cell r="A292">
            <v>36617</v>
          </cell>
          <cell r="B292">
            <v>2.1524451206259507</v>
          </cell>
        </row>
        <row r="293">
          <cell r="A293">
            <v>36647</v>
          </cell>
          <cell r="B293">
            <v>2.1165633682410769</v>
          </cell>
        </row>
        <row r="294">
          <cell r="A294">
            <v>36678</v>
          </cell>
          <cell r="B294">
            <v>2.1103392430958063</v>
          </cell>
        </row>
        <row r="295">
          <cell r="A295">
            <v>36708</v>
          </cell>
          <cell r="B295">
            <v>2.0888842016452225</v>
          </cell>
        </row>
        <row r="296">
          <cell r="A296">
            <v>36739</v>
          </cell>
          <cell r="B296">
            <v>2.0692436272461343</v>
          </cell>
        </row>
        <row r="297">
          <cell r="A297">
            <v>36770</v>
          </cell>
          <cell r="B297">
            <v>2.0225054119184738</v>
          </cell>
        </row>
        <row r="298">
          <cell r="A298">
            <v>36800</v>
          </cell>
          <cell r="B298">
            <v>1.9675368538165059</v>
          </cell>
        </row>
        <row r="299">
          <cell r="A299">
            <v>36831</v>
          </cell>
          <cell r="B299">
            <v>1.921348750582027</v>
          </cell>
        </row>
        <row r="300">
          <cell r="A300">
            <v>36861</v>
          </cell>
          <cell r="B300">
            <v>1.8856435643564355</v>
          </cell>
        </row>
        <row r="301">
          <cell r="A301">
            <v>36892</v>
          </cell>
          <cell r="B301">
            <v>1.842973053446479</v>
          </cell>
        </row>
        <row r="302">
          <cell r="A302">
            <v>36923</v>
          </cell>
          <cell r="B302">
            <v>1.7956556425877575</v>
          </cell>
        </row>
        <row r="303">
          <cell r="A303">
            <v>36951</v>
          </cell>
          <cell r="B303">
            <v>1.6315321252059307</v>
          </cell>
        </row>
        <row r="304">
          <cell r="A304">
            <v>36982</v>
          </cell>
          <cell r="B304">
            <v>1.4266739656563328</v>
          </cell>
        </row>
        <row r="305">
          <cell r="A305">
            <v>37012</v>
          </cell>
          <cell r="B305">
            <v>1.3420696010407631</v>
          </cell>
        </row>
        <row r="306">
          <cell r="A306">
            <v>37043</v>
          </cell>
          <cell r="B306">
            <v>1.3045895247128254</v>
          </cell>
        </row>
        <row r="307">
          <cell r="A307">
            <v>37073</v>
          </cell>
          <cell r="B307">
            <v>1.26299545987859</v>
          </cell>
        </row>
        <row r="308">
          <cell r="A308">
            <v>37104</v>
          </cell>
          <cell r="B308">
            <v>1.2197807611774849</v>
          </cell>
        </row>
        <row r="309">
          <cell r="A309">
            <v>37135</v>
          </cell>
          <cell r="B309">
            <v>1.1578319732504034</v>
          </cell>
        </row>
        <row r="310">
          <cell r="A310">
            <v>37165</v>
          </cell>
          <cell r="B310">
            <v>1.0848285682988279</v>
          </cell>
        </row>
        <row r="311">
          <cell r="A311">
            <v>37196</v>
          </cell>
          <cell r="B311">
            <v>1.0412574913258332</v>
          </cell>
        </row>
        <row r="312">
          <cell r="A312">
            <v>37226</v>
          </cell>
          <cell r="B312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01 girişler"/>
      <sheetName val="2002 girişler "/>
      <sheetName val="FACTOR"/>
      <sheetName val="2001 girisler"/>
      <sheetName val="2002 girisler "/>
      <sheetName val="factors 01"/>
      <sheetName val="BONO USD"/>
      <sheetName val="GOS USD"/>
      <sheetName val="BONO DEM"/>
      <sheetName val="FA LIST Hereke"/>
      <sheetName val="Sabit Kıymetler"/>
      <sheetName val="Dem"/>
      <sheetName val="Ocak"/>
      <sheetName val="Şubat"/>
      <sheetName val="Parametres"/>
      <sheetName val="Currency"/>
      <sheetName val="DropDown"/>
      <sheetName val="Assumptions"/>
      <sheetName val="Balance Sheet"/>
      <sheetName val="Job Numbers 97"/>
      <sheetName val="Hasar2003"/>
      <sheetName val="CF MALIYE"/>
      <sheetName val="REELF"/>
    </sheetNames>
    <sheetDataSet>
      <sheetData sheetId="0" refreshError="1"/>
      <sheetData sheetId="1" refreshError="1"/>
      <sheetData sheetId="2" refreshError="1">
        <row r="1">
          <cell r="A1">
            <v>27760</v>
          </cell>
          <cell r="B1">
            <v>151373.83177570094</v>
          </cell>
        </row>
        <row r="2">
          <cell r="A2">
            <v>27791</v>
          </cell>
          <cell r="B2">
            <v>148256.29290617848</v>
          </cell>
        </row>
        <row r="3">
          <cell r="A3">
            <v>27820</v>
          </cell>
          <cell r="B3">
            <v>146579.18552036199</v>
          </cell>
        </row>
        <row r="4">
          <cell r="A4">
            <v>27851</v>
          </cell>
          <cell r="B4">
            <v>141768.05251641138</v>
          </cell>
        </row>
        <row r="5">
          <cell r="A5">
            <v>27881</v>
          </cell>
          <cell r="B5">
            <v>138435.89743589744</v>
          </cell>
        </row>
        <row r="6">
          <cell r="A6">
            <v>27912</v>
          </cell>
          <cell r="B6">
            <v>136972.51585623677</v>
          </cell>
        </row>
        <row r="7">
          <cell r="A7">
            <v>27942</v>
          </cell>
          <cell r="B7">
            <v>142078.94736842104</v>
          </cell>
        </row>
        <row r="8">
          <cell r="A8">
            <v>27973</v>
          </cell>
          <cell r="B8">
            <v>139629.31034482759</v>
          </cell>
        </row>
        <row r="9">
          <cell r="A9">
            <v>28004</v>
          </cell>
          <cell r="B9">
            <v>137262.7118644068</v>
          </cell>
        </row>
        <row r="10">
          <cell r="A10">
            <v>28034</v>
          </cell>
          <cell r="B10">
            <v>134414.93775933611</v>
          </cell>
        </row>
        <row r="11">
          <cell r="A11">
            <v>28065</v>
          </cell>
          <cell r="B11">
            <v>131682.92682926828</v>
          </cell>
        </row>
        <row r="12">
          <cell r="A12">
            <v>28095</v>
          </cell>
          <cell r="B12">
            <v>130096.38554216869</v>
          </cell>
        </row>
        <row r="13">
          <cell r="A13">
            <v>28126</v>
          </cell>
          <cell r="B13">
            <v>126786.6927592955</v>
          </cell>
        </row>
        <row r="14">
          <cell r="A14">
            <v>28157</v>
          </cell>
          <cell r="B14">
            <v>125558.13953488372</v>
          </cell>
        </row>
        <row r="15">
          <cell r="A15">
            <v>28185</v>
          </cell>
          <cell r="B15">
            <v>124353.16698656431</v>
          </cell>
        </row>
        <row r="16">
          <cell r="A16">
            <v>28216</v>
          </cell>
          <cell r="B16">
            <v>119977.77777777778</v>
          </cell>
        </row>
        <row r="17">
          <cell r="A17">
            <v>28246</v>
          </cell>
          <cell r="B17">
            <v>118442.41316270568</v>
          </cell>
        </row>
        <row r="18">
          <cell r="A18">
            <v>28277</v>
          </cell>
          <cell r="B18">
            <v>117157.32368896926</v>
          </cell>
        </row>
        <row r="19">
          <cell r="A19">
            <v>28307</v>
          </cell>
          <cell r="B19">
            <v>116315.97845601436</v>
          </cell>
        </row>
        <row r="20">
          <cell r="A20">
            <v>28338</v>
          </cell>
          <cell r="B20">
            <v>115899.82110912344</v>
          </cell>
        </row>
        <row r="21">
          <cell r="A21">
            <v>28369</v>
          </cell>
          <cell r="B21">
            <v>106559.21052631579</v>
          </cell>
        </row>
        <row r="22">
          <cell r="A22">
            <v>28399</v>
          </cell>
          <cell r="B22">
            <v>101867.92452830188</v>
          </cell>
        </row>
        <row r="23">
          <cell r="A23">
            <v>28430</v>
          </cell>
          <cell r="B23">
            <v>98912.977099236639</v>
          </cell>
        </row>
        <row r="24">
          <cell r="A24">
            <v>28460</v>
          </cell>
          <cell r="B24">
            <v>95557.52212389381</v>
          </cell>
        </row>
        <row r="25">
          <cell r="A25">
            <v>28491</v>
          </cell>
          <cell r="B25">
            <v>91767.705382436267</v>
          </cell>
        </row>
        <row r="26">
          <cell r="A26">
            <v>28522</v>
          </cell>
          <cell r="B26">
            <v>87788.617886178865</v>
          </cell>
        </row>
        <row r="27">
          <cell r="A27">
            <v>28550</v>
          </cell>
          <cell r="B27">
            <v>84031.12840466926</v>
          </cell>
        </row>
        <row r="28">
          <cell r="A28">
            <v>28581</v>
          </cell>
          <cell r="B28">
            <v>81187.969924812031</v>
          </cell>
        </row>
        <row r="29">
          <cell r="A29">
            <v>28611</v>
          </cell>
          <cell r="B29">
            <v>78721.749696233295</v>
          </cell>
        </row>
        <row r="30">
          <cell r="A30">
            <v>28642</v>
          </cell>
          <cell r="B30">
            <v>77312.649164677801</v>
          </cell>
        </row>
        <row r="31">
          <cell r="A31">
            <v>28672</v>
          </cell>
          <cell r="B31">
            <v>74043.42857142858</v>
          </cell>
        </row>
        <row r="32">
          <cell r="A32">
            <v>28703</v>
          </cell>
          <cell r="B32">
            <v>72308.03571428571</v>
          </cell>
        </row>
        <row r="33">
          <cell r="A33">
            <v>28734</v>
          </cell>
          <cell r="B33">
            <v>69440.514469453381</v>
          </cell>
        </row>
        <row r="34">
          <cell r="A34">
            <v>28764</v>
          </cell>
          <cell r="B34">
            <v>67557.872784150153</v>
          </cell>
        </row>
        <row r="35">
          <cell r="A35">
            <v>28795</v>
          </cell>
          <cell r="B35">
            <v>66042.813455657495</v>
          </cell>
        </row>
        <row r="36">
          <cell r="A36">
            <v>28825</v>
          </cell>
          <cell r="B36">
            <v>64210.109018830524</v>
          </cell>
        </row>
        <row r="37">
          <cell r="A37">
            <v>28856</v>
          </cell>
          <cell r="B37">
            <v>61294.228949858087</v>
          </cell>
        </row>
        <row r="38">
          <cell r="A38">
            <v>28887</v>
          </cell>
          <cell r="B38">
            <v>58472.924187725635</v>
          </cell>
        </row>
        <row r="39">
          <cell r="A39">
            <v>28915</v>
          </cell>
          <cell r="B39">
            <v>55659.793814432989</v>
          </cell>
        </row>
        <row r="40">
          <cell r="A40">
            <v>28946</v>
          </cell>
          <cell r="B40">
            <v>51623.904382470122</v>
          </cell>
        </row>
        <row r="41">
          <cell r="A41">
            <v>28976</v>
          </cell>
          <cell r="B41">
            <v>49343.488194973346</v>
          </cell>
        </row>
        <row r="42">
          <cell r="A42">
            <v>29007</v>
          </cell>
          <cell r="B42">
            <v>46014.204545454544</v>
          </cell>
        </row>
        <row r="43">
          <cell r="A43">
            <v>29037</v>
          </cell>
          <cell r="B43">
            <v>44558.459422283355</v>
          </cell>
        </row>
        <row r="44">
          <cell r="A44">
            <v>29068</v>
          </cell>
          <cell r="B44">
            <v>43105.788423153695</v>
          </cell>
        </row>
        <row r="45">
          <cell r="A45">
            <v>29099</v>
          </cell>
          <cell r="B45">
            <v>41852.71317829458</v>
          </cell>
        </row>
        <row r="46">
          <cell r="A46">
            <v>29129</v>
          </cell>
          <cell r="B46">
            <v>39820.528580208971</v>
          </cell>
        </row>
        <row r="47">
          <cell r="A47">
            <v>29160</v>
          </cell>
          <cell r="B47">
            <v>36895.216400911158</v>
          </cell>
        </row>
        <row r="48">
          <cell r="A48">
            <v>29190</v>
          </cell>
          <cell r="B48">
            <v>35403.278688524595</v>
          </cell>
        </row>
        <row r="49">
          <cell r="A49">
            <v>29221</v>
          </cell>
          <cell r="B49">
            <v>32426.426426426427</v>
          </cell>
        </row>
        <row r="50">
          <cell r="A50">
            <v>29252</v>
          </cell>
          <cell r="B50">
            <v>25072.755417956654</v>
          </cell>
        </row>
        <row r="51">
          <cell r="A51">
            <v>29281</v>
          </cell>
          <cell r="B51">
            <v>24013.343217197926</v>
          </cell>
        </row>
        <row r="52">
          <cell r="A52">
            <v>29312</v>
          </cell>
          <cell r="B52">
            <v>23188.260558339301</v>
          </cell>
        </row>
        <row r="53">
          <cell r="A53">
            <v>29342</v>
          </cell>
          <cell r="B53">
            <v>34535.181236673779</v>
          </cell>
        </row>
        <row r="54">
          <cell r="A54">
            <v>29373</v>
          </cell>
          <cell r="B54">
            <v>21924.873096446703</v>
          </cell>
        </row>
        <row r="55">
          <cell r="A55">
            <v>29403</v>
          </cell>
          <cell r="B55">
            <v>21887.83783783784</v>
          </cell>
        </row>
        <row r="56">
          <cell r="A56">
            <v>29434</v>
          </cell>
          <cell r="B56">
            <v>21552.894211576848</v>
          </cell>
        </row>
        <row r="57">
          <cell r="A57">
            <v>29465</v>
          </cell>
          <cell r="B57">
            <v>20832.154340836012</v>
          </cell>
        </row>
        <row r="58">
          <cell r="A58">
            <v>29495</v>
          </cell>
          <cell r="B58">
            <v>19450.015010507355</v>
          </cell>
        </row>
        <row r="59">
          <cell r="A59">
            <v>29526</v>
          </cell>
          <cell r="B59">
            <v>18746.527777777777</v>
          </cell>
        </row>
        <row r="60">
          <cell r="A60">
            <v>29556</v>
          </cell>
          <cell r="B60">
            <v>18188.658057271197</v>
          </cell>
        </row>
        <row r="61">
          <cell r="A61">
            <v>29587</v>
          </cell>
          <cell r="B61">
            <v>17397.422126745434</v>
          </cell>
        </row>
        <row r="62">
          <cell r="A62">
            <v>29618</v>
          </cell>
          <cell r="B62">
            <v>17013.655462184874</v>
          </cell>
        </row>
        <row r="63">
          <cell r="A63">
            <v>29646</v>
          </cell>
          <cell r="B63">
            <v>17153.296266878475</v>
          </cell>
        </row>
        <row r="64">
          <cell r="A64">
            <v>29677</v>
          </cell>
          <cell r="B64">
            <v>17290.632506004804</v>
          </cell>
        </row>
        <row r="65">
          <cell r="A65">
            <v>29707</v>
          </cell>
          <cell r="B65">
            <v>16920.34473752938</v>
          </cell>
        </row>
        <row r="66">
          <cell r="A66">
            <v>29738</v>
          </cell>
          <cell r="B66">
            <v>15902.798232695141</v>
          </cell>
        </row>
        <row r="67">
          <cell r="A67">
            <v>29768</v>
          </cell>
          <cell r="B67">
            <v>15879.411764705885</v>
          </cell>
        </row>
        <row r="68">
          <cell r="A68">
            <v>29799</v>
          </cell>
          <cell r="B68">
            <v>15706.18181818182</v>
          </cell>
        </row>
        <row r="69">
          <cell r="A69">
            <v>29830</v>
          </cell>
          <cell r="B69">
            <v>15255.003531904873</v>
          </cell>
        </row>
        <row r="70">
          <cell r="A70">
            <v>29860</v>
          </cell>
          <cell r="B70">
            <v>15011.121408711771</v>
          </cell>
        </row>
        <row r="71">
          <cell r="A71">
            <v>29891</v>
          </cell>
          <cell r="B71">
            <v>14731.241473396998</v>
          </cell>
        </row>
        <row r="72">
          <cell r="A72">
            <v>29921</v>
          </cell>
          <cell r="B72">
            <v>14477.765363128492</v>
          </cell>
        </row>
        <row r="73">
          <cell r="A73">
            <v>29952</v>
          </cell>
          <cell r="B73">
            <v>14195.442594215601</v>
          </cell>
        </row>
        <row r="74">
          <cell r="A74">
            <v>29983</v>
          </cell>
          <cell r="B74">
            <v>13685.678073510773</v>
          </cell>
        </row>
        <row r="75">
          <cell r="A75">
            <v>30011</v>
          </cell>
          <cell r="B75">
            <v>13246.370885299531</v>
          </cell>
        </row>
        <row r="76">
          <cell r="A76">
            <v>30042</v>
          </cell>
          <cell r="B76">
            <v>12999.197431781702</v>
          </cell>
        </row>
        <row r="77">
          <cell r="A77">
            <v>30072</v>
          </cell>
          <cell r="B77">
            <v>12831.847890671421</v>
          </cell>
        </row>
        <row r="78">
          <cell r="A78">
            <v>30103</v>
          </cell>
          <cell r="B78">
            <v>12658.851113716295</v>
          </cell>
        </row>
        <row r="79">
          <cell r="A79">
            <v>30133</v>
          </cell>
          <cell r="B79">
            <v>12413.872389346618</v>
          </cell>
        </row>
        <row r="80">
          <cell r="A80">
            <v>30164</v>
          </cell>
          <cell r="B80">
            <v>12178.195488721803</v>
          </cell>
        </row>
        <row r="81">
          <cell r="A81">
            <v>30195</v>
          </cell>
          <cell r="B81">
            <v>12040.141237688162</v>
          </cell>
        </row>
        <row r="82">
          <cell r="A82">
            <v>30225</v>
          </cell>
          <cell r="B82">
            <v>11951.300498063089</v>
          </cell>
        </row>
        <row r="83">
          <cell r="A83">
            <v>30256</v>
          </cell>
          <cell r="B83">
            <v>11826.944140197154</v>
          </cell>
        </row>
        <row r="84">
          <cell r="A84">
            <v>30286</v>
          </cell>
          <cell r="B84">
            <v>11758.257713248639</v>
          </cell>
        </row>
        <row r="85">
          <cell r="A85">
            <v>30317</v>
          </cell>
          <cell r="B85">
            <v>10733.598409542743</v>
          </cell>
        </row>
        <row r="86">
          <cell r="A86">
            <v>30348</v>
          </cell>
          <cell r="B86">
            <v>10480.103526366873</v>
          </cell>
        </row>
        <row r="87">
          <cell r="A87">
            <v>30376</v>
          </cell>
          <cell r="B87">
            <v>10318.203535594839</v>
          </cell>
        </row>
        <row r="88">
          <cell r="A88">
            <v>30407</v>
          </cell>
          <cell r="B88">
            <v>10173.994974874371</v>
          </cell>
        </row>
        <row r="89">
          <cell r="A89">
            <v>30437</v>
          </cell>
          <cell r="B89">
            <v>10008.960296616717</v>
          </cell>
        </row>
        <row r="90">
          <cell r="A90">
            <v>30468</v>
          </cell>
          <cell r="B90">
            <v>9879.2314730100643</v>
          </cell>
        </row>
        <row r="91">
          <cell r="A91">
            <v>30498</v>
          </cell>
          <cell r="B91">
            <v>9764.5817633760362</v>
          </cell>
        </row>
        <row r="92">
          <cell r="A92">
            <v>30529</v>
          </cell>
          <cell r="B92">
            <v>9565.6282297357156</v>
          </cell>
        </row>
        <row r="93">
          <cell r="A93">
            <v>30560</v>
          </cell>
          <cell r="B93">
            <v>9370.5525021695121</v>
          </cell>
        </row>
        <row r="94">
          <cell r="A94">
            <v>30590</v>
          </cell>
          <cell r="B94">
            <v>9119.9324324324316</v>
          </cell>
        </row>
        <row r="95">
          <cell r="A95">
            <v>30621</v>
          </cell>
          <cell r="B95">
            <v>8759.8702001081656</v>
          </cell>
        </row>
        <row r="96">
          <cell r="A96">
            <v>30651</v>
          </cell>
          <cell r="B96">
            <v>8393.3151962689462</v>
          </cell>
        </row>
        <row r="97">
          <cell r="A97">
            <v>30682</v>
          </cell>
          <cell r="B97">
            <v>8079.3116348671911</v>
          </cell>
        </row>
        <row r="98">
          <cell r="A98">
            <v>30713</v>
          </cell>
          <cell r="B98">
            <v>7815.1990349819062</v>
          </cell>
        </row>
        <row r="99">
          <cell r="A99">
            <v>30742</v>
          </cell>
          <cell r="B99">
            <v>7567.8074991239346</v>
          </cell>
        </row>
        <row r="100">
          <cell r="A100">
            <v>30773</v>
          </cell>
          <cell r="B100">
            <v>6989.7507821771505</v>
          </cell>
        </row>
        <row r="101">
          <cell r="A101">
            <v>30803</v>
          </cell>
          <cell r="B101">
            <v>6538.9584174404526</v>
          </cell>
        </row>
        <row r="102">
          <cell r="A102">
            <v>30834</v>
          </cell>
          <cell r="B102">
            <v>6245.8305215463215</v>
          </cell>
        </row>
        <row r="103">
          <cell r="A103">
            <v>30864</v>
          </cell>
          <cell r="B103">
            <v>6290.0970873786409</v>
          </cell>
        </row>
        <row r="104">
          <cell r="A104">
            <v>30895</v>
          </cell>
          <cell r="B104">
            <v>6095.9729017689124</v>
          </cell>
        </row>
        <row r="105">
          <cell r="A105">
            <v>30926</v>
          </cell>
          <cell r="B105">
            <v>5957.5172413793107</v>
          </cell>
        </row>
        <row r="106">
          <cell r="A106">
            <v>30956</v>
          </cell>
          <cell r="B106">
            <v>5768.6759861098744</v>
          </cell>
        </row>
        <row r="107">
          <cell r="A107">
            <v>30987</v>
          </cell>
          <cell r="B107">
            <v>5562.1565934065929</v>
          </cell>
        </row>
        <row r="108">
          <cell r="A108">
            <v>31017</v>
          </cell>
          <cell r="B108">
            <v>5467.341772151899</v>
          </cell>
        </row>
        <row r="109">
          <cell r="A109">
            <v>31048</v>
          </cell>
          <cell r="B109">
            <v>5216.4251207729467</v>
          </cell>
        </row>
        <row r="110">
          <cell r="A110">
            <v>31079</v>
          </cell>
          <cell r="B110">
            <v>4981.0102252633196</v>
          </cell>
        </row>
        <row r="111">
          <cell r="A111">
            <v>31107</v>
          </cell>
          <cell r="B111">
            <v>4728.0157629716123</v>
          </cell>
        </row>
        <row r="112">
          <cell r="A112">
            <v>31138</v>
          </cell>
          <cell r="B112">
            <v>4620.124081865506</v>
          </cell>
        </row>
        <row r="113">
          <cell r="A113">
            <v>31168</v>
          </cell>
          <cell r="B113">
            <v>4522.4068127879382</v>
          </cell>
        </row>
        <row r="114">
          <cell r="A114">
            <v>31199</v>
          </cell>
          <cell r="B114">
            <v>4580.5995475113123</v>
          </cell>
        </row>
        <row r="115">
          <cell r="A115">
            <v>31229</v>
          </cell>
          <cell r="B115">
            <v>4558.3620629001616</v>
          </cell>
        </row>
        <row r="116">
          <cell r="A116">
            <v>31260</v>
          </cell>
          <cell r="B116">
            <v>4479.2588495575228</v>
          </cell>
        </row>
        <row r="117">
          <cell r="A117">
            <v>31291</v>
          </cell>
          <cell r="B117">
            <v>4359.892328398385</v>
          </cell>
        </row>
        <row r="118">
          <cell r="A118">
            <v>31321</v>
          </cell>
          <cell r="B118">
            <v>4153.0769230769229</v>
          </cell>
        </row>
        <row r="119">
          <cell r="A119">
            <v>31352</v>
          </cell>
          <cell r="B119">
            <v>4029.6056723473071</v>
          </cell>
        </row>
        <row r="120">
          <cell r="A120">
            <v>31382</v>
          </cell>
          <cell r="B120">
            <v>3955.0698980526222</v>
          </cell>
        </row>
        <row r="121">
          <cell r="A121">
            <v>31413</v>
          </cell>
          <cell r="B121">
            <v>3784.3457943925237</v>
          </cell>
        </row>
        <row r="122">
          <cell r="A122">
            <v>31444</v>
          </cell>
          <cell r="B122">
            <v>3708.528906697195</v>
          </cell>
        </row>
        <row r="123">
          <cell r="A123">
            <v>31472</v>
          </cell>
          <cell r="B123">
            <v>3660.3389830508477</v>
          </cell>
        </row>
        <row r="124">
          <cell r="A124">
            <v>31503</v>
          </cell>
          <cell r="B124">
            <v>3589.3628808864269</v>
          </cell>
        </row>
        <row r="125">
          <cell r="A125">
            <v>31533</v>
          </cell>
          <cell r="B125">
            <v>3532.6063249727372</v>
          </cell>
        </row>
        <row r="126">
          <cell r="A126">
            <v>31564</v>
          </cell>
          <cell r="B126">
            <v>3500.162074554295</v>
          </cell>
        </row>
        <row r="127">
          <cell r="A127">
            <v>31594</v>
          </cell>
          <cell r="B127">
            <v>3457.2038420490926</v>
          </cell>
        </row>
        <row r="128">
          <cell r="A128">
            <v>31625</v>
          </cell>
          <cell r="B128">
            <v>3451.6782099094298</v>
          </cell>
        </row>
        <row r="129">
          <cell r="A129">
            <v>31656</v>
          </cell>
          <cell r="B129">
            <v>3377.8936392075079</v>
          </cell>
        </row>
        <row r="130">
          <cell r="A130">
            <v>31686</v>
          </cell>
          <cell r="B130">
            <v>3250.7777220270946</v>
          </cell>
        </row>
        <row r="131">
          <cell r="A131">
            <v>31717</v>
          </cell>
          <cell r="B131">
            <v>3204.1543026706236</v>
          </cell>
        </row>
        <row r="132">
          <cell r="A132">
            <v>31747</v>
          </cell>
          <cell r="B132">
            <v>3175.8823529411766</v>
          </cell>
        </row>
        <row r="133">
          <cell r="A133">
            <v>31778</v>
          </cell>
          <cell r="B133">
            <v>3064.7114474929049</v>
          </cell>
        </row>
        <row r="134">
          <cell r="A134">
            <v>31809</v>
          </cell>
          <cell r="B134">
            <v>2999.4444444444443</v>
          </cell>
        </row>
        <row r="135">
          <cell r="A135">
            <v>31837</v>
          </cell>
          <cell r="B135">
            <v>2897.4955277280856</v>
          </cell>
        </row>
        <row r="136">
          <cell r="A136">
            <v>31868</v>
          </cell>
          <cell r="B136">
            <v>2823.0065359477126</v>
          </cell>
        </row>
        <row r="137">
          <cell r="A137">
            <v>31898</v>
          </cell>
          <cell r="B137">
            <v>2695.0083194675544</v>
          </cell>
        </row>
        <row r="138">
          <cell r="A138">
            <v>31929</v>
          </cell>
          <cell r="B138">
            <v>2682.7329192546586</v>
          </cell>
        </row>
        <row r="139">
          <cell r="A139">
            <v>31959</v>
          </cell>
          <cell r="B139">
            <v>2636.8742368742369</v>
          </cell>
        </row>
        <row r="140">
          <cell r="A140">
            <v>31990</v>
          </cell>
          <cell r="B140">
            <v>2564.8456057007129</v>
          </cell>
        </row>
        <row r="141">
          <cell r="A141">
            <v>32021</v>
          </cell>
          <cell r="B141">
            <v>2513.1109387121801</v>
          </cell>
        </row>
        <row r="142">
          <cell r="A142">
            <v>32051</v>
          </cell>
          <cell r="B142">
            <v>2429.2463442069743</v>
          </cell>
        </row>
        <row r="143">
          <cell r="A143">
            <v>32082</v>
          </cell>
          <cell r="B143">
            <v>2361.9394823186294</v>
          </cell>
        </row>
        <row r="144">
          <cell r="A144">
            <v>32112</v>
          </cell>
          <cell r="B144">
            <v>2132.5872284397633</v>
          </cell>
        </row>
        <row r="145">
          <cell r="A145">
            <v>32143</v>
          </cell>
          <cell r="B145">
            <v>1994.7044334975369</v>
          </cell>
        </row>
        <row r="146">
          <cell r="A146">
            <v>32174</v>
          </cell>
          <cell r="B146">
            <v>1878.4575239199769</v>
          </cell>
        </row>
        <row r="147">
          <cell r="A147">
            <v>32203</v>
          </cell>
          <cell r="B147">
            <v>1755.7723577235772</v>
          </cell>
        </row>
        <row r="148">
          <cell r="A148">
            <v>32234</v>
          </cell>
          <cell r="B148">
            <v>1675.4072924747868</v>
          </cell>
        </row>
        <row r="149">
          <cell r="A149">
            <v>32264</v>
          </cell>
          <cell r="B149">
            <v>1640.6178779437832</v>
          </cell>
        </row>
        <row r="150">
          <cell r="A150">
            <v>32295</v>
          </cell>
          <cell r="B150">
            <v>1600.0987898246481</v>
          </cell>
        </row>
        <row r="151">
          <cell r="A151">
            <v>32325</v>
          </cell>
          <cell r="B151">
            <v>1565.6839052682456</v>
          </cell>
        </row>
        <row r="152">
          <cell r="A152">
            <v>32356</v>
          </cell>
          <cell r="B152">
            <v>1517.9943767572636</v>
          </cell>
        </row>
        <row r="153">
          <cell r="A153">
            <v>32387</v>
          </cell>
          <cell r="B153">
            <v>1464.1355932203392</v>
          </cell>
        </row>
        <row r="154">
          <cell r="A154">
            <v>32417</v>
          </cell>
          <cell r="B154">
            <v>1379.9361022364217</v>
          </cell>
        </row>
        <row r="155">
          <cell r="A155">
            <v>32448</v>
          </cell>
          <cell r="B155">
            <v>1310.9672197490895</v>
          </cell>
        </row>
        <row r="156">
          <cell r="A156">
            <v>32478</v>
          </cell>
          <cell r="B156">
            <v>1256.7992240543163</v>
          </cell>
        </row>
        <row r="157">
          <cell r="A157">
            <v>32509</v>
          </cell>
          <cell r="B157">
            <v>1166.5106229744329</v>
          </cell>
        </row>
        <row r="158">
          <cell r="A158">
            <v>32540</v>
          </cell>
          <cell r="B158">
            <v>1109.7636176772867</v>
          </cell>
        </row>
        <row r="159">
          <cell r="A159">
            <v>32568</v>
          </cell>
          <cell r="B159">
            <v>1084.8626925653048</v>
          </cell>
        </row>
        <row r="160">
          <cell r="A160">
            <v>32599</v>
          </cell>
          <cell r="B160">
            <v>1037.7703027390678</v>
          </cell>
        </row>
        <row r="161">
          <cell r="A161">
            <v>32629</v>
          </cell>
          <cell r="B161">
            <v>1000.1234949058352</v>
          </cell>
        </row>
        <row r="162">
          <cell r="A162">
            <v>32660</v>
          </cell>
          <cell r="B162">
            <v>941.00217864923752</v>
          </cell>
        </row>
        <row r="163">
          <cell r="A163">
            <v>32690</v>
          </cell>
          <cell r="B163">
            <v>895.97566035126545</v>
          </cell>
        </row>
        <row r="164">
          <cell r="A164">
            <v>32721</v>
          </cell>
          <cell r="B164">
            <v>868.70474658085277</v>
          </cell>
        </row>
        <row r="165">
          <cell r="A165">
            <v>32752</v>
          </cell>
          <cell r="B165">
            <v>834.14445731942828</v>
          </cell>
        </row>
        <row r="166">
          <cell r="A166">
            <v>32782</v>
          </cell>
          <cell r="B166">
            <v>799.65440631942727</v>
          </cell>
        </row>
        <row r="167">
          <cell r="A167">
            <v>32813</v>
          </cell>
          <cell r="B167">
            <v>772.57333651323643</v>
          </cell>
        </row>
        <row r="168">
          <cell r="A168">
            <v>32843</v>
          </cell>
          <cell r="B168">
            <v>749.42741469057262</v>
          </cell>
        </row>
        <row r="169">
          <cell r="A169">
            <v>32874</v>
          </cell>
          <cell r="B169">
            <v>702.84226513343458</v>
          </cell>
        </row>
        <row r="170">
          <cell r="A170">
            <v>32905</v>
          </cell>
          <cell r="B170">
            <v>665.92661116250395</v>
          </cell>
        </row>
        <row r="171">
          <cell r="A171">
            <v>32933</v>
          </cell>
          <cell r="B171">
            <v>642.61059313628243</v>
          </cell>
        </row>
        <row r="172">
          <cell r="A172">
            <v>32964</v>
          </cell>
          <cell r="B172">
            <v>623.50110672697531</v>
          </cell>
        </row>
        <row r="173">
          <cell r="A173">
            <v>32994</v>
          </cell>
          <cell r="B173">
            <v>609.71202710333148</v>
          </cell>
        </row>
        <row r="174">
          <cell r="A174">
            <v>33025</v>
          </cell>
          <cell r="B174">
            <v>601.05761202337885</v>
          </cell>
        </row>
        <row r="175">
          <cell r="A175">
            <v>33055</v>
          </cell>
          <cell r="B175">
            <v>593.3510394724791</v>
          </cell>
        </row>
        <row r="176">
          <cell r="A176">
            <v>33086</v>
          </cell>
          <cell r="B176">
            <v>578.72264403751672</v>
          </cell>
        </row>
        <row r="177">
          <cell r="A177">
            <v>33117</v>
          </cell>
          <cell r="B177">
            <v>549.842994144106</v>
          </cell>
        </row>
        <row r="178">
          <cell r="A178">
            <v>33147</v>
          </cell>
          <cell r="B178">
            <v>524.13235175147645</v>
          </cell>
        </row>
        <row r="179">
          <cell r="A179">
            <v>33178</v>
          </cell>
          <cell r="B179">
            <v>505.01208200171487</v>
          </cell>
        </row>
        <row r="180">
          <cell r="A180">
            <v>33208</v>
          </cell>
          <cell r="B180">
            <v>492.04830257461839</v>
          </cell>
        </row>
        <row r="181">
          <cell r="A181">
            <v>33239</v>
          </cell>
          <cell r="B181">
            <v>470.4669232444993</v>
          </cell>
        </row>
        <row r="182">
          <cell r="A182">
            <v>33270</v>
          </cell>
          <cell r="B182">
            <v>446.96791997240433</v>
          </cell>
        </row>
        <row r="183">
          <cell r="A183">
            <v>33298</v>
          </cell>
          <cell r="B183">
            <v>426.29293328069485</v>
          </cell>
        </row>
        <row r="184">
          <cell r="A184">
            <v>33329</v>
          </cell>
          <cell r="B184">
            <v>404.52047952047957</v>
          </cell>
        </row>
        <row r="185">
          <cell r="A185">
            <v>33359</v>
          </cell>
          <cell r="B185">
            <v>393.08336366945764</v>
          </cell>
        </row>
        <row r="186">
          <cell r="A186">
            <v>33390</v>
          </cell>
          <cell r="B186">
            <v>387.81276188195858</v>
          </cell>
        </row>
        <row r="187">
          <cell r="A187">
            <v>33420</v>
          </cell>
          <cell r="B187">
            <v>379.29863591124644</v>
          </cell>
        </row>
        <row r="188">
          <cell r="A188">
            <v>33451</v>
          </cell>
          <cell r="B188">
            <v>362.1869409660107</v>
          </cell>
        </row>
        <row r="189">
          <cell r="A189">
            <v>33482</v>
          </cell>
          <cell r="B189">
            <v>346.97943444730078</v>
          </cell>
        </row>
        <row r="190">
          <cell r="A190">
            <v>33512</v>
          </cell>
          <cell r="B190">
            <v>335.20281456953643</v>
          </cell>
        </row>
        <row r="191">
          <cell r="A191">
            <v>33543</v>
          </cell>
          <cell r="B191">
            <v>322.76191899566584</v>
          </cell>
        </row>
        <row r="192">
          <cell r="A192">
            <v>33573</v>
          </cell>
          <cell r="B192">
            <v>309.05881791728285</v>
          </cell>
        </row>
        <row r="193">
          <cell r="A193">
            <v>33604</v>
          </cell>
          <cell r="B193">
            <v>278.34679498195567</v>
          </cell>
        </row>
        <row r="194">
          <cell r="A194">
            <v>33635</v>
          </cell>
          <cell r="B194">
            <v>264.47320080009797</v>
          </cell>
        </row>
        <row r="195">
          <cell r="A195">
            <v>33664</v>
          </cell>
          <cell r="B195">
            <v>253.60316279798019</v>
          </cell>
        </row>
        <row r="196">
          <cell r="A196">
            <v>33695</v>
          </cell>
          <cell r="B196">
            <v>248.16332784310723</v>
          </cell>
        </row>
        <row r="197">
          <cell r="A197">
            <v>33725</v>
          </cell>
          <cell r="B197">
            <v>246.4452812963597</v>
          </cell>
        </row>
        <row r="198">
          <cell r="A198">
            <v>33756</v>
          </cell>
          <cell r="B198">
            <v>245.83744403126661</v>
          </cell>
        </row>
        <row r="199">
          <cell r="A199">
            <v>33786</v>
          </cell>
          <cell r="B199">
            <v>241.40397943214845</v>
          </cell>
        </row>
        <row r="200">
          <cell r="A200">
            <v>33817</v>
          </cell>
          <cell r="B200">
            <v>230.2754576150702</v>
          </cell>
        </row>
        <row r="201">
          <cell r="A201">
            <v>33848</v>
          </cell>
          <cell r="B201">
            <v>216.69676901464982</v>
          </cell>
        </row>
        <row r="202">
          <cell r="A202">
            <v>33878</v>
          </cell>
          <cell r="B202">
            <v>205.30468675729634</v>
          </cell>
        </row>
        <row r="203">
          <cell r="A203">
            <v>33909</v>
          </cell>
          <cell r="B203">
            <v>198.37717015217859</v>
          </cell>
        </row>
        <row r="204">
          <cell r="A204">
            <v>33939</v>
          </cell>
          <cell r="B204">
            <v>191.47653386925171</v>
          </cell>
        </row>
        <row r="205">
          <cell r="A205">
            <v>33970</v>
          </cell>
          <cell r="B205">
            <v>182.29087532708704</v>
          </cell>
        </row>
        <row r="206">
          <cell r="A206">
            <v>34001</v>
          </cell>
          <cell r="B206">
            <v>173.24847577280994</v>
          </cell>
        </row>
        <row r="207">
          <cell r="A207">
            <v>34029</v>
          </cell>
          <cell r="B207">
            <v>165.38520447235413</v>
          </cell>
        </row>
        <row r="208">
          <cell r="A208">
            <v>34060</v>
          </cell>
          <cell r="B208">
            <v>161.17219762177223</v>
          </cell>
        </row>
        <row r="209">
          <cell r="A209">
            <v>34090</v>
          </cell>
          <cell r="B209">
            <v>156.66682787638439</v>
          </cell>
        </row>
        <row r="210">
          <cell r="A210">
            <v>34121</v>
          </cell>
          <cell r="B210">
            <v>153.07988564137702</v>
          </cell>
        </row>
        <row r="211">
          <cell r="A211">
            <v>34151</v>
          </cell>
          <cell r="B211">
            <v>146.14933453643133</v>
          </cell>
        </row>
        <row r="212">
          <cell r="A212">
            <v>34182</v>
          </cell>
          <cell r="B212">
            <v>140.77920949131919</v>
          </cell>
        </row>
        <row r="213">
          <cell r="A213">
            <v>34213</v>
          </cell>
          <cell r="B213">
            <v>135.42359064400827</v>
          </cell>
        </row>
        <row r="214">
          <cell r="A214">
            <v>34243</v>
          </cell>
          <cell r="B214">
            <v>130.76069186832706</v>
          </cell>
        </row>
        <row r="215">
          <cell r="A215">
            <v>34274</v>
          </cell>
          <cell r="B215">
            <v>122.9490463990891</v>
          </cell>
        </row>
        <row r="216">
          <cell r="A216">
            <v>34304</v>
          </cell>
          <cell r="B216">
            <v>119.48214812629095</v>
          </cell>
        </row>
        <row r="217">
          <cell r="A217">
            <v>34335</v>
          </cell>
          <cell r="B217">
            <v>113.48198490129793</v>
          </cell>
        </row>
        <row r="218">
          <cell r="A218">
            <v>34366</v>
          </cell>
          <cell r="B218">
            <v>103.11634569473182</v>
          </cell>
        </row>
        <row r="219">
          <cell r="A219">
            <v>34394</v>
          </cell>
          <cell r="B219">
            <v>95.047239011795085</v>
          </cell>
        </row>
        <row r="220">
          <cell r="A220">
            <v>34425</v>
          </cell>
          <cell r="B220">
            <v>71.54625969035051</v>
          </cell>
        </row>
        <row r="221">
          <cell r="A221">
            <v>34455</v>
          </cell>
          <cell r="B221">
            <v>65.649984293777294</v>
          </cell>
        </row>
        <row r="222">
          <cell r="A222">
            <v>34486</v>
          </cell>
          <cell r="B222">
            <v>64.425926294226457</v>
          </cell>
        </row>
        <row r="223">
          <cell r="A223">
            <v>34516</v>
          </cell>
          <cell r="B223">
            <v>63.877112377496893</v>
          </cell>
        </row>
        <row r="224">
          <cell r="A224">
            <v>34547</v>
          </cell>
          <cell r="B224">
            <v>62.179567157733103</v>
          </cell>
        </row>
        <row r="225">
          <cell r="A225">
            <v>34578</v>
          </cell>
          <cell r="B225">
            <v>58.990958507470843</v>
          </cell>
        </row>
        <row r="226">
          <cell r="A226">
            <v>34608</v>
          </cell>
          <cell r="B226">
            <v>55.195563090501707</v>
          </cell>
        </row>
        <row r="227">
          <cell r="A227">
            <v>34639</v>
          </cell>
          <cell r="B227">
            <v>51.875220190244377</v>
          </cell>
        </row>
        <row r="228">
          <cell r="A228">
            <v>34669</v>
          </cell>
          <cell r="B228">
            <v>47.877977224188776</v>
          </cell>
        </row>
        <row r="229">
          <cell r="A229">
            <v>34700</v>
          </cell>
          <cell r="B229">
            <v>44.187394711535184</v>
          </cell>
        </row>
        <row r="230">
          <cell r="A230">
            <v>34731</v>
          </cell>
          <cell r="B230">
            <v>41.283596926096322</v>
          </cell>
        </row>
        <row r="231">
          <cell r="A231">
            <v>34759</v>
          </cell>
          <cell r="B231">
            <v>38.900964298151862</v>
          </cell>
        </row>
        <row r="232">
          <cell r="A232">
            <v>34790</v>
          </cell>
          <cell r="B232">
            <v>37.425265577975082</v>
          </cell>
        </row>
        <row r="233">
          <cell r="A233">
            <v>34820</v>
          </cell>
          <cell r="B233">
            <v>36.808435692615362</v>
          </cell>
        </row>
        <row r="234">
          <cell r="A234">
            <v>34851</v>
          </cell>
          <cell r="B234">
            <v>36.343849571422162</v>
          </cell>
        </row>
        <row r="235">
          <cell r="A235">
            <v>34881</v>
          </cell>
          <cell r="B235">
            <v>35.495022654182669</v>
          </cell>
        </row>
        <row r="236">
          <cell r="A236">
            <v>34912</v>
          </cell>
          <cell r="B236">
            <v>34.482428268054733</v>
          </cell>
        </row>
        <row r="237">
          <cell r="A237">
            <v>34943</v>
          </cell>
          <cell r="B237">
            <v>32.913707440485261</v>
          </cell>
        </row>
        <row r="238">
          <cell r="A238">
            <v>34973</v>
          </cell>
          <cell r="B238">
            <v>31.53115007811245</v>
          </cell>
        </row>
        <row r="239">
          <cell r="A239">
            <v>35004</v>
          </cell>
          <cell r="B239">
            <v>30.221666604470649</v>
          </cell>
        </row>
        <row r="240">
          <cell r="A240">
            <v>35034</v>
          </cell>
          <cell r="B240">
            <v>29.039892424921561</v>
          </cell>
        </row>
        <row r="241">
          <cell r="A241">
            <v>35065</v>
          </cell>
          <cell r="B241">
            <v>26.465686274509803</v>
          </cell>
        </row>
        <row r="242">
          <cell r="A242">
            <v>35096</v>
          </cell>
          <cell r="B242">
            <v>25.005017367811654</v>
          </cell>
        </row>
        <row r="243">
          <cell r="A243">
            <v>35125</v>
          </cell>
          <cell r="B243">
            <v>23.36386584926073</v>
          </cell>
        </row>
        <row r="244">
          <cell r="A244">
            <v>35156</v>
          </cell>
          <cell r="B244">
            <v>21.617617617617618</v>
          </cell>
        </row>
        <row r="245">
          <cell r="A245">
            <v>35186</v>
          </cell>
          <cell r="B245">
            <v>20.758731175905158</v>
          </cell>
        </row>
        <row r="246">
          <cell r="A246">
            <v>35217</v>
          </cell>
          <cell r="B246">
            <v>20.208359326263256</v>
          </cell>
        </row>
        <row r="247">
          <cell r="A247">
            <v>35247</v>
          </cell>
          <cell r="B247">
            <v>19.740402193784281</v>
          </cell>
        </row>
        <row r="248">
          <cell r="A248">
            <v>35278</v>
          </cell>
          <cell r="B248">
            <v>19.021726365237814</v>
          </cell>
        </row>
        <row r="249">
          <cell r="A249">
            <v>35309</v>
          </cell>
          <cell r="B249">
            <v>18.097206703910615</v>
          </cell>
        </row>
        <row r="250">
          <cell r="A250">
            <v>35339</v>
          </cell>
          <cell r="B250">
            <v>17.157838983050848</v>
          </cell>
        </row>
        <row r="251">
          <cell r="A251">
            <v>35370</v>
          </cell>
          <cell r="B251">
            <v>16.32350718065004</v>
          </cell>
        </row>
        <row r="252">
          <cell r="A252">
            <v>35400</v>
          </cell>
          <cell r="B252">
            <v>15.706181818181818</v>
          </cell>
        </row>
        <row r="253">
          <cell r="A253">
            <v>35431</v>
          </cell>
          <cell r="B253">
            <v>14.866452501147315</v>
          </cell>
        </row>
        <row r="254">
          <cell r="A254">
            <v>35462</v>
          </cell>
          <cell r="B254">
            <v>13.99913569576491</v>
          </cell>
        </row>
        <row r="255">
          <cell r="A255">
            <v>35490</v>
          </cell>
          <cell r="B255">
            <v>13.203179131852457</v>
          </cell>
        </row>
        <row r="256">
          <cell r="A256">
            <v>35521</v>
          </cell>
          <cell r="B256">
            <v>12.509750917165476</v>
          </cell>
        </row>
        <row r="257">
          <cell r="A257">
            <v>35551</v>
          </cell>
          <cell r="B257">
            <v>11.892070484581499</v>
          </cell>
        </row>
        <row r="258">
          <cell r="A258">
            <v>35582</v>
          </cell>
          <cell r="B258">
            <v>11.499467518636848</v>
          </cell>
        </row>
        <row r="259">
          <cell r="A259">
            <v>35612</v>
          </cell>
          <cell r="B259">
            <v>10.923621648963076</v>
          </cell>
        </row>
        <row r="260">
          <cell r="A260">
            <v>35643</v>
          </cell>
          <cell r="B260">
            <v>10.372718539865513</v>
          </cell>
        </row>
        <row r="261">
          <cell r="A261">
            <v>35674</v>
          </cell>
          <cell r="B261">
            <v>9.7616392948621353</v>
          </cell>
        </row>
        <row r="262">
          <cell r="A262">
            <v>35704</v>
          </cell>
          <cell r="B262">
            <v>9.150847457627119</v>
          </cell>
        </row>
        <row r="263">
          <cell r="A263">
            <v>35735</v>
          </cell>
          <cell r="B263">
            <v>8.6661316211878017</v>
          </cell>
        </row>
        <row r="264">
          <cell r="A264">
            <v>35765</v>
          </cell>
          <cell r="B264">
            <v>8.2249587406372981</v>
          </cell>
        </row>
        <row r="265">
          <cell r="A265">
            <v>35796</v>
          </cell>
          <cell r="B265">
            <v>7.7211297819091884</v>
          </cell>
        </row>
        <row r="266">
          <cell r="A266">
            <v>35827</v>
          </cell>
          <cell r="B266">
            <v>7.3840893549122413</v>
          </cell>
        </row>
        <row r="267">
          <cell r="A267">
            <v>35855</v>
          </cell>
          <cell r="B267">
            <v>7.0984989591322449</v>
          </cell>
        </row>
        <row r="268">
          <cell r="A268">
            <v>35886</v>
          </cell>
          <cell r="B268">
            <v>6.8248182871589593</v>
          </cell>
        </row>
        <row r="269">
          <cell r="A269">
            <v>35916</v>
          </cell>
          <cell r="B269">
            <v>6.6096714956131404</v>
          </cell>
        </row>
        <row r="270">
          <cell r="A270">
            <v>35947</v>
          </cell>
          <cell r="B270">
            <v>6.5080863887493727</v>
          </cell>
        </row>
        <row r="271">
          <cell r="A271">
            <v>35977</v>
          </cell>
          <cell r="B271">
            <v>6.347408641128637</v>
          </cell>
        </row>
        <row r="272">
          <cell r="A272">
            <v>36008</v>
          </cell>
          <cell r="B272">
            <v>6.1980292738926632</v>
          </cell>
        </row>
        <row r="273">
          <cell r="A273">
            <v>36039</v>
          </cell>
          <cell r="B273">
            <v>5.8833999273519799</v>
          </cell>
        </row>
        <row r="274">
          <cell r="A274">
            <v>36069</v>
          </cell>
          <cell r="B274">
            <v>5.6494593651900944</v>
          </cell>
        </row>
        <row r="275">
          <cell r="A275">
            <v>36100</v>
          </cell>
          <cell r="B275">
            <v>5.4641140254701863</v>
          </cell>
        </row>
        <row r="276">
          <cell r="A276">
            <v>36130</v>
          </cell>
          <cell r="B276">
            <v>5.3319068389432971</v>
          </cell>
        </row>
        <row r="277">
          <cell r="A277">
            <v>36161</v>
          </cell>
          <cell r="B277">
            <v>5.1476243445097731</v>
          </cell>
        </row>
        <row r="278">
          <cell r="A278">
            <v>36192</v>
          </cell>
          <cell r="B278">
            <v>4.9798616448885475</v>
          </cell>
        </row>
        <row r="279">
          <cell r="A279">
            <v>36220</v>
          </cell>
          <cell r="B279">
            <v>4.7888240076871904</v>
          </cell>
        </row>
        <row r="280">
          <cell r="A280">
            <v>36251</v>
          </cell>
          <cell r="B280">
            <v>4.5484414490311709</v>
          </cell>
        </row>
        <row r="281">
          <cell r="A281">
            <v>36281</v>
          </cell>
          <cell r="B281">
            <v>4.4076467786924276</v>
          </cell>
        </row>
        <row r="282">
          <cell r="A282">
            <v>36312</v>
          </cell>
          <cell r="B282">
            <v>4.3293017039759443</v>
          </cell>
        </row>
        <row r="283">
          <cell r="A283">
            <v>36342</v>
          </cell>
          <cell r="B283">
            <v>4.1637532133676096</v>
          </cell>
        </row>
        <row r="284">
          <cell r="A284">
            <v>36373</v>
          </cell>
          <cell r="B284">
            <v>4.0321135175504113</v>
          </cell>
        </row>
        <row r="285">
          <cell r="A285">
            <v>36404</v>
          </cell>
          <cell r="B285">
            <v>3.8092662276575733</v>
          </cell>
        </row>
        <row r="286">
          <cell r="A286">
            <v>36434</v>
          </cell>
          <cell r="B286">
            <v>3.6395708106286166</v>
          </cell>
        </row>
        <row r="287">
          <cell r="A287">
            <v>36465</v>
          </cell>
          <cell r="B287">
            <v>3.4969503967183031</v>
          </cell>
        </row>
        <row r="288">
          <cell r="A288">
            <v>36495</v>
          </cell>
          <cell r="B288">
            <v>3.2729477140692094</v>
          </cell>
        </row>
        <row r="289">
          <cell r="A289">
            <v>36526</v>
          </cell>
          <cell r="B289">
            <v>3.0939828080229228</v>
          </cell>
        </row>
        <row r="290">
          <cell r="A290">
            <v>36557</v>
          </cell>
          <cell r="B290">
            <v>2.9728812003854448</v>
          </cell>
        </row>
        <row r="291">
          <cell r="A291">
            <v>36586</v>
          </cell>
          <cell r="B291">
            <v>2.8835677407868969</v>
          </cell>
        </row>
        <row r="292">
          <cell r="A292">
            <v>36617</v>
          </cell>
          <cell r="B292">
            <v>2.8162573353618781</v>
          </cell>
        </row>
        <row r="293">
          <cell r="A293">
            <v>36647</v>
          </cell>
          <cell r="B293">
            <v>2.769309681555888</v>
          </cell>
        </row>
        <row r="294">
          <cell r="A294">
            <v>36678</v>
          </cell>
          <cell r="B294">
            <v>2.7611660415956361</v>
          </cell>
        </row>
        <row r="295">
          <cell r="A295">
            <v>36708</v>
          </cell>
          <cell r="B295">
            <v>2.733094283906349</v>
          </cell>
        </row>
        <row r="296">
          <cell r="A296">
            <v>36739</v>
          </cell>
          <cell r="B296">
            <v>2.7073965733389054</v>
          </cell>
        </row>
        <row r="297">
          <cell r="A297">
            <v>36770</v>
          </cell>
          <cell r="B297">
            <v>2.6462443328023526</v>
          </cell>
        </row>
        <row r="298">
          <cell r="A298">
            <v>36800</v>
          </cell>
          <cell r="B298">
            <v>2.5743235188937899</v>
          </cell>
        </row>
        <row r="299">
          <cell r="A299">
            <v>36831</v>
          </cell>
          <cell r="B299">
            <v>2.5138910445444673</v>
          </cell>
        </row>
        <row r="300">
          <cell r="A300">
            <v>36861</v>
          </cell>
          <cell r="B300">
            <v>2.4671744097486674</v>
          </cell>
        </row>
        <row r="301">
          <cell r="A301">
            <v>36892</v>
          </cell>
          <cell r="B301">
            <v>2.4113443501563196</v>
          </cell>
        </row>
        <row r="302">
          <cell r="A302">
            <v>36923</v>
          </cell>
          <cell r="B302">
            <v>2.3494342906875545</v>
          </cell>
        </row>
        <row r="303">
          <cell r="A303">
            <v>36951</v>
          </cell>
          <cell r="B303">
            <v>2.1346952224052718</v>
          </cell>
        </row>
        <row r="304">
          <cell r="A304">
            <v>36982</v>
          </cell>
          <cell r="B304">
            <v>1.8666589835196497</v>
          </cell>
        </row>
        <row r="305">
          <cell r="A305">
            <v>37012</v>
          </cell>
          <cell r="B305">
            <v>1.7559627059843887</v>
          </cell>
        </row>
        <row r="306">
          <cell r="A306">
            <v>37043</v>
          </cell>
          <cell r="B306">
            <v>1.7069238065128043</v>
          </cell>
        </row>
        <row r="307">
          <cell r="A307">
            <v>37073</v>
          </cell>
          <cell r="B307">
            <v>1.6525021680355048</v>
          </cell>
        </row>
        <row r="308">
          <cell r="A308">
            <v>37104</v>
          </cell>
          <cell r="B308">
            <v>1.5959600936075873</v>
          </cell>
        </row>
        <row r="309">
          <cell r="A309">
            <v>37135</v>
          </cell>
          <cell r="B309">
            <v>1.5149063530292048</v>
          </cell>
        </row>
        <row r="310">
          <cell r="A310">
            <v>37165</v>
          </cell>
          <cell r="B310">
            <v>1.4193887610910287</v>
          </cell>
        </row>
        <row r="311">
          <cell r="A311">
            <v>37196</v>
          </cell>
          <cell r="B311">
            <v>1.3623804016402061</v>
          </cell>
        </row>
        <row r="312">
          <cell r="A312">
            <v>37226</v>
          </cell>
          <cell r="B312">
            <v>1.3083991356503828</v>
          </cell>
        </row>
        <row r="313">
          <cell r="A313">
            <v>37257</v>
          </cell>
          <cell r="B313">
            <v>1.2562143715825804</v>
          </cell>
        </row>
        <row r="314">
          <cell r="A314">
            <v>37288</v>
          </cell>
          <cell r="B314">
            <v>1.2248416674543907</v>
          </cell>
        </row>
        <row r="315">
          <cell r="A315">
            <v>37316</v>
          </cell>
          <cell r="B315">
            <v>1.202472206239908</v>
          </cell>
        </row>
        <row r="316">
          <cell r="A316">
            <v>37347</v>
          </cell>
          <cell r="B316">
            <v>1.1810773858353842</v>
          </cell>
        </row>
        <row r="317">
          <cell r="A317">
            <v>37377</v>
          </cell>
          <cell r="B317">
            <v>1.1761673081112485</v>
          </cell>
        </row>
        <row r="318">
          <cell r="A318">
            <v>37408</v>
          </cell>
          <cell r="B318">
            <v>1.1627422828427854</v>
          </cell>
        </row>
        <row r="319">
          <cell r="A319">
            <v>37438</v>
          </cell>
          <cell r="B319">
            <v>1.1325187477057004</v>
          </cell>
        </row>
        <row r="320">
          <cell r="A320">
            <v>37469</v>
          </cell>
          <cell r="B320">
            <v>1.1088519203121792</v>
          </cell>
        </row>
        <row r="321">
          <cell r="A321">
            <v>37500</v>
          </cell>
          <cell r="B321">
            <v>1.075390897320984</v>
          </cell>
        </row>
        <row r="322">
          <cell r="A322">
            <v>37530</v>
          </cell>
          <cell r="B322">
            <v>1.0427309159383902</v>
          </cell>
        </row>
        <row r="323">
          <cell r="A323">
            <v>37561</v>
          </cell>
          <cell r="B323">
            <v>1.0260519772579699</v>
          </cell>
        </row>
        <row r="324">
          <cell r="A324">
            <v>37591</v>
          </cell>
          <cell r="B324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_Plan_Compte"/>
      <sheetName val="PARAM"/>
      <sheetName val="BO_Ajust"/>
      <sheetName val="BC_Ajust"/>
      <sheetName val="BO_Reclass"/>
      <sheetName val="BC_Reclass"/>
      <sheetName val="Synthèse"/>
    </sheetNames>
    <sheetDataSet>
      <sheetData sheetId="0" refreshError="1"/>
      <sheetData sheetId="1" refreshError="1">
        <row r="3">
          <cell r="Q3" t="str">
            <v>IFRS3</v>
          </cell>
        </row>
        <row r="5">
          <cell r="I5">
            <v>113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tems"/>
      <sheetName val="PaL"/>
      <sheetName val="Euro"/>
      <sheetName val="Plan"/>
      <sheetName val="Comb1"/>
      <sheetName val="Comb2"/>
      <sheetName val="Comb3"/>
      <sheetName val="INC-Pax1"/>
      <sheetName val="per paxTL"/>
      <sheetName val="per paxE"/>
      <sheetName val="structure"/>
      <sheetName val="source"/>
      <sheetName val="Target"/>
      <sheetName val="BAL_INV"/>
      <sheetName val="INC-Pax2"/>
      <sheetName val="INC-Pax1-Plan"/>
      <sheetName val="INC-Detail"/>
      <sheetName val="RET-Detail"/>
      <sheetName val="Genel"/>
      <sheetName val="PARAM"/>
      <sheetName val="FACTOR"/>
      <sheetName val="per_paxTL"/>
      <sheetName val="per_paxE"/>
      <sheetName val="çimentaş 2001"/>
      <sheetName val="COMMENTO"/>
      <sheetName val="usd1201"/>
      <sheetName val="financials"/>
      <sheetName val="Tofaş"/>
      <sheetName val="PL"/>
    </sheetNames>
    <sheetDataSet>
      <sheetData sheetId="0" refreshError="1">
        <row r="3">
          <cell r="C3" t="str">
            <v>661TANT_LE</v>
          </cell>
        </row>
        <row r="10">
          <cell r="C10" t="str">
            <v>3rd forec</v>
          </cell>
        </row>
        <row r="13">
          <cell r="C13" t="str">
            <v>plan 2003</v>
          </cell>
        </row>
        <row r="16">
          <cell r="C16" t="str">
            <v>Plan 2004</v>
          </cell>
        </row>
        <row r="28">
          <cell r="K28" t="str">
            <v>Pelin Özerson Korkmaz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5">
          <cell r="D15" t="str">
            <v>Monthly Report December periodic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UR"/>
      <sheetName val="nakit akış"/>
      <sheetName val="vade analizi"/>
      <sheetName val="HAZİNE"/>
      <sheetName val="PXPAH311"/>
      <sheetName val="TükKrd"/>
      <sheetName val="&quot;O&quot; FAİZLİ"/>
      <sheetName val="BANKALAR"/>
      <sheetName val="TAKSİTLİ KRDLER"/>
      <sheetName val="döviz krd sensitivity"/>
      <sheetName val="APKO-LİKİDİTE"/>
      <sheetName val="APKO-SENSITIVITY"/>
      <sheetName val="İçindekiler"/>
      <sheetName val="İçindekiler (H)"/>
      <sheetName val="MK"/>
      <sheetName val="KPK"/>
      <sheetName val="MK_KUR_FARKI"/>
      <sheetName val="Yaşam Ert_Komisyon&amp;Gider"/>
      <sheetName val="BES Financial Liability"/>
      <sheetName val="İkramiye_İndirimler_Karşılığı"/>
      <sheetName val="BES Süreklilik"/>
      <sheetName val="KANAL&amp;URUN"/>
      <sheetName val="AMK_Merdiven"/>
      <sheetName val="KPK_Merdiven"/>
      <sheetName val="ALM"/>
      <sheetName val="Kontrol"/>
    </sheetNames>
    <sheetDataSet>
      <sheetData sheetId="0" refreshError="1">
        <row r="2">
          <cell r="B2">
            <v>1295000</v>
          </cell>
        </row>
        <row r="3">
          <cell r="B3">
            <v>1136751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version"/>
      <sheetName val="Checklist"/>
      <sheetName val="Financials"/>
      <sheetName val="Cash Flow"/>
      <sheetName val="Equity"/>
      <sheetName val="Funds"/>
      <sheetName val="Notes"/>
      <sheetName val="Fixed Assets"/>
      <sheetName val="Risks"/>
      <sheetName val="CrossCheck"/>
    </sheetNames>
    <sheetDataSet>
      <sheetData sheetId="0">
        <row r="5">
          <cell r="D5">
            <v>1.1384023516343587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BNK"/>
      <sheetName val="FAKTO"/>
      <sheetName val="BİLGİ"/>
      <sheetName val="Items"/>
      <sheetName val="structure"/>
    </sheetNames>
    <sheetDataSet>
      <sheetData sheetId="0" refreshError="1">
        <row r="1">
          <cell r="A1" t="str">
            <v>KAPAT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KTO"/>
      <sheetName val="ADANA"/>
      <sheetName val="ADASATIS"/>
      <sheetName val="BCALISMATABLOSU"/>
      <sheetName val="EDSATIS"/>
      <sheetName val="GEBSATIS"/>
      <sheetName val="IZSATIS"/>
      <sheetName val="SATIŞ ÇALIŞMA"/>
      <sheetName val="FORMBNK"/>
      <sheetName val="PORTFÖ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SRK"/>
      <sheetName val="ALTMENP"/>
      <sheetName val="P&amp;L"/>
      <sheetName val="Details2"/>
      <sheetName val="Header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perbook"/>
      <sheetName val="cons fıx 98"/>
      <sheetName val="adi ortaklıkların fıx asset 98"/>
      <sheetName val="cons fıx 99"/>
      <sheetName val="farest K"/>
      <sheetName val="adi ortaklıkların fıxasset 99"/>
      <sheetName val="259"/>
      <sheetName val="31-12-00 vehıcles 254"/>
      <sheetName val="250k"/>
      <sheetName val="disp K"/>
      <sheetName val="fx diff"/>
      <sheetName val="31-12-00  machıner&amp;equıpment253"/>
      <sheetName val="2551"/>
      <sheetName val="FACTOR00"/>
      <sheetName val="2552"/>
      <sheetName val="2553"/>
      <sheetName val="31-12-00 FIX.&amp;FURNITURES 255"/>
      <sheetName val="258"/>
      <sheetName val="cons fix 98"/>
      <sheetName val="adi ortakliklarin fix asset 98"/>
      <sheetName val="cons fix 99"/>
      <sheetName val="adi ortakliklarin fixasset 99"/>
      <sheetName val="31-12-00 vehicles 254"/>
      <sheetName val="31-12-00  machiner&amp;equipment253"/>
      <sheetName val="BİLGİ GİRİŞİ"/>
      <sheetName val="FORMSRK"/>
      <sheetName val="NISAN"/>
      <sheetName val="AGUSTOS"/>
      <sheetName val="SUBAT"/>
      <sheetName val="OCAK"/>
      <sheetName val="TEMMUZ"/>
      <sheetName val="HAZİRAN"/>
      <sheetName val="MART"/>
      <sheetName val="MAYIS"/>
      <sheetName val="EYLUL"/>
      <sheetName val="Leads"/>
      <sheetName val="FACTOR"/>
      <sheetName val="B"/>
      <sheetName val="D"/>
      <sheetName val="Description"/>
      <sheetName val="ENF.FARK FISI"/>
      <sheetName val="Sabit Kıymetler"/>
      <sheetName val="Daily"/>
      <sheetName val="31-12-00 endeksiyle"/>
      <sheetName val="TB (1998)"/>
      <sheetName val="FACTOR300600"/>
      <sheetName val="FORMBNK"/>
      <sheetName val="Cls stocks"/>
      <sheetName val="cons_fıx_98"/>
      <sheetName val="adi_ortaklıkların_fıx_asset_98"/>
      <sheetName val="cons_fıx_99"/>
      <sheetName val="farest_K"/>
      <sheetName val="adi_ortaklıkların_fıxasset_99"/>
      <sheetName val="31-12-00_vehıcles_254"/>
      <sheetName val="disp_K"/>
      <sheetName val="fx_diff"/>
      <sheetName val="31-12-00__machıner&amp;equıpment253"/>
      <sheetName val="31-12-00_FIX_&amp;FURNITURES_255"/>
      <sheetName val="GN"/>
      <sheetName val="Hastaneler"/>
      <sheetName val="KUR"/>
      <sheetName val="financials"/>
      <sheetName val="&gt;4"/>
      <sheetName val="&gt;21"/>
      <sheetName val="P&amp;L"/>
      <sheetName val="Details2"/>
      <sheetName val="Header"/>
      <sheetName val="F-1"/>
      <sheetName val="F-2"/>
      <sheetName val="F-3"/>
      <sheetName val="sbu_list"/>
      <sheetName val="DATA"/>
      <sheetName val="factors 01"/>
      <sheetName val="Weekly Projection-Pln."/>
      <sheetName val="Weekly Projection-Earned"/>
      <sheetName val="Actual-Cognos"/>
      <sheetName val="Weekly Projection-Pln. Initial"/>
      <sheetName val="CASH-FLOW"/>
      <sheetName val="KLICE"/>
      <sheetName val="factor99"/>
      <sheetName val=""/>
      <sheetName val="Basic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 refreshError="1">
        <row r="1">
          <cell r="A1">
            <v>27760</v>
          </cell>
          <cell r="B1">
            <v>61355.140186915894</v>
          </cell>
        </row>
        <row r="2">
          <cell r="A2">
            <v>27791</v>
          </cell>
          <cell r="B2">
            <v>60091.533180778031</v>
          </cell>
        </row>
        <row r="3">
          <cell r="A3">
            <v>27820</v>
          </cell>
          <cell r="B3">
            <v>59411.76470588235</v>
          </cell>
        </row>
        <row r="4">
          <cell r="A4">
            <v>27851</v>
          </cell>
          <cell r="B4">
            <v>57461.706783369809</v>
          </cell>
        </row>
        <row r="5">
          <cell r="A5">
            <v>27881</v>
          </cell>
          <cell r="B5">
            <v>56111.111111111109</v>
          </cell>
        </row>
        <row r="6">
          <cell r="A6">
            <v>27912</v>
          </cell>
          <cell r="B6">
            <v>55517.970401691331</v>
          </cell>
        </row>
        <row r="7">
          <cell r="A7">
            <v>27942</v>
          </cell>
          <cell r="B7">
            <v>57587.719298245611</v>
          </cell>
        </row>
        <row r="8">
          <cell r="A8">
            <v>27973</v>
          </cell>
          <cell r="B8">
            <v>56594.827586206899</v>
          </cell>
        </row>
        <row r="9">
          <cell r="A9">
            <v>28004</v>
          </cell>
          <cell r="B9">
            <v>55635.593220338982</v>
          </cell>
        </row>
        <row r="10">
          <cell r="A10">
            <v>28034</v>
          </cell>
          <cell r="B10">
            <v>54481.327800829873</v>
          </cell>
        </row>
        <row r="11">
          <cell r="A11">
            <v>28065</v>
          </cell>
          <cell r="B11">
            <v>53373.9837398374</v>
          </cell>
        </row>
        <row r="12">
          <cell r="A12">
            <v>28095</v>
          </cell>
          <cell r="B12">
            <v>52730.923694779121</v>
          </cell>
        </row>
        <row r="13">
          <cell r="A13">
            <v>28126</v>
          </cell>
          <cell r="B13">
            <v>51389.432485322897</v>
          </cell>
        </row>
        <row r="14">
          <cell r="A14">
            <v>28157</v>
          </cell>
          <cell r="B14">
            <v>50891.472868217053</v>
          </cell>
        </row>
        <row r="15">
          <cell r="A15">
            <v>28185</v>
          </cell>
          <cell r="B15">
            <v>50403.071017274473</v>
          </cell>
        </row>
        <row r="16">
          <cell r="A16">
            <v>28216</v>
          </cell>
          <cell r="B16">
            <v>48629.629629629628</v>
          </cell>
        </row>
        <row r="17">
          <cell r="A17">
            <v>28246</v>
          </cell>
          <cell r="B17">
            <v>48007.312614259601</v>
          </cell>
        </row>
        <row r="18">
          <cell r="A18">
            <v>28277</v>
          </cell>
          <cell r="B18">
            <v>47486.437613019887</v>
          </cell>
        </row>
        <row r="19">
          <cell r="A19">
            <v>28307</v>
          </cell>
          <cell r="B19">
            <v>47145.421903052062</v>
          </cell>
        </row>
        <row r="20">
          <cell r="A20">
            <v>28338</v>
          </cell>
          <cell r="B20">
            <v>46976.744186046511</v>
          </cell>
        </row>
        <row r="21">
          <cell r="A21">
            <v>28369</v>
          </cell>
          <cell r="B21">
            <v>43190.789473684214</v>
          </cell>
        </row>
        <row r="22">
          <cell r="A22">
            <v>28399</v>
          </cell>
          <cell r="B22">
            <v>41289.308176100625</v>
          </cell>
        </row>
        <row r="23">
          <cell r="A23">
            <v>28430</v>
          </cell>
          <cell r="B23">
            <v>40091.603053435116</v>
          </cell>
        </row>
        <row r="24">
          <cell r="A24">
            <v>28460</v>
          </cell>
          <cell r="B24">
            <v>38731.563421828912</v>
          </cell>
        </row>
        <row r="25">
          <cell r="A25">
            <v>28491</v>
          </cell>
          <cell r="B25">
            <v>37195.467422096321</v>
          </cell>
        </row>
        <row r="26">
          <cell r="A26">
            <v>28522</v>
          </cell>
          <cell r="B26">
            <v>35582.655826558264</v>
          </cell>
        </row>
        <row r="27">
          <cell r="A27">
            <v>28550</v>
          </cell>
          <cell r="B27">
            <v>34059.662775616081</v>
          </cell>
        </row>
        <row r="28">
          <cell r="A28">
            <v>28581</v>
          </cell>
          <cell r="B28">
            <v>32907.268170426069</v>
          </cell>
        </row>
        <row r="29">
          <cell r="A29">
            <v>28611</v>
          </cell>
          <cell r="B29">
            <v>31907.654921020658</v>
          </cell>
        </row>
        <row r="30">
          <cell r="A30">
            <v>28642</v>
          </cell>
          <cell r="B30">
            <v>31336.515513126491</v>
          </cell>
        </row>
        <row r="31">
          <cell r="A31">
            <v>28672</v>
          </cell>
          <cell r="B31">
            <v>30011.428571428572</v>
          </cell>
        </row>
        <row r="32">
          <cell r="A32">
            <v>28703</v>
          </cell>
          <cell r="B32">
            <v>29308.035714285714</v>
          </cell>
        </row>
        <row r="33">
          <cell r="A33">
            <v>28734</v>
          </cell>
          <cell r="B33">
            <v>28145.766345123258</v>
          </cell>
        </row>
        <row r="34">
          <cell r="A34">
            <v>28764</v>
          </cell>
          <cell r="B34">
            <v>27382.690302398332</v>
          </cell>
        </row>
        <row r="35">
          <cell r="A35">
            <v>28795</v>
          </cell>
          <cell r="B35">
            <v>26768.603465851171</v>
          </cell>
        </row>
        <row r="36">
          <cell r="A36">
            <v>28825</v>
          </cell>
          <cell r="B36">
            <v>26025.768087215063</v>
          </cell>
        </row>
        <row r="37">
          <cell r="A37">
            <v>28856</v>
          </cell>
          <cell r="B37">
            <v>24843.897824030275</v>
          </cell>
        </row>
        <row r="38">
          <cell r="A38">
            <v>28887</v>
          </cell>
          <cell r="B38">
            <v>23700.361010830326</v>
          </cell>
        </row>
        <row r="39">
          <cell r="A39">
            <v>28915</v>
          </cell>
          <cell r="B39">
            <v>22560.137457044671</v>
          </cell>
        </row>
        <row r="40">
          <cell r="A40">
            <v>28946</v>
          </cell>
          <cell r="B40">
            <v>20924.302788844623</v>
          </cell>
        </row>
        <row r="41">
          <cell r="A41">
            <v>28976</v>
          </cell>
          <cell r="B41">
            <v>20000</v>
          </cell>
        </row>
        <row r="42">
          <cell r="A42">
            <v>29007</v>
          </cell>
          <cell r="B42">
            <v>18650.56818181818</v>
          </cell>
        </row>
        <row r="43">
          <cell r="A43">
            <v>29037</v>
          </cell>
          <cell r="B43">
            <v>18060.522696011005</v>
          </cell>
        </row>
        <row r="44">
          <cell r="A44">
            <v>29068</v>
          </cell>
          <cell r="B44">
            <v>17471.723220226217</v>
          </cell>
        </row>
        <row r="45">
          <cell r="A45">
            <v>29099</v>
          </cell>
          <cell r="B45">
            <v>16963.824289405686</v>
          </cell>
        </row>
        <row r="46">
          <cell r="A46">
            <v>29129</v>
          </cell>
          <cell r="B46">
            <v>16140.135218192992</v>
          </cell>
        </row>
        <row r="47">
          <cell r="A47">
            <v>29160</v>
          </cell>
          <cell r="B47">
            <v>14954.441913439636</v>
          </cell>
        </row>
        <row r="48">
          <cell r="A48">
            <v>29190</v>
          </cell>
          <cell r="B48">
            <v>14349.726775956284</v>
          </cell>
        </row>
        <row r="49">
          <cell r="A49">
            <v>29221</v>
          </cell>
          <cell r="B49">
            <v>13143.143143143143</v>
          </cell>
        </row>
        <row r="50">
          <cell r="A50">
            <v>29252</v>
          </cell>
          <cell r="B50">
            <v>10162.538699690402</v>
          </cell>
        </row>
        <row r="51">
          <cell r="A51">
            <v>29281</v>
          </cell>
          <cell r="B51">
            <v>9733.1356560415134</v>
          </cell>
        </row>
        <row r="52">
          <cell r="A52">
            <v>29312</v>
          </cell>
          <cell r="B52">
            <v>9398.7115246957765</v>
          </cell>
        </row>
        <row r="53">
          <cell r="A53">
            <v>29342</v>
          </cell>
          <cell r="B53">
            <v>13997.867803837953</v>
          </cell>
        </row>
        <row r="54">
          <cell r="A54">
            <v>29373</v>
          </cell>
          <cell r="B54">
            <v>8886.6328257191199</v>
          </cell>
        </row>
        <row r="55">
          <cell r="A55">
            <v>29403</v>
          </cell>
          <cell r="B55">
            <v>8871.6216216216217</v>
          </cell>
        </row>
        <row r="56">
          <cell r="A56">
            <v>29434</v>
          </cell>
          <cell r="B56">
            <v>8735.8616101131083</v>
          </cell>
        </row>
        <row r="57">
          <cell r="A57">
            <v>29465</v>
          </cell>
          <cell r="B57">
            <v>8443.7299035369779</v>
          </cell>
        </row>
        <row r="58">
          <cell r="A58">
            <v>29495</v>
          </cell>
          <cell r="B58">
            <v>7883.5184629240466</v>
          </cell>
        </row>
        <row r="59">
          <cell r="A59">
            <v>29526</v>
          </cell>
          <cell r="B59">
            <v>7598.3796296296296</v>
          </cell>
        </row>
        <row r="60">
          <cell r="A60">
            <v>29556</v>
          </cell>
          <cell r="B60">
            <v>7372.2627737226276</v>
          </cell>
        </row>
        <row r="61">
          <cell r="A61">
            <v>29587</v>
          </cell>
          <cell r="B61">
            <v>7051.5574650912995</v>
          </cell>
        </row>
        <row r="62">
          <cell r="A62">
            <v>29618</v>
          </cell>
          <cell r="B62">
            <v>6896.0084033613439</v>
          </cell>
        </row>
        <row r="63">
          <cell r="A63">
            <v>29646</v>
          </cell>
          <cell r="B63">
            <v>6952.607889859677</v>
          </cell>
        </row>
        <row r="64">
          <cell r="A64">
            <v>29677</v>
          </cell>
          <cell r="B64">
            <v>7008.273285294903</v>
          </cell>
        </row>
        <row r="65">
          <cell r="A65">
            <v>29707</v>
          </cell>
          <cell r="B65">
            <v>6858.1875163227996</v>
          </cell>
        </row>
        <row r="66">
          <cell r="A66">
            <v>29738</v>
          </cell>
          <cell r="B66">
            <v>6445.7535591556216</v>
          </cell>
        </row>
        <row r="67">
          <cell r="A67">
            <v>29768</v>
          </cell>
          <cell r="B67">
            <v>6436.2745098039222</v>
          </cell>
        </row>
        <row r="68">
          <cell r="A68">
            <v>29799</v>
          </cell>
          <cell r="B68">
            <v>6366.060606060606</v>
          </cell>
        </row>
        <row r="69">
          <cell r="A69">
            <v>29830</v>
          </cell>
          <cell r="B69">
            <v>6183.1881327996225</v>
          </cell>
        </row>
        <row r="70">
          <cell r="A70">
            <v>29860</v>
          </cell>
          <cell r="B70">
            <v>6084.3373493975905</v>
          </cell>
        </row>
        <row r="71">
          <cell r="A71">
            <v>29891</v>
          </cell>
          <cell r="B71">
            <v>5970.8958617553426</v>
          </cell>
        </row>
        <row r="72">
          <cell r="A72">
            <v>29921</v>
          </cell>
          <cell r="B72">
            <v>5868.1564245810059</v>
          </cell>
        </row>
        <row r="73">
          <cell r="A73">
            <v>29952</v>
          </cell>
          <cell r="B73">
            <v>5753.7248028045578</v>
          </cell>
        </row>
        <row r="74">
          <cell r="A74">
            <v>29983</v>
          </cell>
          <cell r="B74">
            <v>5547.1060414026197</v>
          </cell>
        </row>
        <row r="75">
          <cell r="A75">
            <v>30011</v>
          </cell>
          <cell r="B75">
            <v>5369.0451850337358</v>
          </cell>
        </row>
        <row r="76">
          <cell r="A76">
            <v>30042</v>
          </cell>
          <cell r="B76">
            <v>5268.8603531300159</v>
          </cell>
        </row>
        <row r="77">
          <cell r="A77">
            <v>30072</v>
          </cell>
          <cell r="B77">
            <v>5201.0299069122593</v>
          </cell>
        </row>
        <row r="78">
          <cell r="A78">
            <v>30103</v>
          </cell>
          <cell r="B78">
            <v>5130.9105119187179</v>
          </cell>
        </row>
        <row r="79">
          <cell r="A79">
            <v>30133</v>
          </cell>
          <cell r="B79">
            <v>5031.6152519639772</v>
          </cell>
        </row>
        <row r="80">
          <cell r="A80">
            <v>30164</v>
          </cell>
          <cell r="B80">
            <v>4936.0902255639094</v>
          </cell>
        </row>
        <row r="81">
          <cell r="A81">
            <v>30195</v>
          </cell>
          <cell r="B81">
            <v>4880.1338041256267</v>
          </cell>
        </row>
        <row r="82">
          <cell r="A82">
            <v>30225</v>
          </cell>
          <cell r="B82">
            <v>4844.1247002398077</v>
          </cell>
        </row>
        <row r="83">
          <cell r="A83">
            <v>30256</v>
          </cell>
          <cell r="B83">
            <v>4793.720335889011</v>
          </cell>
        </row>
        <row r="84">
          <cell r="A84">
            <v>30286</v>
          </cell>
          <cell r="B84">
            <v>4765.8802177858433</v>
          </cell>
        </row>
        <row r="85">
          <cell r="A85">
            <v>30317</v>
          </cell>
          <cell r="B85">
            <v>4350.5632869449964</v>
          </cell>
        </row>
        <row r="86">
          <cell r="A86">
            <v>30348</v>
          </cell>
          <cell r="B86">
            <v>4247.8162406988031</v>
          </cell>
        </row>
        <row r="87">
          <cell r="A87">
            <v>30376</v>
          </cell>
          <cell r="B87">
            <v>4182.1946169772255</v>
          </cell>
        </row>
        <row r="88">
          <cell r="A88">
            <v>30407</v>
          </cell>
          <cell r="B88">
            <v>4123.7437185929648</v>
          </cell>
        </row>
        <row r="89">
          <cell r="A89">
            <v>30437</v>
          </cell>
          <cell r="B89">
            <v>4056.8515371543335</v>
          </cell>
        </row>
        <row r="90">
          <cell r="A90">
            <v>30468</v>
          </cell>
          <cell r="B90">
            <v>4004.2695943885328</v>
          </cell>
        </row>
        <row r="91">
          <cell r="A91">
            <v>30498</v>
          </cell>
          <cell r="B91">
            <v>3957.7995478522985</v>
          </cell>
        </row>
        <row r="92">
          <cell r="A92">
            <v>30529</v>
          </cell>
          <cell r="B92">
            <v>3877.1593090211131</v>
          </cell>
        </row>
        <row r="93">
          <cell r="A93">
            <v>30560</v>
          </cell>
          <cell r="B93">
            <v>3798.0908301995951</v>
          </cell>
        </row>
        <row r="94">
          <cell r="A94">
            <v>30590</v>
          </cell>
          <cell r="B94">
            <v>3696.5090090090089</v>
          </cell>
        </row>
        <row r="95">
          <cell r="A95">
            <v>30621</v>
          </cell>
          <cell r="B95">
            <v>3550.567874526771</v>
          </cell>
        </row>
        <row r="96">
          <cell r="A96">
            <v>30651</v>
          </cell>
          <cell r="B96">
            <v>3401.9950770825235</v>
          </cell>
        </row>
        <row r="97">
          <cell r="A97">
            <v>30682</v>
          </cell>
          <cell r="B97">
            <v>3274.7225339817933</v>
          </cell>
        </row>
        <row r="98">
          <cell r="A98">
            <v>30713</v>
          </cell>
          <cell r="B98">
            <v>3167.6718938480099</v>
          </cell>
        </row>
        <row r="99">
          <cell r="A99">
            <v>30742</v>
          </cell>
          <cell r="B99">
            <v>3067.3986683798621</v>
          </cell>
        </row>
        <row r="100">
          <cell r="A100">
            <v>30773</v>
          </cell>
          <cell r="B100">
            <v>2833.099579242637</v>
          </cell>
        </row>
        <row r="101">
          <cell r="A101">
            <v>30803</v>
          </cell>
          <cell r="B101">
            <v>2650.383528461849</v>
          </cell>
        </row>
        <row r="102">
          <cell r="A102">
            <v>30834</v>
          </cell>
          <cell r="B102">
            <v>2531.5723512966351</v>
          </cell>
        </row>
        <row r="103">
          <cell r="A103">
            <v>30864</v>
          </cell>
          <cell r="B103">
            <v>2549.5145631067962</v>
          </cell>
        </row>
        <row r="104">
          <cell r="A104">
            <v>30895</v>
          </cell>
          <cell r="B104">
            <v>2470.8317651486641</v>
          </cell>
        </row>
        <row r="105">
          <cell r="A105">
            <v>30926</v>
          </cell>
          <cell r="B105">
            <v>2414.7126436781609</v>
          </cell>
        </row>
        <row r="106">
          <cell r="A106">
            <v>30956</v>
          </cell>
          <cell r="B106">
            <v>2338.1711334698603</v>
          </cell>
        </row>
        <row r="107">
          <cell r="A107">
            <v>30987</v>
          </cell>
          <cell r="B107">
            <v>2254.4642857142858</v>
          </cell>
        </row>
        <row r="108">
          <cell r="A108">
            <v>31017</v>
          </cell>
          <cell r="B108">
            <v>2216.0337552742617</v>
          </cell>
        </row>
        <row r="109">
          <cell r="A109">
            <v>31048</v>
          </cell>
          <cell r="B109">
            <v>2114.3317230273751</v>
          </cell>
        </row>
        <row r="110">
          <cell r="A110">
            <v>31079</v>
          </cell>
          <cell r="B110">
            <v>2018.9128930575844</v>
          </cell>
        </row>
        <row r="111">
          <cell r="A111">
            <v>31107</v>
          </cell>
          <cell r="B111">
            <v>1916.368678391593</v>
          </cell>
        </row>
        <row r="112">
          <cell r="A112">
            <v>31138</v>
          </cell>
          <cell r="B112">
            <v>1872.637809313271</v>
          </cell>
        </row>
        <row r="113">
          <cell r="A113">
            <v>31168</v>
          </cell>
          <cell r="B113">
            <v>1833.0308529945553</v>
          </cell>
        </row>
        <row r="114">
          <cell r="A114">
            <v>31199</v>
          </cell>
          <cell r="B114">
            <v>1856.6176470588234</v>
          </cell>
        </row>
        <row r="115">
          <cell r="A115">
            <v>31229</v>
          </cell>
          <cell r="B115">
            <v>1847.6043059171182</v>
          </cell>
        </row>
        <row r="116">
          <cell r="A116">
            <v>31260</v>
          </cell>
          <cell r="B116">
            <v>1815.5420353982302</v>
          </cell>
        </row>
        <row r="117">
          <cell r="A117">
            <v>31291</v>
          </cell>
          <cell r="B117">
            <v>1767.1601615074023</v>
          </cell>
        </row>
        <row r="118">
          <cell r="A118">
            <v>31321</v>
          </cell>
          <cell r="B118">
            <v>1683.3333333333333</v>
          </cell>
        </row>
        <row r="119">
          <cell r="A119">
            <v>31352</v>
          </cell>
          <cell r="B119">
            <v>1633.2877223535268</v>
          </cell>
        </row>
        <row r="120">
          <cell r="A120">
            <v>31382</v>
          </cell>
          <cell r="B120">
            <v>1603.0767352420489</v>
          </cell>
        </row>
        <row r="121">
          <cell r="A121">
            <v>31413</v>
          </cell>
          <cell r="B121">
            <v>1533.8785046728972</v>
          </cell>
        </row>
        <row r="122">
          <cell r="A122">
            <v>31444</v>
          </cell>
          <cell r="B122">
            <v>1503.1482541499713</v>
          </cell>
        </row>
        <row r="123">
          <cell r="A123">
            <v>31472</v>
          </cell>
          <cell r="B123">
            <v>1483.6158192090395</v>
          </cell>
        </row>
        <row r="124">
          <cell r="A124">
            <v>31503</v>
          </cell>
          <cell r="B124">
            <v>1454.847645429363</v>
          </cell>
        </row>
        <row r="125">
          <cell r="A125">
            <v>31533</v>
          </cell>
          <cell r="B125">
            <v>1431.8429661941111</v>
          </cell>
        </row>
        <row r="126">
          <cell r="A126">
            <v>31564</v>
          </cell>
          <cell r="B126">
            <v>1418.692598595354</v>
          </cell>
        </row>
        <row r="127">
          <cell r="A127">
            <v>31594</v>
          </cell>
          <cell r="B127">
            <v>1401.2806830309498</v>
          </cell>
        </row>
        <row r="128">
          <cell r="A128">
            <v>31625</v>
          </cell>
          <cell r="B128">
            <v>1399.0410229088973</v>
          </cell>
        </row>
        <row r="129">
          <cell r="A129">
            <v>31656</v>
          </cell>
          <cell r="B129">
            <v>1369.1345151199166</v>
          </cell>
        </row>
        <row r="130">
          <cell r="A130">
            <v>31686</v>
          </cell>
          <cell r="B130">
            <v>1317.6116407425991</v>
          </cell>
        </row>
        <row r="131">
          <cell r="A131">
            <v>31717</v>
          </cell>
          <cell r="B131">
            <v>1298.7141444114739</v>
          </cell>
        </row>
        <row r="132">
          <cell r="A132">
            <v>31747</v>
          </cell>
          <cell r="B132">
            <v>1287.2549019607843</v>
          </cell>
        </row>
        <row r="133">
          <cell r="A133">
            <v>31778</v>
          </cell>
          <cell r="B133">
            <v>1242.1948912015139</v>
          </cell>
        </row>
        <row r="134">
          <cell r="A134">
            <v>31809</v>
          </cell>
          <cell r="B134">
            <v>1215.7407407407406</v>
          </cell>
        </row>
        <row r="135">
          <cell r="A135">
            <v>31837</v>
          </cell>
          <cell r="B135">
            <v>1174.4186046511627</v>
          </cell>
        </row>
        <row r="136">
          <cell r="A136">
            <v>31868</v>
          </cell>
          <cell r="B136">
            <v>1144.2265795206972</v>
          </cell>
        </row>
        <row r="137">
          <cell r="A137">
            <v>31898</v>
          </cell>
          <cell r="B137">
            <v>1092.3460898502497</v>
          </cell>
        </row>
        <row r="138">
          <cell r="A138">
            <v>31929</v>
          </cell>
          <cell r="B138">
            <v>1087.3706004140786</v>
          </cell>
        </row>
        <row r="139">
          <cell r="A139">
            <v>31959</v>
          </cell>
          <cell r="B139">
            <v>1068.7830687830688</v>
          </cell>
        </row>
        <row r="140">
          <cell r="A140">
            <v>31990</v>
          </cell>
          <cell r="B140">
            <v>1039.588281868567</v>
          </cell>
        </row>
        <row r="141">
          <cell r="A141">
            <v>32021</v>
          </cell>
          <cell r="B141">
            <v>1018.6190845616758</v>
          </cell>
        </row>
        <row r="142">
          <cell r="A142">
            <v>32051</v>
          </cell>
          <cell r="B142">
            <v>984.62692163479574</v>
          </cell>
        </row>
        <row r="143">
          <cell r="A143">
            <v>32082</v>
          </cell>
          <cell r="B143">
            <v>957.34597156398104</v>
          </cell>
        </row>
        <row r="144">
          <cell r="A144">
            <v>32112</v>
          </cell>
          <cell r="B144">
            <v>864.38446346280455</v>
          </cell>
        </row>
        <row r="145">
          <cell r="A145">
            <v>32143</v>
          </cell>
          <cell r="B145">
            <v>808.49753694581273</v>
          </cell>
        </row>
        <row r="146">
          <cell r="A146">
            <v>32174</v>
          </cell>
          <cell r="B146">
            <v>761.3801101768629</v>
          </cell>
        </row>
        <row r="147">
          <cell r="A147">
            <v>32203</v>
          </cell>
          <cell r="B147">
            <v>711.65311653116532</v>
          </cell>
        </row>
        <row r="148">
          <cell r="A148">
            <v>32234</v>
          </cell>
          <cell r="B148">
            <v>679.07938970778378</v>
          </cell>
        </row>
        <row r="149">
          <cell r="A149">
            <v>32264</v>
          </cell>
          <cell r="B149">
            <v>664.97847556343379</v>
          </cell>
        </row>
        <row r="150">
          <cell r="A150">
            <v>32295</v>
          </cell>
          <cell r="B150">
            <v>648.5551988145221</v>
          </cell>
        </row>
        <row r="151">
          <cell r="A151">
            <v>32325</v>
          </cell>
          <cell r="B151">
            <v>634.60608989850175</v>
          </cell>
        </row>
        <row r="152">
          <cell r="A152">
            <v>32356</v>
          </cell>
          <cell r="B152">
            <v>615.27647610121835</v>
          </cell>
        </row>
        <row r="153">
          <cell r="A153">
            <v>32387</v>
          </cell>
          <cell r="B153">
            <v>593.44632768361589</v>
          </cell>
        </row>
        <row r="154">
          <cell r="A154">
            <v>32417</v>
          </cell>
          <cell r="B154">
            <v>559.31842385516507</v>
          </cell>
        </row>
        <row r="155">
          <cell r="A155">
            <v>32448</v>
          </cell>
          <cell r="B155">
            <v>531.36382031566166</v>
          </cell>
        </row>
        <row r="156">
          <cell r="A156">
            <v>32478</v>
          </cell>
          <cell r="B156">
            <v>509.40834141610082</v>
          </cell>
        </row>
        <row r="157">
          <cell r="A157">
            <v>32509</v>
          </cell>
          <cell r="B157">
            <v>472.81238746849118</v>
          </cell>
        </row>
        <row r="158">
          <cell r="A158">
            <v>32540</v>
          </cell>
          <cell r="B158">
            <v>449.81157930798219</v>
          </cell>
        </row>
        <row r="159">
          <cell r="A159">
            <v>32568</v>
          </cell>
          <cell r="B159">
            <v>439.7186872069658</v>
          </cell>
        </row>
        <row r="160">
          <cell r="A160">
            <v>32599</v>
          </cell>
          <cell r="B160">
            <v>420.63110683966039</v>
          </cell>
        </row>
        <row r="161">
          <cell r="A161">
            <v>32629</v>
          </cell>
          <cell r="B161">
            <v>405.37202840382838</v>
          </cell>
        </row>
        <row r="162">
          <cell r="A162">
            <v>32660</v>
          </cell>
          <cell r="B162">
            <v>381.40885984023242</v>
          </cell>
        </row>
        <row r="163">
          <cell r="A163">
            <v>32690</v>
          </cell>
          <cell r="B163">
            <v>363.15862259715118</v>
          </cell>
        </row>
        <row r="164">
          <cell r="A164">
            <v>32721</v>
          </cell>
          <cell r="B164">
            <v>352.10512201662641</v>
          </cell>
        </row>
        <row r="165">
          <cell r="A165">
            <v>32752</v>
          </cell>
          <cell r="B165">
            <v>338.09707737865324</v>
          </cell>
        </row>
        <row r="166">
          <cell r="A166">
            <v>32782</v>
          </cell>
          <cell r="B166">
            <v>324.11750185139471</v>
          </cell>
        </row>
        <row r="167">
          <cell r="A167">
            <v>32813</v>
          </cell>
          <cell r="B167">
            <v>313.14094920104941</v>
          </cell>
        </row>
        <row r="168">
          <cell r="A168">
            <v>32843</v>
          </cell>
          <cell r="B168">
            <v>303.75939849624064</v>
          </cell>
        </row>
        <row r="169">
          <cell r="A169">
            <v>32874</v>
          </cell>
          <cell r="B169">
            <v>284.87741375569539</v>
          </cell>
        </row>
        <row r="170">
          <cell r="A170">
            <v>32905</v>
          </cell>
          <cell r="B170">
            <v>269.9146880460479</v>
          </cell>
        </row>
        <row r="171">
          <cell r="A171">
            <v>32933</v>
          </cell>
          <cell r="B171">
            <v>260.46419361237849</v>
          </cell>
        </row>
        <row r="172">
          <cell r="A172">
            <v>32964</v>
          </cell>
          <cell r="B172">
            <v>252.71869887402559</v>
          </cell>
        </row>
        <row r="173">
          <cell r="A173">
            <v>32994</v>
          </cell>
          <cell r="B173">
            <v>247.12968191229061</v>
          </cell>
        </row>
        <row r="174">
          <cell r="A174">
            <v>33025</v>
          </cell>
          <cell r="B174">
            <v>243.62185731514984</v>
          </cell>
        </row>
        <row r="175">
          <cell r="A175">
            <v>33055</v>
          </cell>
          <cell r="B175">
            <v>240.49821412217236</v>
          </cell>
        </row>
        <row r="176">
          <cell r="A176">
            <v>33086</v>
          </cell>
          <cell r="B176">
            <v>234.56900401965163</v>
          </cell>
        </row>
        <row r="177">
          <cell r="A177">
            <v>33117</v>
          </cell>
          <cell r="B177">
            <v>222.86344733938725</v>
          </cell>
        </row>
        <row r="178">
          <cell r="A178">
            <v>33147</v>
          </cell>
          <cell r="B178">
            <v>212.44235903244072</v>
          </cell>
        </row>
        <row r="179">
          <cell r="A179">
            <v>33178</v>
          </cell>
          <cell r="B179">
            <v>204.69249356925715</v>
          </cell>
        </row>
        <row r="180">
          <cell r="A180">
            <v>33208</v>
          </cell>
          <cell r="B180">
            <v>199.43798891167313</v>
          </cell>
        </row>
        <row r="181">
          <cell r="A181">
            <v>33239</v>
          </cell>
          <cell r="B181">
            <v>190.6905816571055</v>
          </cell>
        </row>
        <row r="182">
          <cell r="A182">
            <v>33270</v>
          </cell>
          <cell r="B182">
            <v>181.16591928251123</v>
          </cell>
        </row>
        <row r="183">
          <cell r="A183">
            <v>33298</v>
          </cell>
          <cell r="B183">
            <v>172.78589288064219</v>
          </cell>
        </row>
        <row r="184">
          <cell r="A184">
            <v>33329</v>
          </cell>
          <cell r="B184">
            <v>163.96103896103898</v>
          </cell>
        </row>
        <row r="185">
          <cell r="A185">
            <v>33359</v>
          </cell>
          <cell r="B185">
            <v>159.32532459652955</v>
          </cell>
        </row>
        <row r="186">
          <cell r="A186">
            <v>33390</v>
          </cell>
          <cell r="B186">
            <v>157.1890338800431</v>
          </cell>
        </row>
        <row r="187">
          <cell r="A187">
            <v>33420</v>
          </cell>
          <cell r="B187">
            <v>153.73807154147883</v>
          </cell>
        </row>
        <row r="188">
          <cell r="A188">
            <v>33451</v>
          </cell>
          <cell r="B188">
            <v>146.80232558139534</v>
          </cell>
        </row>
        <row r="189">
          <cell r="A189">
            <v>33482</v>
          </cell>
          <cell r="B189">
            <v>140.63838903170523</v>
          </cell>
        </row>
        <row r="190">
          <cell r="A190">
            <v>33512</v>
          </cell>
          <cell r="B190">
            <v>135.86506622516558</v>
          </cell>
        </row>
        <row r="191">
          <cell r="A191">
            <v>33543</v>
          </cell>
          <cell r="B191">
            <v>130.82249788272804</v>
          </cell>
        </row>
        <row r="192">
          <cell r="A192">
            <v>33573</v>
          </cell>
          <cell r="B192">
            <v>125.26832991461146</v>
          </cell>
        </row>
        <row r="193">
          <cell r="A193">
            <v>33604</v>
          </cell>
          <cell r="B193">
            <v>112.82007217735006</v>
          </cell>
        </row>
        <row r="194">
          <cell r="A194">
            <v>33635</v>
          </cell>
          <cell r="B194">
            <v>107.19679960811528</v>
          </cell>
        </row>
        <row r="195">
          <cell r="A195">
            <v>33664</v>
          </cell>
          <cell r="B195">
            <v>102.7909343562845</v>
          </cell>
        </row>
        <row r="196">
          <cell r="A196">
            <v>33695</v>
          </cell>
          <cell r="B196">
            <v>100.58604971846631</v>
          </cell>
        </row>
        <row r="197">
          <cell r="A197">
            <v>33725</v>
          </cell>
          <cell r="B197">
            <v>99.889687702080707</v>
          </cell>
        </row>
        <row r="198">
          <cell r="A198">
            <v>33756</v>
          </cell>
          <cell r="B198">
            <v>99.643317902405713</v>
          </cell>
        </row>
        <row r="199">
          <cell r="A199">
            <v>33786</v>
          </cell>
          <cell r="B199">
            <v>97.846337282956995</v>
          </cell>
        </row>
        <row r="200">
          <cell r="A200">
            <v>33817</v>
          </cell>
          <cell r="B200">
            <v>93.335702861204894</v>
          </cell>
        </row>
        <row r="201">
          <cell r="A201">
            <v>33848</v>
          </cell>
          <cell r="B201">
            <v>87.831962004147442</v>
          </cell>
        </row>
        <row r="202">
          <cell r="A202">
            <v>33878</v>
          </cell>
          <cell r="B202">
            <v>83.21450074468423</v>
          </cell>
        </row>
        <row r="203">
          <cell r="A203">
            <v>33909</v>
          </cell>
          <cell r="B203">
            <v>80.406626044888085</v>
          </cell>
        </row>
        <row r="204">
          <cell r="A204">
            <v>33939</v>
          </cell>
          <cell r="B204">
            <v>77.609646530322735</v>
          </cell>
        </row>
        <row r="205">
          <cell r="A205">
            <v>33970</v>
          </cell>
          <cell r="B205">
            <v>73.886497284825978</v>
          </cell>
        </row>
        <row r="206">
          <cell r="A206">
            <v>34001</v>
          </cell>
          <cell r="B206">
            <v>70.221414054979135</v>
          </cell>
        </row>
        <row r="207">
          <cell r="A207">
            <v>34029</v>
          </cell>
          <cell r="B207">
            <v>67.034257415632823</v>
          </cell>
        </row>
        <row r="208">
          <cell r="A208">
            <v>34060</v>
          </cell>
          <cell r="B208">
            <v>65.326633165829151</v>
          </cell>
        </row>
        <row r="209">
          <cell r="A209">
            <v>34090</v>
          </cell>
          <cell r="B209">
            <v>63.500507810610827</v>
          </cell>
        </row>
        <row r="210">
          <cell r="A210">
            <v>34121</v>
          </cell>
          <cell r="B210">
            <v>62.046641306145595</v>
          </cell>
        </row>
        <row r="211">
          <cell r="A211">
            <v>34151</v>
          </cell>
          <cell r="B211">
            <v>59.2375366568915</v>
          </cell>
        </row>
        <row r="212">
          <cell r="A212">
            <v>34182</v>
          </cell>
          <cell r="B212">
            <v>57.060906977249516</v>
          </cell>
        </row>
        <row r="213">
          <cell r="A213">
            <v>34213</v>
          </cell>
          <cell r="B213">
            <v>54.890156978324029</v>
          </cell>
        </row>
        <row r="214">
          <cell r="A214">
            <v>34243</v>
          </cell>
          <cell r="B214">
            <v>53.000181645710136</v>
          </cell>
        </row>
        <row r="215">
          <cell r="A215">
            <v>34274</v>
          </cell>
          <cell r="B215">
            <v>49.833950090141379</v>
          </cell>
        </row>
        <row r="216">
          <cell r="A216">
            <v>34304</v>
          </cell>
          <cell r="B216">
            <v>48.428740041310121</v>
          </cell>
        </row>
        <row r="217">
          <cell r="A217">
            <v>34335</v>
          </cell>
          <cell r="B217">
            <v>45.996742043404389</v>
          </cell>
        </row>
        <row r="218">
          <cell r="A218">
            <v>34366</v>
          </cell>
          <cell r="B218">
            <v>41.79532070666879</v>
          </cell>
        </row>
        <row r="219">
          <cell r="A219">
            <v>34394</v>
          </cell>
          <cell r="B219">
            <v>38.524734463939907</v>
          </cell>
        </row>
        <row r="220">
          <cell r="A220">
            <v>34425</v>
          </cell>
          <cell r="B220">
            <v>28.999271153124102</v>
          </cell>
        </row>
        <row r="221">
          <cell r="A221">
            <v>34455</v>
          </cell>
          <cell r="B221">
            <v>26.609381174825458</v>
          </cell>
        </row>
        <row r="222">
          <cell r="A222">
            <v>34486</v>
          </cell>
          <cell r="B222">
            <v>26.113243571130248</v>
          </cell>
        </row>
        <row r="223">
          <cell r="A223">
            <v>34516</v>
          </cell>
          <cell r="B223">
            <v>25.890797231479109</v>
          </cell>
        </row>
        <row r="224">
          <cell r="A224">
            <v>34547</v>
          </cell>
          <cell r="B224">
            <v>25.202744853399878</v>
          </cell>
        </row>
        <row r="225">
          <cell r="A225">
            <v>34578</v>
          </cell>
          <cell r="B225">
            <v>23.91033170349732</v>
          </cell>
        </row>
        <row r="226">
          <cell r="A226">
            <v>34608</v>
          </cell>
          <cell r="B226">
            <v>22.371974543998501</v>
          </cell>
        </row>
        <row r="227">
          <cell r="A227">
            <v>34639</v>
          </cell>
          <cell r="B227">
            <v>21.026166607949268</v>
          </cell>
        </row>
        <row r="228">
          <cell r="A228">
            <v>34669</v>
          </cell>
          <cell r="B228">
            <v>19.405996201568147</v>
          </cell>
        </row>
        <row r="229">
          <cell r="A229">
            <v>34700</v>
          </cell>
          <cell r="B229">
            <v>17.910122015263841</v>
          </cell>
        </row>
        <row r="230">
          <cell r="A230">
            <v>34731</v>
          </cell>
          <cell r="B230">
            <v>16.733148967081704</v>
          </cell>
        </row>
        <row r="231">
          <cell r="A231">
            <v>34759</v>
          </cell>
          <cell r="B231">
            <v>15.767415608900844</v>
          </cell>
        </row>
        <row r="232">
          <cell r="A232">
            <v>34790</v>
          </cell>
          <cell r="B232">
            <v>15.169282491782823</v>
          </cell>
        </row>
        <row r="233">
          <cell r="A233">
            <v>34820</v>
          </cell>
          <cell r="B233">
            <v>14.919267785517061</v>
          </cell>
        </row>
        <row r="234">
          <cell r="A234">
            <v>34851</v>
          </cell>
          <cell r="B234">
            <v>14.730960822151415</v>
          </cell>
        </row>
        <row r="235">
          <cell r="A235">
            <v>34881</v>
          </cell>
          <cell r="B235">
            <v>14.386912621146461</v>
          </cell>
        </row>
        <row r="236">
          <cell r="A236">
            <v>34912</v>
          </cell>
          <cell r="B236">
            <v>13.976485866504868</v>
          </cell>
        </row>
        <row r="237">
          <cell r="A237">
            <v>34943</v>
          </cell>
          <cell r="B237">
            <v>13.340648845266761</v>
          </cell>
        </row>
        <row r="238">
          <cell r="A238">
            <v>34973</v>
          </cell>
          <cell r="B238">
            <v>12.780267967080832</v>
          </cell>
        </row>
        <row r="239">
          <cell r="A239">
            <v>35004</v>
          </cell>
          <cell r="B239">
            <v>12.249505541665112</v>
          </cell>
        </row>
        <row r="240">
          <cell r="A240">
            <v>35034</v>
          </cell>
          <cell r="B240">
            <v>11.770506499327656</v>
          </cell>
        </row>
        <row r="241">
          <cell r="A241">
            <v>35065</v>
          </cell>
          <cell r="B241">
            <v>10.727124183006536</v>
          </cell>
        </row>
        <row r="242">
          <cell r="A242">
            <v>35096</v>
          </cell>
          <cell r="B242">
            <v>10.135082979544576</v>
          </cell>
        </row>
        <row r="243">
          <cell r="A243">
            <v>35125</v>
          </cell>
          <cell r="B243">
            <v>9.4698882077172737</v>
          </cell>
        </row>
        <row r="244">
          <cell r="A244">
            <v>35156</v>
          </cell>
          <cell r="B244">
            <v>8.7620954287620965</v>
          </cell>
        </row>
        <row r="245">
          <cell r="A245">
            <v>35186</v>
          </cell>
          <cell r="B245">
            <v>8.4139698814482529</v>
          </cell>
        </row>
        <row r="246">
          <cell r="A246">
            <v>35217</v>
          </cell>
          <cell r="B246">
            <v>8.1908920773549596</v>
          </cell>
        </row>
        <row r="247">
          <cell r="A247">
            <v>35247</v>
          </cell>
          <cell r="B247">
            <v>8.0012187690432661</v>
          </cell>
        </row>
        <row r="248">
          <cell r="A248">
            <v>35278</v>
          </cell>
          <cell r="B248">
            <v>7.7099236641221367</v>
          </cell>
        </row>
        <row r="249">
          <cell r="A249">
            <v>35309</v>
          </cell>
          <cell r="B249">
            <v>7.3351955307262573</v>
          </cell>
        </row>
        <row r="250">
          <cell r="A250">
            <v>35339</v>
          </cell>
          <cell r="B250">
            <v>6.9544491525423728</v>
          </cell>
        </row>
        <row r="251">
          <cell r="A251">
            <v>35370</v>
          </cell>
          <cell r="B251">
            <v>6.616276140085664</v>
          </cell>
        </row>
        <row r="252">
          <cell r="A252">
            <v>35400</v>
          </cell>
          <cell r="B252">
            <v>6.3660606060606062</v>
          </cell>
        </row>
        <row r="253">
          <cell r="A253">
            <v>35431</v>
          </cell>
          <cell r="B253">
            <v>6.025699862322166</v>
          </cell>
        </row>
        <row r="254">
          <cell r="A254">
            <v>35462</v>
          </cell>
          <cell r="B254">
            <v>5.6741573033707864</v>
          </cell>
        </row>
        <row r="255">
          <cell r="A255">
            <v>35490</v>
          </cell>
          <cell r="B255">
            <v>5.3515386183003875</v>
          </cell>
        </row>
        <row r="256">
          <cell r="A256">
            <v>35521</v>
          </cell>
          <cell r="B256">
            <v>5.0704769260474993</v>
          </cell>
        </row>
        <row r="257">
          <cell r="A257">
            <v>35551</v>
          </cell>
          <cell r="B257">
            <v>4.8201174743024966</v>
          </cell>
        </row>
        <row r="258">
          <cell r="A258">
            <v>35582</v>
          </cell>
          <cell r="B258">
            <v>4.6609868654597095</v>
          </cell>
        </row>
        <row r="259">
          <cell r="A259">
            <v>35612</v>
          </cell>
          <cell r="B259">
            <v>4.4275838813016355</v>
          </cell>
        </row>
        <row r="260">
          <cell r="A260">
            <v>35643</v>
          </cell>
          <cell r="B260">
            <v>4.2042907460774899</v>
          </cell>
        </row>
        <row r="261">
          <cell r="A261">
            <v>35674</v>
          </cell>
          <cell r="B261">
            <v>3.956606900708151</v>
          </cell>
        </row>
        <row r="262">
          <cell r="A262">
            <v>35704</v>
          </cell>
          <cell r="B262">
            <v>3.7090395480225991</v>
          </cell>
        </row>
        <row r="263">
          <cell r="A263">
            <v>35735</v>
          </cell>
          <cell r="B263">
            <v>3.5125735687533441</v>
          </cell>
        </row>
        <row r="264">
          <cell r="A264">
            <v>35765</v>
          </cell>
          <cell r="B264">
            <v>3.3337565062841183</v>
          </cell>
        </row>
        <row r="265">
          <cell r="A265">
            <v>35796</v>
          </cell>
          <cell r="B265">
            <v>3.1295435585746634</v>
          </cell>
        </row>
        <row r="266">
          <cell r="A266">
            <v>35827</v>
          </cell>
          <cell r="B266">
            <v>2.9929336676544338</v>
          </cell>
        </row>
        <row r="267">
          <cell r="A267">
            <v>35855</v>
          </cell>
          <cell r="B267">
            <v>2.8771776049085132</v>
          </cell>
        </row>
        <row r="268">
          <cell r="A268">
            <v>35886</v>
          </cell>
          <cell r="B268">
            <v>2.7662488149162541</v>
          </cell>
        </row>
        <row r="269">
          <cell r="A269">
            <v>35916</v>
          </cell>
          <cell r="B269">
            <v>2.6790450928381961</v>
          </cell>
        </row>
        <row r="270">
          <cell r="A270">
            <v>35947</v>
          </cell>
          <cell r="B270">
            <v>2.6378704168759417</v>
          </cell>
        </row>
        <row r="271">
          <cell r="A271">
            <v>35977</v>
          </cell>
          <cell r="B271">
            <v>2.5727441951601842</v>
          </cell>
        </row>
        <row r="272">
          <cell r="A272">
            <v>36008</v>
          </cell>
          <cell r="B272">
            <v>2.5121974552759974</v>
          </cell>
        </row>
        <row r="273">
          <cell r="A273">
            <v>36039</v>
          </cell>
          <cell r="B273">
            <v>2.3846712677079549</v>
          </cell>
        </row>
        <row r="274">
          <cell r="A274">
            <v>36069</v>
          </cell>
          <cell r="B274">
            <v>2.2898500174398326</v>
          </cell>
        </row>
        <row r="275">
          <cell r="A275">
            <v>36100</v>
          </cell>
          <cell r="B275">
            <v>2.2147254786202244</v>
          </cell>
        </row>
        <row r="276">
          <cell r="A276">
            <v>36130</v>
          </cell>
          <cell r="B276">
            <v>2.1611390009052753</v>
          </cell>
        </row>
        <row r="277">
          <cell r="A277">
            <v>36161</v>
          </cell>
          <cell r="B277">
            <v>2.0864452566343559</v>
          </cell>
        </row>
        <row r="278">
          <cell r="A278">
            <v>36192</v>
          </cell>
          <cell r="B278">
            <v>2.0184473481936971</v>
          </cell>
        </row>
        <row r="279">
          <cell r="A279">
            <v>36220</v>
          </cell>
          <cell r="B279">
            <v>1.9410155961268385</v>
          </cell>
        </row>
        <row r="280">
          <cell r="A280">
            <v>36251</v>
          </cell>
          <cell r="B280">
            <v>1.8435832631283346</v>
          </cell>
        </row>
        <row r="281">
          <cell r="A281">
            <v>36281</v>
          </cell>
          <cell r="B281">
            <v>1.7865160895298999</v>
          </cell>
        </row>
        <row r="282">
          <cell r="A282">
            <v>36312</v>
          </cell>
          <cell r="B282">
            <v>1.7547611092549282</v>
          </cell>
        </row>
        <row r="283">
          <cell r="A283">
            <v>36342</v>
          </cell>
          <cell r="B283">
            <v>1.6876606683804627</v>
          </cell>
        </row>
        <row r="284">
          <cell r="A284">
            <v>36373</v>
          </cell>
          <cell r="B284">
            <v>1.6343042071197411</v>
          </cell>
        </row>
        <row r="285">
          <cell r="A285">
            <v>36404</v>
          </cell>
          <cell r="B285">
            <v>1.5439793038570084</v>
          </cell>
        </row>
        <row r="286">
          <cell r="A286">
            <v>36434</v>
          </cell>
          <cell r="B286">
            <v>1.475198022583001</v>
          </cell>
        </row>
        <row r="287">
          <cell r="A287">
            <v>36465</v>
          </cell>
          <cell r="B287">
            <v>1.417390834997571</v>
          </cell>
        </row>
        <row r="288">
          <cell r="A288">
            <v>36495</v>
          </cell>
          <cell r="B288">
            <v>1.3265976256630463</v>
          </cell>
        </row>
        <row r="289">
          <cell r="A289">
            <v>36526</v>
          </cell>
          <cell r="B289">
            <v>1.2540592168099332</v>
          </cell>
        </row>
        <row r="290">
          <cell r="A290">
            <v>36557</v>
          </cell>
          <cell r="B290">
            <v>1.2049740742440231</v>
          </cell>
        </row>
        <row r="291">
          <cell r="A291">
            <v>36586</v>
          </cell>
          <cell r="B291">
            <v>1.1687733665657825</v>
          </cell>
        </row>
        <row r="292">
          <cell r="A292">
            <v>36617</v>
          </cell>
          <cell r="B292">
            <v>1.141490980221691</v>
          </cell>
        </row>
        <row r="293">
          <cell r="A293">
            <v>36647</v>
          </cell>
          <cell r="B293">
            <v>1.122462064543706</v>
          </cell>
        </row>
        <row r="294">
          <cell r="A294">
            <v>36678</v>
          </cell>
          <cell r="B294">
            <v>1.119161268325946</v>
          </cell>
        </row>
        <row r="295">
          <cell r="A295">
            <v>36708</v>
          </cell>
          <cell r="B295">
            <v>1.1077831681079942</v>
          </cell>
        </row>
        <row r="296">
          <cell r="A296">
            <v>36739</v>
          </cell>
          <cell r="B296">
            <v>1.097367321353949</v>
          </cell>
        </row>
        <row r="297">
          <cell r="A297">
            <v>36770</v>
          </cell>
          <cell r="B297">
            <v>1.072580974553772</v>
          </cell>
        </row>
        <row r="298">
          <cell r="A298">
            <v>36800</v>
          </cell>
          <cell r="B298">
            <v>1.0434298883458497</v>
          </cell>
        </row>
        <row r="299">
          <cell r="A299">
            <v>36831</v>
          </cell>
          <cell r="B299">
            <v>1.018935278596927</v>
          </cell>
        </row>
        <row r="300">
          <cell r="A300">
            <v>36861</v>
          </cell>
          <cell r="B300">
            <v>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tated wtb"/>
      <sheetName val="restated pl"/>
      <sheetName val="opening00"/>
      <sheetName val="aje-rje00 "/>
      <sheetName val="cy equity"/>
      <sheetName val="stock res. "/>
      <sheetName val="assets"/>
      <sheetName val="liabilities"/>
      <sheetName val="pl"/>
      <sheetName val="equity "/>
      <sheetName val="Cash Flows "/>
      <sheetName val="recons"/>
      <sheetName val="seperated pl"/>
      <sheetName val="materilty"/>
      <sheetName val="factor"/>
      <sheetName val="def. tax."/>
      <sheetName val="FACTOR00"/>
      <sheetName val="B"/>
      <sheetName val="factors 01"/>
      <sheetName val="DİREKTÖRLÜK DATA F (2003)"/>
      <sheetName val="Sum"/>
      <sheetName val="Sum (kümüle)"/>
      <sheetName val="Fx Crd Open"/>
      <sheetName val="Fx Crd Open (kümüle)"/>
      <sheetName val="Fx Crd Paid"/>
      <sheetName val="Fx Crd Paid (kümüle)"/>
      <sheetName val="Fx Crd Int"/>
      <sheetName val="Database"/>
      <sheetName val="Trl Crd Int"/>
      <sheetName val="Overdraft"/>
      <sheetName val="Repo"/>
      <sheetName val="Medium Trl"/>
      <sheetName val="Deposit"/>
      <sheetName val="lease"/>
      <sheetName val="DÖVİZ ALIŞ"/>
      <sheetName val="Aylık"/>
      <sheetName val="Cls stocks"/>
      <sheetName val="Daily"/>
      <sheetName val="VADE SIRASINA GÖRE"/>
      <sheetName val="Hasar2003"/>
      <sheetName val="Navigator"/>
      <sheetName val="work"/>
      <sheetName val="LESG"/>
      <sheetName val="Xrates"/>
      <sheetName val="Weekly Projection-Pln.(Initial)"/>
      <sheetName val="Weekly Projection-Pln."/>
      <sheetName val="Weekly Projection-Earned"/>
      <sheetName val="Actual-Adsa"/>
      <sheetName val="Cahflow"/>
      <sheetName val="FACTOR99"/>
      <sheetName val="Currency"/>
      <sheetName val="DropDown"/>
    </sheetNames>
    <sheetDataSet>
      <sheetData sheetId="0">
        <row r="1">
          <cell r="A1">
            <v>27760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1">
          <cell r="A1">
            <v>27760</v>
          </cell>
          <cell r="B1">
            <v>140761.68224299068</v>
          </cell>
        </row>
        <row r="2">
          <cell r="A2">
            <v>27791</v>
          </cell>
          <cell r="B2">
            <v>137862.70022883295</v>
          </cell>
        </row>
        <row r="3">
          <cell r="A3">
            <v>27820</v>
          </cell>
          <cell r="B3">
            <v>136303.16742081448</v>
          </cell>
        </row>
        <row r="4">
          <cell r="A4">
            <v>27851</v>
          </cell>
          <cell r="B4">
            <v>131829.32166301971</v>
          </cell>
        </row>
        <row r="5">
          <cell r="A5">
            <v>27881</v>
          </cell>
          <cell r="B5">
            <v>128730.76923076923</v>
          </cell>
        </row>
        <row r="6">
          <cell r="A6">
            <v>27912</v>
          </cell>
          <cell r="B6">
            <v>127369.97885835095</v>
          </cell>
        </row>
        <row r="7">
          <cell r="A7">
            <v>27942</v>
          </cell>
          <cell r="B7">
            <v>132118.42105263157</v>
          </cell>
        </row>
        <row r="8">
          <cell r="A8">
            <v>27973</v>
          </cell>
          <cell r="B8">
            <v>129840.51724137933</v>
          </cell>
        </row>
        <row r="9">
          <cell r="A9">
            <v>28004</v>
          </cell>
          <cell r="B9">
            <v>127639.83050847458</v>
          </cell>
        </row>
        <row r="10">
          <cell r="A10">
            <v>28034</v>
          </cell>
          <cell r="B10">
            <v>124991.70124481329</v>
          </cell>
        </row>
        <row r="11">
          <cell r="A11">
            <v>28065</v>
          </cell>
          <cell r="B11">
            <v>122451.21951219512</v>
          </cell>
        </row>
        <row r="12">
          <cell r="A12">
            <v>28095</v>
          </cell>
          <cell r="B12">
            <v>120975.90361445784</v>
          </cell>
        </row>
        <row r="13">
          <cell r="A13">
            <v>28126</v>
          </cell>
          <cell r="B13">
            <v>117898.23874755383</v>
          </cell>
        </row>
        <row r="14">
          <cell r="A14">
            <v>28157</v>
          </cell>
          <cell r="B14">
            <v>116755.81395348838</v>
          </cell>
        </row>
        <row r="15">
          <cell r="A15">
            <v>28185</v>
          </cell>
          <cell r="B15">
            <v>115635.31669865643</v>
          </cell>
        </row>
        <row r="16">
          <cell r="A16">
            <v>28216</v>
          </cell>
          <cell r="B16">
            <v>111566.66666666667</v>
          </cell>
        </row>
        <row r="17">
          <cell r="A17">
            <v>28246</v>
          </cell>
          <cell r="B17">
            <v>110138.93967093236</v>
          </cell>
        </row>
        <row r="18">
          <cell r="A18">
            <v>28277</v>
          </cell>
          <cell r="B18">
            <v>108943.94213381555</v>
          </cell>
        </row>
        <row r="19">
          <cell r="A19">
            <v>28307</v>
          </cell>
          <cell r="B19">
            <v>108161.57989228008</v>
          </cell>
        </row>
        <row r="20">
          <cell r="A20">
            <v>28338</v>
          </cell>
          <cell r="B20">
            <v>107774.59749552773</v>
          </cell>
        </row>
        <row r="21">
          <cell r="A21">
            <v>28369</v>
          </cell>
          <cell r="B21">
            <v>99088.815789473694</v>
          </cell>
        </row>
        <row r="22">
          <cell r="A22">
            <v>28399</v>
          </cell>
          <cell r="B22">
            <v>94726.415094339623</v>
          </cell>
        </row>
        <row r="23">
          <cell r="A23">
            <v>28430</v>
          </cell>
          <cell r="B23">
            <v>91978.625954198476</v>
          </cell>
        </row>
        <row r="24">
          <cell r="A24">
            <v>28460</v>
          </cell>
          <cell r="B24">
            <v>88858.407079646029</v>
          </cell>
        </row>
        <row r="25">
          <cell r="A25">
            <v>28491</v>
          </cell>
          <cell r="B25">
            <v>85334.277620396606</v>
          </cell>
        </row>
        <row r="26">
          <cell r="A26">
            <v>28522</v>
          </cell>
          <cell r="B26">
            <v>81634.14634146342</v>
          </cell>
        </row>
        <row r="27">
          <cell r="A27">
            <v>28550</v>
          </cell>
          <cell r="B27">
            <v>78140.07782101167</v>
          </cell>
        </row>
        <row r="28">
          <cell r="A28">
            <v>28581</v>
          </cell>
          <cell r="B28">
            <v>75496.24060150377</v>
          </cell>
        </row>
        <row r="29">
          <cell r="A29">
            <v>28611</v>
          </cell>
          <cell r="B29">
            <v>73202.916160388821</v>
          </cell>
        </row>
        <row r="30">
          <cell r="A30">
            <v>28642</v>
          </cell>
          <cell r="B30">
            <v>71892.601431980918</v>
          </cell>
        </row>
        <row r="31">
          <cell r="A31">
            <v>28672</v>
          </cell>
          <cell r="B31">
            <v>68852.571428571435</v>
          </cell>
        </row>
        <row r="32">
          <cell r="A32">
            <v>28703</v>
          </cell>
          <cell r="B32">
            <v>67238.83928571429</v>
          </cell>
        </row>
        <row r="33">
          <cell r="A33">
            <v>28734</v>
          </cell>
          <cell r="B33">
            <v>64572.347266881035</v>
          </cell>
        </row>
        <row r="34">
          <cell r="A34">
            <v>28764</v>
          </cell>
          <cell r="B34">
            <v>62821.689259645471</v>
          </cell>
        </row>
        <row r="35">
          <cell r="A35">
            <v>28795</v>
          </cell>
          <cell r="B35">
            <v>61412.84403669725</v>
          </cell>
        </row>
        <row r="36">
          <cell r="A36">
            <v>28825</v>
          </cell>
          <cell r="B36">
            <v>59708.622398414271</v>
          </cell>
        </row>
        <row r="37">
          <cell r="A37">
            <v>28856</v>
          </cell>
          <cell r="B37">
            <v>56997.161778618734</v>
          </cell>
        </row>
        <row r="38">
          <cell r="A38">
            <v>28887</v>
          </cell>
          <cell r="B38">
            <v>54373.646209386287</v>
          </cell>
        </row>
        <row r="39">
          <cell r="A39">
            <v>28915</v>
          </cell>
          <cell r="B39">
            <v>51757.731958762888</v>
          </cell>
        </row>
        <row r="40">
          <cell r="A40">
            <v>28946</v>
          </cell>
          <cell r="B40">
            <v>48004.780876494027</v>
          </cell>
        </row>
        <row r="41">
          <cell r="A41">
            <v>28976</v>
          </cell>
          <cell r="B41">
            <v>45884.234577303891</v>
          </cell>
        </row>
        <row r="42">
          <cell r="A42">
            <v>29007</v>
          </cell>
          <cell r="B42">
            <v>42788.352272727272</v>
          </cell>
        </row>
        <row r="43">
          <cell r="A43">
            <v>29037</v>
          </cell>
          <cell r="B43">
            <v>41434.662998624488</v>
          </cell>
        </row>
        <row r="44">
          <cell r="A44">
            <v>29068</v>
          </cell>
          <cell r="B44">
            <v>40083.832335329345</v>
          </cell>
        </row>
        <row r="45">
          <cell r="A45">
            <v>29099</v>
          </cell>
          <cell r="B45">
            <v>38918.604651162794</v>
          </cell>
        </row>
        <row r="46">
          <cell r="A46">
            <v>29129</v>
          </cell>
          <cell r="B46">
            <v>37028.887523048557</v>
          </cell>
        </row>
        <row r="47">
          <cell r="A47">
            <v>29160</v>
          </cell>
          <cell r="B47">
            <v>34308.656036446468</v>
          </cell>
        </row>
        <row r="48">
          <cell r="A48">
            <v>29190</v>
          </cell>
          <cell r="B48">
            <v>32921.311475409842</v>
          </cell>
        </row>
        <row r="49">
          <cell r="A49">
            <v>29221</v>
          </cell>
          <cell r="B49">
            <v>30153.153153153155</v>
          </cell>
        </row>
        <row r="50">
          <cell r="A50">
            <v>29252</v>
          </cell>
          <cell r="B50">
            <v>23315.015479876161</v>
          </cell>
        </row>
        <row r="51">
          <cell r="A51">
            <v>29281</v>
          </cell>
          <cell r="B51">
            <v>22329.873980726468</v>
          </cell>
        </row>
        <row r="52">
          <cell r="A52">
            <v>29312</v>
          </cell>
          <cell r="B52">
            <v>21562.634216177525</v>
          </cell>
        </row>
        <row r="53">
          <cell r="A53">
            <v>29342</v>
          </cell>
          <cell r="B53">
            <v>32114.072494669512</v>
          </cell>
        </row>
        <row r="54">
          <cell r="A54">
            <v>29373</v>
          </cell>
          <cell r="B54">
            <v>20387.817258883249</v>
          </cell>
        </row>
        <row r="55">
          <cell r="A55">
            <v>29403</v>
          </cell>
          <cell r="B55">
            <v>20353.37837837838</v>
          </cell>
        </row>
        <row r="56">
          <cell r="A56">
            <v>29434</v>
          </cell>
          <cell r="B56">
            <v>20041.916167664673</v>
          </cell>
        </row>
        <row r="57">
          <cell r="A57">
            <v>29465</v>
          </cell>
          <cell r="B57">
            <v>19371.704180064309</v>
          </cell>
        </row>
        <row r="58">
          <cell r="A58">
            <v>29495</v>
          </cell>
          <cell r="B58">
            <v>18086.460522365658</v>
          </cell>
        </row>
        <row r="59">
          <cell r="A59">
            <v>29526</v>
          </cell>
          <cell r="B59">
            <v>17432.291666666668</v>
          </cell>
        </row>
        <row r="60">
          <cell r="A60">
            <v>29556</v>
          </cell>
          <cell r="B60">
            <v>16913.531723750701</v>
          </cell>
        </row>
        <row r="61">
          <cell r="A61">
            <v>29587</v>
          </cell>
          <cell r="B61">
            <v>16177.765843179377</v>
          </cell>
        </row>
        <row r="62">
          <cell r="A62">
            <v>29618</v>
          </cell>
          <cell r="B62">
            <v>15820.903361344537</v>
          </cell>
        </row>
        <row r="63">
          <cell r="A63">
            <v>29646</v>
          </cell>
          <cell r="B63">
            <v>15950.754567116761</v>
          </cell>
        </row>
        <row r="64">
          <cell r="A64">
            <v>29677</v>
          </cell>
          <cell r="B64">
            <v>16078.462770216174</v>
          </cell>
        </row>
        <row r="65">
          <cell r="A65">
            <v>29707</v>
          </cell>
          <cell r="B65">
            <v>15734.134238704622</v>
          </cell>
        </row>
        <row r="66">
          <cell r="A66">
            <v>29738</v>
          </cell>
          <cell r="B66">
            <v>14787.923416789397</v>
          </cell>
        </row>
        <row r="67">
          <cell r="A67">
            <v>29768</v>
          </cell>
          <cell r="B67">
            <v>14766.176470588238</v>
          </cell>
        </row>
        <row r="68">
          <cell r="A68">
            <v>29799</v>
          </cell>
          <cell r="B68">
            <v>14605.09090909091</v>
          </cell>
        </row>
        <row r="69">
          <cell r="A69">
            <v>29830</v>
          </cell>
          <cell r="B69">
            <v>14185.542736048976</v>
          </cell>
        </row>
        <row r="70">
          <cell r="A70">
            <v>29860</v>
          </cell>
          <cell r="B70">
            <v>13958.75810936052</v>
          </cell>
        </row>
        <row r="71">
          <cell r="A71">
            <v>29891</v>
          </cell>
          <cell r="B71">
            <v>13698.49931787176</v>
          </cell>
        </row>
        <row r="72">
          <cell r="A72">
            <v>29921</v>
          </cell>
          <cell r="B72">
            <v>13462.793296089387</v>
          </cell>
        </row>
        <row r="73">
          <cell r="A73">
            <v>29952</v>
          </cell>
          <cell r="B73">
            <v>13200.262927256794</v>
          </cell>
        </row>
        <row r="74">
          <cell r="A74">
            <v>29983</v>
          </cell>
          <cell r="B74">
            <v>12726.235741444869</v>
          </cell>
        </row>
        <row r="75">
          <cell r="A75">
            <v>30011</v>
          </cell>
          <cell r="B75">
            <v>12317.726436311594</v>
          </cell>
        </row>
        <row r="76">
          <cell r="A76">
            <v>30042</v>
          </cell>
          <cell r="B76">
            <v>12087.881219903693</v>
          </cell>
        </row>
        <row r="77">
          <cell r="A77">
            <v>30072</v>
          </cell>
          <cell r="B77">
            <v>11932.263814616756</v>
          </cell>
        </row>
        <row r="78">
          <cell r="A78">
            <v>30103</v>
          </cell>
          <cell r="B78">
            <v>11771.395076201641</v>
          </cell>
        </row>
        <row r="79">
          <cell r="A79">
            <v>30133</v>
          </cell>
          <cell r="B79">
            <v>11543.590726192757</v>
          </cell>
        </row>
        <row r="80">
          <cell r="A80">
            <v>30164</v>
          </cell>
          <cell r="B80">
            <v>11324.436090225565</v>
          </cell>
        </row>
        <row r="81">
          <cell r="A81">
            <v>30195</v>
          </cell>
          <cell r="B81">
            <v>11196.060211856533</v>
          </cell>
        </row>
        <row r="82">
          <cell r="A82">
            <v>30225</v>
          </cell>
          <cell r="B82">
            <v>11113.447703375761</v>
          </cell>
        </row>
        <row r="83">
          <cell r="A83">
            <v>30256</v>
          </cell>
          <cell r="B83">
            <v>10997.809419496169</v>
          </cell>
        </row>
        <row r="84">
          <cell r="A84">
            <v>30286</v>
          </cell>
          <cell r="B84">
            <v>10933.93829401089</v>
          </cell>
        </row>
        <row r="85">
          <cell r="A85">
            <v>30317</v>
          </cell>
          <cell r="B85">
            <v>9981.113320079523</v>
          </cell>
        </row>
        <row r="86">
          <cell r="A86">
            <v>30348</v>
          </cell>
          <cell r="B86">
            <v>9745.3898414752512</v>
          </cell>
        </row>
        <row r="87">
          <cell r="A87">
            <v>30376</v>
          </cell>
          <cell r="B87">
            <v>9594.8399426660308</v>
          </cell>
        </row>
        <row r="88">
          <cell r="A88">
            <v>30407</v>
          </cell>
          <cell r="B88">
            <v>9460.7412060301504</v>
          </cell>
        </row>
        <row r="89">
          <cell r="A89">
            <v>30437</v>
          </cell>
          <cell r="B89">
            <v>9307.2763788042648</v>
          </cell>
        </row>
        <row r="90">
          <cell r="A90">
            <v>30468</v>
          </cell>
          <cell r="B90">
            <v>9186.6422689844458</v>
          </cell>
        </row>
        <row r="91">
          <cell r="A91">
            <v>30498</v>
          </cell>
          <cell r="B91">
            <v>9080.0301431801072</v>
          </cell>
        </row>
        <row r="92">
          <cell r="A92">
            <v>30529</v>
          </cell>
          <cell r="B92">
            <v>8895.0243614351111</v>
          </cell>
        </row>
        <row r="93">
          <cell r="A93">
            <v>30560</v>
          </cell>
          <cell r="B93">
            <v>8713.624529939254</v>
          </cell>
        </row>
        <row r="94">
          <cell r="A94">
            <v>30590</v>
          </cell>
          <cell r="B94">
            <v>8480.5743243243251</v>
          </cell>
        </row>
        <row r="95">
          <cell r="A95">
            <v>30621</v>
          </cell>
          <cell r="B95">
            <v>8145.7544618712818</v>
          </cell>
        </row>
        <row r="96">
          <cell r="A96">
            <v>30651</v>
          </cell>
          <cell r="B96">
            <v>7804.8970073843766</v>
          </cell>
        </row>
        <row r="97">
          <cell r="A97">
            <v>30682</v>
          </cell>
          <cell r="B97">
            <v>7512.9068462401801</v>
          </cell>
        </row>
        <row r="98">
          <cell r="A98">
            <v>30713</v>
          </cell>
          <cell r="B98">
            <v>7267.3100120627269</v>
          </cell>
        </row>
        <row r="99">
          <cell r="A99">
            <v>30742</v>
          </cell>
          <cell r="B99">
            <v>7037.2620021025587</v>
          </cell>
        </row>
        <row r="100">
          <cell r="A100">
            <v>30773</v>
          </cell>
          <cell r="B100">
            <v>6499.7302837415045</v>
          </cell>
        </row>
        <row r="101">
          <cell r="A101">
            <v>30803</v>
          </cell>
          <cell r="B101">
            <v>6080.5409769882926</v>
          </cell>
        </row>
        <row r="102">
          <cell r="A102">
            <v>30834</v>
          </cell>
          <cell r="B102">
            <v>5807.9629808155787</v>
          </cell>
        </row>
        <row r="103">
          <cell r="A103">
            <v>30864</v>
          </cell>
          <cell r="B103">
            <v>5849.1262135922334</v>
          </cell>
        </row>
        <row r="104">
          <cell r="A104">
            <v>30895</v>
          </cell>
          <cell r="B104">
            <v>5668.611215656756</v>
          </cell>
        </row>
        <row r="105">
          <cell r="A105">
            <v>30926</v>
          </cell>
          <cell r="B105">
            <v>5539.8620689655181</v>
          </cell>
        </row>
        <row r="106">
          <cell r="A106">
            <v>30956</v>
          </cell>
          <cell r="B106">
            <v>5364.2596385005791</v>
          </cell>
        </row>
        <row r="107">
          <cell r="A107">
            <v>30987</v>
          </cell>
          <cell r="B107">
            <v>5172.2184065934071</v>
          </cell>
        </row>
        <row r="108">
          <cell r="A108">
            <v>31017</v>
          </cell>
          <cell r="B108">
            <v>5084.0506329113923</v>
          </cell>
        </row>
        <row r="109">
          <cell r="A109">
            <v>31048</v>
          </cell>
          <cell r="B109">
            <v>4850.7246376811599</v>
          </cell>
        </row>
        <row r="110">
          <cell r="A110">
            <v>31079</v>
          </cell>
          <cell r="B110">
            <v>4631.8136388098719</v>
          </cell>
        </row>
        <row r="111">
          <cell r="A111">
            <v>31107</v>
          </cell>
          <cell r="B111">
            <v>4396.555498795884</v>
          </cell>
        </row>
        <row r="112">
          <cell r="A112">
            <v>31138</v>
          </cell>
          <cell r="B112">
            <v>4296.2276260429298</v>
          </cell>
        </row>
        <row r="113">
          <cell r="A113">
            <v>31168</v>
          </cell>
          <cell r="B113">
            <v>4205.3608823118802</v>
          </cell>
        </row>
        <row r="114">
          <cell r="A114">
            <v>31199</v>
          </cell>
          <cell r="B114">
            <v>4259.4739819004526</v>
          </cell>
        </row>
        <row r="115">
          <cell r="A115">
            <v>31229</v>
          </cell>
          <cell r="B115">
            <v>4238.7954689368889</v>
          </cell>
        </row>
        <row r="116">
          <cell r="A116">
            <v>31260</v>
          </cell>
          <cell r="B116">
            <v>4165.2378318584078</v>
          </cell>
        </row>
        <row r="117">
          <cell r="A117">
            <v>31291</v>
          </cell>
          <cell r="B117">
            <v>4054.2395693135936</v>
          </cell>
        </row>
        <row r="118">
          <cell r="A118">
            <v>31321</v>
          </cell>
          <cell r="B118">
            <v>3861.9230769230771</v>
          </cell>
        </row>
        <row r="119">
          <cell r="A119">
            <v>31352</v>
          </cell>
          <cell r="B119">
            <v>3747.1078492349798</v>
          </cell>
        </row>
        <row r="120">
          <cell r="A120">
            <v>31382</v>
          </cell>
          <cell r="B120">
            <v>3677.7974482632321</v>
          </cell>
        </row>
        <row r="121">
          <cell r="A121">
            <v>31413</v>
          </cell>
          <cell r="B121">
            <v>3519.0420560747666</v>
          </cell>
        </row>
        <row r="122">
          <cell r="A122">
            <v>31444</v>
          </cell>
          <cell r="B122">
            <v>3448.540354894104</v>
          </cell>
        </row>
        <row r="123">
          <cell r="A123">
            <v>31472</v>
          </cell>
          <cell r="B123">
            <v>3403.7288135593221</v>
          </cell>
        </row>
        <row r="124">
          <cell r="A124">
            <v>31503</v>
          </cell>
          <cell r="B124">
            <v>3337.7285318559561</v>
          </cell>
        </row>
        <row r="125">
          <cell r="A125">
            <v>31533</v>
          </cell>
          <cell r="B125">
            <v>3284.9509269356599</v>
          </cell>
        </row>
        <row r="126">
          <cell r="A126">
            <v>31564</v>
          </cell>
          <cell r="B126">
            <v>3254.7811993517021</v>
          </cell>
        </row>
        <row r="127">
          <cell r="A127">
            <v>31594</v>
          </cell>
          <cell r="B127">
            <v>3214.8345784418357</v>
          </cell>
        </row>
        <row r="128">
          <cell r="A128">
            <v>31625</v>
          </cell>
          <cell r="B128">
            <v>3209.6963239211509</v>
          </cell>
        </row>
        <row r="129">
          <cell r="A129">
            <v>31656</v>
          </cell>
          <cell r="B129">
            <v>3141.0844629822736</v>
          </cell>
        </row>
        <row r="130">
          <cell r="A130">
            <v>31686</v>
          </cell>
          <cell r="B130">
            <v>3022.8800802809833</v>
          </cell>
        </row>
        <row r="131">
          <cell r="A131">
            <v>31717</v>
          </cell>
          <cell r="B131">
            <v>2979.5252225519293</v>
          </cell>
        </row>
        <row r="132">
          <cell r="A132">
            <v>31747</v>
          </cell>
          <cell r="B132">
            <v>2953.2352941176473</v>
          </cell>
        </row>
        <row r="133">
          <cell r="A133">
            <v>31778</v>
          </cell>
          <cell r="B133">
            <v>2849.8580889309369</v>
          </cell>
        </row>
        <row r="134">
          <cell r="A134">
            <v>31809</v>
          </cell>
          <cell r="B134">
            <v>2789.1666666666665</v>
          </cell>
        </row>
        <row r="135">
          <cell r="A135">
            <v>31837</v>
          </cell>
          <cell r="B135">
            <v>2694.3649373881931</v>
          </cell>
        </row>
        <row r="136">
          <cell r="A136">
            <v>31868</v>
          </cell>
          <cell r="B136">
            <v>2625.0980392156866</v>
          </cell>
        </row>
        <row r="137">
          <cell r="A137">
            <v>31898</v>
          </cell>
          <cell r="B137">
            <v>2506.0732113144763</v>
          </cell>
        </row>
        <row r="138">
          <cell r="A138">
            <v>31929</v>
          </cell>
          <cell r="B138">
            <v>2494.6583850931679</v>
          </cell>
        </row>
        <row r="139">
          <cell r="A139">
            <v>31959</v>
          </cell>
          <cell r="B139">
            <v>2452.0146520146523</v>
          </cell>
        </row>
        <row r="140">
          <cell r="A140">
            <v>31990</v>
          </cell>
          <cell r="B140">
            <v>2385.0356294536818</v>
          </cell>
        </row>
        <row r="141">
          <cell r="A141">
            <v>32021</v>
          </cell>
          <cell r="B141">
            <v>2336.9278510473237</v>
          </cell>
        </row>
        <row r="142">
          <cell r="A142">
            <v>32051</v>
          </cell>
          <cell r="B142">
            <v>2258.9426321709789</v>
          </cell>
        </row>
        <row r="143">
          <cell r="A143">
            <v>32082</v>
          </cell>
          <cell r="B143">
            <v>2196.3543565439304</v>
          </cell>
        </row>
        <row r="144">
          <cell r="A144">
            <v>32112</v>
          </cell>
          <cell r="B144">
            <v>1983.0809743252141</v>
          </cell>
        </row>
        <row r="145">
          <cell r="A145">
            <v>32143</v>
          </cell>
          <cell r="B145">
            <v>1854.8645320197045</v>
          </cell>
        </row>
        <row r="146">
          <cell r="A146">
            <v>32174</v>
          </cell>
          <cell r="B146">
            <v>1746.7671788924329</v>
          </cell>
        </row>
        <row r="147">
          <cell r="A147">
            <v>32203</v>
          </cell>
          <cell r="B147">
            <v>1632.6829268292684</v>
          </cell>
        </row>
        <row r="148">
          <cell r="A148">
            <v>32234</v>
          </cell>
          <cell r="B148">
            <v>1557.9519006982157</v>
          </cell>
        </row>
        <row r="149">
          <cell r="A149">
            <v>32264</v>
          </cell>
          <cell r="B149">
            <v>1525.6014180805269</v>
          </cell>
        </row>
        <row r="150">
          <cell r="A150">
            <v>32295</v>
          </cell>
          <cell r="B150">
            <v>1487.9229439367746</v>
          </cell>
        </row>
        <row r="151">
          <cell r="A151">
            <v>32325</v>
          </cell>
          <cell r="B151">
            <v>1455.9207346544226</v>
          </cell>
        </row>
        <row r="152">
          <cell r="A152">
            <v>32356</v>
          </cell>
          <cell r="B152">
            <v>1411.5745079662606</v>
          </cell>
        </row>
        <row r="153">
          <cell r="A153">
            <v>32387</v>
          </cell>
          <cell r="B153">
            <v>1361.4915254237289</v>
          </cell>
        </row>
        <row r="154">
          <cell r="A154">
            <v>32417</v>
          </cell>
          <cell r="B154">
            <v>1283.1948881789137</v>
          </cell>
        </row>
        <row r="155">
          <cell r="A155">
            <v>32448</v>
          </cell>
          <cell r="B155">
            <v>1219.0611088628086</v>
          </cell>
        </row>
        <row r="156">
          <cell r="A156">
            <v>32478</v>
          </cell>
          <cell r="B156">
            <v>1168.690591658584</v>
          </cell>
        </row>
        <row r="157">
          <cell r="A157">
            <v>32509</v>
          </cell>
          <cell r="B157">
            <v>1084.7317248829672</v>
          </cell>
        </row>
        <row r="158">
          <cell r="A158">
            <v>32540</v>
          </cell>
          <cell r="B158">
            <v>1031.9630010277492</v>
          </cell>
        </row>
        <row r="159">
          <cell r="A159">
            <v>32568</v>
          </cell>
          <cell r="B159">
            <v>1008.8077695914267</v>
          </cell>
        </row>
        <row r="160">
          <cell r="A160">
            <v>32599</v>
          </cell>
          <cell r="B160">
            <v>965.0168188370975</v>
          </cell>
        </row>
        <row r="161">
          <cell r="A161">
            <v>32629</v>
          </cell>
          <cell r="B161">
            <v>930.00926211793774</v>
          </cell>
        </row>
        <row r="162">
          <cell r="A162">
            <v>32660</v>
          </cell>
          <cell r="B162">
            <v>875.03267973856214</v>
          </cell>
        </row>
        <row r="163">
          <cell r="A163">
            <v>32690</v>
          </cell>
          <cell r="B163">
            <v>833.16277140091279</v>
          </cell>
        </row>
        <row r="164">
          <cell r="A164">
            <v>32721</v>
          </cell>
          <cell r="B164">
            <v>807.80370072405469</v>
          </cell>
        </row>
        <row r="165">
          <cell r="A165">
            <v>32752</v>
          </cell>
          <cell r="B165">
            <v>775.66628041714944</v>
          </cell>
        </row>
        <row r="166">
          <cell r="A166">
            <v>32782</v>
          </cell>
          <cell r="B166">
            <v>743.59417427795609</v>
          </cell>
        </row>
        <row r="167">
          <cell r="A167">
            <v>32813</v>
          </cell>
          <cell r="B167">
            <v>718.41163844502751</v>
          </cell>
        </row>
        <row r="168">
          <cell r="A168">
            <v>32843</v>
          </cell>
          <cell r="B168">
            <v>696.88837478311166</v>
          </cell>
        </row>
        <row r="169">
          <cell r="A169">
            <v>32874</v>
          </cell>
          <cell r="B169">
            <v>653.56910392709915</v>
          </cell>
        </row>
        <row r="170">
          <cell r="A170">
            <v>32905</v>
          </cell>
          <cell r="B170">
            <v>619.24144310823317</v>
          </cell>
        </row>
        <row r="171">
          <cell r="A171">
            <v>32933</v>
          </cell>
          <cell r="B171">
            <v>597.56000793493354</v>
          </cell>
        </row>
        <row r="172">
          <cell r="A172">
            <v>32964</v>
          </cell>
          <cell r="B172">
            <v>579.79020306034067</v>
          </cell>
        </row>
        <row r="173">
          <cell r="A173">
            <v>32994</v>
          </cell>
          <cell r="B173">
            <v>566.96781479390177</v>
          </cell>
        </row>
        <row r="174">
          <cell r="A174">
            <v>33025</v>
          </cell>
          <cell r="B174">
            <v>558.9201224603396</v>
          </cell>
        </row>
        <row r="175">
          <cell r="A175">
            <v>33055</v>
          </cell>
          <cell r="B175">
            <v>551.75382361022071</v>
          </cell>
        </row>
        <row r="176">
          <cell r="A176">
            <v>33086</v>
          </cell>
          <cell r="B176">
            <v>538.15096025011167</v>
          </cell>
        </row>
        <row r="177">
          <cell r="A177">
            <v>33117</v>
          </cell>
          <cell r="B177">
            <v>511.29593482135283</v>
          </cell>
        </row>
        <row r="178">
          <cell r="A178">
            <v>33147</v>
          </cell>
          <cell r="B178">
            <v>487.38775180001619</v>
          </cell>
        </row>
        <row r="179">
          <cell r="A179">
            <v>33178</v>
          </cell>
          <cell r="B179">
            <v>469.60791955725313</v>
          </cell>
        </row>
        <row r="180">
          <cell r="A180">
            <v>33208</v>
          </cell>
          <cell r="B180">
            <v>457.55297334244705</v>
          </cell>
        </row>
        <row r="181">
          <cell r="A181">
            <v>33239</v>
          </cell>
          <cell r="B181">
            <v>437.48456902185751</v>
          </cell>
        </row>
        <row r="182">
          <cell r="A182">
            <v>33270</v>
          </cell>
          <cell r="B182">
            <v>415.63297688858233</v>
          </cell>
        </row>
        <row r="183">
          <cell r="A183">
            <v>33298</v>
          </cell>
          <cell r="B183">
            <v>396.40742202921439</v>
          </cell>
        </row>
        <row r="184">
          <cell r="A184">
            <v>33329</v>
          </cell>
          <cell r="B184">
            <v>376.16133866133873</v>
          </cell>
        </row>
        <row r="185">
          <cell r="A185">
            <v>33359</v>
          </cell>
          <cell r="B185">
            <v>365.52602839461235</v>
          </cell>
        </row>
        <row r="186">
          <cell r="A186">
            <v>33390</v>
          </cell>
          <cell r="B186">
            <v>360.6249251765833</v>
          </cell>
        </row>
        <row r="187">
          <cell r="A187">
            <v>33420</v>
          </cell>
          <cell r="B187">
            <v>352.7076869035771</v>
          </cell>
        </row>
        <row r="188">
          <cell r="A188">
            <v>33451</v>
          </cell>
          <cell r="B188">
            <v>336.79561717352414</v>
          </cell>
        </row>
        <row r="189">
          <cell r="A189">
            <v>33482</v>
          </cell>
          <cell r="B189">
            <v>322.65424164524421</v>
          </cell>
        </row>
        <row r="190">
          <cell r="A190">
            <v>33512</v>
          </cell>
          <cell r="B190">
            <v>311.70322847682121</v>
          </cell>
        </row>
        <row r="191">
          <cell r="A191">
            <v>33543</v>
          </cell>
          <cell r="B191">
            <v>300.13450904199675</v>
          </cell>
        </row>
        <row r="192">
          <cell r="A192">
            <v>33573</v>
          </cell>
          <cell r="B192">
            <v>287.39207174545629</v>
          </cell>
        </row>
        <row r="193">
          <cell r="A193">
            <v>33604</v>
          </cell>
          <cell r="B193">
            <v>258.8331328406943</v>
          </cell>
        </row>
        <row r="194">
          <cell r="A194">
            <v>33635</v>
          </cell>
          <cell r="B194">
            <v>245.93215495774996</v>
          </cell>
        </row>
        <row r="195">
          <cell r="A195">
            <v>33664</v>
          </cell>
          <cell r="B195">
            <v>235.82416722120016</v>
          </cell>
        </row>
        <row r="196">
          <cell r="A196">
            <v>33695</v>
          </cell>
          <cell r="B196">
            <v>230.76569502432301</v>
          </cell>
        </row>
        <row r="197">
          <cell r="A197">
            <v>33725</v>
          </cell>
          <cell r="B197">
            <v>229.16809311879493</v>
          </cell>
        </row>
        <row r="198">
          <cell r="A198">
            <v>33756</v>
          </cell>
          <cell r="B198">
            <v>228.60286863474238</v>
          </cell>
        </row>
        <row r="199">
          <cell r="A199">
            <v>33786</v>
          </cell>
          <cell r="B199">
            <v>224.4802146210597</v>
          </cell>
        </row>
        <row r="200">
          <cell r="A200">
            <v>33817</v>
          </cell>
          <cell r="B200">
            <v>214.13186422605295</v>
          </cell>
        </row>
        <row r="201">
          <cell r="A201">
            <v>33848</v>
          </cell>
          <cell r="B201">
            <v>201.50511739915714</v>
          </cell>
        </row>
        <row r="202">
          <cell r="A202">
            <v>33878</v>
          </cell>
          <cell r="B202">
            <v>190.91168362011601</v>
          </cell>
        </row>
        <row r="203">
          <cell r="A203">
            <v>33909</v>
          </cell>
          <cell r="B203">
            <v>184.46982455065987</v>
          </cell>
        </row>
        <row r="204">
          <cell r="A204">
            <v>33939</v>
          </cell>
          <cell r="B204">
            <v>178.05296134294835</v>
          </cell>
        </row>
        <row r="205">
          <cell r="A205">
            <v>33970</v>
          </cell>
          <cell r="B205">
            <v>169.5112686756141</v>
          </cell>
        </row>
        <row r="206">
          <cell r="A206">
            <v>34001</v>
          </cell>
          <cell r="B206">
            <v>161.10279174243234</v>
          </cell>
        </row>
        <row r="207">
          <cell r="A207">
            <v>34029</v>
          </cell>
          <cell r="B207">
            <v>153.79077959871344</v>
          </cell>
        </row>
        <row r="208">
          <cell r="A208">
            <v>34060</v>
          </cell>
          <cell r="B208">
            <v>149.87312801631921</v>
          </cell>
        </row>
        <row r="209">
          <cell r="A209">
            <v>34090</v>
          </cell>
          <cell r="B209">
            <v>145.68360980799923</v>
          </cell>
        </row>
        <row r="210">
          <cell r="A210">
            <v>34121</v>
          </cell>
          <cell r="B210">
            <v>142.34813222125086</v>
          </cell>
        </row>
        <row r="211">
          <cell r="A211">
            <v>34151</v>
          </cell>
          <cell r="B211">
            <v>135.90345138732238</v>
          </cell>
        </row>
        <row r="212">
          <cell r="A212">
            <v>34182</v>
          </cell>
          <cell r="B212">
            <v>130.90980204689166</v>
          </cell>
        </row>
        <row r="213">
          <cell r="A213">
            <v>34213</v>
          </cell>
          <cell r="B213">
            <v>125.92964193892269</v>
          </cell>
        </row>
        <row r="214">
          <cell r="A214">
            <v>34243</v>
          </cell>
          <cell r="B214">
            <v>121.593638363574</v>
          </cell>
        </row>
        <row r="215">
          <cell r="A215">
            <v>34274</v>
          </cell>
          <cell r="B215">
            <v>114.32963279248506</v>
          </cell>
        </row>
        <row r="216">
          <cell r="A216">
            <v>34304</v>
          </cell>
          <cell r="B216">
            <v>111.10578341693716</v>
          </cell>
        </row>
        <row r="217">
          <cell r="A217">
            <v>34335</v>
          </cell>
          <cell r="B217">
            <v>105.52626508556516</v>
          </cell>
        </row>
        <row r="218">
          <cell r="A218">
            <v>34366</v>
          </cell>
          <cell r="B218">
            <v>95.887314976921857</v>
          </cell>
        </row>
        <row r="219">
          <cell r="A219">
            <v>34394</v>
          </cell>
          <cell r="B219">
            <v>88.383897658588111</v>
          </cell>
        </row>
        <row r="220">
          <cell r="A220">
            <v>34425</v>
          </cell>
          <cell r="B220">
            <v>66.530468008039406</v>
          </cell>
        </row>
        <row r="221">
          <cell r="A221">
            <v>34455</v>
          </cell>
          <cell r="B221">
            <v>61.047554389129274</v>
          </cell>
        </row>
        <row r="222">
          <cell r="A222">
            <v>34486</v>
          </cell>
          <cell r="B222">
            <v>59.909309679600646</v>
          </cell>
        </row>
        <row r="223">
          <cell r="A223">
            <v>34516</v>
          </cell>
          <cell r="B223">
            <v>59.398970678129871</v>
          </cell>
        </row>
        <row r="224">
          <cell r="A224">
            <v>34547</v>
          </cell>
          <cell r="B224">
            <v>57.820432842266911</v>
          </cell>
        </row>
        <row r="225">
          <cell r="A225">
            <v>34578</v>
          </cell>
          <cell r="B225">
            <v>54.855363435220852</v>
          </cell>
        </row>
        <row r="226">
          <cell r="A226">
            <v>34608</v>
          </cell>
          <cell r="B226">
            <v>51.326046396714915</v>
          </cell>
        </row>
        <row r="227">
          <cell r="A227">
            <v>34639</v>
          </cell>
          <cell r="B227">
            <v>48.238478045030909</v>
          </cell>
        </row>
        <row r="228">
          <cell r="A228">
            <v>34669</v>
          </cell>
          <cell r="B228">
            <v>44.521464095951053</v>
          </cell>
        </row>
        <row r="229">
          <cell r="A229">
            <v>34700</v>
          </cell>
          <cell r="B229">
            <v>41.089611992825041</v>
          </cell>
        </row>
        <row r="230">
          <cell r="A230">
            <v>34731</v>
          </cell>
          <cell r="B230">
            <v>38.389386621127358</v>
          </cell>
        </row>
        <row r="231">
          <cell r="A231">
            <v>34759</v>
          </cell>
          <cell r="B231">
            <v>36.173789823832458</v>
          </cell>
        </row>
        <row r="232">
          <cell r="A232">
            <v>34790</v>
          </cell>
          <cell r="B232">
            <v>34.801545811117599</v>
          </cell>
        </row>
        <row r="233">
          <cell r="A233">
            <v>34820</v>
          </cell>
          <cell r="B233">
            <v>34.227959139613894</v>
          </cell>
        </row>
        <row r="234">
          <cell r="A234">
            <v>34851</v>
          </cell>
          <cell r="B234">
            <v>33.79594309563344</v>
          </cell>
        </row>
        <row r="235">
          <cell r="A235">
            <v>34881</v>
          </cell>
          <cell r="B235">
            <v>33.006623677592906</v>
          </cell>
        </row>
        <row r="236">
          <cell r="A236">
            <v>34912</v>
          </cell>
          <cell r="B236">
            <v>32.065017803254086</v>
          </cell>
        </row>
        <row r="237">
          <cell r="A237">
            <v>34943</v>
          </cell>
          <cell r="B237">
            <v>30.606273051482916</v>
          </cell>
        </row>
        <row r="238">
          <cell r="A238">
            <v>34973</v>
          </cell>
          <cell r="B238">
            <v>29.32064066811698</v>
          </cell>
        </row>
        <row r="239">
          <cell r="A239">
            <v>35004</v>
          </cell>
          <cell r="B239">
            <v>28.102959286487295</v>
          </cell>
        </row>
        <row r="240">
          <cell r="A240">
            <v>35034</v>
          </cell>
          <cell r="B240">
            <v>27.004034065441509</v>
          </cell>
        </row>
        <row r="241">
          <cell r="A241">
            <v>35065</v>
          </cell>
          <cell r="B241">
            <v>24.610294117647058</v>
          </cell>
        </row>
        <row r="242">
          <cell r="A242">
            <v>35096</v>
          </cell>
          <cell r="B242">
            <v>23.25202624469317</v>
          </cell>
        </row>
        <row r="243">
          <cell r="A243">
            <v>35125</v>
          </cell>
          <cell r="B243">
            <v>21.725928597187163</v>
          </cell>
        </row>
        <row r="244">
          <cell r="A244">
            <v>35156</v>
          </cell>
          <cell r="B244">
            <v>20.102102102102105</v>
          </cell>
        </row>
        <row r="245">
          <cell r="A245">
            <v>35186</v>
          </cell>
          <cell r="B245">
            <v>19.303428388337071</v>
          </cell>
        </row>
        <row r="246">
          <cell r="A246">
            <v>35217</v>
          </cell>
          <cell r="B246">
            <v>18.791640673736744</v>
          </cell>
        </row>
        <row r="247">
          <cell r="A247">
            <v>35247</v>
          </cell>
          <cell r="B247">
            <v>18.356489945155396</v>
          </cell>
        </row>
        <row r="248">
          <cell r="A248">
            <v>35278</v>
          </cell>
          <cell r="B248">
            <v>17.688197298884322</v>
          </cell>
        </row>
        <row r="249">
          <cell r="A249">
            <v>35309</v>
          </cell>
          <cell r="B249">
            <v>16.828491620111734</v>
          </cell>
        </row>
        <row r="250">
          <cell r="A250">
            <v>35339</v>
          </cell>
          <cell r="B250">
            <v>15.954978813559322</v>
          </cell>
        </row>
        <row r="251">
          <cell r="A251">
            <v>35370</v>
          </cell>
          <cell r="B251">
            <v>15.179138321995467</v>
          </cell>
        </row>
        <row r="252">
          <cell r="A252">
            <v>35400</v>
          </cell>
          <cell r="B252">
            <v>14.60509090909091</v>
          </cell>
        </row>
        <row r="253">
          <cell r="A253">
            <v>35431</v>
          </cell>
          <cell r="B253">
            <v>13.8242312987609</v>
          </cell>
        </row>
        <row r="254">
          <cell r="A254">
            <v>35462</v>
          </cell>
          <cell r="B254">
            <v>13.017718236819361</v>
          </cell>
        </row>
        <row r="255">
          <cell r="A255">
            <v>35490</v>
          </cell>
          <cell r="B255">
            <v>12.277562665579785</v>
          </cell>
        </row>
        <row r="256">
          <cell r="A256">
            <v>35521</v>
          </cell>
          <cell r="B256">
            <v>11.632747634678511</v>
          </cell>
        </row>
        <row r="257">
          <cell r="A257">
            <v>35551</v>
          </cell>
          <cell r="B257">
            <v>11.058370044052865</v>
          </cell>
        </row>
        <row r="258">
          <cell r="A258">
            <v>35582</v>
          </cell>
          <cell r="B258">
            <v>10.693290734824282</v>
          </cell>
        </row>
        <row r="259">
          <cell r="A259">
            <v>35612</v>
          </cell>
          <cell r="B259">
            <v>10.157814871016692</v>
          </cell>
        </row>
        <row r="260">
          <cell r="A260">
            <v>35643</v>
          </cell>
          <cell r="B260">
            <v>9.6455331412103753</v>
          </cell>
        </row>
        <row r="261">
          <cell r="A261">
            <v>35674</v>
          </cell>
          <cell r="B261">
            <v>9.0772939581136054</v>
          </cell>
        </row>
        <row r="262">
          <cell r="A262">
            <v>35704</v>
          </cell>
          <cell r="B262">
            <v>8.5093220338983055</v>
          </cell>
        </row>
        <row r="263">
          <cell r="A263">
            <v>35735</v>
          </cell>
          <cell r="B263">
            <v>8.0585874799357953</v>
          </cell>
        </row>
        <row r="264">
          <cell r="A264">
            <v>35765</v>
          </cell>
          <cell r="B264">
            <v>7.648343277897677</v>
          </cell>
        </row>
        <row r="265">
          <cell r="A265">
            <v>35796</v>
          </cell>
          <cell r="B265">
            <v>7.1798355380765111</v>
          </cell>
        </row>
        <row r="266">
          <cell r="A266">
            <v>35827</v>
          </cell>
          <cell r="B266">
            <v>6.8664235240483249</v>
          </cell>
        </row>
        <row r="267">
          <cell r="A267">
            <v>35855</v>
          </cell>
          <cell r="B267">
            <v>6.6008546072093788</v>
          </cell>
        </row>
        <row r="268">
          <cell r="A268">
            <v>35886</v>
          </cell>
          <cell r="B268">
            <v>6.3463604761403145</v>
          </cell>
        </row>
        <row r="269">
          <cell r="A269">
            <v>35916</v>
          </cell>
          <cell r="B269">
            <v>6.1462966741481333</v>
          </cell>
        </row>
        <row r="270">
          <cell r="A270">
            <v>35947</v>
          </cell>
          <cell r="B270">
            <v>6.0518332496233054</v>
          </cell>
        </row>
        <row r="271">
          <cell r="A271">
            <v>35977</v>
          </cell>
          <cell r="B271">
            <v>5.9024199079063386</v>
          </cell>
        </row>
        <row r="272">
          <cell r="A272">
            <v>36008</v>
          </cell>
          <cell r="B272">
            <v>5.7635128671194877</v>
          </cell>
        </row>
        <row r="273">
          <cell r="A273">
            <v>36039</v>
          </cell>
          <cell r="B273">
            <v>5.4709407918634216</v>
          </cell>
        </row>
        <row r="274">
          <cell r="A274">
            <v>36069</v>
          </cell>
          <cell r="B274">
            <v>5.2534007673526339</v>
          </cell>
        </row>
        <row r="275">
          <cell r="A275">
            <v>36100</v>
          </cell>
          <cell r="B275">
            <v>5.0810491692671</v>
          </cell>
        </row>
        <row r="276">
          <cell r="A276">
            <v>36130</v>
          </cell>
          <cell r="B276">
            <v>4.9581104435848911</v>
          </cell>
        </row>
        <row r="277">
          <cell r="A277">
            <v>36161</v>
          </cell>
          <cell r="B277">
            <v>4.7867471794056895</v>
          </cell>
        </row>
        <row r="278">
          <cell r="A278">
            <v>36192</v>
          </cell>
          <cell r="B278">
            <v>4.630745580322829</v>
          </cell>
        </row>
        <row r="279">
          <cell r="A279">
            <v>36220</v>
          </cell>
          <cell r="B279">
            <v>4.4531007465444601</v>
          </cell>
        </row>
        <row r="280">
          <cell r="A280">
            <v>36251</v>
          </cell>
          <cell r="B280">
            <v>4.2295703454085931</v>
          </cell>
        </row>
        <row r="281">
          <cell r="A281">
            <v>36281</v>
          </cell>
          <cell r="B281">
            <v>4.098646166405878</v>
          </cell>
        </row>
        <row r="282">
          <cell r="A282">
            <v>36312</v>
          </cell>
          <cell r="B282">
            <v>4.0257935182091549</v>
          </cell>
        </row>
        <row r="283">
          <cell r="A283">
            <v>36342</v>
          </cell>
          <cell r="B283">
            <v>3.8718508997429306</v>
          </cell>
        </row>
        <row r="284">
          <cell r="A284">
            <v>36373</v>
          </cell>
          <cell r="B284">
            <v>3.7494398805078419</v>
          </cell>
        </row>
        <row r="285">
          <cell r="A285">
            <v>36404</v>
          </cell>
          <cell r="B285">
            <v>3.5422154280338667</v>
          </cell>
        </row>
        <row r="286">
          <cell r="A286">
            <v>36434</v>
          </cell>
          <cell r="B286">
            <v>3.3844166058086627</v>
          </cell>
        </row>
        <row r="287">
          <cell r="A287">
            <v>36465</v>
          </cell>
          <cell r="B287">
            <v>3.2517946780374589</v>
          </cell>
        </row>
        <row r="288">
          <cell r="A288">
            <v>36495</v>
          </cell>
          <cell r="B288">
            <v>3.0434958322808794</v>
          </cell>
        </row>
        <row r="289">
          <cell r="A289">
            <v>36526</v>
          </cell>
          <cell r="B289">
            <v>2.8770773638968481</v>
          </cell>
        </row>
        <row r="290">
          <cell r="A290">
            <v>36557</v>
          </cell>
          <cell r="B290">
            <v>2.7644656541091175</v>
          </cell>
        </row>
        <row r="291">
          <cell r="A291">
            <v>36586</v>
          </cell>
          <cell r="B291">
            <v>2.6814135659604772</v>
          </cell>
        </row>
        <row r="292">
          <cell r="A292">
            <v>36617</v>
          </cell>
          <cell r="B292">
            <v>2.6188219952184308</v>
          </cell>
        </row>
        <row r="293">
          <cell r="A293">
            <v>36647</v>
          </cell>
          <cell r="B293">
            <v>2.5751656336824111</v>
          </cell>
        </row>
        <row r="294">
          <cell r="A294">
            <v>36678</v>
          </cell>
          <cell r="B294">
            <v>2.5675929082850324</v>
          </cell>
        </row>
        <row r="295">
          <cell r="A295">
            <v>36708</v>
          </cell>
          <cell r="B295">
            <v>2.5414891373128032</v>
          </cell>
        </row>
        <row r="296">
          <cell r="A296">
            <v>36739</v>
          </cell>
          <cell r="B296">
            <v>2.5175929795236107</v>
          </cell>
        </row>
        <row r="297">
          <cell r="A297">
            <v>36770</v>
          </cell>
          <cell r="B297">
            <v>2.4607278519789242</v>
          </cell>
        </row>
        <row r="298">
          <cell r="A298">
            <v>36800</v>
          </cell>
          <cell r="B298">
            <v>2.3938490880915486</v>
          </cell>
        </row>
        <row r="299">
          <cell r="A299">
            <v>36831</v>
          </cell>
          <cell r="B299">
            <v>2.3376532671115942</v>
          </cell>
        </row>
        <row r="300">
          <cell r="A300">
            <v>36861</v>
          </cell>
          <cell r="B300">
            <v>2.2942117288651942</v>
          </cell>
        </row>
        <row r="301">
          <cell r="A301">
            <v>36892</v>
          </cell>
          <cell r="B301">
            <v>2.2422956677087984</v>
          </cell>
        </row>
        <row r="302">
          <cell r="A302">
            <v>36923</v>
          </cell>
          <cell r="B302">
            <v>2.1847258485639687</v>
          </cell>
        </row>
        <row r="303">
          <cell r="A303">
            <v>36951</v>
          </cell>
          <cell r="B303">
            <v>1.9850411861614499</v>
          </cell>
        </row>
        <row r="304">
          <cell r="A304">
            <v>36982</v>
          </cell>
          <cell r="B304">
            <v>1.7357957819522876</v>
          </cell>
        </row>
        <row r="305">
          <cell r="A305">
            <v>37012</v>
          </cell>
          <cell r="B305">
            <v>1.6328599306157849</v>
          </cell>
        </row>
        <row r="306">
          <cell r="A306">
            <v>37043</v>
          </cell>
          <cell r="B306">
            <v>1.587258931394246</v>
          </cell>
        </row>
        <row r="307">
          <cell r="A307">
            <v>37073</v>
          </cell>
          <cell r="B307">
            <v>1.5366525531806356</v>
          </cell>
        </row>
        <row r="308">
          <cell r="A308">
            <v>37104</v>
          </cell>
          <cell r="B308">
            <v>1.4840743933982019</v>
          </cell>
        </row>
        <row r="309">
          <cell r="A309">
            <v>37135</v>
          </cell>
          <cell r="B309">
            <v>1.4087029719176001</v>
          </cell>
        </row>
        <row r="310">
          <cell r="A310">
            <v>37165</v>
          </cell>
          <cell r="B310">
            <v>1.3198816956950379</v>
          </cell>
        </row>
        <row r="311">
          <cell r="A311">
            <v>37196</v>
          </cell>
          <cell r="B311">
            <v>1.2668699400693935</v>
          </cell>
        </row>
        <row r="312">
          <cell r="A312">
            <v>37226</v>
          </cell>
          <cell r="B312">
            <v>1.2166730617767636</v>
          </cell>
        </row>
        <row r="313">
          <cell r="A313">
            <v>37257</v>
          </cell>
          <cell r="B313">
            <v>1.1681467406057318</v>
          </cell>
        </row>
        <row r="314">
          <cell r="A314">
            <v>37288</v>
          </cell>
          <cell r="B314">
            <v>1.1389734379430949</v>
          </cell>
        </row>
        <row r="315">
          <cell r="A315">
            <v>37316</v>
          </cell>
          <cell r="B315">
            <v>1.1181722006718759</v>
          </cell>
        </row>
        <row r="316">
          <cell r="A316">
            <v>37347</v>
          </cell>
          <cell r="B316">
            <v>1.0982772764561117</v>
          </cell>
        </row>
        <row r="317">
          <cell r="A317">
            <v>37377</v>
          </cell>
          <cell r="B317">
            <v>1.093711422554644</v>
          </cell>
        </row>
        <row r="318">
          <cell r="A318">
            <v>37408</v>
          </cell>
          <cell r="B318">
            <v>1.0812275664034459</v>
          </cell>
        </row>
        <row r="319">
          <cell r="A319">
            <v>37438</v>
          </cell>
          <cell r="B319">
            <v>1.0531228695788979</v>
          </cell>
        </row>
        <row r="320">
          <cell r="A320">
            <v>37469</v>
          </cell>
          <cell r="B320">
            <v>1.0311152187307455</v>
          </cell>
        </row>
        <row r="321">
          <cell r="A321">
            <v>37500</v>
          </cell>
          <cell r="B321">
            <v>1</v>
          </cell>
        </row>
      </sheetData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-1998"/>
      <sheetName val="FA-1999"/>
      <sheetName val="FA-2000"/>
      <sheetName val="FA-2001"/>
      <sheetName val="FA-2002"/>
      <sheetName val="INTFA-2002"/>
      <sheetName val="258-1998"/>
      <sheetName val="259-1998"/>
      <sheetName val="258-1999"/>
      <sheetName val="259-1999"/>
      <sheetName val="258-2000"/>
      <sheetName val="259-2000"/>
      <sheetName val="258-2001"/>
      <sheetName val="259-2001"/>
      <sheetName val="258-2002"/>
      <sheetName val="259-2002"/>
      <sheetName val="FAMOV-1998"/>
      <sheetName val="FAMOV-1999"/>
      <sheetName val="FAMOV-2000"/>
      <sheetName val="FAMOV-2001"/>
      <sheetName val="FAMOV-2002"/>
      <sheetName val="INTMOV-2002"/>
      <sheetName val="factor0302"/>
      <sheetName val="factor"/>
      <sheetName val="Tables"/>
      <sheetName val="INDEX"/>
      <sheetName val="FACTOR00"/>
      <sheetName val="Assumptions"/>
      <sheetName val="ENF.FARK FISI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Data CD"/>
      <sheetName val="KUR"/>
      <sheetName val="COMMENTO"/>
      <sheetName val="dbase03"/>
      <sheetName val="Ocak"/>
      <sheetName val="Şubat"/>
      <sheetName val="LOANS"/>
      <sheetName val="FORMBNK"/>
      <sheetName val="Weekly Projection-Pln."/>
      <sheetName val="Weekly Projection-Pln.(Initial)"/>
      <sheetName val="Weekly Projection-Earned"/>
      <sheetName val="Actual-Adsa"/>
      <sheetName val="Cahflow"/>
      <sheetName val="dikey"/>
    </sheetNames>
    <sheetDataSet>
      <sheetData sheetId="0">
        <row r="1">
          <cell r="A1">
            <v>27760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>
        <row r="1">
          <cell r="A1">
            <v>27760</v>
          </cell>
          <cell r="B1">
            <v>125885.51401869158</v>
          </cell>
        </row>
        <row r="2">
          <cell r="A2">
            <v>27791</v>
          </cell>
          <cell r="B2">
            <v>123292.90617848969</v>
          </cell>
        </row>
        <row r="3">
          <cell r="A3">
            <v>27820</v>
          </cell>
          <cell r="B3">
            <v>121898.19004524885</v>
          </cell>
        </row>
        <row r="4">
          <cell r="A4">
            <v>27851</v>
          </cell>
          <cell r="B4">
            <v>117897.15536105033</v>
          </cell>
        </row>
        <row r="5">
          <cell r="A5">
            <v>27881</v>
          </cell>
          <cell r="B5">
            <v>115126.06837606836</v>
          </cell>
        </row>
        <row r="6">
          <cell r="A6">
            <v>27912</v>
          </cell>
          <cell r="B6">
            <v>113909.0909090909</v>
          </cell>
        </row>
        <row r="7">
          <cell r="A7">
            <v>27942</v>
          </cell>
          <cell r="B7">
            <v>118155.70175438595</v>
          </cell>
        </row>
        <row r="8">
          <cell r="A8">
            <v>27973</v>
          </cell>
          <cell r="B8">
            <v>116118.53448275862</v>
          </cell>
        </row>
        <row r="9">
          <cell r="A9">
            <v>28004</v>
          </cell>
          <cell r="B9">
            <v>114150.42372881355</v>
          </cell>
        </row>
        <row r="10">
          <cell r="A10">
            <v>28034</v>
          </cell>
          <cell r="B10">
            <v>111782.15767634854</v>
          </cell>
        </row>
        <row r="11">
          <cell r="A11">
            <v>28065</v>
          </cell>
          <cell r="B11">
            <v>109510.16260162601</v>
          </cell>
        </row>
        <row r="12">
          <cell r="A12">
            <v>28095</v>
          </cell>
          <cell r="B12">
            <v>108190.76305220883</v>
          </cell>
        </row>
        <row r="13">
          <cell r="A13">
            <v>28126</v>
          </cell>
          <cell r="B13">
            <v>105438.35616438356</v>
          </cell>
        </row>
        <row r="14">
          <cell r="A14">
            <v>28157</v>
          </cell>
          <cell r="B14">
            <v>104416.66666666666</v>
          </cell>
        </row>
        <row r="15">
          <cell r="A15">
            <v>28185</v>
          </cell>
          <cell r="B15">
            <v>103414.58733205374</v>
          </cell>
        </row>
        <row r="16">
          <cell r="A16">
            <v>28216</v>
          </cell>
          <cell r="B16">
            <v>99775.925925925927</v>
          </cell>
        </row>
        <row r="17">
          <cell r="A17">
            <v>28246</v>
          </cell>
          <cell r="B17">
            <v>98499.085923217543</v>
          </cell>
        </row>
        <row r="18">
          <cell r="A18">
            <v>28277</v>
          </cell>
          <cell r="B18">
            <v>97430.379746835431</v>
          </cell>
        </row>
        <row r="19">
          <cell r="A19">
            <v>28307</v>
          </cell>
          <cell r="B19">
            <v>96730.700179533203</v>
          </cell>
        </row>
        <row r="20">
          <cell r="A20">
            <v>28338</v>
          </cell>
          <cell r="B20">
            <v>96384.615384615376</v>
          </cell>
        </row>
        <row r="21">
          <cell r="A21">
            <v>28369</v>
          </cell>
          <cell r="B21">
            <v>88616.776315789466</v>
          </cell>
        </row>
        <row r="22">
          <cell r="A22">
            <v>28399</v>
          </cell>
          <cell r="B22">
            <v>84715.408805031431</v>
          </cell>
        </row>
        <row r="23">
          <cell r="A23">
            <v>28430</v>
          </cell>
          <cell r="B23">
            <v>82258.015267175564</v>
          </cell>
        </row>
        <row r="24">
          <cell r="A24">
            <v>28460</v>
          </cell>
          <cell r="B24">
            <v>79467.551622418876</v>
          </cell>
        </row>
        <row r="25">
          <cell r="A25">
            <v>28491</v>
          </cell>
          <cell r="B25">
            <v>76315.864022662892</v>
          </cell>
        </row>
        <row r="26">
          <cell r="A26">
            <v>28522</v>
          </cell>
          <cell r="B26">
            <v>73006.77506775067</v>
          </cell>
        </row>
        <row r="27">
          <cell r="A27">
            <v>28550</v>
          </cell>
          <cell r="B27">
            <v>69881.971465629045</v>
          </cell>
        </row>
        <row r="28">
          <cell r="A28">
            <v>28581</v>
          </cell>
          <cell r="B28">
            <v>67517.543859649115</v>
          </cell>
        </row>
        <row r="29">
          <cell r="A29">
            <v>28611</v>
          </cell>
          <cell r="B29">
            <v>65466.585662211415</v>
          </cell>
        </row>
        <row r="30">
          <cell r="A30">
            <v>28642</v>
          </cell>
          <cell r="B30">
            <v>64294.749403341288</v>
          </cell>
        </row>
        <row r="31">
          <cell r="A31">
            <v>28672</v>
          </cell>
          <cell r="B31">
            <v>61576</v>
          </cell>
        </row>
        <row r="32">
          <cell r="A32">
            <v>28703</v>
          </cell>
          <cell r="B32">
            <v>60132.8125</v>
          </cell>
        </row>
        <row r="33">
          <cell r="A33">
            <v>28734</v>
          </cell>
          <cell r="B33">
            <v>57748.124330117898</v>
          </cell>
        </row>
        <row r="34">
          <cell r="A34">
            <v>28764</v>
          </cell>
          <cell r="B34">
            <v>56182.481751824816</v>
          </cell>
        </row>
        <row r="35">
          <cell r="A35">
            <v>28795</v>
          </cell>
          <cell r="B35">
            <v>54922.528032619768</v>
          </cell>
        </row>
        <row r="36">
          <cell r="A36">
            <v>28825</v>
          </cell>
          <cell r="B36">
            <v>53398.414271555994</v>
          </cell>
        </row>
        <row r="37">
          <cell r="A37">
            <v>28856</v>
          </cell>
          <cell r="B37">
            <v>50973.509933774832</v>
          </cell>
        </row>
        <row r="38">
          <cell r="A38">
            <v>28887</v>
          </cell>
          <cell r="B38">
            <v>48627.256317689527</v>
          </cell>
        </row>
        <row r="39">
          <cell r="A39">
            <v>28915</v>
          </cell>
          <cell r="B39">
            <v>46287.80068728522</v>
          </cell>
        </row>
        <row r="40">
          <cell r="A40">
            <v>28946</v>
          </cell>
          <cell r="B40">
            <v>42931.474103585657</v>
          </cell>
        </row>
        <row r="41">
          <cell r="A41">
            <v>28976</v>
          </cell>
          <cell r="B41">
            <v>41035.034272658035</v>
          </cell>
        </row>
        <row r="42">
          <cell r="A42">
            <v>29007</v>
          </cell>
          <cell r="B42">
            <v>38266.335227272721</v>
          </cell>
        </row>
        <row r="43">
          <cell r="A43">
            <v>29037</v>
          </cell>
          <cell r="B43">
            <v>37055.70839064649</v>
          </cell>
        </row>
        <row r="44">
          <cell r="A44">
            <v>29068</v>
          </cell>
          <cell r="B44">
            <v>35847.638057218894</v>
          </cell>
        </row>
        <row r="45">
          <cell r="A45">
            <v>29099</v>
          </cell>
          <cell r="B45">
            <v>34805.555555555555</v>
          </cell>
        </row>
        <row r="46">
          <cell r="A46">
            <v>29129</v>
          </cell>
          <cell r="B46">
            <v>33115.550092194215</v>
          </cell>
        </row>
        <row r="47">
          <cell r="A47">
            <v>29160</v>
          </cell>
          <cell r="B47">
            <v>30682.801822323458</v>
          </cell>
        </row>
        <row r="48">
          <cell r="A48">
            <v>29190</v>
          </cell>
          <cell r="B48">
            <v>29442.076502732238</v>
          </cell>
        </row>
        <row r="49">
          <cell r="A49">
            <v>29221</v>
          </cell>
          <cell r="B49">
            <v>26966.466466466463</v>
          </cell>
        </row>
        <row r="50">
          <cell r="A50">
            <v>29252</v>
          </cell>
          <cell r="B50">
            <v>20851.006191950462</v>
          </cell>
        </row>
        <row r="51">
          <cell r="A51">
            <v>29281</v>
          </cell>
          <cell r="B51">
            <v>19969.977761304672</v>
          </cell>
        </row>
        <row r="52">
          <cell r="A52">
            <v>29312</v>
          </cell>
          <cell r="B52">
            <v>19283.822476735862</v>
          </cell>
        </row>
        <row r="53">
          <cell r="A53">
            <v>29342</v>
          </cell>
          <cell r="B53">
            <v>28720.149253731342</v>
          </cell>
        </row>
        <row r="54">
          <cell r="A54">
            <v>29373</v>
          </cell>
          <cell r="B54">
            <v>18233.164128595599</v>
          </cell>
        </row>
        <row r="55">
          <cell r="A55">
            <v>29403</v>
          </cell>
          <cell r="B55">
            <v>18202.364864864863</v>
          </cell>
        </row>
        <row r="56">
          <cell r="A56">
            <v>29434</v>
          </cell>
          <cell r="B56">
            <v>17923.819028609447</v>
          </cell>
        </row>
        <row r="57">
          <cell r="A57">
            <v>29465</v>
          </cell>
          <cell r="B57">
            <v>17324.43729903537</v>
          </cell>
        </row>
        <row r="58">
          <cell r="A58">
            <v>29495</v>
          </cell>
          <cell r="B58">
            <v>16175.022515761031</v>
          </cell>
        </row>
        <row r="59">
          <cell r="A59">
            <v>29526</v>
          </cell>
          <cell r="B59">
            <v>15589.988425925923</v>
          </cell>
        </row>
        <row r="60">
          <cell r="A60">
            <v>29556</v>
          </cell>
          <cell r="B60">
            <v>15126.052779337449</v>
          </cell>
        </row>
        <row r="61">
          <cell r="A61">
            <v>29587</v>
          </cell>
          <cell r="B61">
            <v>14468.045112781954</v>
          </cell>
        </row>
        <row r="62">
          <cell r="A62">
            <v>29618</v>
          </cell>
          <cell r="B62">
            <v>14148.897058823528</v>
          </cell>
        </row>
        <row r="63">
          <cell r="A63">
            <v>29646</v>
          </cell>
          <cell r="B63">
            <v>14265.025152237225</v>
          </cell>
        </row>
        <row r="64">
          <cell r="A64">
            <v>29677</v>
          </cell>
          <cell r="B64">
            <v>14379.236722711503</v>
          </cell>
        </row>
        <row r="65">
          <cell r="A65">
            <v>29707</v>
          </cell>
          <cell r="B65">
            <v>14071.297989031076</v>
          </cell>
        </row>
        <row r="66">
          <cell r="A66">
            <v>29738</v>
          </cell>
          <cell r="B66">
            <v>13225.085910652921</v>
          </cell>
        </row>
        <row r="67">
          <cell r="A67">
            <v>29768</v>
          </cell>
          <cell r="B67">
            <v>13205.637254901962</v>
          </cell>
        </row>
        <row r="68">
          <cell r="A68">
            <v>29799</v>
          </cell>
          <cell r="B68">
            <v>13061.575757575758</v>
          </cell>
        </row>
        <row r="69">
          <cell r="A69">
            <v>29830</v>
          </cell>
          <cell r="B69">
            <v>12686.366847186247</v>
          </cell>
        </row>
        <row r="70">
          <cell r="A70">
            <v>29860</v>
          </cell>
          <cell r="B70">
            <v>12483.549582947173</v>
          </cell>
        </row>
        <row r="71">
          <cell r="A71">
            <v>29891</v>
          </cell>
          <cell r="B71">
            <v>12250.795816280126</v>
          </cell>
        </row>
        <row r="72">
          <cell r="A72">
            <v>29921</v>
          </cell>
          <cell r="B72">
            <v>12040</v>
          </cell>
        </row>
        <row r="73">
          <cell r="A73">
            <v>29952</v>
          </cell>
          <cell r="B73">
            <v>11805.21472392638</v>
          </cell>
        </row>
        <row r="74">
          <cell r="A74">
            <v>29983</v>
          </cell>
          <cell r="B74">
            <v>11381.284326151246</v>
          </cell>
        </row>
        <row r="75">
          <cell r="A75">
            <v>30011</v>
          </cell>
          <cell r="B75">
            <v>11015.947658965446</v>
          </cell>
        </row>
        <row r="76">
          <cell r="A76">
            <v>30042</v>
          </cell>
          <cell r="B76">
            <v>10810.393258426966</v>
          </cell>
        </row>
        <row r="77">
          <cell r="A77">
            <v>30072</v>
          </cell>
          <cell r="B77">
            <v>10671.2220241632</v>
          </cell>
        </row>
        <row r="78">
          <cell r="A78">
            <v>30103</v>
          </cell>
          <cell r="B78">
            <v>10527.354435326299</v>
          </cell>
        </row>
        <row r="79">
          <cell r="A79">
            <v>30133</v>
          </cell>
          <cell r="B79">
            <v>10323.625215558535</v>
          </cell>
        </row>
        <row r="80">
          <cell r="A80">
            <v>30164</v>
          </cell>
          <cell r="B80">
            <v>10127.631578947367</v>
          </cell>
        </row>
        <row r="81">
          <cell r="A81">
            <v>30195</v>
          </cell>
          <cell r="B81">
            <v>10012.822895372607</v>
          </cell>
        </row>
        <row r="82">
          <cell r="A82">
            <v>30225</v>
          </cell>
          <cell r="B82">
            <v>9938.9411547684922</v>
          </cell>
        </row>
        <row r="83">
          <cell r="A83">
            <v>30256</v>
          </cell>
          <cell r="B83">
            <v>9835.5239138371671</v>
          </cell>
        </row>
        <row r="84">
          <cell r="A84">
            <v>30286</v>
          </cell>
          <cell r="B84">
            <v>9778.4029038112512</v>
          </cell>
        </row>
        <row r="85">
          <cell r="A85">
            <v>30317</v>
          </cell>
          <cell r="B85">
            <v>8926.2756792577857</v>
          </cell>
        </row>
        <row r="86">
          <cell r="A86">
            <v>30348</v>
          </cell>
          <cell r="B86">
            <v>8715.4642510514386</v>
          </cell>
        </row>
        <row r="87">
          <cell r="A87">
            <v>30376</v>
          </cell>
          <cell r="B87">
            <v>8580.8249721293196</v>
          </cell>
        </row>
        <row r="88">
          <cell r="A88">
            <v>30407</v>
          </cell>
          <cell r="B88">
            <v>8460.8982412060286</v>
          </cell>
        </row>
        <row r="89">
          <cell r="A89">
            <v>30437</v>
          </cell>
          <cell r="B89">
            <v>8323.6520933106749</v>
          </cell>
        </row>
        <row r="90">
          <cell r="A90">
            <v>30468</v>
          </cell>
          <cell r="B90">
            <v>8215.7670021347967</v>
          </cell>
        </row>
        <row r="91">
          <cell r="A91">
            <v>30498</v>
          </cell>
          <cell r="B91">
            <v>8120.422004521477</v>
          </cell>
        </row>
        <row r="92">
          <cell r="A92">
            <v>30529</v>
          </cell>
          <cell r="B92">
            <v>7954.9682563118258</v>
          </cell>
        </row>
        <row r="93">
          <cell r="A93">
            <v>30560</v>
          </cell>
          <cell r="B93">
            <v>7792.7393693954291</v>
          </cell>
        </row>
        <row r="94">
          <cell r="A94">
            <v>30590</v>
          </cell>
          <cell r="B94">
            <v>7584.3186936936927</v>
          </cell>
        </row>
        <row r="95">
          <cell r="A95">
            <v>30621</v>
          </cell>
          <cell r="B95">
            <v>7284.8837209302319</v>
          </cell>
        </row>
        <row r="96">
          <cell r="A96">
            <v>30651</v>
          </cell>
          <cell r="B96">
            <v>6980.0492291747632</v>
          </cell>
        </row>
        <row r="97">
          <cell r="A97">
            <v>30682</v>
          </cell>
          <cell r="B97">
            <v>6718.917570769423</v>
          </cell>
        </row>
        <row r="98">
          <cell r="A98">
            <v>30713</v>
          </cell>
          <cell r="B98">
            <v>6499.2762364294331</v>
          </cell>
        </row>
        <row r="99">
          <cell r="A99">
            <v>30742</v>
          </cell>
          <cell r="B99">
            <v>6293.5404742436631</v>
          </cell>
        </row>
        <row r="100">
          <cell r="A100">
            <v>30773</v>
          </cell>
          <cell r="B100">
            <v>5812.8169166037333</v>
          </cell>
        </row>
        <row r="101">
          <cell r="A101">
            <v>30803</v>
          </cell>
          <cell r="B101">
            <v>5437.928946306015</v>
          </cell>
        </row>
        <row r="102">
          <cell r="A102">
            <v>30834</v>
          </cell>
          <cell r="B102">
            <v>5194.1579099585451</v>
          </cell>
        </row>
        <row r="103">
          <cell r="A103">
            <v>30864</v>
          </cell>
          <cell r="B103">
            <v>5230.9708737864075</v>
          </cell>
        </row>
        <row r="104">
          <cell r="A104">
            <v>30895</v>
          </cell>
          <cell r="B104">
            <v>5069.5333082423786</v>
          </cell>
        </row>
        <row r="105">
          <cell r="A105">
            <v>30926</v>
          </cell>
          <cell r="B105">
            <v>4954.3908045977014</v>
          </cell>
        </row>
        <row r="106">
          <cell r="A106">
            <v>30956</v>
          </cell>
          <cell r="B106">
            <v>4797.3466298637695</v>
          </cell>
        </row>
        <row r="107">
          <cell r="A107">
            <v>30987</v>
          </cell>
          <cell r="B107">
            <v>4625.600961538461</v>
          </cell>
        </row>
        <row r="108">
          <cell r="A108">
            <v>31017</v>
          </cell>
          <cell r="B108">
            <v>4546.7510548523205</v>
          </cell>
        </row>
        <row r="109">
          <cell r="A109">
            <v>31048</v>
          </cell>
          <cell r="B109">
            <v>4338.0837359098223</v>
          </cell>
        </row>
        <row r="110">
          <cell r="A110">
            <v>31079</v>
          </cell>
          <cell r="B110">
            <v>4142.3079880064579</v>
          </cell>
        </row>
        <row r="111">
          <cell r="A111">
            <v>31107</v>
          </cell>
          <cell r="B111">
            <v>3931.9127198423698</v>
          </cell>
        </row>
        <row r="112">
          <cell r="A112">
            <v>31138</v>
          </cell>
          <cell r="B112">
            <v>3842.1878342722666</v>
          </cell>
        </row>
        <row r="113">
          <cell r="A113">
            <v>31168</v>
          </cell>
          <cell r="B113">
            <v>3760.9241937735583</v>
          </cell>
        </row>
        <row r="114">
          <cell r="A114">
            <v>31199</v>
          </cell>
          <cell r="B114">
            <v>3809.3184389140265</v>
          </cell>
        </row>
        <row r="115">
          <cell r="A115">
            <v>31229</v>
          </cell>
          <cell r="B115">
            <v>3790.8253007809749</v>
          </cell>
        </row>
        <row r="116">
          <cell r="A116">
            <v>31260</v>
          </cell>
          <cell r="B116">
            <v>3725.041482300885</v>
          </cell>
        </row>
        <row r="117">
          <cell r="A117">
            <v>31291</v>
          </cell>
          <cell r="B117">
            <v>3625.7738896366081</v>
          </cell>
        </row>
        <row r="118">
          <cell r="A118">
            <v>31321</v>
          </cell>
          <cell r="B118">
            <v>3453.7820512820508</v>
          </cell>
        </row>
        <row r="119">
          <cell r="A119">
            <v>31352</v>
          </cell>
          <cell r="B119">
            <v>3351.1008831944273</v>
          </cell>
        </row>
        <row r="120">
          <cell r="A120">
            <v>31382</v>
          </cell>
          <cell r="B120">
            <v>3289.115438617911</v>
          </cell>
        </row>
        <row r="121">
          <cell r="A121">
            <v>31413</v>
          </cell>
          <cell r="B121">
            <v>3147.1378504672894</v>
          </cell>
        </row>
        <row r="122">
          <cell r="A122">
            <v>31444</v>
          </cell>
          <cell r="B122">
            <v>3084.0870062965078</v>
          </cell>
        </row>
        <row r="123">
          <cell r="A123">
            <v>31472</v>
          </cell>
          <cell r="B123">
            <v>3044.0112994350279</v>
          </cell>
        </row>
        <row r="124">
          <cell r="A124">
            <v>31503</v>
          </cell>
          <cell r="B124">
            <v>2984.9861495844875</v>
          </cell>
        </row>
        <row r="125">
          <cell r="A125">
            <v>31533</v>
          </cell>
          <cell r="B125">
            <v>2937.7862595419842</v>
          </cell>
        </row>
        <row r="126">
          <cell r="A126">
            <v>31564</v>
          </cell>
          <cell r="B126">
            <v>2910.8049702863314</v>
          </cell>
        </row>
        <row r="127">
          <cell r="A127">
            <v>31594</v>
          </cell>
          <cell r="B127">
            <v>2875.0800426894339</v>
          </cell>
        </row>
        <row r="128">
          <cell r="A128">
            <v>31625</v>
          </cell>
          <cell r="B128">
            <v>2870.4848161960572</v>
          </cell>
        </row>
        <row r="129">
          <cell r="A129">
            <v>31656</v>
          </cell>
          <cell r="B129">
            <v>2809.1240875912408</v>
          </cell>
        </row>
        <row r="130">
          <cell r="A130">
            <v>31686</v>
          </cell>
          <cell r="B130">
            <v>2703.4119417962866</v>
          </cell>
        </row>
        <row r="131">
          <cell r="A131">
            <v>31717</v>
          </cell>
          <cell r="B131">
            <v>2664.6389713155295</v>
          </cell>
        </row>
        <row r="132">
          <cell r="A132">
            <v>31747</v>
          </cell>
          <cell r="B132">
            <v>2641.127450980392</v>
          </cell>
        </row>
        <row r="133">
          <cell r="A133">
            <v>31778</v>
          </cell>
          <cell r="B133">
            <v>2548.6754966887415</v>
          </cell>
        </row>
        <row r="134">
          <cell r="A134">
            <v>31809</v>
          </cell>
          <cell r="B134">
            <v>2494.3981481481478</v>
          </cell>
        </row>
        <row r="135">
          <cell r="A135">
            <v>31837</v>
          </cell>
          <cell r="B135">
            <v>2409.6153846153843</v>
          </cell>
        </row>
        <row r="136">
          <cell r="A136">
            <v>31868</v>
          </cell>
          <cell r="B136">
            <v>2347.668845315904</v>
          </cell>
        </row>
        <row r="137">
          <cell r="A137">
            <v>31898</v>
          </cell>
          <cell r="B137">
            <v>2241.2229617304492</v>
          </cell>
        </row>
        <row r="138">
          <cell r="A138">
            <v>31929</v>
          </cell>
          <cell r="B138">
            <v>2231.014492753623</v>
          </cell>
        </row>
        <row r="139">
          <cell r="A139">
            <v>31959</v>
          </cell>
          <cell r="B139">
            <v>2192.8774928774928</v>
          </cell>
        </row>
        <row r="140">
          <cell r="A140">
            <v>31990</v>
          </cell>
          <cell r="B140">
            <v>2132.9770387965164</v>
          </cell>
        </row>
        <row r="141">
          <cell r="A141">
            <v>32021</v>
          </cell>
          <cell r="B141">
            <v>2089.9534522885956</v>
          </cell>
        </row>
        <row r="142">
          <cell r="A142">
            <v>32051</v>
          </cell>
          <cell r="B142">
            <v>2020.2099737532808</v>
          </cell>
        </row>
        <row r="143">
          <cell r="A143">
            <v>32082</v>
          </cell>
          <cell r="B143">
            <v>1964.2362376959534</v>
          </cell>
        </row>
        <row r="144">
          <cell r="A144">
            <v>32112</v>
          </cell>
          <cell r="B144">
            <v>1773.5023041474653</v>
          </cell>
        </row>
        <row r="145">
          <cell r="A145">
            <v>32143</v>
          </cell>
          <cell r="B145">
            <v>1658.8362068965514</v>
          </cell>
        </row>
        <row r="146">
          <cell r="A146">
            <v>32174</v>
          </cell>
          <cell r="B146">
            <v>1562.1629457813858</v>
          </cell>
        </row>
        <row r="147">
          <cell r="A147">
            <v>32203</v>
          </cell>
          <cell r="B147">
            <v>1460.1355013550135</v>
          </cell>
        </row>
        <row r="148">
          <cell r="A148">
            <v>32234</v>
          </cell>
          <cell r="B148">
            <v>1393.3023015257304</v>
          </cell>
        </row>
        <row r="149">
          <cell r="A149">
            <v>32264</v>
          </cell>
          <cell r="B149">
            <v>1364.3707267662699</v>
          </cell>
        </row>
        <row r="150">
          <cell r="A150">
            <v>32295</v>
          </cell>
          <cell r="B150">
            <v>1330.6742405532227</v>
          </cell>
        </row>
        <row r="151">
          <cell r="A151">
            <v>32325</v>
          </cell>
          <cell r="B151">
            <v>1302.0541324311262</v>
          </cell>
        </row>
        <row r="152">
          <cell r="A152">
            <v>32356</v>
          </cell>
          <cell r="B152">
            <v>1262.3945641986879</v>
          </cell>
        </row>
        <row r="153">
          <cell r="A153">
            <v>32387</v>
          </cell>
          <cell r="B153">
            <v>1217.6045197740114</v>
          </cell>
        </row>
        <row r="154">
          <cell r="A154">
            <v>32417</v>
          </cell>
          <cell r="B154">
            <v>1147.5825346112886</v>
          </cell>
        </row>
        <row r="155">
          <cell r="A155">
            <v>32448</v>
          </cell>
          <cell r="B155">
            <v>1090.2266288951839</v>
          </cell>
        </row>
        <row r="156">
          <cell r="A156">
            <v>32478</v>
          </cell>
          <cell r="B156">
            <v>1045.1794374393792</v>
          </cell>
        </row>
        <row r="157">
          <cell r="A157">
            <v>32509</v>
          </cell>
          <cell r="B157">
            <v>970.09362621534024</v>
          </cell>
        </row>
        <row r="158">
          <cell r="A158">
            <v>32540</v>
          </cell>
          <cell r="B158">
            <v>922.90167865707429</v>
          </cell>
        </row>
        <row r="159">
          <cell r="A159">
            <v>32568</v>
          </cell>
          <cell r="B159">
            <v>902.19356999330194</v>
          </cell>
        </row>
        <row r="160">
          <cell r="A160">
            <v>32599</v>
          </cell>
          <cell r="B160">
            <v>863.03059426557729</v>
          </cell>
        </row>
        <row r="161">
          <cell r="A161">
            <v>32629</v>
          </cell>
          <cell r="B161">
            <v>831.72275393640007</v>
          </cell>
        </row>
        <row r="162">
          <cell r="A162">
            <v>32660</v>
          </cell>
          <cell r="B162">
            <v>782.55628177196797</v>
          </cell>
        </row>
        <row r="163">
          <cell r="A163">
            <v>32690</v>
          </cell>
          <cell r="B163">
            <v>745.11132623426909</v>
          </cell>
        </row>
        <row r="164">
          <cell r="A164">
            <v>32721</v>
          </cell>
          <cell r="B164">
            <v>722.43228747653518</v>
          </cell>
        </row>
        <row r="165">
          <cell r="A165">
            <v>32752</v>
          </cell>
          <cell r="B165">
            <v>693.6912578859276</v>
          </cell>
        </row>
        <row r="166">
          <cell r="A166">
            <v>32782</v>
          </cell>
          <cell r="B166">
            <v>665.00863984201419</v>
          </cell>
        </row>
        <row r="167">
          <cell r="A167">
            <v>32813</v>
          </cell>
          <cell r="B167">
            <v>642.48747913188652</v>
          </cell>
        </row>
        <row r="168">
          <cell r="A168">
            <v>32843</v>
          </cell>
          <cell r="B168">
            <v>623.23886639676107</v>
          </cell>
        </row>
        <row r="169">
          <cell r="A169">
            <v>32874</v>
          </cell>
          <cell r="B169">
            <v>584.49772184855715</v>
          </cell>
        </row>
        <row r="170">
          <cell r="A170">
            <v>32905</v>
          </cell>
          <cell r="B170">
            <v>553.79792373316889</v>
          </cell>
        </row>
        <row r="171">
          <cell r="A171">
            <v>32933</v>
          </cell>
          <cell r="B171">
            <v>534.40785558420941</v>
          </cell>
        </row>
        <row r="172">
          <cell r="A172">
            <v>32964</v>
          </cell>
          <cell r="B172">
            <v>518.51602348185929</v>
          </cell>
        </row>
        <row r="173">
          <cell r="A173">
            <v>32994</v>
          </cell>
          <cell r="B173">
            <v>507.04874835309619</v>
          </cell>
        </row>
        <row r="174">
          <cell r="A174">
            <v>33025</v>
          </cell>
          <cell r="B174">
            <v>499.85156322478889</v>
          </cell>
        </row>
        <row r="175">
          <cell r="A175">
            <v>33055</v>
          </cell>
          <cell r="B175">
            <v>493.44262295081961</v>
          </cell>
        </row>
        <row r="176">
          <cell r="A176">
            <v>33086</v>
          </cell>
          <cell r="B176">
            <v>481.27735596248323</v>
          </cell>
        </row>
        <row r="177">
          <cell r="A177">
            <v>33117</v>
          </cell>
          <cell r="B177">
            <v>457.26045998472375</v>
          </cell>
        </row>
        <row r="178">
          <cell r="A178">
            <v>33147</v>
          </cell>
          <cell r="B178">
            <v>435.87897419302641</v>
          </cell>
        </row>
        <row r="179">
          <cell r="A179">
            <v>33178</v>
          </cell>
          <cell r="B179">
            <v>419.97817444851506</v>
          </cell>
        </row>
        <row r="180">
          <cell r="A180">
            <v>33208</v>
          </cell>
          <cell r="B180">
            <v>409.19723551302496</v>
          </cell>
        </row>
        <row r="181">
          <cell r="A181">
            <v>33239</v>
          </cell>
          <cell r="B181">
            <v>391.24972768862096</v>
          </cell>
        </row>
        <row r="182">
          <cell r="A182">
            <v>33270</v>
          </cell>
          <cell r="B182">
            <v>371.70748533977235</v>
          </cell>
        </row>
        <row r="183">
          <cell r="A183">
            <v>33298</v>
          </cell>
          <cell r="B183">
            <v>354.51375180944859</v>
          </cell>
        </row>
        <row r="184">
          <cell r="A184">
            <v>33329</v>
          </cell>
          <cell r="B184">
            <v>336.40734265734267</v>
          </cell>
        </row>
        <row r="185">
          <cell r="A185">
            <v>33359</v>
          </cell>
          <cell r="B185">
            <v>326.89600776604777</v>
          </cell>
        </row>
        <row r="186">
          <cell r="A186">
            <v>33390</v>
          </cell>
          <cell r="B186">
            <v>322.51286962767864</v>
          </cell>
        </row>
        <row r="187">
          <cell r="A187">
            <v>33420</v>
          </cell>
          <cell r="B187">
            <v>315.43235173584685</v>
          </cell>
        </row>
        <row r="188">
          <cell r="A188">
            <v>33451</v>
          </cell>
          <cell r="B188">
            <v>301.20192307692304</v>
          </cell>
        </row>
        <row r="189">
          <cell r="A189">
            <v>33482</v>
          </cell>
          <cell r="B189">
            <v>288.55505569837186</v>
          </cell>
        </row>
        <row r="190">
          <cell r="A190">
            <v>33512</v>
          </cell>
          <cell r="B190">
            <v>278.7613824503311</v>
          </cell>
        </row>
        <row r="191">
          <cell r="A191">
            <v>33543</v>
          </cell>
          <cell r="B191">
            <v>268.41528421262387</v>
          </cell>
        </row>
        <row r="192">
          <cell r="A192">
            <v>33573</v>
          </cell>
          <cell r="B192">
            <v>257.01951056623574</v>
          </cell>
        </row>
        <row r="193">
          <cell r="A193">
            <v>33604</v>
          </cell>
          <cell r="B193">
            <v>231.47877642206564</v>
          </cell>
        </row>
        <row r="194">
          <cell r="A194">
            <v>33635</v>
          </cell>
          <cell r="B194">
            <v>219.94121729191329</v>
          </cell>
        </row>
        <row r="195">
          <cell r="A195">
            <v>33664</v>
          </cell>
          <cell r="B195">
            <v>210.90147571143382</v>
          </cell>
        </row>
        <row r="196">
          <cell r="A196">
            <v>33695</v>
          </cell>
          <cell r="B196">
            <v>206.37759987742751</v>
          </cell>
        </row>
        <row r="197">
          <cell r="A197">
            <v>33725</v>
          </cell>
          <cell r="B197">
            <v>204.94883791699948</v>
          </cell>
        </row>
        <row r="198">
          <cell r="A198">
            <v>33756</v>
          </cell>
          <cell r="B198">
            <v>204.44334825832891</v>
          </cell>
        </row>
        <row r="199">
          <cell r="A199">
            <v>33786</v>
          </cell>
          <cell r="B199">
            <v>200.75639019300988</v>
          </cell>
        </row>
        <row r="200">
          <cell r="A200">
            <v>33817</v>
          </cell>
          <cell r="B200">
            <v>191.50168828860848</v>
          </cell>
        </row>
        <row r="201">
          <cell r="A201">
            <v>33848</v>
          </cell>
          <cell r="B201">
            <v>180.20937855374942</v>
          </cell>
        </row>
        <row r="202">
          <cell r="A202">
            <v>33878</v>
          </cell>
          <cell r="B202">
            <v>170.73549450201222</v>
          </cell>
        </row>
        <row r="203">
          <cell r="A203">
            <v>33909</v>
          </cell>
          <cell r="B203">
            <v>164.97443277503905</v>
          </cell>
        </row>
        <row r="204">
          <cell r="A204">
            <v>33939</v>
          </cell>
          <cell r="B204">
            <v>159.23572526303346</v>
          </cell>
        </row>
        <row r="205">
          <cell r="A205">
            <v>33970</v>
          </cell>
          <cell r="B205">
            <v>151.59674741847445</v>
          </cell>
        </row>
        <row r="206">
          <cell r="A206">
            <v>34001</v>
          </cell>
          <cell r="B206">
            <v>144.07690662102897</v>
          </cell>
        </row>
        <row r="207">
          <cell r="A207">
            <v>34029</v>
          </cell>
          <cell r="B207">
            <v>137.53765252463367</v>
          </cell>
        </row>
        <row r="208">
          <cell r="A208">
            <v>34060</v>
          </cell>
          <cell r="B208">
            <v>134.03403154385791</v>
          </cell>
        </row>
        <row r="209">
          <cell r="A209">
            <v>34090</v>
          </cell>
          <cell r="B209">
            <v>130.28727571698022</v>
          </cell>
        </row>
        <row r="210">
          <cell r="A210">
            <v>34121</v>
          </cell>
          <cell r="B210">
            <v>127.3043026250502</v>
          </cell>
        </row>
        <row r="211">
          <cell r="A211">
            <v>34151</v>
          </cell>
          <cell r="B211">
            <v>121.54071734716895</v>
          </cell>
        </row>
        <row r="212">
          <cell r="A212">
            <v>34182</v>
          </cell>
          <cell r="B212">
            <v>117.07481367201929</v>
          </cell>
        </row>
        <row r="213">
          <cell r="A213">
            <v>34213</v>
          </cell>
          <cell r="B213">
            <v>112.6209736418553</v>
          </cell>
        </row>
        <row r="214">
          <cell r="A214">
            <v>34243</v>
          </cell>
          <cell r="B214">
            <v>108.74321351444084</v>
          </cell>
        </row>
        <row r="215">
          <cell r="A215">
            <v>34274</v>
          </cell>
          <cell r="B215">
            <v>102.24689249454407</v>
          </cell>
        </row>
        <row r="216">
          <cell r="A216">
            <v>34304</v>
          </cell>
          <cell r="B216">
            <v>99.363750368840371</v>
          </cell>
        </row>
        <row r="217">
          <cell r="A217">
            <v>34335</v>
          </cell>
          <cell r="B217">
            <v>94.373894309085486</v>
          </cell>
        </row>
        <row r="218">
          <cell r="A218">
            <v>34366</v>
          </cell>
          <cell r="B218">
            <v>85.753620881744382</v>
          </cell>
        </row>
        <row r="219">
          <cell r="A219">
            <v>34394</v>
          </cell>
          <cell r="B219">
            <v>79.043189953641217</v>
          </cell>
        </row>
        <row r="220">
          <cell r="A220">
            <v>34425</v>
          </cell>
          <cell r="B220">
            <v>59.499304282527547</v>
          </cell>
        </row>
        <row r="221">
          <cell r="A221">
            <v>34455</v>
          </cell>
          <cell r="B221">
            <v>54.595843424159206</v>
          </cell>
        </row>
        <row r="222">
          <cell r="A222">
            <v>34486</v>
          </cell>
          <cell r="B222">
            <v>53.577892245579839</v>
          </cell>
        </row>
        <row r="223">
          <cell r="A223">
            <v>34516</v>
          </cell>
          <cell r="B223">
            <v>53.121487587009241</v>
          </cell>
        </row>
        <row r="224">
          <cell r="A224">
            <v>34547</v>
          </cell>
          <cell r="B224">
            <v>51.70977494121599</v>
          </cell>
        </row>
        <row r="225">
          <cell r="A225">
            <v>34578</v>
          </cell>
          <cell r="B225">
            <v>49.05806404618172</v>
          </cell>
        </row>
        <row r="226">
          <cell r="A226">
            <v>34608</v>
          </cell>
          <cell r="B226">
            <v>45.901737108000574</v>
          </cell>
        </row>
        <row r="227">
          <cell r="A227">
            <v>34639</v>
          </cell>
          <cell r="B227">
            <v>43.140473368990804</v>
          </cell>
        </row>
        <row r="228">
          <cell r="A228">
            <v>34669</v>
          </cell>
          <cell r="B228">
            <v>39.816285961321029</v>
          </cell>
        </row>
        <row r="229">
          <cell r="A229">
            <v>34700</v>
          </cell>
          <cell r="B229">
            <v>36.747123536191943</v>
          </cell>
        </row>
        <row r="230">
          <cell r="A230">
            <v>34731</v>
          </cell>
          <cell r="B230">
            <v>34.332267067684505</v>
          </cell>
        </row>
        <row r="231">
          <cell r="A231">
            <v>34759</v>
          </cell>
          <cell r="B231">
            <v>32.35082199512447</v>
          </cell>
        </row>
        <row r="232">
          <cell r="A232">
            <v>34790</v>
          </cell>
          <cell r="B232">
            <v>31.123601347096979</v>
          </cell>
        </row>
        <row r="233">
          <cell r="A233">
            <v>34820</v>
          </cell>
          <cell r="B233">
            <v>30.610633245082774</v>
          </cell>
        </row>
        <row r="234">
          <cell r="A234">
            <v>34851</v>
          </cell>
          <cell r="B234">
            <v>30.224274110308304</v>
          </cell>
        </row>
        <row r="235">
          <cell r="A235">
            <v>34881</v>
          </cell>
          <cell r="B235">
            <v>29.518372624324073</v>
          </cell>
        </row>
        <row r="236">
          <cell r="A236">
            <v>34912</v>
          </cell>
          <cell r="B236">
            <v>28.676278827167391</v>
          </cell>
        </row>
        <row r="237">
          <cell r="A237">
            <v>34943</v>
          </cell>
          <cell r="B237">
            <v>27.371699129250867</v>
          </cell>
        </row>
        <row r="238">
          <cell r="A238">
            <v>34973</v>
          </cell>
          <cell r="B238">
            <v>26.221936702145776</v>
          </cell>
        </row>
        <row r="239">
          <cell r="A239">
            <v>35004</v>
          </cell>
          <cell r="B239">
            <v>25.132943986267119</v>
          </cell>
        </row>
        <row r="240">
          <cell r="A240">
            <v>35034</v>
          </cell>
          <cell r="B240">
            <v>24.150156880322726</v>
          </cell>
        </row>
        <row r="241">
          <cell r="A241">
            <v>35065</v>
          </cell>
          <cell r="B241">
            <v>22.009395424836597</v>
          </cell>
        </row>
        <row r="242">
          <cell r="A242">
            <v>35096</v>
          </cell>
          <cell r="B242">
            <v>20.79467387109224</v>
          </cell>
        </row>
        <row r="243">
          <cell r="A243">
            <v>35125</v>
          </cell>
          <cell r="B243">
            <v>19.429859358095921</v>
          </cell>
        </row>
        <row r="244">
          <cell r="A244">
            <v>35156</v>
          </cell>
          <cell r="B244">
            <v>17.977644310977645</v>
          </cell>
        </row>
        <row r="245">
          <cell r="A245">
            <v>35186</v>
          </cell>
          <cell r="B245">
            <v>17.263377122717074</v>
          </cell>
        </row>
        <row r="246">
          <cell r="A246">
            <v>35217</v>
          </cell>
          <cell r="B246">
            <v>16.805676855895193</v>
          </cell>
        </row>
        <row r="247">
          <cell r="A247">
            <v>35247</v>
          </cell>
          <cell r="B247">
            <v>16.416514320536258</v>
          </cell>
        </row>
        <row r="248">
          <cell r="A248">
            <v>35278</v>
          </cell>
          <cell r="B248">
            <v>15.818849089841454</v>
          </cell>
        </row>
        <row r="249">
          <cell r="A249">
            <v>35309</v>
          </cell>
          <cell r="B249">
            <v>15.05</v>
          </cell>
        </row>
        <row r="250">
          <cell r="A250">
            <v>35339</v>
          </cell>
          <cell r="B250">
            <v>14.268802966101694</v>
          </cell>
        </row>
        <row r="251">
          <cell r="A251">
            <v>35370</v>
          </cell>
          <cell r="B251">
            <v>13.574955908289242</v>
          </cell>
        </row>
        <row r="252">
          <cell r="A252">
            <v>35400</v>
          </cell>
          <cell r="B252">
            <v>13.061575757575756</v>
          </cell>
        </row>
        <row r="253">
          <cell r="A253">
            <v>35431</v>
          </cell>
          <cell r="B253">
            <v>12.363240018357043</v>
          </cell>
        </row>
        <row r="254">
          <cell r="A254">
            <v>35462</v>
          </cell>
          <cell r="B254">
            <v>11.641961970613655</v>
          </cell>
        </row>
        <row r="255">
          <cell r="A255">
            <v>35490</v>
          </cell>
          <cell r="B255">
            <v>10.98002853067047</v>
          </cell>
        </row>
        <row r="256">
          <cell r="A256">
            <v>35521</v>
          </cell>
          <cell r="B256">
            <v>10.403359721954045</v>
          </cell>
        </row>
        <row r="257">
          <cell r="A257">
            <v>35551</v>
          </cell>
          <cell r="B257">
            <v>9.8896842878120417</v>
          </cell>
        </row>
        <row r="258">
          <cell r="A258">
            <v>35582</v>
          </cell>
          <cell r="B258">
            <v>9.5631877884274044</v>
          </cell>
        </row>
        <row r="259">
          <cell r="A259">
            <v>35612</v>
          </cell>
          <cell r="B259">
            <v>9.0843028157140431</v>
          </cell>
        </row>
        <row r="260">
          <cell r="A260">
            <v>35643</v>
          </cell>
          <cell r="B260">
            <v>8.6261607428754399</v>
          </cell>
        </row>
        <row r="261">
          <cell r="A261">
            <v>35674</v>
          </cell>
          <cell r="B261">
            <v>8.1179749886997126</v>
          </cell>
        </row>
        <row r="262">
          <cell r="A262">
            <v>35704</v>
          </cell>
          <cell r="B262">
            <v>7.6100282485875699</v>
          </cell>
        </row>
        <row r="263">
          <cell r="A263">
            <v>35735</v>
          </cell>
          <cell r="B263">
            <v>7.2069288389513098</v>
          </cell>
        </row>
        <row r="264">
          <cell r="A264">
            <v>35765</v>
          </cell>
          <cell r="B264">
            <v>6.8400406246032741</v>
          </cell>
        </row>
        <row r="265">
          <cell r="A265">
            <v>35796</v>
          </cell>
          <cell r="B265">
            <v>6.4210463591943743</v>
          </cell>
        </row>
        <row r="266">
          <cell r="A266">
            <v>35827</v>
          </cell>
          <cell r="B266">
            <v>6.1407567813995891</v>
          </cell>
        </row>
        <row r="267">
          <cell r="A267">
            <v>35855</v>
          </cell>
          <cell r="B267">
            <v>5.9032540812972494</v>
          </cell>
        </row>
        <row r="268">
          <cell r="A268">
            <v>35886</v>
          </cell>
          <cell r="B268">
            <v>5.6756557463394079</v>
          </cell>
        </row>
        <row r="269">
          <cell r="A269">
            <v>35916</v>
          </cell>
          <cell r="B269">
            <v>5.4967353601305851</v>
          </cell>
        </row>
        <row r="270">
          <cell r="A270">
            <v>35947</v>
          </cell>
          <cell r="B270">
            <v>5.41225514816675</v>
          </cell>
        </row>
        <row r="271">
          <cell r="A271">
            <v>35977</v>
          </cell>
          <cell r="B271">
            <v>5.2786323111590079</v>
          </cell>
        </row>
        <row r="272">
          <cell r="A272">
            <v>36008</v>
          </cell>
          <cell r="B272">
            <v>5.1544054338467422</v>
          </cell>
        </row>
        <row r="273">
          <cell r="A273">
            <v>36039</v>
          </cell>
          <cell r="B273">
            <v>4.8927533599709401</v>
          </cell>
        </row>
        <row r="274">
          <cell r="A274">
            <v>36069</v>
          </cell>
          <cell r="B274">
            <v>4.698203697244506</v>
          </cell>
        </row>
        <row r="275">
          <cell r="A275">
            <v>36100</v>
          </cell>
          <cell r="B275">
            <v>4.5440667959854935</v>
          </cell>
        </row>
        <row r="276">
          <cell r="A276">
            <v>36130</v>
          </cell>
          <cell r="B276">
            <v>4.4341206485062958</v>
          </cell>
        </row>
        <row r="277">
          <cell r="A277">
            <v>36161</v>
          </cell>
          <cell r="B277">
            <v>4.2808676307007785</v>
          </cell>
        </row>
        <row r="278">
          <cell r="A278">
            <v>36192</v>
          </cell>
          <cell r="B278">
            <v>4.1413528055342042</v>
          </cell>
        </row>
        <row r="279">
          <cell r="A279">
            <v>36220</v>
          </cell>
          <cell r="B279">
            <v>3.9824820755414292</v>
          </cell>
        </row>
        <row r="280">
          <cell r="A280">
            <v>36251</v>
          </cell>
          <cell r="B280">
            <v>3.7825751193484973</v>
          </cell>
        </row>
        <row r="281">
          <cell r="A281">
            <v>36281</v>
          </cell>
          <cell r="B281">
            <v>3.6654874481257225</v>
          </cell>
        </row>
        <row r="282">
          <cell r="A282">
            <v>36312</v>
          </cell>
          <cell r="B282">
            <v>3.6003341129301702</v>
          </cell>
        </row>
        <row r="283">
          <cell r="A283">
            <v>36342</v>
          </cell>
          <cell r="B283">
            <v>3.4626606683804626</v>
          </cell>
        </row>
        <row r="284">
          <cell r="A284">
            <v>36373</v>
          </cell>
          <cell r="B284">
            <v>3.3531864575553896</v>
          </cell>
        </row>
        <row r="285">
          <cell r="A285">
            <v>36404</v>
          </cell>
          <cell r="B285">
            <v>3.1678621825023519</v>
          </cell>
        </row>
        <row r="286">
          <cell r="A286">
            <v>36434</v>
          </cell>
          <cell r="B286">
            <v>3.02674007078254</v>
          </cell>
        </row>
        <row r="287">
          <cell r="A287">
            <v>36465</v>
          </cell>
          <cell r="B287">
            <v>2.9081340745938355</v>
          </cell>
        </row>
        <row r="288">
          <cell r="A288">
            <v>36495</v>
          </cell>
          <cell r="B288">
            <v>2.7218489517554936</v>
          </cell>
        </row>
        <row r="289">
          <cell r="A289">
            <v>36526</v>
          </cell>
          <cell r="B289">
            <v>2.5730181470869149</v>
          </cell>
        </row>
        <row r="290">
          <cell r="A290">
            <v>36557</v>
          </cell>
          <cell r="B290">
            <v>2.4723076217133939</v>
          </cell>
        </row>
        <row r="291">
          <cell r="A291">
            <v>36586</v>
          </cell>
          <cell r="B291">
            <v>2.3980327576998395</v>
          </cell>
        </row>
        <row r="292">
          <cell r="A292">
            <v>36617</v>
          </cell>
          <cell r="B292">
            <v>2.3420560747663548</v>
          </cell>
        </row>
        <row r="293">
          <cell r="A293">
            <v>36647</v>
          </cell>
          <cell r="B293">
            <v>2.3030134644154732</v>
          </cell>
        </row>
        <row r="294">
          <cell r="A294">
            <v>36678</v>
          </cell>
          <cell r="B294">
            <v>2.2962410501193316</v>
          </cell>
        </row>
        <row r="295">
          <cell r="A295">
            <v>36708</v>
          </cell>
          <cell r="B295">
            <v>2.2728960134992615</v>
          </cell>
        </row>
        <row r="296">
          <cell r="A296">
            <v>36739</v>
          </cell>
          <cell r="B296">
            <v>2.2515252820727119</v>
          </cell>
        </row>
        <row r="297">
          <cell r="A297">
            <v>36770</v>
          </cell>
          <cell r="B297">
            <v>2.2006698525507491</v>
          </cell>
        </row>
        <row r="298">
          <cell r="A298">
            <v>36800</v>
          </cell>
          <cell r="B298">
            <v>2.1408590614693845</v>
          </cell>
        </row>
        <row r="299">
          <cell r="A299">
            <v>36831</v>
          </cell>
          <cell r="B299">
            <v>2.0906022039422631</v>
          </cell>
        </row>
        <row r="300">
          <cell r="A300">
            <v>36861</v>
          </cell>
          <cell r="B300">
            <v>2.0517517136329015</v>
          </cell>
        </row>
        <row r="301">
          <cell r="A301">
            <v>36892</v>
          </cell>
          <cell r="B301">
            <v>2.0053223165103464</v>
          </cell>
        </row>
        <row r="302">
          <cell r="A302">
            <v>36923</v>
          </cell>
          <cell r="B302">
            <v>1.95383666956774</v>
          </cell>
        </row>
        <row r="303">
          <cell r="A303">
            <v>36951</v>
          </cell>
          <cell r="B303">
            <v>1.7752553542009883</v>
          </cell>
        </row>
        <row r="304">
          <cell r="A304">
            <v>36982</v>
          </cell>
          <cell r="B304">
            <v>1.5523510429872074</v>
          </cell>
        </row>
        <row r="305">
          <cell r="A305">
            <v>37012</v>
          </cell>
          <cell r="B305">
            <v>1.4602937987857763</v>
          </cell>
        </row>
        <row r="306">
          <cell r="A306">
            <v>37043</v>
          </cell>
          <cell r="B306">
            <v>1.4195120666034355</v>
          </cell>
        </row>
        <row r="307">
          <cell r="A307">
            <v>37073</v>
          </cell>
          <cell r="B307">
            <v>1.3742539407233587</v>
          </cell>
        </row>
        <row r="308">
          <cell r="A308">
            <v>37104</v>
          </cell>
          <cell r="B308">
            <v>1.3272324177854415</v>
          </cell>
        </row>
        <row r="309">
          <cell r="A309">
            <v>37135</v>
          </cell>
          <cell r="B309">
            <v>1.2598265017419974</v>
          </cell>
        </row>
        <row r="310">
          <cell r="A310">
            <v>37165</v>
          </cell>
          <cell r="B310">
            <v>1.1803921568627451</v>
          </cell>
        </row>
        <row r="311">
          <cell r="A311">
            <v>37196</v>
          </cell>
          <cell r="B311">
            <v>1.1329828619493219</v>
          </cell>
        </row>
        <row r="312">
          <cell r="A312">
            <v>37226</v>
          </cell>
          <cell r="B312">
            <v>1.088090958660662</v>
          </cell>
        </row>
        <row r="313">
          <cell r="A313">
            <v>37257</v>
          </cell>
          <cell r="B313">
            <v>1.0446930623957809</v>
          </cell>
        </row>
        <row r="314">
          <cell r="A314">
            <v>37288</v>
          </cell>
          <cell r="B314">
            <v>1.0186028925229227</v>
          </cell>
        </row>
        <row r="315">
          <cell r="A315">
            <v>37316</v>
          </cell>
          <cell r="B315">
            <v>1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ASBS"/>
      <sheetName val="IASINCOME"/>
      <sheetName val="IASSHARE"/>
      <sheetName val="diff"/>
      <sheetName val="IASCASHFLOW"/>
      <sheetName val="BS eng 0601 "/>
      <sheetName val=" PL eng 0601"/>
      <sheetName val="CASH eng 0601"/>
      <sheetName val="SHARE eng 00 "/>
      <sheetName val="Con"/>
      <sheetName val="Con TL"/>
      <sheetName val="def tax"/>
      <sheetName val="kons adj"/>
      <sheetName val="kfc"/>
      <sheetName val="kfc 2B"/>
      <sheetName val="kfc aje"/>
      <sheetName val="pizza"/>
      <sheetName val="pizza aje"/>
      <sheetName val="pizza 2B"/>
      <sheetName val="30.06.01 PL kfc"/>
      <sheetName val="30.06.01 PL pizza"/>
      <sheetName val="kfc inventories"/>
      <sheetName val="kfc 159"/>
      <sheetName val="kfc fix ass mov"/>
      <sheetName val="kfc fixed ass rest"/>
      <sheetName val="kfc 258"/>
      <sheetName val="kfc equity"/>
      <sheetName val="kfc investment"/>
      <sheetName val="kfc rje"/>
      <sheetName val="kfc due to due  from"/>
      <sheetName val="pizza fix ass  mov "/>
      <sheetName val="pizza fixed ass rest"/>
      <sheetName val="pizza inventories"/>
      <sheetName val="pizza 159"/>
      <sheetName val="pizza equity"/>
      <sheetName val="pizza rje"/>
      <sheetName val="pizza due to due from"/>
      <sheetName val="Geçmiş Dönem rapor"/>
      <sheetName val="632 dipnot"/>
      <sheetName val="factor 06.01"/>
      <sheetName val="Geçmis Dönem rapor"/>
      <sheetName val="factor 06_01"/>
      <sheetName val="factor0302"/>
      <sheetName val="kurlar"/>
      <sheetName val="&gt;4"/>
      <sheetName val="&gt;21"/>
      <sheetName val="DİREKTÖRLÜK DATA F (2003)"/>
      <sheetName val="BİLGİ"/>
      <sheetName val="dbase03"/>
      <sheetName val="BS_eng_0601_"/>
      <sheetName val="_PL_eng_0601"/>
      <sheetName val="CASH_eng_0601"/>
      <sheetName val="SHARE_eng_00_"/>
      <sheetName val="Con_TL"/>
      <sheetName val="def_tax"/>
      <sheetName val="kons_adj"/>
      <sheetName val="kfc_2B"/>
      <sheetName val="kfc_aje"/>
      <sheetName val="pizza_aje"/>
      <sheetName val="pizza_2B"/>
      <sheetName val="30_06_01_PL_kfc"/>
      <sheetName val="30_06_01_PL_pizza"/>
      <sheetName val="kfc_inventories"/>
      <sheetName val="kfc_159"/>
      <sheetName val="kfc_fix_ass_mov"/>
      <sheetName val="kfc_fixed_ass_rest"/>
      <sheetName val="kfc_258"/>
      <sheetName val="kfc_equity"/>
      <sheetName val="kfc_investment"/>
      <sheetName val="kfc_rje"/>
      <sheetName val="kfc_due_to_due__from"/>
      <sheetName val="pizza_fix_ass__mov_"/>
      <sheetName val="pizza_fixed_ass_rest"/>
      <sheetName val="pizza_inventories"/>
      <sheetName val="pizza_159"/>
      <sheetName val="pizza_equity"/>
      <sheetName val="pizza_rje"/>
      <sheetName val="pizza_due_to_due_from"/>
      <sheetName val="Geçmiş_Dönem_rapor"/>
      <sheetName val="632_dipnot"/>
      <sheetName val="factor_06_01"/>
      <sheetName val="çimentaş 2001"/>
      <sheetName val="ort kurlar"/>
      <sheetName val="factors 01"/>
      <sheetName val="Definitions"/>
      <sheetName val="Tofaş"/>
      <sheetName val="#REF"/>
      <sheetName val="Transactions with Hazera"/>
      <sheetName val="FAKTO"/>
      <sheetName val="Geçmis_Dönem_rapor"/>
      <sheetName val="ŞUBAT I"/>
      <sheetName val="FACTOR"/>
      <sheetName val="6. Intercompany"/>
      <sheetName val="FACTOR99"/>
      <sheetName val="gizli dosya"/>
      <sheetName val="Caril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>
        <row r="1">
          <cell r="A1">
            <v>27760</v>
          </cell>
          <cell r="B1">
            <v>88682.242990654209</v>
          </cell>
        </row>
        <row r="2">
          <cell r="A2">
            <v>27791</v>
          </cell>
          <cell r="B2">
            <v>86855.835240274595</v>
          </cell>
        </row>
        <row r="3">
          <cell r="A3">
            <v>27820</v>
          </cell>
          <cell r="B3">
            <v>85873.303167420803</v>
          </cell>
        </row>
        <row r="4">
          <cell r="A4">
            <v>27851</v>
          </cell>
          <cell r="B4">
            <v>83054.704595185991</v>
          </cell>
        </row>
        <row r="5">
          <cell r="A5">
            <v>27881</v>
          </cell>
          <cell r="B5">
            <v>81102.564102564094</v>
          </cell>
        </row>
        <row r="6">
          <cell r="A6">
            <v>27912</v>
          </cell>
          <cell r="B6">
            <v>80245.243128964052</v>
          </cell>
        </row>
        <row r="7">
          <cell r="A7">
            <v>27942</v>
          </cell>
          <cell r="B7">
            <v>83236.842105263146</v>
          </cell>
        </row>
        <row r="8">
          <cell r="A8">
            <v>27973</v>
          </cell>
          <cell r="B8">
            <v>81801.724137931044</v>
          </cell>
        </row>
        <row r="9">
          <cell r="A9">
            <v>28004</v>
          </cell>
          <cell r="B9">
            <v>80415.254237288129</v>
          </cell>
        </row>
        <row r="10">
          <cell r="A10">
            <v>28034</v>
          </cell>
          <cell r="B10">
            <v>78746.887966804978</v>
          </cell>
        </row>
        <row r="11">
          <cell r="A11">
            <v>28065</v>
          </cell>
          <cell r="B11">
            <v>77146.341463414632</v>
          </cell>
        </row>
        <row r="12">
          <cell r="A12">
            <v>28095</v>
          </cell>
          <cell r="B12">
            <v>76216.867469879522</v>
          </cell>
        </row>
        <row r="13">
          <cell r="A13">
            <v>28126</v>
          </cell>
          <cell r="B13">
            <v>74277.886497064581</v>
          </cell>
        </row>
        <row r="14">
          <cell r="A14">
            <v>28157</v>
          </cell>
          <cell r="B14">
            <v>73558.139534883725</v>
          </cell>
        </row>
        <row r="15">
          <cell r="A15">
            <v>28185</v>
          </cell>
          <cell r="B15">
            <v>72852.207293666026</v>
          </cell>
        </row>
        <row r="16">
          <cell r="A16">
            <v>28216</v>
          </cell>
          <cell r="B16">
            <v>70288.888888888891</v>
          </cell>
        </row>
        <row r="17">
          <cell r="A17">
            <v>28246</v>
          </cell>
          <cell r="B17">
            <v>69389.396709323584</v>
          </cell>
        </row>
        <row r="18">
          <cell r="A18">
            <v>28277</v>
          </cell>
          <cell r="B18">
            <v>68636.528028933084</v>
          </cell>
        </row>
        <row r="19">
          <cell r="A19">
            <v>28307</v>
          </cell>
          <cell r="B19">
            <v>68143.626570915614</v>
          </cell>
        </row>
        <row r="20">
          <cell r="A20">
            <v>28338</v>
          </cell>
          <cell r="B20">
            <v>67899.821109123441</v>
          </cell>
        </row>
        <row r="21">
          <cell r="A21">
            <v>28369</v>
          </cell>
          <cell r="B21">
            <v>62427.631578947367</v>
          </cell>
        </row>
        <row r="22">
          <cell r="A22">
            <v>28399</v>
          </cell>
          <cell r="B22">
            <v>59679.245283018863</v>
          </cell>
        </row>
        <row r="23">
          <cell r="A23">
            <v>28430</v>
          </cell>
          <cell r="B23">
            <v>57948.091603053428</v>
          </cell>
        </row>
        <row r="24">
          <cell r="A24">
            <v>28460</v>
          </cell>
          <cell r="B24">
            <v>55982.300884955752</v>
          </cell>
        </row>
        <row r="25">
          <cell r="A25">
            <v>28491</v>
          </cell>
          <cell r="B25">
            <v>53762.03966005666</v>
          </cell>
        </row>
        <row r="26">
          <cell r="A26">
            <v>28522</v>
          </cell>
          <cell r="B26">
            <v>51430.894308943083</v>
          </cell>
        </row>
        <row r="27">
          <cell r="A27">
            <v>28550</v>
          </cell>
          <cell r="B27">
            <v>49229.571984435795</v>
          </cell>
        </row>
        <row r="28">
          <cell r="A28">
            <v>28581</v>
          </cell>
          <cell r="B28">
            <v>47563.909774436092</v>
          </cell>
        </row>
        <row r="29">
          <cell r="A29">
            <v>28611</v>
          </cell>
          <cell r="B29">
            <v>46119.076549210207</v>
          </cell>
        </row>
        <row r="30">
          <cell r="A30">
            <v>28642</v>
          </cell>
          <cell r="B30">
            <v>45293.556085918855</v>
          </cell>
        </row>
        <row r="31">
          <cell r="A31">
            <v>28672</v>
          </cell>
          <cell r="B31">
            <v>43378.285714285717</v>
          </cell>
        </row>
        <row r="32">
          <cell r="A32">
            <v>28703</v>
          </cell>
          <cell r="B32">
            <v>42361.607142857145</v>
          </cell>
        </row>
        <row r="33">
          <cell r="A33">
            <v>28734</v>
          </cell>
          <cell r="B33">
            <v>40681.672025723477</v>
          </cell>
        </row>
        <row r="34">
          <cell r="A34">
            <v>28764</v>
          </cell>
          <cell r="B34">
            <v>39578.727841501561</v>
          </cell>
        </row>
        <row r="35">
          <cell r="A35">
            <v>28795</v>
          </cell>
          <cell r="B35">
            <v>38691.131498470946</v>
          </cell>
        </row>
        <row r="36">
          <cell r="A36">
            <v>28825</v>
          </cell>
          <cell r="B36">
            <v>37617.443012884039</v>
          </cell>
        </row>
        <row r="37">
          <cell r="A37">
            <v>28856</v>
          </cell>
          <cell r="B37">
            <v>35909.176915799428</v>
          </cell>
        </row>
        <row r="38">
          <cell r="A38">
            <v>28887</v>
          </cell>
          <cell r="B38">
            <v>34256.31768953069</v>
          </cell>
        </row>
        <row r="39">
          <cell r="A39">
            <v>28915</v>
          </cell>
          <cell r="B39">
            <v>32608.247422680412</v>
          </cell>
        </row>
        <row r="40">
          <cell r="A40">
            <v>28946</v>
          </cell>
          <cell r="B40">
            <v>30243.824701195219</v>
          </cell>
        </row>
        <row r="41">
          <cell r="A41">
            <v>28976</v>
          </cell>
          <cell r="B41">
            <v>28907.844630616906</v>
          </cell>
        </row>
        <row r="42">
          <cell r="A42">
            <v>29007</v>
          </cell>
          <cell r="B42">
            <v>26957.38636363636</v>
          </cell>
        </row>
        <row r="43">
          <cell r="A43">
            <v>29037</v>
          </cell>
          <cell r="B43">
            <v>26104.539202200824</v>
          </cell>
        </row>
        <row r="44">
          <cell r="A44">
            <v>29068</v>
          </cell>
          <cell r="B44">
            <v>25253.493013972056</v>
          </cell>
        </row>
        <row r="45">
          <cell r="A45">
            <v>29099</v>
          </cell>
          <cell r="B45">
            <v>24519.37984496124</v>
          </cell>
        </row>
        <row r="46">
          <cell r="A46">
            <v>29129</v>
          </cell>
          <cell r="B46">
            <v>23328.826060233558</v>
          </cell>
        </row>
        <row r="47">
          <cell r="A47">
            <v>29160</v>
          </cell>
          <cell r="B47">
            <v>21615.034168564918</v>
          </cell>
        </row>
        <row r="48">
          <cell r="A48">
            <v>29190</v>
          </cell>
          <cell r="B48">
            <v>20740.983606557376</v>
          </cell>
        </row>
        <row r="49">
          <cell r="A49">
            <v>29221</v>
          </cell>
          <cell r="B49">
            <v>18996.996996996997</v>
          </cell>
        </row>
        <row r="50">
          <cell r="A50">
            <v>29252</v>
          </cell>
          <cell r="B50">
            <v>14688.854489164085</v>
          </cell>
        </row>
        <row r="51">
          <cell r="A51">
            <v>29281</v>
          </cell>
          <cell r="B51">
            <v>14068.198665678281</v>
          </cell>
        </row>
        <row r="52">
          <cell r="A52">
            <v>29312</v>
          </cell>
          <cell r="B52">
            <v>13584.824624194704</v>
          </cell>
        </row>
        <row r="53">
          <cell r="A53">
            <v>29342</v>
          </cell>
          <cell r="B53">
            <v>20232.409381663114</v>
          </cell>
        </row>
        <row r="54">
          <cell r="A54">
            <v>29373</v>
          </cell>
          <cell r="B54">
            <v>12844.670050761422</v>
          </cell>
        </row>
        <row r="55">
          <cell r="A55">
            <v>29403</v>
          </cell>
          <cell r="B55">
            <v>12822.972972972973</v>
          </cell>
        </row>
        <row r="56">
          <cell r="A56">
            <v>29434</v>
          </cell>
          <cell r="B56">
            <v>12626.746506986028</v>
          </cell>
        </row>
        <row r="57">
          <cell r="A57">
            <v>29465</v>
          </cell>
          <cell r="B57">
            <v>12204.501607717042</v>
          </cell>
        </row>
        <row r="58">
          <cell r="A58">
            <v>29495</v>
          </cell>
          <cell r="B58">
            <v>11394.776343440408</v>
          </cell>
        </row>
        <row r="59">
          <cell r="A59">
            <v>29526</v>
          </cell>
          <cell r="B59">
            <v>10982.638888888889</v>
          </cell>
        </row>
        <row r="60">
          <cell r="A60">
            <v>29556</v>
          </cell>
          <cell r="B60">
            <v>10655.811341942728</v>
          </cell>
        </row>
        <row r="61">
          <cell r="A61">
            <v>29587</v>
          </cell>
          <cell r="B61">
            <v>10192.266380236304</v>
          </cell>
        </row>
        <row r="62">
          <cell r="A62">
            <v>29618</v>
          </cell>
          <cell r="B62">
            <v>9967.4369747899145</v>
          </cell>
        </row>
        <row r="63">
          <cell r="A63">
            <v>29646</v>
          </cell>
          <cell r="B63">
            <v>10049.245432883241</v>
          </cell>
        </row>
        <row r="64">
          <cell r="A64">
            <v>29677</v>
          </cell>
          <cell r="B64">
            <v>10129.703763010408</v>
          </cell>
        </row>
        <row r="65">
          <cell r="A65">
            <v>29707</v>
          </cell>
          <cell r="B65">
            <v>9912.7709584747972</v>
          </cell>
        </row>
        <row r="66">
          <cell r="A66">
            <v>29738</v>
          </cell>
          <cell r="B66">
            <v>9316.6421207658314</v>
          </cell>
        </row>
        <row r="67">
          <cell r="A67">
            <v>29768</v>
          </cell>
          <cell r="B67">
            <v>9302.9411764705892</v>
          </cell>
        </row>
        <row r="68">
          <cell r="A68">
            <v>29799</v>
          </cell>
          <cell r="B68">
            <v>9201.454545454546</v>
          </cell>
        </row>
        <row r="69">
          <cell r="A69">
            <v>29830</v>
          </cell>
          <cell r="B69">
            <v>8937.1320932422877</v>
          </cell>
        </row>
        <row r="70">
          <cell r="A70">
            <v>29860</v>
          </cell>
          <cell r="B70">
            <v>8794.253938832253</v>
          </cell>
        </row>
        <row r="71">
          <cell r="A71">
            <v>29891</v>
          </cell>
          <cell r="B71">
            <v>8630.2864938608454</v>
          </cell>
        </row>
        <row r="72">
          <cell r="A72">
            <v>29921</v>
          </cell>
          <cell r="B72">
            <v>8481.7877094972064</v>
          </cell>
        </row>
        <row r="73">
          <cell r="A73">
            <v>29952</v>
          </cell>
          <cell r="B73">
            <v>8316.389132340053</v>
          </cell>
        </row>
        <row r="74">
          <cell r="A74">
            <v>29983</v>
          </cell>
          <cell r="B74">
            <v>8017.7439797211664</v>
          </cell>
        </row>
        <row r="75">
          <cell r="A75">
            <v>30011</v>
          </cell>
          <cell r="B75">
            <v>7760.3762011858516</v>
          </cell>
        </row>
        <row r="76">
          <cell r="A76">
            <v>30042</v>
          </cell>
          <cell r="B76">
            <v>7615.569823434992</v>
          </cell>
        </row>
        <row r="77">
          <cell r="A77">
            <v>30072</v>
          </cell>
          <cell r="B77">
            <v>7517.5282234105762</v>
          </cell>
        </row>
        <row r="78">
          <cell r="A78">
            <v>30103</v>
          </cell>
          <cell r="B78">
            <v>7416.1781946072679</v>
          </cell>
        </row>
        <row r="79">
          <cell r="A79">
            <v>30133</v>
          </cell>
          <cell r="B79">
            <v>7272.65759724085</v>
          </cell>
        </row>
        <row r="80">
          <cell r="A80">
            <v>30164</v>
          </cell>
          <cell r="B80">
            <v>7134.5864661654132</v>
          </cell>
        </row>
        <row r="81">
          <cell r="A81">
            <v>30195</v>
          </cell>
          <cell r="B81">
            <v>7053.7074893142535</v>
          </cell>
        </row>
        <row r="82">
          <cell r="A82">
            <v>30225</v>
          </cell>
          <cell r="B82">
            <v>7001.660210293303</v>
          </cell>
        </row>
        <row r="83">
          <cell r="A83">
            <v>30256</v>
          </cell>
          <cell r="B83">
            <v>6928.8061336254113</v>
          </cell>
        </row>
        <row r="84">
          <cell r="A84">
            <v>30286</v>
          </cell>
          <cell r="B84">
            <v>6888.5662431941919</v>
          </cell>
        </row>
        <row r="85">
          <cell r="A85">
            <v>30317</v>
          </cell>
          <cell r="B85">
            <v>6288.2703777335983</v>
          </cell>
        </row>
        <row r="86">
          <cell r="A86">
            <v>30348</v>
          </cell>
          <cell r="B86">
            <v>6139.7605952766098</v>
          </cell>
        </row>
        <row r="87">
          <cell r="A87">
            <v>30376</v>
          </cell>
          <cell r="B87">
            <v>6044.911610129001</v>
          </cell>
        </row>
        <row r="88">
          <cell r="A88">
            <v>30407</v>
          </cell>
          <cell r="B88">
            <v>5960.4271356783911</v>
          </cell>
        </row>
        <row r="89">
          <cell r="A89">
            <v>30437</v>
          </cell>
          <cell r="B89">
            <v>5863.741696276842</v>
          </cell>
        </row>
        <row r="90">
          <cell r="A90">
            <v>30468</v>
          </cell>
          <cell r="B90">
            <v>5787.7401646843546</v>
          </cell>
        </row>
        <row r="91">
          <cell r="A91">
            <v>30498</v>
          </cell>
          <cell r="B91">
            <v>5720.5727204220047</v>
          </cell>
        </row>
        <row r="92">
          <cell r="A92">
            <v>30529</v>
          </cell>
          <cell r="B92">
            <v>5604.015945666617</v>
          </cell>
        </row>
        <row r="93">
          <cell r="A93">
            <v>30560</v>
          </cell>
          <cell r="B93">
            <v>5489.7309806190333</v>
          </cell>
        </row>
        <row r="94">
          <cell r="A94">
            <v>30590</v>
          </cell>
          <cell r="B94">
            <v>5342.905405405405</v>
          </cell>
        </row>
        <row r="95">
          <cell r="A95">
            <v>30621</v>
          </cell>
          <cell r="B95">
            <v>5131.9632233639804</v>
          </cell>
        </row>
        <row r="96">
          <cell r="A96">
            <v>30651</v>
          </cell>
          <cell r="B96">
            <v>4917.2172561212592</v>
          </cell>
        </row>
        <row r="97">
          <cell r="A97">
            <v>30682</v>
          </cell>
          <cell r="B97">
            <v>4733.2585110362888</v>
          </cell>
        </row>
        <row r="98">
          <cell r="A98">
            <v>30713</v>
          </cell>
          <cell r="B98">
            <v>4578.5283474065136</v>
          </cell>
        </row>
        <row r="99">
          <cell r="A99">
            <v>30742</v>
          </cell>
          <cell r="B99">
            <v>4433.5942062843123</v>
          </cell>
        </row>
        <row r="100">
          <cell r="A100">
            <v>30773</v>
          </cell>
          <cell r="B100">
            <v>4094.9401229906139</v>
          </cell>
        </row>
        <row r="101">
          <cell r="A101">
            <v>30803</v>
          </cell>
          <cell r="B101">
            <v>3830.8437626160676</v>
          </cell>
        </row>
        <row r="102">
          <cell r="A102">
            <v>30834</v>
          </cell>
          <cell r="B102">
            <v>3659.115010122433</v>
          </cell>
        </row>
        <row r="103">
          <cell r="A103">
            <v>30864</v>
          </cell>
          <cell r="B103">
            <v>3685.04854368932</v>
          </cell>
        </row>
        <row r="104">
          <cell r="A104">
            <v>30895</v>
          </cell>
          <cell r="B104">
            <v>3571.3210387655249</v>
          </cell>
        </row>
        <row r="105">
          <cell r="A105">
            <v>30926</v>
          </cell>
          <cell r="B105">
            <v>3490.2068965517242</v>
          </cell>
        </row>
        <row r="106">
          <cell r="A106">
            <v>30956</v>
          </cell>
          <cell r="B106">
            <v>3379.5743923070072</v>
          </cell>
        </row>
        <row r="107">
          <cell r="A107">
            <v>30987</v>
          </cell>
          <cell r="B107">
            <v>3258.5851648351645</v>
          </cell>
        </row>
        <row r="108">
          <cell r="A108">
            <v>31017</v>
          </cell>
          <cell r="B108">
            <v>3203.0379746835442</v>
          </cell>
        </row>
        <row r="109">
          <cell r="A109">
            <v>31048</v>
          </cell>
          <cell r="B109">
            <v>3056.0386473429953</v>
          </cell>
        </row>
        <row r="110">
          <cell r="A110">
            <v>31079</v>
          </cell>
          <cell r="B110">
            <v>2918.1210117628971</v>
          </cell>
        </row>
        <row r="111">
          <cell r="A111">
            <v>31107</v>
          </cell>
          <cell r="B111">
            <v>2769.9044004962416</v>
          </cell>
        </row>
        <row r="112">
          <cell r="A112">
            <v>31138</v>
          </cell>
          <cell r="B112">
            <v>2706.6961420523421</v>
          </cell>
        </row>
        <row r="113">
          <cell r="A113">
            <v>31168</v>
          </cell>
          <cell r="B113">
            <v>2649.448555074689</v>
          </cell>
        </row>
        <row r="114">
          <cell r="A114">
            <v>31199</v>
          </cell>
          <cell r="B114">
            <v>2683.5407239819001</v>
          </cell>
        </row>
        <row r="115">
          <cell r="A115">
            <v>31229</v>
          </cell>
          <cell r="B115">
            <v>2670.5129107155421</v>
          </cell>
        </row>
        <row r="116">
          <cell r="A116">
            <v>31260</v>
          </cell>
          <cell r="B116">
            <v>2624.1703539823011</v>
          </cell>
        </row>
        <row r="117">
          <cell r="A117">
            <v>31291</v>
          </cell>
          <cell r="B117">
            <v>2554.2395693135936</v>
          </cell>
        </row>
        <row r="118">
          <cell r="A118">
            <v>31321</v>
          </cell>
          <cell r="B118">
            <v>2433.0769230769229</v>
          </cell>
        </row>
        <row r="119">
          <cell r="A119">
            <v>31352</v>
          </cell>
          <cell r="B119">
            <v>2360.7413857444958</v>
          </cell>
        </row>
        <row r="120">
          <cell r="A120">
            <v>31382</v>
          </cell>
          <cell r="B120">
            <v>2317.0746596666872</v>
          </cell>
        </row>
        <row r="121">
          <cell r="A121">
            <v>31413</v>
          </cell>
          <cell r="B121">
            <v>2217.0560747663553</v>
          </cell>
        </row>
        <row r="122">
          <cell r="A122">
            <v>31444</v>
          </cell>
          <cell r="B122">
            <v>2172.6388093875212</v>
          </cell>
        </row>
        <row r="123">
          <cell r="A123">
            <v>31472</v>
          </cell>
          <cell r="B123">
            <v>2144.406779661017</v>
          </cell>
        </row>
        <row r="124">
          <cell r="A124">
            <v>31503</v>
          </cell>
          <cell r="B124">
            <v>2102.825484764543</v>
          </cell>
        </row>
        <row r="125">
          <cell r="A125">
            <v>31533</v>
          </cell>
          <cell r="B125">
            <v>2069.5747001090513</v>
          </cell>
        </row>
        <row r="126">
          <cell r="A126">
            <v>31564</v>
          </cell>
          <cell r="B126">
            <v>2050.5672609400326</v>
          </cell>
        </row>
        <row r="127">
          <cell r="A127">
            <v>31594</v>
          </cell>
          <cell r="B127">
            <v>2025.4002134471716</v>
          </cell>
        </row>
        <row r="128">
          <cell r="A128">
            <v>31625</v>
          </cell>
          <cell r="B128">
            <v>2022.1630261054875</v>
          </cell>
        </row>
        <row r="129">
          <cell r="A129">
            <v>31656</v>
          </cell>
          <cell r="B129">
            <v>1978.9363920750782</v>
          </cell>
        </row>
        <row r="130">
          <cell r="A130">
            <v>31686</v>
          </cell>
          <cell r="B130">
            <v>1904.4656297039637</v>
          </cell>
        </row>
        <row r="131">
          <cell r="A131">
            <v>31717</v>
          </cell>
          <cell r="B131">
            <v>1877.1513353115729</v>
          </cell>
        </row>
        <row r="132">
          <cell r="A132">
            <v>31747</v>
          </cell>
          <cell r="B132">
            <v>1860.5882352941176</v>
          </cell>
        </row>
        <row r="133">
          <cell r="A133">
            <v>31778</v>
          </cell>
          <cell r="B133">
            <v>1795.4588457899717</v>
          </cell>
        </row>
        <row r="134">
          <cell r="A134">
            <v>31809</v>
          </cell>
          <cell r="B134">
            <v>1757.2222222222222</v>
          </cell>
        </row>
        <row r="135">
          <cell r="A135">
            <v>31837</v>
          </cell>
          <cell r="B135">
            <v>1697.4955277280856</v>
          </cell>
        </row>
        <row r="136">
          <cell r="A136">
            <v>31868</v>
          </cell>
          <cell r="B136">
            <v>1653.8562091503268</v>
          </cell>
        </row>
        <row r="137">
          <cell r="A137">
            <v>31898</v>
          </cell>
          <cell r="B137">
            <v>1578.8685524126456</v>
          </cell>
        </row>
        <row r="138">
          <cell r="A138">
            <v>31929</v>
          </cell>
          <cell r="B138">
            <v>1571.6770186335402</v>
          </cell>
        </row>
        <row r="139">
          <cell r="A139">
            <v>31959</v>
          </cell>
          <cell r="B139">
            <v>1544.8107448107448</v>
          </cell>
        </row>
        <row r="140">
          <cell r="A140">
            <v>31990</v>
          </cell>
          <cell r="B140">
            <v>1502.6128266033254</v>
          </cell>
        </row>
        <row r="141">
          <cell r="A141">
            <v>32021</v>
          </cell>
          <cell r="B141">
            <v>1472.3041117145074</v>
          </cell>
        </row>
        <row r="142">
          <cell r="A142">
            <v>32051</v>
          </cell>
          <cell r="B142">
            <v>1423.1721034870641</v>
          </cell>
        </row>
        <row r="143">
          <cell r="A143">
            <v>32082</v>
          </cell>
          <cell r="B143">
            <v>1383.7404301859278</v>
          </cell>
        </row>
        <row r="144">
          <cell r="A144">
            <v>32112</v>
          </cell>
          <cell r="B144">
            <v>1249.3745885450955</v>
          </cell>
        </row>
        <row r="145">
          <cell r="A145">
            <v>32143</v>
          </cell>
          <cell r="B145">
            <v>1168.5960591133005</v>
          </cell>
        </row>
        <row r="146">
          <cell r="A146">
            <v>32174</v>
          </cell>
          <cell r="B146">
            <v>1100.4928964917367</v>
          </cell>
        </row>
        <row r="147">
          <cell r="A147">
            <v>32203</v>
          </cell>
          <cell r="B147">
            <v>1028.6178861788617</v>
          </cell>
        </row>
        <row r="148">
          <cell r="A148">
            <v>32234</v>
          </cell>
          <cell r="B148">
            <v>981.53607447633817</v>
          </cell>
        </row>
        <row r="149">
          <cell r="A149">
            <v>32264</v>
          </cell>
          <cell r="B149">
            <v>961.15472271461135</v>
          </cell>
        </row>
        <row r="150">
          <cell r="A150">
            <v>32295</v>
          </cell>
          <cell r="B150">
            <v>937.41664608545307</v>
          </cell>
        </row>
        <row r="151">
          <cell r="A151">
            <v>32325</v>
          </cell>
          <cell r="B151">
            <v>917.25471242145966</v>
          </cell>
        </row>
        <row r="152">
          <cell r="A152">
            <v>32356</v>
          </cell>
          <cell r="B152">
            <v>889.31583880037488</v>
          </cell>
        </row>
        <row r="153">
          <cell r="A153">
            <v>32387</v>
          </cell>
          <cell r="B153">
            <v>857.76271186440681</v>
          </cell>
        </row>
        <row r="154">
          <cell r="A154">
            <v>32417</v>
          </cell>
          <cell r="B154">
            <v>808.43450479233218</v>
          </cell>
        </row>
        <row r="155">
          <cell r="A155">
            <v>32448</v>
          </cell>
          <cell r="B155">
            <v>768.02913800080933</v>
          </cell>
        </row>
        <row r="156">
          <cell r="A156">
            <v>32478</v>
          </cell>
          <cell r="B156">
            <v>736.29485935984474</v>
          </cell>
        </row>
        <row r="157">
          <cell r="A157">
            <v>32509</v>
          </cell>
          <cell r="B157">
            <v>683.3993518185091</v>
          </cell>
        </row>
        <row r="158">
          <cell r="A158">
            <v>32540</v>
          </cell>
          <cell r="B158">
            <v>650.1541623843782</v>
          </cell>
        </row>
        <row r="159">
          <cell r="A159">
            <v>32568</v>
          </cell>
          <cell r="B159">
            <v>635.56597454789005</v>
          </cell>
        </row>
        <row r="160">
          <cell r="A160">
            <v>32599</v>
          </cell>
          <cell r="B160">
            <v>607.97693416626612</v>
          </cell>
        </row>
        <row r="161">
          <cell r="A161">
            <v>32629</v>
          </cell>
          <cell r="B161">
            <v>585.9215807347947</v>
          </cell>
        </row>
        <row r="162">
          <cell r="A162">
            <v>32660</v>
          </cell>
          <cell r="B162">
            <v>551.28540305010893</v>
          </cell>
        </row>
        <row r="163">
          <cell r="A163">
            <v>32690</v>
          </cell>
          <cell r="B163">
            <v>524.90665191536436</v>
          </cell>
        </row>
        <row r="164">
          <cell r="A164">
            <v>32721</v>
          </cell>
          <cell r="B164">
            <v>508.93000804505226</v>
          </cell>
        </row>
        <row r="165">
          <cell r="A165">
            <v>32752</v>
          </cell>
          <cell r="B165">
            <v>488.68288914638856</v>
          </cell>
        </row>
        <row r="166">
          <cell r="A166">
            <v>32782</v>
          </cell>
          <cell r="B166">
            <v>468.47691927919027</v>
          </cell>
        </row>
        <row r="167">
          <cell r="A167">
            <v>32813</v>
          </cell>
          <cell r="B167">
            <v>452.61149534939187</v>
          </cell>
        </row>
        <row r="168">
          <cell r="A168">
            <v>32843</v>
          </cell>
          <cell r="B168">
            <v>439.05147484094852</v>
          </cell>
        </row>
        <row r="169">
          <cell r="A169">
            <v>32874</v>
          </cell>
          <cell r="B169">
            <v>411.75960078108051</v>
          </cell>
        </row>
        <row r="170">
          <cell r="A170">
            <v>32905</v>
          </cell>
          <cell r="B170">
            <v>390.13259327782919</v>
          </cell>
        </row>
        <row r="171">
          <cell r="A171">
            <v>32933</v>
          </cell>
          <cell r="B171">
            <v>376.47292203927788</v>
          </cell>
        </row>
        <row r="172">
          <cell r="A172">
            <v>32964</v>
          </cell>
          <cell r="B172">
            <v>365.27764411509958</v>
          </cell>
        </row>
        <row r="173">
          <cell r="A173">
            <v>32994</v>
          </cell>
          <cell r="B173">
            <v>357.19932241671376</v>
          </cell>
        </row>
        <row r="174">
          <cell r="A174">
            <v>33025</v>
          </cell>
          <cell r="B174">
            <v>352.12913999443361</v>
          </cell>
        </row>
        <row r="175">
          <cell r="A175">
            <v>33055</v>
          </cell>
          <cell r="B175">
            <v>347.61425038922977</v>
          </cell>
        </row>
        <row r="176">
          <cell r="A176">
            <v>33086</v>
          </cell>
          <cell r="B176">
            <v>339.04421616793212</v>
          </cell>
        </row>
        <row r="177">
          <cell r="A177">
            <v>33117</v>
          </cell>
          <cell r="B177">
            <v>322.125095476534</v>
          </cell>
        </row>
        <row r="178">
          <cell r="A178">
            <v>33147</v>
          </cell>
          <cell r="B178">
            <v>307.06253539357652</v>
          </cell>
        </row>
        <row r="179">
          <cell r="A179">
            <v>33178</v>
          </cell>
          <cell r="B179">
            <v>295.86094005768177</v>
          </cell>
        </row>
        <row r="180">
          <cell r="A180">
            <v>33208</v>
          </cell>
          <cell r="B180">
            <v>288.26611984506724</v>
          </cell>
        </row>
        <row r="181">
          <cell r="A181">
            <v>33239</v>
          </cell>
          <cell r="B181">
            <v>275.6226853532786</v>
          </cell>
        </row>
        <row r="182">
          <cell r="A182">
            <v>33270</v>
          </cell>
          <cell r="B182">
            <v>261.85581234908591</v>
          </cell>
        </row>
        <row r="183">
          <cell r="A183">
            <v>33298</v>
          </cell>
          <cell r="B183">
            <v>249.74338728780103</v>
          </cell>
        </row>
        <row r="184">
          <cell r="A184">
            <v>33329</v>
          </cell>
          <cell r="B184">
            <v>236.988011988012</v>
          </cell>
        </row>
        <row r="185">
          <cell r="A185">
            <v>33359</v>
          </cell>
          <cell r="B185">
            <v>230.28758645795415</v>
          </cell>
        </row>
        <row r="186">
          <cell r="A186">
            <v>33390</v>
          </cell>
          <cell r="B186">
            <v>227.19980845205316</v>
          </cell>
        </row>
        <row r="187">
          <cell r="A187">
            <v>33420</v>
          </cell>
          <cell r="B187">
            <v>222.21181429658685</v>
          </cell>
        </row>
        <row r="188">
          <cell r="A188">
            <v>33451</v>
          </cell>
          <cell r="B188">
            <v>212.1869409660107</v>
          </cell>
        </row>
        <row r="189">
          <cell r="A189">
            <v>33482</v>
          </cell>
          <cell r="B189">
            <v>203.27763496143959</v>
          </cell>
        </row>
        <row r="190">
          <cell r="A190">
            <v>33512</v>
          </cell>
          <cell r="B190">
            <v>196.37831125827816</v>
          </cell>
        </row>
        <row r="191">
          <cell r="A191">
            <v>33543</v>
          </cell>
          <cell r="B191">
            <v>189.08982214915557</v>
          </cell>
        </row>
        <row r="192">
          <cell r="A192">
            <v>33573</v>
          </cell>
          <cell r="B192">
            <v>181.06187091542239</v>
          </cell>
        </row>
        <row r="193">
          <cell r="A193">
            <v>33604</v>
          </cell>
          <cell r="B193">
            <v>163.06925588589104</v>
          </cell>
        </row>
        <row r="194">
          <cell r="A194">
            <v>33635</v>
          </cell>
          <cell r="B194">
            <v>154.94142139853858</v>
          </cell>
        </row>
        <row r="195">
          <cell r="A195">
            <v>33664</v>
          </cell>
          <cell r="B195">
            <v>148.57321799037069</v>
          </cell>
        </row>
        <row r="196">
          <cell r="A196">
            <v>33695</v>
          </cell>
          <cell r="B196">
            <v>145.38629486344658</v>
          </cell>
        </row>
        <row r="197">
          <cell r="A197">
            <v>33725</v>
          </cell>
          <cell r="B197">
            <v>144.37977861462969</v>
          </cell>
        </row>
        <row r="198">
          <cell r="A198">
            <v>33756</v>
          </cell>
          <cell r="B198">
            <v>144.02367762009561</v>
          </cell>
        </row>
        <row r="199">
          <cell r="A199">
            <v>33786</v>
          </cell>
          <cell r="B199">
            <v>141.42633579253297</v>
          </cell>
        </row>
        <row r="200">
          <cell r="A200">
            <v>33817</v>
          </cell>
          <cell r="B200">
            <v>134.90669984005686</v>
          </cell>
        </row>
        <row r="201">
          <cell r="A201">
            <v>33848</v>
          </cell>
          <cell r="B201">
            <v>126.95163556090708</v>
          </cell>
        </row>
        <row r="202">
          <cell r="A202">
            <v>33878</v>
          </cell>
          <cell r="B202">
            <v>120.27759292708433</v>
          </cell>
        </row>
        <row r="203">
          <cell r="A203">
            <v>33909</v>
          </cell>
          <cell r="B203">
            <v>116.21911264888699</v>
          </cell>
        </row>
        <row r="204">
          <cell r="A204">
            <v>33939</v>
          </cell>
          <cell r="B204">
            <v>112.17638018678331</v>
          </cell>
        </row>
        <row r="205">
          <cell r="A205">
            <v>33970</v>
          </cell>
          <cell r="B205">
            <v>106.79496919051238</v>
          </cell>
        </row>
        <row r="206">
          <cell r="A206">
            <v>34001</v>
          </cell>
          <cell r="B206">
            <v>101.49748636217777</v>
          </cell>
        </row>
        <row r="207">
          <cell r="A207">
            <v>34029</v>
          </cell>
          <cell r="B207">
            <v>96.890794914994643</v>
          </cell>
        </row>
        <row r="208">
          <cell r="A208">
            <v>34060</v>
          </cell>
          <cell r="B208">
            <v>94.422608089954721</v>
          </cell>
        </row>
        <row r="209">
          <cell r="A209">
            <v>34090</v>
          </cell>
          <cell r="B209">
            <v>91.78314068772066</v>
          </cell>
        </row>
        <row r="210">
          <cell r="A210">
            <v>34121</v>
          </cell>
          <cell r="B210">
            <v>89.681733336483703</v>
          </cell>
        </row>
        <row r="211">
          <cell r="A211">
            <v>34151</v>
          </cell>
          <cell r="B211">
            <v>85.621475298894651</v>
          </cell>
        </row>
        <row r="212">
          <cell r="A212">
            <v>34182</v>
          </cell>
          <cell r="B212">
            <v>82.475391669020667</v>
          </cell>
        </row>
        <row r="213">
          <cell r="A213">
            <v>34213</v>
          </cell>
          <cell r="B213">
            <v>79.33780648397817</v>
          </cell>
        </row>
        <row r="214">
          <cell r="A214">
            <v>34243</v>
          </cell>
          <cell r="B214">
            <v>76.606050820433126</v>
          </cell>
        </row>
        <row r="215">
          <cell r="A215">
            <v>34274</v>
          </cell>
          <cell r="B215">
            <v>72.029604326786227</v>
          </cell>
        </row>
        <row r="216">
          <cell r="A216">
            <v>34304</v>
          </cell>
          <cell r="B216">
            <v>69.998524638536438</v>
          </cell>
        </row>
        <row r="217">
          <cell r="A217">
            <v>34335</v>
          </cell>
          <cell r="B217">
            <v>66.483333625264919</v>
          </cell>
        </row>
        <row r="218">
          <cell r="A218">
            <v>34366</v>
          </cell>
          <cell r="B218">
            <v>60.410631863759349</v>
          </cell>
        </row>
        <row r="219">
          <cell r="A219">
            <v>34394</v>
          </cell>
          <cell r="B219">
            <v>55.683351915967371</v>
          </cell>
        </row>
        <row r="220">
          <cell r="A220">
            <v>34425</v>
          </cell>
          <cell r="B220">
            <v>41.91532124478212</v>
          </cell>
        </row>
        <row r="221">
          <cell r="A221">
            <v>34455</v>
          </cell>
          <cell r="B221">
            <v>38.460992835935841</v>
          </cell>
        </row>
        <row r="222">
          <cell r="A222">
            <v>34486</v>
          </cell>
          <cell r="B222">
            <v>37.743879397784454</v>
          </cell>
        </row>
        <row r="223">
          <cell r="A223">
            <v>34516</v>
          </cell>
          <cell r="B223">
            <v>37.422357186520223</v>
          </cell>
        </row>
        <row r="224">
          <cell r="A224">
            <v>34547</v>
          </cell>
          <cell r="B224">
            <v>36.427851624358176</v>
          </cell>
        </row>
        <row r="225">
          <cell r="A225">
            <v>34578</v>
          </cell>
          <cell r="B225">
            <v>34.559807697560707</v>
          </cell>
        </row>
        <row r="226">
          <cell r="A226">
            <v>34608</v>
          </cell>
          <cell r="B226">
            <v>32.336278209901259</v>
          </cell>
        </row>
        <row r="227">
          <cell r="A227">
            <v>34639</v>
          </cell>
          <cell r="B227">
            <v>30.391057874003138</v>
          </cell>
        </row>
        <row r="228">
          <cell r="A228">
            <v>34669</v>
          </cell>
          <cell r="B228">
            <v>28.049276154863694</v>
          </cell>
        </row>
        <row r="229">
          <cell r="A229">
            <v>34700</v>
          </cell>
          <cell r="B229">
            <v>25.887151226631925</v>
          </cell>
        </row>
        <row r="230">
          <cell r="A230">
            <v>34731</v>
          </cell>
          <cell r="B230">
            <v>24.185963526068285</v>
          </cell>
        </row>
        <row r="231">
          <cell r="A231">
            <v>34759</v>
          </cell>
          <cell r="B231">
            <v>22.790100032423474</v>
          </cell>
        </row>
        <row r="232">
          <cell r="A232">
            <v>34790</v>
          </cell>
          <cell r="B232">
            <v>21.925563071519758</v>
          </cell>
        </row>
        <row r="233">
          <cell r="A233">
            <v>34820</v>
          </cell>
          <cell r="B233">
            <v>21.564193757314758</v>
          </cell>
        </row>
        <row r="234">
          <cell r="A234">
            <v>34851</v>
          </cell>
          <cell r="B234">
            <v>21.292016335322892</v>
          </cell>
        </row>
        <row r="235">
          <cell r="A235">
            <v>34881</v>
          </cell>
          <cell r="B235">
            <v>20.794731738318166</v>
          </cell>
        </row>
        <row r="236">
          <cell r="A236">
            <v>34912</v>
          </cell>
          <cell r="B236">
            <v>20.201504095546792</v>
          </cell>
        </row>
        <row r="237">
          <cell r="A237">
            <v>34943</v>
          </cell>
          <cell r="B237">
            <v>19.28247020452952</v>
          </cell>
        </row>
        <row r="238">
          <cell r="A238">
            <v>34973</v>
          </cell>
          <cell r="B238">
            <v>18.472500036501145</v>
          </cell>
        </row>
        <row r="239">
          <cell r="A239">
            <v>35004</v>
          </cell>
          <cell r="B239">
            <v>17.705340150016792</v>
          </cell>
        </row>
        <row r="240">
          <cell r="A240">
            <v>35034</v>
          </cell>
          <cell r="B240">
            <v>17.01299865531152</v>
          </cell>
        </row>
        <row r="241">
          <cell r="A241">
            <v>35065</v>
          </cell>
          <cell r="B241">
            <v>15.504901960784313</v>
          </cell>
        </row>
        <row r="242">
          <cell r="A242">
            <v>35096</v>
          </cell>
          <cell r="B242">
            <v>14.649170204554224</v>
          </cell>
        </row>
        <row r="243">
          <cell r="A243">
            <v>35125</v>
          </cell>
          <cell r="B243">
            <v>13.687702848900107</v>
          </cell>
        </row>
        <row r="244">
          <cell r="A244">
            <v>35156</v>
          </cell>
          <cell r="B244">
            <v>12.664664664664665</v>
          </cell>
        </row>
        <row r="245">
          <cell r="A245">
            <v>35186</v>
          </cell>
          <cell r="B245">
            <v>12.161486702979813</v>
          </cell>
        </row>
        <row r="246">
          <cell r="A246">
            <v>35217</v>
          </cell>
          <cell r="B246">
            <v>11.839051777916406</v>
          </cell>
        </row>
        <row r="247">
          <cell r="A247">
            <v>35247</v>
          </cell>
          <cell r="B247">
            <v>11.564899451553931</v>
          </cell>
        </row>
        <row r="248">
          <cell r="A248">
            <v>35278</v>
          </cell>
          <cell r="B248">
            <v>11.143863769817967</v>
          </cell>
        </row>
        <row r="249">
          <cell r="A249">
            <v>35309</v>
          </cell>
          <cell r="B249">
            <v>10.602234636871508</v>
          </cell>
        </row>
        <row r="250">
          <cell r="A250">
            <v>35339</v>
          </cell>
          <cell r="B250">
            <v>10.051906779661016</v>
          </cell>
        </row>
        <row r="251">
          <cell r="A251">
            <v>35370</v>
          </cell>
          <cell r="B251">
            <v>9.5631141345427064</v>
          </cell>
        </row>
        <row r="252">
          <cell r="A252">
            <v>35400</v>
          </cell>
          <cell r="B252">
            <v>9.2014545454545456</v>
          </cell>
        </row>
        <row r="253">
          <cell r="A253">
            <v>35431</v>
          </cell>
          <cell r="B253">
            <v>8.7094997705369437</v>
          </cell>
        </row>
        <row r="254">
          <cell r="A254">
            <v>35462</v>
          </cell>
          <cell r="B254">
            <v>8.2013828867761447</v>
          </cell>
        </row>
        <row r="255">
          <cell r="A255">
            <v>35490</v>
          </cell>
          <cell r="B255">
            <v>7.7350723456286934</v>
          </cell>
        </row>
        <row r="256">
          <cell r="A256">
            <v>35521</v>
          </cell>
          <cell r="B256">
            <v>7.3288279590654568</v>
          </cell>
        </row>
        <row r="257">
          <cell r="A257">
            <v>35551</v>
          </cell>
          <cell r="B257">
            <v>6.966960352422908</v>
          </cell>
        </row>
        <row r="258">
          <cell r="A258">
            <v>35582</v>
          </cell>
          <cell r="B258">
            <v>6.7369542066027694</v>
          </cell>
        </row>
        <row r="259">
          <cell r="A259">
            <v>35612</v>
          </cell>
          <cell r="B259">
            <v>6.3995953464845723</v>
          </cell>
        </row>
        <row r="260">
          <cell r="A260">
            <v>35643</v>
          </cell>
          <cell r="B260">
            <v>6.0768491834774254</v>
          </cell>
        </row>
        <row r="261">
          <cell r="A261">
            <v>35674</v>
          </cell>
          <cell r="B261">
            <v>5.7188488775048967</v>
          </cell>
        </row>
        <row r="262">
          <cell r="A262">
            <v>35704</v>
          </cell>
          <cell r="B262">
            <v>5.3610169491525426</v>
          </cell>
        </row>
        <row r="263">
          <cell r="A263">
            <v>35735</v>
          </cell>
          <cell r="B263">
            <v>5.0770465489566607</v>
          </cell>
        </row>
        <row r="264">
          <cell r="A264">
            <v>35765</v>
          </cell>
          <cell r="B264">
            <v>4.8185857559984759</v>
          </cell>
        </row>
        <row r="265">
          <cell r="A265">
            <v>35796</v>
          </cell>
          <cell r="B265">
            <v>4.5234179478012155</v>
          </cell>
        </row>
        <row r="266">
          <cell r="A266">
            <v>35827</v>
          </cell>
          <cell r="B266">
            <v>4.3259630727148393</v>
          </cell>
        </row>
        <row r="267">
          <cell r="A267">
            <v>35855</v>
          </cell>
          <cell r="B267">
            <v>4.158650158869289</v>
          </cell>
        </row>
        <row r="268">
          <cell r="A268">
            <v>35886</v>
          </cell>
          <cell r="B268">
            <v>3.9983145475613613</v>
          </cell>
        </row>
        <row r="269">
          <cell r="A269">
            <v>35916</v>
          </cell>
          <cell r="B269">
            <v>3.8722709651091609</v>
          </cell>
        </row>
        <row r="270">
          <cell r="A270">
            <v>35947</v>
          </cell>
          <cell r="B270">
            <v>3.8127574083375189</v>
          </cell>
        </row>
        <row r="271">
          <cell r="A271">
            <v>35977</v>
          </cell>
          <cell r="B271">
            <v>3.7186244734006073</v>
          </cell>
        </row>
        <row r="272">
          <cell r="A272">
            <v>36008</v>
          </cell>
          <cell r="B272">
            <v>3.6311106859274851</v>
          </cell>
        </row>
        <row r="273">
          <cell r="A273">
            <v>36039</v>
          </cell>
          <cell r="B273">
            <v>3.4467853250998908</v>
          </cell>
        </row>
        <row r="274">
          <cell r="A274">
            <v>36069</v>
          </cell>
          <cell r="B274">
            <v>3.3097314265783049</v>
          </cell>
        </row>
        <row r="275">
          <cell r="A275">
            <v>36100</v>
          </cell>
          <cell r="B275">
            <v>3.2011470017711057</v>
          </cell>
        </row>
        <row r="276">
          <cell r="A276">
            <v>36130</v>
          </cell>
          <cell r="B276">
            <v>3.1236935231668177</v>
          </cell>
        </row>
        <row r="277">
          <cell r="A277">
            <v>36161</v>
          </cell>
          <cell r="B277">
            <v>3.0157317654536788</v>
          </cell>
        </row>
        <row r="278">
          <cell r="A278">
            <v>36192</v>
          </cell>
          <cell r="B278">
            <v>2.9174481168332052</v>
          </cell>
        </row>
        <row r="279">
          <cell r="A279">
            <v>36220</v>
          </cell>
          <cell r="B279">
            <v>2.8055288639219453</v>
          </cell>
        </row>
        <row r="280">
          <cell r="A280">
            <v>36251</v>
          </cell>
          <cell r="B280">
            <v>2.6647009267059811</v>
          </cell>
        </row>
        <row r="281">
          <cell r="A281">
            <v>36281</v>
          </cell>
          <cell r="B281">
            <v>2.5822164773113814</v>
          </cell>
        </row>
        <row r="282">
          <cell r="A282">
            <v>36312</v>
          </cell>
          <cell r="B282">
            <v>2.5363180755095223</v>
          </cell>
        </row>
        <row r="283">
          <cell r="A283">
            <v>36342</v>
          </cell>
          <cell r="B283">
            <v>2.439331619537275</v>
          </cell>
        </row>
        <row r="284">
          <cell r="A284">
            <v>36373</v>
          </cell>
          <cell r="B284">
            <v>2.3622106049290514</v>
          </cell>
        </row>
        <row r="285">
          <cell r="A285">
            <v>36404</v>
          </cell>
          <cell r="B285">
            <v>2.2316556914393226</v>
          </cell>
        </row>
        <row r="286">
          <cell r="A286">
            <v>36434</v>
          </cell>
          <cell r="B286">
            <v>2.1322397618111344</v>
          </cell>
        </row>
        <row r="287">
          <cell r="A287">
            <v>36465</v>
          </cell>
          <cell r="B287">
            <v>2.0486857019485076</v>
          </cell>
        </row>
        <row r="288">
          <cell r="A288">
            <v>36495</v>
          </cell>
          <cell r="B288">
            <v>1.9174539025006314</v>
          </cell>
        </row>
        <row r="289">
          <cell r="A289">
            <v>36526</v>
          </cell>
          <cell r="B289">
            <v>1.8126074498567335</v>
          </cell>
        </row>
        <row r="290">
          <cell r="A290">
            <v>36557</v>
          </cell>
          <cell r="B290">
            <v>1.7416601661083833</v>
          </cell>
        </row>
        <row r="291">
          <cell r="A291">
            <v>36586</v>
          </cell>
          <cell r="B291">
            <v>1.6893359444543348</v>
          </cell>
        </row>
        <row r="292">
          <cell r="A292">
            <v>36617</v>
          </cell>
          <cell r="B292">
            <v>1.6499021951749619</v>
          </cell>
        </row>
        <row r="293">
          <cell r="A293">
            <v>36647</v>
          </cell>
          <cell r="B293">
            <v>1.622397948279547</v>
          </cell>
        </row>
        <row r="294">
          <cell r="A294">
            <v>36678</v>
          </cell>
          <cell r="B294">
            <v>1.61762700306853</v>
          </cell>
        </row>
        <row r="295">
          <cell r="A295">
            <v>36708</v>
          </cell>
          <cell r="B295">
            <v>1.6011811854039233</v>
          </cell>
        </row>
        <row r="296">
          <cell r="A296">
            <v>36739</v>
          </cell>
          <cell r="B296">
            <v>1.5861262014208106</v>
          </cell>
        </row>
        <row r="297">
          <cell r="A297">
            <v>36770</v>
          </cell>
          <cell r="B297">
            <v>1.5503002083078052</v>
          </cell>
        </row>
        <row r="298">
          <cell r="A298">
            <v>36800</v>
          </cell>
          <cell r="B298">
            <v>1.5081654547621886</v>
          </cell>
        </row>
        <row r="299">
          <cell r="A299">
            <v>36831</v>
          </cell>
          <cell r="B299">
            <v>1.4727611361167159</v>
          </cell>
        </row>
        <row r="300">
          <cell r="A300">
            <v>36861</v>
          </cell>
          <cell r="B300">
            <v>1.4453922315308454</v>
          </cell>
        </row>
        <row r="301">
          <cell r="A301">
            <v>36892</v>
          </cell>
          <cell r="B301">
            <v>1.4126842340330503</v>
          </cell>
        </row>
        <row r="302">
          <cell r="A302">
            <v>36923</v>
          </cell>
          <cell r="B302">
            <v>1.376414273281114</v>
          </cell>
        </row>
        <row r="303">
          <cell r="A303">
            <v>36951</v>
          </cell>
          <cell r="B303">
            <v>1.2506095551894563</v>
          </cell>
        </row>
        <row r="304">
          <cell r="A304">
            <v>36982</v>
          </cell>
          <cell r="B304">
            <v>1.0935807306672813</v>
          </cell>
        </row>
        <row r="305">
          <cell r="A305">
            <v>37012</v>
          </cell>
          <cell r="B305">
            <v>1.0287294015611448</v>
          </cell>
        </row>
        <row r="306">
          <cell r="A306">
            <v>37043</v>
          </cell>
          <cell r="B306">
            <v>1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V000"/>
      <sheetName val="******"/>
      <sheetName val="CF97"/>
      <sheetName val="Balance sheet ANAHTAR"/>
      <sheetName val="Balance sheet STATUTORY USD"/>
      <sheetName val="TB"/>
      <sheetName val="Balance sheet FINAL"/>
      <sheetName val="Balance sheet"/>
      <sheetName val="mon.gain&amp;loss"/>
      <sheetName val="F4"/>
      <sheetName val="F4-1"/>
      <sheetName val="F5"/>
      <sheetName val="INF-DT "/>
      <sheetName val="AJES"/>
      <sheetName val="RJES"/>
      <sheetName val="cf"/>
      <sheetName val="LAND IMPROVEMENTS"/>
      <sheetName val="BUILD"/>
      <sheetName val="MACH&amp;EQ"/>
      <sheetName val="MOTORV"/>
      <sheetName val="FUR&amp;FIX"/>
      <sheetName val="FACTOR"/>
      <sheetName val="CIP"/>
      <sheetName val="SUMMARY"/>
      <sheetName val="MOVE."/>
      <sheetName val="movement"/>
      <sheetName val="INF-PART"/>
      <sheetName val="INF-SC"/>
      <sheetName val="INF-ADV"/>
      <sheetName val="IASPL"/>
      <sheetName val="INF P&amp;L"/>
      <sheetName val="INF-COS"/>
      <sheetName val="GainonsaleFA"/>
      <sheetName val="RPL"/>
      <sheetName val="DEĞİŞKENLER"/>
      <sheetName val="mglr"/>
      <sheetName val="notes"/>
      <sheetName val="cheques"/>
      <sheetName val="DEGISKENLER"/>
      <sheetName val="usd1201"/>
      <sheetName val="factor 06.01"/>
      <sheetName val="INF-DT"/>
      <sheetName val="Market CAP"/>
      <sheetName val="Items"/>
      <sheetName val="structure"/>
      <sheetName val="çimentaş 2001"/>
      <sheetName val="COMMENTO"/>
      <sheetName val="Balance_sheet_ANAHTAR"/>
      <sheetName val="Balance_sheet_STATUTORY_USD"/>
      <sheetName val="Balance_sheet_FINAL"/>
      <sheetName val="Balance_sheet"/>
      <sheetName val="mon_gain&amp;loss"/>
      <sheetName val="INF-DT_"/>
      <sheetName val="LAND_IMPROVEMENTS"/>
      <sheetName val="MOVE_"/>
      <sheetName val="INF_P&amp;L"/>
      <sheetName val="factor_06_01"/>
      <sheetName val="Requirements Stocks"/>
      <sheetName val="BİLGİ"/>
      <sheetName val="FORMSRK"/>
      <sheetName val="ort kurlar"/>
      <sheetName val="factors 01"/>
      <sheetName val="New_Sheet_New"/>
      <sheetName val="Currency"/>
      <sheetName val="DropDown"/>
      <sheetName val="Non-Statistical Sampling"/>
      <sheetName val="FACTOR00"/>
      <sheetName val="Market_CAP"/>
      <sheetName val="çimentaş_2001"/>
      <sheetName val="ENF.FARK FISI"/>
      <sheetName val="Summ"/>
      <sheetName val="Debt"/>
      <sheetName val="TL"/>
      <sheetName val="Rec. Turnover Analysis"/>
    </sheetNames>
    <sheetDataSet>
      <sheetData sheetId="0">
        <row r="1">
          <cell r="A1">
            <v>27760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>
        <row r="1">
          <cell r="A1">
            <v>27760</v>
          </cell>
          <cell r="B1">
            <v>115693.92523364486</v>
          </cell>
        </row>
        <row r="2">
          <cell r="A2">
            <v>27791</v>
          </cell>
          <cell r="B2">
            <v>113311.2128146453</v>
          </cell>
        </row>
        <row r="3">
          <cell r="A3">
            <v>27820</v>
          </cell>
          <cell r="B3">
            <v>112029.41176470587</v>
          </cell>
        </row>
        <row r="4">
          <cell r="A4">
            <v>27851</v>
          </cell>
          <cell r="B4">
            <v>108352.29759299781</v>
          </cell>
        </row>
        <row r="5">
          <cell r="A5">
            <v>27881</v>
          </cell>
          <cell r="B5">
            <v>105805.55555555555</v>
          </cell>
        </row>
        <row r="6">
          <cell r="A6">
            <v>27912</v>
          </cell>
          <cell r="B6">
            <v>104687.10359408033</v>
          </cell>
        </row>
        <row r="7">
          <cell r="A7">
            <v>27942</v>
          </cell>
          <cell r="B7">
            <v>108589.91228070174</v>
          </cell>
        </row>
        <row r="8">
          <cell r="A8">
            <v>27973</v>
          </cell>
          <cell r="B8">
            <v>106717.6724137931</v>
          </cell>
        </row>
        <row r="9">
          <cell r="A9">
            <v>28004</v>
          </cell>
          <cell r="B9">
            <v>104908.89830508475</v>
          </cell>
        </row>
        <row r="10">
          <cell r="A10">
            <v>28034</v>
          </cell>
          <cell r="B10">
            <v>102732.36514522821</v>
          </cell>
        </row>
        <row r="11">
          <cell r="A11">
            <v>28065</v>
          </cell>
          <cell r="B11">
            <v>100644.30894308943</v>
          </cell>
        </row>
        <row r="12">
          <cell r="A12">
            <v>28095</v>
          </cell>
          <cell r="B12">
            <v>99431.726907630524</v>
          </cell>
        </row>
        <row r="13">
          <cell r="A13">
            <v>28126</v>
          </cell>
          <cell r="B13">
            <v>96902.152641878667</v>
          </cell>
        </row>
        <row r="14">
          <cell r="A14">
            <v>28157</v>
          </cell>
          <cell r="B14">
            <v>95963.178294573634</v>
          </cell>
        </row>
        <row r="15">
          <cell r="A15">
            <v>28185</v>
          </cell>
          <cell r="B15">
            <v>95042.226487523993</v>
          </cell>
        </row>
        <row r="16">
          <cell r="A16">
            <v>28216</v>
          </cell>
          <cell r="B16">
            <v>91698.148148148146</v>
          </cell>
        </row>
        <row r="17">
          <cell r="A17">
            <v>28246</v>
          </cell>
          <cell r="B17">
            <v>90524.680073126146</v>
          </cell>
        </row>
        <row r="18">
          <cell r="A18">
            <v>28277</v>
          </cell>
          <cell r="B18">
            <v>89542.495479204328</v>
          </cell>
        </row>
        <row r="19">
          <cell r="A19">
            <v>28307</v>
          </cell>
          <cell r="B19">
            <v>88899.461400359069</v>
          </cell>
        </row>
        <row r="20">
          <cell r="A20">
            <v>28338</v>
          </cell>
          <cell r="B20">
            <v>88581.395348837206</v>
          </cell>
        </row>
        <row r="21">
          <cell r="A21">
            <v>28369</v>
          </cell>
          <cell r="B21">
            <v>81442.434210526306</v>
          </cell>
        </row>
        <row r="22">
          <cell r="A22">
            <v>28399</v>
          </cell>
          <cell r="B22">
            <v>77856.918238993705</v>
          </cell>
        </row>
        <row r="23">
          <cell r="A23">
            <v>28430</v>
          </cell>
          <cell r="B23">
            <v>75598.473282442748</v>
          </cell>
        </row>
        <row r="24">
          <cell r="A24">
            <v>28460</v>
          </cell>
          <cell r="B24">
            <v>73033.923303834803</v>
          </cell>
        </row>
        <row r="25">
          <cell r="A25">
            <v>28491</v>
          </cell>
          <cell r="B25">
            <v>70137.393767705391</v>
          </cell>
        </row>
        <row r="26">
          <cell r="A26">
            <v>28522</v>
          </cell>
          <cell r="B26">
            <v>67096.205962059612</v>
          </cell>
        </row>
        <row r="27">
          <cell r="A27">
            <v>28550</v>
          </cell>
          <cell r="B27">
            <v>64224.383916990919</v>
          </cell>
        </row>
        <row r="28">
          <cell r="A28">
            <v>28581</v>
          </cell>
          <cell r="B28">
            <v>62051.37844611529</v>
          </cell>
        </row>
        <row r="29">
          <cell r="A29">
            <v>28611</v>
          </cell>
          <cell r="B29">
            <v>60166.464155528556</v>
          </cell>
        </row>
        <row r="30">
          <cell r="A30">
            <v>28642</v>
          </cell>
          <cell r="B30">
            <v>59089.498806682575</v>
          </cell>
        </row>
        <row r="31">
          <cell r="A31">
            <v>28672</v>
          </cell>
          <cell r="B31">
            <v>56590.857142857145</v>
          </cell>
        </row>
        <row r="32">
          <cell r="A32">
            <v>28703</v>
          </cell>
          <cell r="B32">
            <v>55264.508928571428</v>
          </cell>
        </row>
        <row r="33">
          <cell r="A33">
            <v>28734</v>
          </cell>
          <cell r="B33">
            <v>53072.883172561633</v>
          </cell>
        </row>
        <row r="34">
          <cell r="A34">
            <v>28764</v>
          </cell>
          <cell r="B34">
            <v>51633.993743482795</v>
          </cell>
        </row>
        <row r="35">
          <cell r="A35">
            <v>28795</v>
          </cell>
          <cell r="B35">
            <v>50476.044852191633</v>
          </cell>
        </row>
        <row r="36">
          <cell r="A36">
            <v>28825</v>
          </cell>
          <cell r="B36">
            <v>49075.322101090183</v>
          </cell>
        </row>
        <row r="37">
          <cell r="A37">
            <v>28856</v>
          </cell>
          <cell r="B37">
            <v>46846.736045411541</v>
          </cell>
        </row>
        <row r="38">
          <cell r="A38">
            <v>28887</v>
          </cell>
          <cell r="B38">
            <v>44690.433212996388</v>
          </cell>
        </row>
        <row r="39">
          <cell r="A39">
            <v>28915</v>
          </cell>
          <cell r="B39">
            <v>42540.378006872852</v>
          </cell>
        </row>
        <row r="40">
          <cell r="A40">
            <v>28946</v>
          </cell>
          <cell r="B40">
            <v>39455.77689243028</v>
          </cell>
        </row>
        <row r="41">
          <cell r="A41">
            <v>28976</v>
          </cell>
          <cell r="B41">
            <v>37712.871287128713</v>
          </cell>
        </row>
        <row r="42">
          <cell r="A42">
            <v>29007</v>
          </cell>
          <cell r="B42">
            <v>35168.32386363636</v>
          </cell>
        </row>
        <row r="43">
          <cell r="A43">
            <v>29037</v>
          </cell>
          <cell r="B43">
            <v>34055.70839064649</v>
          </cell>
        </row>
        <row r="44">
          <cell r="A44">
            <v>29068</v>
          </cell>
          <cell r="B44">
            <v>32945.442448436464</v>
          </cell>
        </row>
        <row r="45">
          <cell r="A45">
            <v>29099</v>
          </cell>
          <cell r="B45">
            <v>31987.726098191215</v>
          </cell>
        </row>
        <row r="46">
          <cell r="A46">
            <v>29129</v>
          </cell>
          <cell r="B46">
            <v>30434.54210202827</v>
          </cell>
        </row>
        <row r="47">
          <cell r="A47">
            <v>29160</v>
          </cell>
          <cell r="B47">
            <v>28198.747152619588</v>
          </cell>
        </row>
        <row r="48">
          <cell r="A48">
            <v>29190</v>
          </cell>
          <cell r="B48">
            <v>27058.469945355191</v>
          </cell>
        </row>
        <row r="49">
          <cell r="A49">
            <v>29221</v>
          </cell>
          <cell r="B49">
            <v>24783.283283283283</v>
          </cell>
        </row>
        <row r="50">
          <cell r="A50">
            <v>29252</v>
          </cell>
          <cell r="B50">
            <v>19162.925696594426</v>
          </cell>
        </row>
        <row r="51">
          <cell r="A51">
            <v>29281</v>
          </cell>
          <cell r="B51">
            <v>18353.224610822832</v>
          </cell>
        </row>
        <row r="52">
          <cell r="A52">
            <v>29312</v>
          </cell>
          <cell r="B52">
            <v>17722.619899785255</v>
          </cell>
        </row>
        <row r="53">
          <cell r="A53">
            <v>29342</v>
          </cell>
          <cell r="B53">
            <v>26394.98933901919</v>
          </cell>
        </row>
        <row r="54">
          <cell r="A54">
            <v>29373</v>
          </cell>
          <cell r="B54">
            <v>16757.021996615906</v>
          </cell>
        </row>
        <row r="55">
          <cell r="A55">
            <v>29403</v>
          </cell>
          <cell r="B55">
            <v>16728.716216216217</v>
          </cell>
        </row>
        <row r="56">
          <cell r="A56">
            <v>29434</v>
          </cell>
          <cell r="B56">
            <v>16472.721224218232</v>
          </cell>
        </row>
        <row r="57">
          <cell r="A57">
            <v>29465</v>
          </cell>
          <cell r="B57">
            <v>15921.864951768488</v>
          </cell>
        </row>
        <row r="58">
          <cell r="A58">
            <v>29495</v>
          </cell>
          <cell r="B58">
            <v>14865.505854097868</v>
          </cell>
        </row>
        <row r="59">
          <cell r="A59">
            <v>29526</v>
          </cell>
          <cell r="B59">
            <v>14327.835648148146</v>
          </cell>
        </row>
        <row r="60">
          <cell r="A60">
            <v>29556</v>
          </cell>
          <cell r="B60">
            <v>13901.459854014598</v>
          </cell>
        </row>
        <row r="61">
          <cell r="A61">
            <v>29587</v>
          </cell>
          <cell r="B61">
            <v>13296.72395273899</v>
          </cell>
        </row>
        <row r="62">
          <cell r="A62">
            <v>29618</v>
          </cell>
          <cell r="B62">
            <v>13003.413865546217</v>
          </cell>
        </row>
        <row r="63">
          <cell r="A63">
            <v>29646</v>
          </cell>
          <cell r="B63">
            <v>13110.140323007678</v>
          </cell>
        </row>
        <row r="64">
          <cell r="A64">
            <v>29677</v>
          </cell>
          <cell r="B64">
            <v>13215.105417667468</v>
          </cell>
        </row>
        <row r="65">
          <cell r="A65">
            <v>29707</v>
          </cell>
          <cell r="B65">
            <v>12932.097153303734</v>
          </cell>
        </row>
        <row r="66">
          <cell r="A66">
            <v>29738</v>
          </cell>
          <cell r="B66">
            <v>12154.393716249386</v>
          </cell>
        </row>
        <row r="67">
          <cell r="A67">
            <v>29768</v>
          </cell>
          <cell r="B67">
            <v>12136.519607843138</v>
          </cell>
        </row>
        <row r="68">
          <cell r="A68">
            <v>29799</v>
          </cell>
          <cell r="B68">
            <v>12004.121212121212</v>
          </cell>
        </row>
        <row r="69">
          <cell r="A69">
            <v>29830</v>
          </cell>
          <cell r="B69">
            <v>11659.288909818695</v>
          </cell>
        </row>
        <row r="70">
          <cell r="A70">
            <v>29860</v>
          </cell>
          <cell r="B70">
            <v>11472.89156626506</v>
          </cell>
        </row>
        <row r="71">
          <cell r="A71">
            <v>29891</v>
          </cell>
          <cell r="B71">
            <v>11258.981355161435</v>
          </cell>
        </row>
        <row r="72">
          <cell r="A72">
            <v>29921</v>
          </cell>
          <cell r="B72">
            <v>11065.251396648044</v>
          </cell>
        </row>
        <row r="73">
          <cell r="A73">
            <v>29952</v>
          </cell>
          <cell r="B73">
            <v>10849.474145486416</v>
          </cell>
        </row>
        <row r="74">
          <cell r="A74">
            <v>29983</v>
          </cell>
          <cell r="B74">
            <v>10459.864807773552</v>
          </cell>
        </row>
        <row r="75">
          <cell r="A75">
            <v>30011</v>
          </cell>
          <cell r="B75">
            <v>10124.105499897771</v>
          </cell>
        </row>
        <row r="76">
          <cell r="A76">
            <v>30042</v>
          </cell>
          <cell r="B76">
            <v>9935.1926163723911</v>
          </cell>
        </row>
        <row r="77">
          <cell r="A77">
            <v>30072</v>
          </cell>
          <cell r="B77">
            <v>9807.2885719944534</v>
          </cell>
        </row>
        <row r="78">
          <cell r="A78">
            <v>30103</v>
          </cell>
          <cell r="B78">
            <v>9675.0683860883146</v>
          </cell>
        </row>
        <row r="79">
          <cell r="A79">
            <v>30133</v>
          </cell>
          <cell r="B79">
            <v>9487.8329181835597</v>
          </cell>
        </row>
        <row r="80">
          <cell r="A80">
            <v>30164</v>
          </cell>
          <cell r="B80">
            <v>9307.706766917292</v>
          </cell>
        </row>
        <row r="81">
          <cell r="A81">
            <v>30195</v>
          </cell>
          <cell r="B81">
            <v>9202.192900947779</v>
          </cell>
        </row>
        <row r="82">
          <cell r="A82">
            <v>30225</v>
          </cell>
          <cell r="B82">
            <v>9134.2925659472421</v>
          </cell>
        </row>
        <row r="83">
          <cell r="A83">
            <v>30256</v>
          </cell>
          <cell r="B83">
            <v>9039.2479006936846</v>
          </cell>
        </row>
        <row r="84">
          <cell r="A84">
            <v>30286</v>
          </cell>
          <cell r="B84">
            <v>8986.7513611615232</v>
          </cell>
        </row>
        <row r="85">
          <cell r="A85">
            <v>30317</v>
          </cell>
          <cell r="B85">
            <v>8203.6116633532129</v>
          </cell>
        </row>
        <row r="86">
          <cell r="A86">
            <v>30348</v>
          </cell>
          <cell r="B86">
            <v>8009.8673568424456</v>
          </cell>
        </row>
        <row r="87">
          <cell r="A87">
            <v>30376</v>
          </cell>
          <cell r="B87">
            <v>7886.1283643892339</v>
          </cell>
        </row>
        <row r="88">
          <cell r="A88">
            <v>30407</v>
          </cell>
          <cell r="B88">
            <v>7775.9108040200999</v>
          </cell>
        </row>
        <row r="89">
          <cell r="A89">
            <v>30437</v>
          </cell>
          <cell r="B89">
            <v>7649.7759925845821</v>
          </cell>
        </row>
        <row r="90">
          <cell r="A90">
            <v>30468</v>
          </cell>
          <cell r="B90">
            <v>7550.6251906068919</v>
          </cell>
        </row>
        <row r="91">
          <cell r="A91">
            <v>30498</v>
          </cell>
          <cell r="B91">
            <v>7462.999246420497</v>
          </cell>
        </row>
        <row r="92">
          <cell r="A92">
            <v>30529</v>
          </cell>
          <cell r="B92">
            <v>7310.9404990403063</v>
          </cell>
        </row>
        <row r="93">
          <cell r="A93">
            <v>30560</v>
          </cell>
          <cell r="B93">
            <v>7161.8455308070579</v>
          </cell>
        </row>
        <row r="94">
          <cell r="A94">
            <v>30590</v>
          </cell>
          <cell r="B94">
            <v>6970.2984234234227</v>
          </cell>
        </row>
        <row r="95">
          <cell r="A95">
            <v>30621</v>
          </cell>
          <cell r="B95">
            <v>6695.1054624121143</v>
          </cell>
        </row>
        <row r="96">
          <cell r="A96">
            <v>30651</v>
          </cell>
          <cell r="B96">
            <v>6414.9501230729365</v>
          </cell>
        </row>
        <row r="97">
          <cell r="A97">
            <v>30682</v>
          </cell>
          <cell r="B97">
            <v>6174.9594712557673</v>
          </cell>
        </row>
        <row r="98">
          <cell r="A98">
            <v>30713</v>
          </cell>
          <cell r="B98">
            <v>5973.1001206272622</v>
          </cell>
        </row>
        <row r="99">
          <cell r="A99">
            <v>30742</v>
          </cell>
          <cell r="B99">
            <v>5784.0205583459874</v>
          </cell>
        </row>
        <row r="100">
          <cell r="A100">
            <v>30773</v>
          </cell>
          <cell r="B100">
            <v>5342.2159887798034</v>
          </cell>
        </row>
        <row r="101">
          <cell r="A101">
            <v>30803</v>
          </cell>
          <cell r="B101">
            <v>4997.6786435203876</v>
          </cell>
        </row>
        <row r="102">
          <cell r="A102">
            <v>30834</v>
          </cell>
          <cell r="B102">
            <v>4773.6431119251893</v>
          </cell>
        </row>
        <row r="103">
          <cell r="A103">
            <v>30864</v>
          </cell>
          <cell r="B103">
            <v>4807.4757281553393</v>
          </cell>
        </row>
        <row r="104">
          <cell r="A104">
            <v>30895</v>
          </cell>
          <cell r="B104">
            <v>4659.1080165600297</v>
          </cell>
        </row>
        <row r="105">
          <cell r="A105">
            <v>30926</v>
          </cell>
          <cell r="B105">
            <v>4553.2873563218391</v>
          </cell>
        </row>
        <row r="106">
          <cell r="A106">
            <v>30956</v>
          </cell>
          <cell r="B106">
            <v>4408.9573501914347</v>
          </cell>
        </row>
        <row r="107">
          <cell r="A107">
            <v>30987</v>
          </cell>
          <cell r="B107">
            <v>4251.1160714285706</v>
          </cell>
        </row>
        <row r="108">
          <cell r="A108">
            <v>31017</v>
          </cell>
          <cell r="B108">
            <v>4178.6497890295359</v>
          </cell>
        </row>
        <row r="109">
          <cell r="A109">
            <v>31048</v>
          </cell>
          <cell r="B109">
            <v>3986.8760064412236</v>
          </cell>
        </row>
        <row r="110">
          <cell r="A110">
            <v>31079</v>
          </cell>
          <cell r="B110">
            <v>3806.9501037902669</v>
          </cell>
        </row>
        <row r="111">
          <cell r="A111">
            <v>31107</v>
          </cell>
          <cell r="B111">
            <v>3613.588265343355</v>
          </cell>
        </row>
        <row r="112">
          <cell r="A112">
            <v>31138</v>
          </cell>
          <cell r="B112">
            <v>3531.1274335021035</v>
          </cell>
        </row>
        <row r="113">
          <cell r="A113">
            <v>31168</v>
          </cell>
          <cell r="B113">
            <v>3456.4428312159707</v>
          </cell>
        </row>
        <row r="114">
          <cell r="A114">
            <v>31199</v>
          </cell>
          <cell r="B114">
            <v>3500.9191176470586</v>
          </cell>
        </row>
        <row r="115">
          <cell r="A115">
            <v>31229</v>
          </cell>
          <cell r="B115">
            <v>3483.9231689298526</v>
          </cell>
        </row>
        <row r="116">
          <cell r="A116">
            <v>31260</v>
          </cell>
          <cell r="B116">
            <v>3423.4651548672568</v>
          </cell>
        </row>
        <row r="117">
          <cell r="A117">
            <v>31291</v>
          </cell>
          <cell r="B117">
            <v>3332.2341857335127</v>
          </cell>
        </row>
        <row r="118">
          <cell r="A118">
            <v>31321</v>
          </cell>
          <cell r="B118">
            <v>3174.1666666666665</v>
          </cell>
        </row>
        <row r="119">
          <cell r="A119">
            <v>31352</v>
          </cell>
          <cell r="B119">
            <v>3079.7984823983084</v>
          </cell>
        </row>
        <row r="120">
          <cell r="A120">
            <v>31382</v>
          </cell>
          <cell r="B120">
            <v>3022.8313289786947</v>
          </cell>
        </row>
        <row r="121">
          <cell r="A121">
            <v>31413</v>
          </cell>
          <cell r="B121">
            <v>2892.3481308411215</v>
          </cell>
        </row>
        <row r="122">
          <cell r="A122">
            <v>31444</v>
          </cell>
          <cell r="B122">
            <v>2834.4018317115051</v>
          </cell>
        </row>
        <row r="123">
          <cell r="A123">
            <v>31472</v>
          </cell>
          <cell r="B123">
            <v>2797.5706214689262</v>
          </cell>
        </row>
        <row r="124">
          <cell r="A124">
            <v>31503</v>
          </cell>
          <cell r="B124">
            <v>2743.3240997229918</v>
          </cell>
        </row>
        <row r="125">
          <cell r="A125">
            <v>31533</v>
          </cell>
          <cell r="B125">
            <v>2699.9454743729552</v>
          </cell>
        </row>
        <row r="126">
          <cell r="A126">
            <v>31564</v>
          </cell>
          <cell r="B126">
            <v>2675.1485683414371</v>
          </cell>
        </row>
        <row r="127">
          <cell r="A127">
            <v>31594</v>
          </cell>
          <cell r="B127">
            <v>2642.3159018143006</v>
          </cell>
        </row>
        <row r="128">
          <cell r="A128">
            <v>31625</v>
          </cell>
          <cell r="B128">
            <v>2638.0927011188064</v>
          </cell>
        </row>
        <row r="129">
          <cell r="A129">
            <v>31656</v>
          </cell>
          <cell r="B129">
            <v>2581.6996871741399</v>
          </cell>
        </row>
        <row r="130">
          <cell r="A130">
            <v>31686</v>
          </cell>
          <cell r="B130">
            <v>2484.5459106874059</v>
          </cell>
        </row>
        <row r="131">
          <cell r="A131">
            <v>31717</v>
          </cell>
          <cell r="B131">
            <v>2448.9119683481704</v>
          </cell>
        </row>
        <row r="132">
          <cell r="A132">
            <v>31747</v>
          </cell>
          <cell r="B132">
            <v>2427.3039215686272</v>
          </cell>
        </row>
        <row r="133">
          <cell r="A133">
            <v>31778</v>
          </cell>
          <cell r="B133">
            <v>2342.3368022705772</v>
          </cell>
        </row>
        <row r="134">
          <cell r="A134">
            <v>31809</v>
          </cell>
          <cell r="B134">
            <v>2292.4537037037035</v>
          </cell>
        </row>
        <row r="135">
          <cell r="A135">
            <v>31837</v>
          </cell>
          <cell r="B135">
            <v>2214.5348837209299</v>
          </cell>
        </row>
        <row r="136">
          <cell r="A136">
            <v>31868</v>
          </cell>
          <cell r="B136">
            <v>2157.6034858387798</v>
          </cell>
        </row>
        <row r="137">
          <cell r="A137">
            <v>31898</v>
          </cell>
          <cell r="B137">
            <v>2059.77537437604</v>
          </cell>
        </row>
        <row r="138">
          <cell r="A138">
            <v>31929</v>
          </cell>
          <cell r="B138">
            <v>2050.3933747412007</v>
          </cell>
        </row>
        <row r="139">
          <cell r="A139">
            <v>31959</v>
          </cell>
          <cell r="B139">
            <v>2015.3439153439153</v>
          </cell>
        </row>
        <row r="140">
          <cell r="A140">
            <v>31990</v>
          </cell>
          <cell r="B140">
            <v>1960.2929532858275</v>
          </cell>
        </row>
        <row r="141">
          <cell r="A141">
            <v>32021</v>
          </cell>
          <cell r="B141">
            <v>1920.7525213343677</v>
          </cell>
        </row>
        <row r="142">
          <cell r="A142">
            <v>32051</v>
          </cell>
          <cell r="B142">
            <v>1856.655418072741</v>
          </cell>
        </row>
        <row r="143">
          <cell r="A143">
            <v>32082</v>
          </cell>
          <cell r="B143">
            <v>1805.2132701421801</v>
          </cell>
        </row>
        <row r="144">
          <cell r="A144">
            <v>32112</v>
          </cell>
          <cell r="B144">
            <v>1629.9210006583278</v>
          </cell>
        </row>
        <row r="145">
          <cell r="A145">
            <v>32143</v>
          </cell>
          <cell r="B145">
            <v>1524.5381773399013</v>
          </cell>
        </row>
        <row r="146">
          <cell r="A146">
            <v>32174</v>
          </cell>
          <cell r="B146">
            <v>1435.6915047839955</v>
          </cell>
        </row>
        <row r="147">
          <cell r="A147">
            <v>32203</v>
          </cell>
          <cell r="B147">
            <v>1341.9241192411923</v>
          </cell>
        </row>
        <row r="148">
          <cell r="A148">
            <v>32234</v>
          </cell>
          <cell r="B148">
            <v>1280.5016808895784</v>
          </cell>
        </row>
        <row r="149">
          <cell r="A149">
            <v>32264</v>
          </cell>
          <cell r="B149">
            <v>1253.9123828817421</v>
          </cell>
        </row>
        <row r="150">
          <cell r="A150">
            <v>32295</v>
          </cell>
          <cell r="B150">
            <v>1222.9439367745122</v>
          </cell>
        </row>
        <row r="151">
          <cell r="A151">
            <v>32325</v>
          </cell>
          <cell r="B151">
            <v>1196.6408893185114</v>
          </cell>
        </row>
        <row r="152">
          <cell r="A152">
            <v>32356</v>
          </cell>
          <cell r="B152">
            <v>1160.1921274601686</v>
          </cell>
        </row>
        <row r="153">
          <cell r="A153">
            <v>32387</v>
          </cell>
          <cell r="B153">
            <v>1119.0282485875707</v>
          </cell>
        </row>
        <row r="154">
          <cell r="A154">
            <v>32417</v>
          </cell>
          <cell r="B154">
            <v>1054.6751863684769</v>
          </cell>
        </row>
        <row r="155">
          <cell r="A155">
            <v>32448</v>
          </cell>
          <cell r="B155">
            <v>1001.9627681100768</v>
          </cell>
        </row>
        <row r="156">
          <cell r="A156">
            <v>32478</v>
          </cell>
          <cell r="B156">
            <v>960.56256062075647</v>
          </cell>
        </row>
        <row r="157">
          <cell r="A157">
            <v>32509</v>
          </cell>
          <cell r="B157">
            <v>891.55563557796177</v>
          </cell>
        </row>
        <row r="158">
          <cell r="A158">
            <v>32540</v>
          </cell>
          <cell r="B158">
            <v>848.18430969510098</v>
          </cell>
        </row>
        <row r="159">
          <cell r="A159">
            <v>32568</v>
          </cell>
          <cell r="B159">
            <v>829.15271265907563</v>
          </cell>
        </row>
        <row r="160">
          <cell r="A160">
            <v>32599</v>
          </cell>
          <cell r="B160">
            <v>793.16033958032995</v>
          </cell>
        </row>
        <row r="161">
          <cell r="A161">
            <v>32629</v>
          </cell>
          <cell r="B161">
            <v>764.38715652979317</v>
          </cell>
        </row>
        <row r="162">
          <cell r="A162">
            <v>32660</v>
          </cell>
          <cell r="B162">
            <v>719.20116194625996</v>
          </cell>
        </row>
        <row r="163">
          <cell r="A163">
            <v>32690</v>
          </cell>
          <cell r="B163">
            <v>684.78771954086574</v>
          </cell>
        </row>
        <row r="164">
          <cell r="A164">
            <v>32721</v>
          </cell>
          <cell r="B164">
            <v>663.94475730758916</v>
          </cell>
        </row>
        <row r="165">
          <cell r="A165">
            <v>32752</v>
          </cell>
          <cell r="B165">
            <v>637.53057808677738</v>
          </cell>
        </row>
        <row r="166">
          <cell r="A166">
            <v>32782</v>
          </cell>
          <cell r="B166">
            <v>611.17008146136754</v>
          </cell>
        </row>
        <row r="167">
          <cell r="A167">
            <v>32813</v>
          </cell>
          <cell r="B167">
            <v>590.47221559742434</v>
          </cell>
        </row>
        <row r="168">
          <cell r="A168">
            <v>32843</v>
          </cell>
          <cell r="B168">
            <v>572.78195488721803</v>
          </cell>
        </row>
        <row r="169">
          <cell r="A169">
            <v>32874</v>
          </cell>
          <cell r="B169">
            <v>537.17726187893254</v>
          </cell>
        </row>
        <row r="170">
          <cell r="A170">
            <v>32905</v>
          </cell>
          <cell r="B170">
            <v>508.96289443930522</v>
          </cell>
        </row>
        <row r="171">
          <cell r="A171">
            <v>32933</v>
          </cell>
          <cell r="B171">
            <v>491.14263043047009</v>
          </cell>
        </row>
        <row r="172">
          <cell r="A172">
            <v>32964</v>
          </cell>
          <cell r="B172">
            <v>476.53738812433835</v>
          </cell>
        </row>
        <row r="173">
          <cell r="A173">
            <v>32994</v>
          </cell>
          <cell r="B173">
            <v>465.99849425936384</v>
          </cell>
        </row>
        <row r="174">
          <cell r="A174">
            <v>33025</v>
          </cell>
          <cell r="B174">
            <v>459.38398738287407</v>
          </cell>
        </row>
        <row r="175">
          <cell r="A175">
            <v>33055</v>
          </cell>
          <cell r="B175">
            <v>453.49390969869035</v>
          </cell>
        </row>
        <row r="176">
          <cell r="A176">
            <v>33086</v>
          </cell>
          <cell r="B176">
            <v>442.31353282715497</v>
          </cell>
        </row>
        <row r="177">
          <cell r="A177">
            <v>33117</v>
          </cell>
          <cell r="B177">
            <v>420.24102520580499</v>
          </cell>
        </row>
        <row r="178">
          <cell r="A178">
            <v>33147</v>
          </cell>
          <cell r="B178">
            <v>400.59056710622116</v>
          </cell>
        </row>
        <row r="179">
          <cell r="A179">
            <v>33178</v>
          </cell>
          <cell r="B179">
            <v>385.97708317094083</v>
          </cell>
        </row>
        <row r="180">
          <cell r="A180">
            <v>33208</v>
          </cell>
          <cell r="B180">
            <v>376.06896027948659</v>
          </cell>
        </row>
        <row r="181">
          <cell r="A181">
            <v>33239</v>
          </cell>
          <cell r="B181">
            <v>359.57446808510633</v>
          </cell>
        </row>
        <row r="182">
          <cell r="A182">
            <v>33270</v>
          </cell>
          <cell r="B182">
            <v>341.61434977578477</v>
          </cell>
        </row>
        <row r="183">
          <cell r="A183">
            <v>33298</v>
          </cell>
          <cell r="B183">
            <v>325.81260692196338</v>
          </cell>
        </row>
        <row r="184">
          <cell r="A184">
            <v>33329</v>
          </cell>
          <cell r="B184">
            <v>309.17207792207796</v>
          </cell>
        </row>
        <row r="185">
          <cell r="A185">
            <v>33359</v>
          </cell>
          <cell r="B185">
            <v>300.43077296444608</v>
          </cell>
        </row>
        <row r="186">
          <cell r="A186">
            <v>33390</v>
          </cell>
          <cell r="B186">
            <v>296.40249012330901</v>
          </cell>
        </row>
        <row r="187">
          <cell r="A187">
            <v>33420</v>
          </cell>
          <cell r="B187">
            <v>289.89520519875884</v>
          </cell>
        </row>
        <row r="188">
          <cell r="A188">
            <v>33451</v>
          </cell>
          <cell r="B188">
            <v>276.81686046511624</v>
          </cell>
        </row>
        <row r="189">
          <cell r="A189">
            <v>33482</v>
          </cell>
          <cell r="B189">
            <v>265.19387317909167</v>
          </cell>
        </row>
        <row r="190">
          <cell r="A190">
            <v>33512</v>
          </cell>
          <cell r="B190">
            <v>256.1930877483444</v>
          </cell>
        </row>
        <row r="191">
          <cell r="A191">
            <v>33543</v>
          </cell>
          <cell r="B191">
            <v>246.68460120559953</v>
          </cell>
        </row>
        <row r="192">
          <cell r="A192">
            <v>33573</v>
          </cell>
          <cell r="B192">
            <v>236.21142012116584</v>
          </cell>
        </row>
        <row r="193">
          <cell r="A193">
            <v>33604</v>
          </cell>
          <cell r="B193">
            <v>212.7384430314487</v>
          </cell>
        </row>
        <row r="194">
          <cell r="A194">
            <v>33635</v>
          </cell>
          <cell r="B194">
            <v>202.13495530064904</v>
          </cell>
        </row>
        <row r="195">
          <cell r="A195">
            <v>33664</v>
          </cell>
          <cell r="B195">
            <v>193.82706384311268</v>
          </cell>
        </row>
        <row r="196">
          <cell r="A196">
            <v>33695</v>
          </cell>
          <cell r="B196">
            <v>189.66943731566246</v>
          </cell>
        </row>
        <row r="197">
          <cell r="A197">
            <v>33725</v>
          </cell>
          <cell r="B197">
            <v>188.35634676100267</v>
          </cell>
        </row>
        <row r="198">
          <cell r="A198">
            <v>33756</v>
          </cell>
          <cell r="B198">
            <v>187.89178113379373</v>
          </cell>
        </row>
        <row r="199">
          <cell r="A199">
            <v>33786</v>
          </cell>
          <cell r="B199">
            <v>184.50331619345704</v>
          </cell>
        </row>
        <row r="200">
          <cell r="A200">
            <v>33817</v>
          </cell>
          <cell r="B200">
            <v>175.99786742491557</v>
          </cell>
        </row>
        <row r="201">
          <cell r="A201">
            <v>33848</v>
          </cell>
          <cell r="B201">
            <v>165.6197738979196</v>
          </cell>
        </row>
        <row r="202">
          <cell r="A202">
            <v>33878</v>
          </cell>
          <cell r="B202">
            <v>156.91288779034764</v>
          </cell>
        </row>
        <row r="203">
          <cell r="A203">
            <v>33909</v>
          </cell>
          <cell r="B203">
            <v>151.61823693315779</v>
          </cell>
        </row>
        <row r="204">
          <cell r="A204">
            <v>33939</v>
          </cell>
          <cell r="B204">
            <v>146.34413051188085</v>
          </cell>
        </row>
        <row r="205">
          <cell r="A205">
            <v>33970</v>
          </cell>
          <cell r="B205">
            <v>139.32359809797137</v>
          </cell>
        </row>
        <row r="206">
          <cell r="A206">
            <v>34001</v>
          </cell>
        </row>
        <row r="207">
          <cell r="A207">
            <v>34029</v>
          </cell>
        </row>
        <row r="208">
          <cell r="A208">
            <v>34060</v>
          </cell>
        </row>
        <row r="209">
          <cell r="A209">
            <v>34090</v>
          </cell>
        </row>
        <row r="210">
          <cell r="A210">
            <v>34121</v>
          </cell>
        </row>
        <row r="211">
          <cell r="A211">
            <v>34151</v>
          </cell>
        </row>
        <row r="212">
          <cell r="A212">
            <v>34182</v>
          </cell>
        </row>
        <row r="213">
          <cell r="A213">
            <v>34213</v>
          </cell>
        </row>
        <row r="214">
          <cell r="A214">
            <v>34243</v>
          </cell>
        </row>
        <row r="215">
          <cell r="A215">
            <v>34274</v>
          </cell>
        </row>
        <row r="216">
          <cell r="A216">
            <v>34304</v>
          </cell>
        </row>
        <row r="217">
          <cell r="A217">
            <v>34335</v>
          </cell>
          <cell r="B217">
            <v>86.733460615508562</v>
          </cell>
        </row>
        <row r="218">
          <cell r="A218">
            <v>34366</v>
          </cell>
        </row>
        <row r="219">
          <cell r="A219">
            <v>34394</v>
          </cell>
        </row>
        <row r="220">
          <cell r="A220">
            <v>34425</v>
          </cell>
        </row>
        <row r="221">
          <cell r="A221">
            <v>34455</v>
          </cell>
        </row>
        <row r="222">
          <cell r="A222">
            <v>34486</v>
          </cell>
        </row>
        <row r="223">
          <cell r="A223">
            <v>34516</v>
          </cell>
        </row>
        <row r="224">
          <cell r="A224">
            <v>34547</v>
          </cell>
        </row>
        <row r="225">
          <cell r="A225">
            <v>34578</v>
          </cell>
        </row>
        <row r="226">
          <cell r="A226">
            <v>34608</v>
          </cell>
        </row>
        <row r="227">
          <cell r="A227">
            <v>34639</v>
          </cell>
        </row>
        <row r="228">
          <cell r="A228">
            <v>34669</v>
          </cell>
        </row>
        <row r="229">
          <cell r="A229">
            <v>34700</v>
          </cell>
          <cell r="B229">
            <v>33.772106314920777</v>
          </cell>
        </row>
        <row r="230">
          <cell r="A230">
            <v>34731</v>
          </cell>
        </row>
        <row r="231">
          <cell r="A231">
            <v>34759</v>
          </cell>
        </row>
        <row r="232">
          <cell r="A232">
            <v>34790</v>
          </cell>
        </row>
        <row r="233">
          <cell r="A233">
            <v>34820</v>
          </cell>
        </row>
        <row r="234">
          <cell r="A234">
            <v>34851</v>
          </cell>
        </row>
        <row r="235">
          <cell r="A235">
            <v>34881</v>
          </cell>
        </row>
        <row r="236">
          <cell r="A236">
            <v>34912</v>
          </cell>
        </row>
        <row r="237">
          <cell r="A237">
            <v>34943</v>
          </cell>
        </row>
        <row r="238">
          <cell r="A238">
            <v>34973</v>
          </cell>
        </row>
        <row r="239">
          <cell r="A239">
            <v>35004</v>
          </cell>
        </row>
        <row r="240">
          <cell r="A240">
            <v>35034</v>
          </cell>
        </row>
        <row r="241">
          <cell r="A241">
            <v>35065</v>
          </cell>
          <cell r="B241">
            <v>20.227532679738559</v>
          </cell>
        </row>
        <row r="242">
          <cell r="A242">
            <v>35096</v>
          </cell>
        </row>
        <row r="243">
          <cell r="A243">
            <v>35125</v>
          </cell>
        </row>
        <row r="244">
          <cell r="A244">
            <v>35156</v>
          </cell>
        </row>
        <row r="245">
          <cell r="A245">
            <v>35186</v>
          </cell>
        </row>
        <row r="246">
          <cell r="A246">
            <v>35217</v>
          </cell>
        </row>
        <row r="247">
          <cell r="A247">
            <v>35247</v>
          </cell>
        </row>
        <row r="248">
          <cell r="A248">
            <v>35278</v>
          </cell>
        </row>
        <row r="249">
          <cell r="A249">
            <v>35309</v>
          </cell>
        </row>
        <row r="250">
          <cell r="A250">
            <v>35339</v>
          </cell>
        </row>
        <row r="251">
          <cell r="A251">
            <v>35370</v>
          </cell>
        </row>
        <row r="252">
          <cell r="A252">
            <v>35400</v>
          </cell>
        </row>
        <row r="253">
          <cell r="A253">
            <v>35431</v>
          </cell>
          <cell r="B253">
            <v>11.362322166131252</v>
          </cell>
        </row>
        <row r="254">
          <cell r="A254">
            <v>35462</v>
          </cell>
        </row>
        <row r="255">
          <cell r="A255">
            <v>35490</v>
          </cell>
        </row>
        <row r="256">
          <cell r="A256">
            <v>35521</v>
          </cell>
        </row>
        <row r="257">
          <cell r="A257">
            <v>35551</v>
          </cell>
        </row>
        <row r="258">
          <cell r="A258">
            <v>35582</v>
          </cell>
        </row>
        <row r="259">
          <cell r="A259">
            <v>35612</v>
          </cell>
        </row>
        <row r="260">
          <cell r="A260">
            <v>35643</v>
          </cell>
        </row>
        <row r="261">
          <cell r="A261">
            <v>35674</v>
          </cell>
        </row>
        <row r="262">
          <cell r="A262">
            <v>35704</v>
          </cell>
        </row>
        <row r="263">
          <cell r="A263">
            <v>35735</v>
          </cell>
        </row>
        <row r="264">
          <cell r="A264">
            <v>35765</v>
          </cell>
        </row>
        <row r="265">
          <cell r="A265">
            <v>35796</v>
          </cell>
          <cell r="B265">
            <v>5.9012036705994513</v>
          </cell>
        </row>
        <row r="266">
          <cell r="A266">
            <v>35827</v>
          </cell>
        </row>
        <row r="267">
          <cell r="A267">
            <v>35855</v>
          </cell>
        </row>
        <row r="268">
          <cell r="A268">
            <v>35886</v>
          </cell>
        </row>
        <row r="269">
          <cell r="A269">
            <v>35916</v>
          </cell>
        </row>
        <row r="270">
          <cell r="A270">
            <v>35947</v>
          </cell>
        </row>
        <row r="271">
          <cell r="A271">
            <v>35977</v>
          </cell>
        </row>
        <row r="272">
          <cell r="A272">
            <v>36008</v>
          </cell>
        </row>
        <row r="273">
          <cell r="A273">
            <v>36039</v>
          </cell>
        </row>
        <row r="274">
          <cell r="A274">
            <v>36069</v>
          </cell>
        </row>
        <row r="275">
          <cell r="A275">
            <v>36100</v>
          </cell>
        </row>
        <row r="276">
          <cell r="A276">
            <v>36130</v>
          </cell>
        </row>
        <row r="277">
          <cell r="A277">
            <v>36161</v>
          </cell>
          <cell r="B277">
            <v>3.9342920705545845</v>
          </cell>
        </row>
        <row r="278">
          <cell r="A278">
            <v>36192</v>
          </cell>
        </row>
        <row r="279">
          <cell r="A279">
            <v>36220</v>
          </cell>
        </row>
        <row r="280">
          <cell r="A280">
            <v>36251</v>
          </cell>
        </row>
        <row r="281">
          <cell r="A281">
            <v>36281</v>
          </cell>
        </row>
        <row r="282">
          <cell r="A282">
            <v>36312</v>
          </cell>
        </row>
        <row r="283">
          <cell r="A283">
            <v>36342</v>
          </cell>
        </row>
        <row r="284">
          <cell r="A284">
            <v>36373</v>
          </cell>
        </row>
        <row r="285">
          <cell r="A285">
            <v>36404</v>
          </cell>
        </row>
        <row r="286">
          <cell r="A286">
            <v>36434</v>
          </cell>
        </row>
        <row r="287">
          <cell r="A287">
            <v>36465</v>
          </cell>
        </row>
        <row r="288">
          <cell r="A288">
            <v>36495</v>
          </cell>
        </row>
        <row r="289">
          <cell r="A289">
            <v>36526</v>
          </cell>
          <cell r="B289">
            <v>2.3647086914995223</v>
          </cell>
        </row>
        <row r="290">
          <cell r="A290">
            <v>36557</v>
          </cell>
        </row>
        <row r="291">
          <cell r="A291">
            <v>36586</v>
          </cell>
        </row>
        <row r="292">
          <cell r="A292">
            <v>36617</v>
          </cell>
        </row>
        <row r="293">
          <cell r="A293">
            <v>36647</v>
          </cell>
        </row>
        <row r="294">
          <cell r="A294">
            <v>36678</v>
          </cell>
        </row>
        <row r="295">
          <cell r="A295">
            <v>36708</v>
          </cell>
        </row>
        <row r="296">
          <cell r="A296">
            <v>36739</v>
          </cell>
        </row>
        <row r="297">
          <cell r="A297">
            <v>36770</v>
          </cell>
        </row>
        <row r="298">
          <cell r="A298">
            <v>36800</v>
          </cell>
        </row>
        <row r="299">
          <cell r="A299">
            <v>36831</v>
          </cell>
        </row>
        <row r="300">
          <cell r="A300">
            <v>36861</v>
          </cell>
        </row>
        <row r="301">
          <cell r="A301">
            <v>36892</v>
          </cell>
          <cell r="B301">
            <v>1.842973053446479</v>
          </cell>
        </row>
        <row r="302">
          <cell r="A302">
            <v>36923</v>
          </cell>
        </row>
        <row r="303">
          <cell r="A303">
            <v>36951</v>
          </cell>
        </row>
        <row r="304">
          <cell r="A304">
            <v>36982</v>
          </cell>
        </row>
        <row r="305">
          <cell r="A305">
            <v>37012</v>
          </cell>
        </row>
        <row r="306">
          <cell r="A306">
            <v>37043</v>
          </cell>
        </row>
        <row r="307">
          <cell r="A307">
            <v>37073</v>
          </cell>
        </row>
        <row r="308">
          <cell r="A308">
            <v>37104</v>
          </cell>
        </row>
        <row r="309">
          <cell r="A309">
            <v>37135</v>
          </cell>
        </row>
        <row r="310">
          <cell r="A310">
            <v>37165</v>
          </cell>
        </row>
        <row r="311">
          <cell r="A311">
            <v>37196</v>
          </cell>
        </row>
        <row r="312">
          <cell r="A312">
            <v>37226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EMENT 2000"/>
      <sheetName val="MOV00"/>
      <sheetName val="250"/>
      <sheetName val="251"/>
      <sheetName val="252"/>
      <sheetName val="253"/>
      <sheetName val="254"/>
      <sheetName val="255"/>
      <sheetName val="00 FA satış"/>
      <sheetName val="DISPOSALS"/>
      <sheetName val="IAS258"/>
      <sheetName val="259DÖKÜM"/>
      <sheetName val="FACTOR99"/>
      <sheetName val="FACTOR2000"/>
      <sheetName val="TRANSFERS"/>
      <sheetName val="REVALUATION DIFF"/>
      <sheetName val="00 FA satis"/>
      <sheetName val="FACTOR"/>
      <sheetName val="Items"/>
      <sheetName val="structure"/>
      <sheetName val="çimentaş 2001"/>
      <sheetName val="MOVEMENT_2000"/>
      <sheetName val="00_FA_satış"/>
      <sheetName val="REVALUATION_DIFF"/>
      <sheetName val="00_FA_satis"/>
      <sheetName val="farestateson dec 00"/>
      <sheetName val="BİLGİ"/>
      <sheetName val="New_Sheet_New"/>
      <sheetName val="WT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>
        <row r="1">
          <cell r="A1">
            <v>27760</v>
          </cell>
          <cell r="B1">
            <v>61355.140186915894</v>
          </cell>
        </row>
        <row r="2">
          <cell r="A2">
            <v>27791</v>
          </cell>
          <cell r="B2">
            <v>60091.533180778031</v>
          </cell>
        </row>
        <row r="3">
          <cell r="A3">
            <v>27820</v>
          </cell>
          <cell r="B3">
            <v>59411.76470588235</v>
          </cell>
        </row>
        <row r="4">
          <cell r="A4">
            <v>27851</v>
          </cell>
          <cell r="B4">
            <v>57461.706783369809</v>
          </cell>
        </row>
        <row r="5">
          <cell r="A5">
            <v>27881</v>
          </cell>
          <cell r="B5">
            <v>56111.111111111109</v>
          </cell>
        </row>
        <row r="6">
          <cell r="A6">
            <v>27912</v>
          </cell>
          <cell r="B6">
            <v>55517.970401691331</v>
          </cell>
        </row>
        <row r="7">
          <cell r="A7">
            <v>27942</v>
          </cell>
          <cell r="B7">
            <v>57587.719298245611</v>
          </cell>
        </row>
        <row r="8">
          <cell r="A8">
            <v>27973</v>
          </cell>
          <cell r="B8">
            <v>56594.827586206899</v>
          </cell>
        </row>
        <row r="9">
          <cell r="A9">
            <v>28004</v>
          </cell>
          <cell r="B9">
            <v>55635.593220338982</v>
          </cell>
        </row>
        <row r="10">
          <cell r="A10">
            <v>28034</v>
          </cell>
          <cell r="B10">
            <v>54481.327800829873</v>
          </cell>
        </row>
        <row r="11">
          <cell r="A11">
            <v>28065</v>
          </cell>
          <cell r="B11">
            <v>53373.9837398374</v>
          </cell>
        </row>
        <row r="12">
          <cell r="A12">
            <v>28095</v>
          </cell>
          <cell r="B12">
            <v>52730.923694779121</v>
          </cell>
        </row>
        <row r="13">
          <cell r="A13">
            <v>28126</v>
          </cell>
          <cell r="B13">
            <v>51389.432485322897</v>
          </cell>
        </row>
        <row r="14">
          <cell r="A14">
            <v>28157</v>
          </cell>
          <cell r="B14">
            <v>50891.472868217053</v>
          </cell>
        </row>
        <row r="15">
          <cell r="A15">
            <v>28185</v>
          </cell>
          <cell r="B15">
            <v>50403.071017274473</v>
          </cell>
        </row>
        <row r="16">
          <cell r="A16">
            <v>28216</v>
          </cell>
          <cell r="B16">
            <v>48629.629629629628</v>
          </cell>
        </row>
        <row r="17">
          <cell r="A17">
            <v>28246</v>
          </cell>
          <cell r="B17">
            <v>48007.312614259601</v>
          </cell>
        </row>
        <row r="18">
          <cell r="A18">
            <v>28277</v>
          </cell>
          <cell r="B18">
            <v>47486.437613019887</v>
          </cell>
        </row>
        <row r="19">
          <cell r="A19">
            <v>28307</v>
          </cell>
          <cell r="B19">
            <v>47145.421903052062</v>
          </cell>
        </row>
        <row r="20">
          <cell r="A20">
            <v>28338</v>
          </cell>
          <cell r="B20">
            <v>46976.744186046511</v>
          </cell>
        </row>
        <row r="21">
          <cell r="A21">
            <v>28369</v>
          </cell>
          <cell r="B21">
            <v>43190.789473684214</v>
          </cell>
        </row>
        <row r="22">
          <cell r="A22">
            <v>28399</v>
          </cell>
          <cell r="B22">
            <v>41289.308176100625</v>
          </cell>
        </row>
        <row r="23">
          <cell r="A23">
            <v>28430</v>
          </cell>
          <cell r="B23">
            <v>40091.603053435116</v>
          </cell>
        </row>
        <row r="24">
          <cell r="A24">
            <v>28460</v>
          </cell>
          <cell r="B24">
            <v>38731.563421828912</v>
          </cell>
        </row>
        <row r="25">
          <cell r="A25">
            <v>28491</v>
          </cell>
          <cell r="B25">
            <v>37195.467422096321</v>
          </cell>
        </row>
        <row r="26">
          <cell r="A26">
            <v>28522</v>
          </cell>
          <cell r="B26">
            <v>35582.655826558264</v>
          </cell>
        </row>
        <row r="27">
          <cell r="A27">
            <v>28550</v>
          </cell>
          <cell r="B27">
            <v>34059.662775616081</v>
          </cell>
        </row>
        <row r="28">
          <cell r="A28">
            <v>28581</v>
          </cell>
          <cell r="B28">
            <v>32907.268170426069</v>
          </cell>
        </row>
        <row r="29">
          <cell r="A29">
            <v>28611</v>
          </cell>
          <cell r="B29">
            <v>31907.654921020658</v>
          </cell>
        </row>
        <row r="30">
          <cell r="A30">
            <v>28642</v>
          </cell>
          <cell r="B30">
            <v>31336.515513126491</v>
          </cell>
        </row>
        <row r="31">
          <cell r="A31">
            <v>28672</v>
          </cell>
          <cell r="B31">
            <v>30011.428571428572</v>
          </cell>
        </row>
        <row r="32">
          <cell r="A32">
            <v>28703</v>
          </cell>
          <cell r="B32">
            <v>29308.035714285714</v>
          </cell>
        </row>
        <row r="33">
          <cell r="A33">
            <v>28734</v>
          </cell>
          <cell r="B33">
            <v>28145.766345123258</v>
          </cell>
        </row>
        <row r="34">
          <cell r="A34">
            <v>28764</v>
          </cell>
          <cell r="B34">
            <v>27382.690302398332</v>
          </cell>
        </row>
        <row r="35">
          <cell r="A35">
            <v>28795</v>
          </cell>
          <cell r="B35">
            <v>26768.603465851171</v>
          </cell>
        </row>
        <row r="36">
          <cell r="A36">
            <v>28825</v>
          </cell>
          <cell r="B36">
            <v>26025.768087215063</v>
          </cell>
        </row>
        <row r="37">
          <cell r="A37">
            <v>28856</v>
          </cell>
          <cell r="B37">
            <v>24843.897824030275</v>
          </cell>
        </row>
        <row r="38">
          <cell r="A38">
            <v>28887</v>
          </cell>
          <cell r="B38">
            <v>23700.361010830326</v>
          </cell>
        </row>
        <row r="39">
          <cell r="A39">
            <v>28915</v>
          </cell>
          <cell r="B39">
            <v>22560.137457044671</v>
          </cell>
        </row>
        <row r="40">
          <cell r="A40">
            <v>28946</v>
          </cell>
          <cell r="B40">
            <v>20924.302788844623</v>
          </cell>
        </row>
        <row r="41">
          <cell r="A41">
            <v>28976</v>
          </cell>
          <cell r="B41">
            <v>20000</v>
          </cell>
        </row>
        <row r="42">
          <cell r="A42">
            <v>29007</v>
          </cell>
          <cell r="B42">
            <v>18650.56818181818</v>
          </cell>
        </row>
        <row r="43">
          <cell r="A43">
            <v>29037</v>
          </cell>
          <cell r="B43">
            <v>18060.522696011005</v>
          </cell>
        </row>
        <row r="44">
          <cell r="A44">
            <v>29068</v>
          </cell>
          <cell r="B44">
            <v>17471.723220226217</v>
          </cell>
        </row>
        <row r="45">
          <cell r="A45">
            <v>29099</v>
          </cell>
          <cell r="B45">
            <v>16963.824289405686</v>
          </cell>
        </row>
        <row r="46">
          <cell r="A46">
            <v>29129</v>
          </cell>
          <cell r="B46">
            <v>16140.135218192992</v>
          </cell>
        </row>
        <row r="47">
          <cell r="A47">
            <v>29160</v>
          </cell>
          <cell r="B47">
            <v>14954.441913439636</v>
          </cell>
        </row>
        <row r="48">
          <cell r="A48">
            <v>29190</v>
          </cell>
          <cell r="B48">
            <v>14349.726775956284</v>
          </cell>
        </row>
        <row r="49">
          <cell r="A49">
            <v>29221</v>
          </cell>
          <cell r="B49">
            <v>13143.143143143143</v>
          </cell>
        </row>
        <row r="50">
          <cell r="A50">
            <v>29252</v>
          </cell>
          <cell r="B50">
            <v>10162.538699690402</v>
          </cell>
        </row>
        <row r="51">
          <cell r="A51">
            <v>29281</v>
          </cell>
          <cell r="B51">
            <v>9733.1356560415134</v>
          </cell>
        </row>
        <row r="52">
          <cell r="A52">
            <v>29312</v>
          </cell>
          <cell r="B52">
            <v>9398.7115246957765</v>
          </cell>
        </row>
        <row r="53">
          <cell r="A53">
            <v>29342</v>
          </cell>
          <cell r="B53">
            <v>13997.867803837953</v>
          </cell>
        </row>
        <row r="54">
          <cell r="A54">
            <v>29373</v>
          </cell>
          <cell r="B54">
            <v>8886.6328257191199</v>
          </cell>
        </row>
        <row r="55">
          <cell r="A55">
            <v>29403</v>
          </cell>
          <cell r="B55">
            <v>8871.6216216216217</v>
          </cell>
        </row>
        <row r="56">
          <cell r="A56">
            <v>29434</v>
          </cell>
          <cell r="B56">
            <v>8735.8616101131083</v>
          </cell>
        </row>
        <row r="57">
          <cell r="A57">
            <v>29465</v>
          </cell>
          <cell r="B57">
            <v>8443.7299035369779</v>
          </cell>
        </row>
        <row r="58">
          <cell r="A58">
            <v>29495</v>
          </cell>
          <cell r="B58">
            <v>7883.5184629240466</v>
          </cell>
        </row>
        <row r="59">
          <cell r="A59">
            <v>29526</v>
          </cell>
          <cell r="B59">
            <v>7598.3796296296296</v>
          </cell>
        </row>
        <row r="60">
          <cell r="A60">
            <v>29556</v>
          </cell>
          <cell r="B60">
            <v>7372.2627737226276</v>
          </cell>
        </row>
        <row r="61">
          <cell r="A61">
            <v>29587</v>
          </cell>
          <cell r="B61">
            <v>7051.5574650912995</v>
          </cell>
        </row>
        <row r="62">
          <cell r="A62">
            <v>29618</v>
          </cell>
          <cell r="B62">
            <v>6896.0084033613439</v>
          </cell>
        </row>
        <row r="63">
          <cell r="A63">
            <v>29646</v>
          </cell>
          <cell r="B63">
            <v>6952.607889859677</v>
          </cell>
        </row>
        <row r="64">
          <cell r="A64">
            <v>29677</v>
          </cell>
          <cell r="B64">
            <v>7008.273285294903</v>
          </cell>
        </row>
        <row r="65">
          <cell r="A65">
            <v>29707</v>
          </cell>
          <cell r="B65">
            <v>6858.1875163227996</v>
          </cell>
        </row>
        <row r="66">
          <cell r="A66">
            <v>29738</v>
          </cell>
          <cell r="B66">
            <v>6445.7535591556216</v>
          </cell>
        </row>
        <row r="67">
          <cell r="A67">
            <v>29768</v>
          </cell>
          <cell r="B67">
            <v>6436.2745098039222</v>
          </cell>
        </row>
        <row r="68">
          <cell r="A68">
            <v>29799</v>
          </cell>
          <cell r="B68">
            <v>6366.060606060606</v>
          </cell>
        </row>
        <row r="69">
          <cell r="A69">
            <v>29830</v>
          </cell>
          <cell r="B69">
            <v>6183.1881327996225</v>
          </cell>
        </row>
        <row r="70">
          <cell r="A70">
            <v>29860</v>
          </cell>
          <cell r="B70">
            <v>6084.3373493975905</v>
          </cell>
        </row>
        <row r="71">
          <cell r="A71">
            <v>29891</v>
          </cell>
          <cell r="B71">
            <v>5970.8958617553426</v>
          </cell>
        </row>
        <row r="72">
          <cell r="A72">
            <v>29921</v>
          </cell>
          <cell r="B72">
            <v>5868.1564245810059</v>
          </cell>
        </row>
        <row r="73">
          <cell r="A73">
            <v>29952</v>
          </cell>
          <cell r="B73">
            <v>5753.7248028045578</v>
          </cell>
        </row>
        <row r="74">
          <cell r="A74">
            <v>29983</v>
          </cell>
          <cell r="B74">
            <v>5547.1060414026197</v>
          </cell>
        </row>
        <row r="75">
          <cell r="A75">
            <v>30011</v>
          </cell>
          <cell r="B75">
            <v>5369.0451850337358</v>
          </cell>
        </row>
        <row r="76">
          <cell r="A76">
            <v>30042</v>
          </cell>
          <cell r="B76">
            <v>5268.8603531300159</v>
          </cell>
        </row>
        <row r="77">
          <cell r="A77">
            <v>30072</v>
          </cell>
          <cell r="B77">
            <v>5201.0299069122593</v>
          </cell>
        </row>
        <row r="78">
          <cell r="A78">
            <v>30103</v>
          </cell>
          <cell r="B78">
            <v>5130.9105119187179</v>
          </cell>
        </row>
        <row r="79">
          <cell r="A79">
            <v>30133</v>
          </cell>
          <cell r="B79">
            <v>5031.6152519639772</v>
          </cell>
        </row>
        <row r="80">
          <cell r="A80">
            <v>30164</v>
          </cell>
          <cell r="B80">
            <v>4936.0902255639094</v>
          </cell>
        </row>
        <row r="81">
          <cell r="A81">
            <v>30195</v>
          </cell>
          <cell r="B81">
            <v>4880.1338041256267</v>
          </cell>
        </row>
        <row r="82">
          <cell r="A82">
            <v>30225</v>
          </cell>
          <cell r="B82">
            <v>4844.1247002398077</v>
          </cell>
        </row>
        <row r="83">
          <cell r="A83">
            <v>30256</v>
          </cell>
          <cell r="B83">
            <v>4793.720335889011</v>
          </cell>
        </row>
        <row r="84">
          <cell r="A84">
            <v>30286</v>
          </cell>
          <cell r="B84">
            <v>4765.8802177858433</v>
          </cell>
        </row>
        <row r="85">
          <cell r="A85">
            <v>30317</v>
          </cell>
          <cell r="B85">
            <v>4350.5632869449964</v>
          </cell>
        </row>
        <row r="86">
          <cell r="A86">
            <v>30348</v>
          </cell>
          <cell r="B86">
            <v>4247.8162406988031</v>
          </cell>
        </row>
        <row r="87">
          <cell r="A87">
            <v>30376</v>
          </cell>
          <cell r="B87">
            <v>4182.1946169772255</v>
          </cell>
        </row>
        <row r="88">
          <cell r="A88">
            <v>30407</v>
          </cell>
          <cell r="B88">
            <v>4123.7437185929648</v>
          </cell>
        </row>
        <row r="89">
          <cell r="A89">
            <v>30437</v>
          </cell>
          <cell r="B89">
            <v>4056.8515371543335</v>
          </cell>
        </row>
        <row r="90">
          <cell r="A90">
            <v>30468</v>
          </cell>
          <cell r="B90">
            <v>4004.2695943885328</v>
          </cell>
        </row>
        <row r="91">
          <cell r="A91">
            <v>30498</v>
          </cell>
          <cell r="B91">
            <v>3957.7995478522985</v>
          </cell>
        </row>
        <row r="92">
          <cell r="A92">
            <v>30529</v>
          </cell>
          <cell r="B92">
            <v>3877.1593090211131</v>
          </cell>
        </row>
        <row r="93">
          <cell r="A93">
            <v>30560</v>
          </cell>
          <cell r="B93">
            <v>3798.0908301995951</v>
          </cell>
        </row>
        <row r="94">
          <cell r="A94">
            <v>30590</v>
          </cell>
          <cell r="B94">
            <v>3696.5090090090089</v>
          </cell>
        </row>
        <row r="95">
          <cell r="A95">
            <v>30621</v>
          </cell>
          <cell r="B95">
            <v>3550.567874526771</v>
          </cell>
        </row>
        <row r="96">
          <cell r="A96">
            <v>30651</v>
          </cell>
          <cell r="B96">
            <v>3401.9950770825235</v>
          </cell>
        </row>
        <row r="97">
          <cell r="A97">
            <v>30682</v>
          </cell>
          <cell r="B97">
            <v>3274.7225339817933</v>
          </cell>
        </row>
        <row r="98">
          <cell r="A98">
            <v>30713</v>
          </cell>
          <cell r="B98">
            <v>3167.6718938480099</v>
          </cell>
        </row>
        <row r="99">
          <cell r="A99">
            <v>30742</v>
          </cell>
          <cell r="B99">
            <v>3067.3986683798621</v>
          </cell>
        </row>
        <row r="100">
          <cell r="A100">
            <v>30773</v>
          </cell>
          <cell r="B100">
            <v>2833.099579242637</v>
          </cell>
        </row>
        <row r="101">
          <cell r="A101">
            <v>30803</v>
          </cell>
          <cell r="B101">
            <v>2650.383528461849</v>
          </cell>
        </row>
        <row r="102">
          <cell r="A102">
            <v>30834</v>
          </cell>
          <cell r="B102">
            <v>2531.5723512966351</v>
          </cell>
        </row>
        <row r="103">
          <cell r="A103">
            <v>30864</v>
          </cell>
          <cell r="B103">
            <v>2549.5145631067962</v>
          </cell>
        </row>
        <row r="104">
          <cell r="A104">
            <v>30895</v>
          </cell>
          <cell r="B104">
            <v>2470.8317651486641</v>
          </cell>
        </row>
        <row r="105">
          <cell r="A105">
            <v>30926</v>
          </cell>
          <cell r="B105">
            <v>2414.7126436781609</v>
          </cell>
        </row>
        <row r="106">
          <cell r="A106">
            <v>30956</v>
          </cell>
          <cell r="B106">
            <v>2338.1711334698603</v>
          </cell>
        </row>
        <row r="107">
          <cell r="A107">
            <v>30987</v>
          </cell>
          <cell r="B107">
            <v>2254.4642857142858</v>
          </cell>
        </row>
        <row r="108">
          <cell r="A108">
            <v>31017</v>
          </cell>
          <cell r="B108">
            <v>2216.0337552742617</v>
          </cell>
        </row>
        <row r="109">
          <cell r="A109">
            <v>31048</v>
          </cell>
          <cell r="B109">
            <v>2114.3317230273751</v>
          </cell>
        </row>
        <row r="110">
          <cell r="A110">
            <v>31079</v>
          </cell>
          <cell r="B110">
            <v>2018.9128930575844</v>
          </cell>
        </row>
        <row r="111">
          <cell r="A111">
            <v>31107</v>
          </cell>
          <cell r="B111">
            <v>1916.368678391593</v>
          </cell>
        </row>
        <row r="112">
          <cell r="A112">
            <v>31138</v>
          </cell>
          <cell r="B112">
            <v>1872.637809313271</v>
          </cell>
        </row>
        <row r="113">
          <cell r="A113">
            <v>31168</v>
          </cell>
          <cell r="B113">
            <v>1833.0308529945553</v>
          </cell>
        </row>
        <row r="114">
          <cell r="A114">
            <v>31199</v>
          </cell>
          <cell r="B114">
            <v>1856.6176470588234</v>
          </cell>
        </row>
        <row r="115">
          <cell r="A115">
            <v>31229</v>
          </cell>
          <cell r="B115">
            <v>1847.6043059171182</v>
          </cell>
        </row>
        <row r="116">
          <cell r="A116">
            <v>31260</v>
          </cell>
          <cell r="B116">
            <v>1815.5420353982302</v>
          </cell>
        </row>
        <row r="117">
          <cell r="A117">
            <v>31291</v>
          </cell>
          <cell r="B117">
            <v>1767.1601615074023</v>
          </cell>
        </row>
        <row r="118">
          <cell r="A118">
            <v>31321</v>
          </cell>
          <cell r="B118">
            <v>1683.3333333333333</v>
          </cell>
        </row>
        <row r="119">
          <cell r="A119">
            <v>31352</v>
          </cell>
          <cell r="B119">
            <v>1633.2877223535268</v>
          </cell>
        </row>
        <row r="120">
          <cell r="A120">
            <v>31382</v>
          </cell>
          <cell r="B120">
            <v>1603.0767352420489</v>
          </cell>
        </row>
        <row r="121">
          <cell r="A121">
            <v>31413</v>
          </cell>
          <cell r="B121">
            <v>1533.8785046728972</v>
          </cell>
        </row>
        <row r="122">
          <cell r="A122">
            <v>31444</v>
          </cell>
          <cell r="B122">
            <v>1503.1482541499713</v>
          </cell>
        </row>
        <row r="123">
          <cell r="A123">
            <v>31472</v>
          </cell>
          <cell r="B123">
            <v>1483.6158192090395</v>
          </cell>
        </row>
        <row r="124">
          <cell r="A124">
            <v>31503</v>
          </cell>
          <cell r="B124">
            <v>1454.847645429363</v>
          </cell>
        </row>
        <row r="125">
          <cell r="A125">
            <v>31533</v>
          </cell>
          <cell r="B125">
            <v>1431.8429661941111</v>
          </cell>
        </row>
        <row r="126">
          <cell r="A126">
            <v>31564</v>
          </cell>
          <cell r="B126">
            <v>1418.692598595354</v>
          </cell>
        </row>
        <row r="127">
          <cell r="A127">
            <v>31594</v>
          </cell>
          <cell r="B127">
            <v>1401.2806830309498</v>
          </cell>
        </row>
        <row r="128">
          <cell r="A128">
            <v>31625</v>
          </cell>
          <cell r="B128">
            <v>1399.0410229088973</v>
          </cell>
        </row>
        <row r="129">
          <cell r="A129">
            <v>31656</v>
          </cell>
          <cell r="B129">
            <v>1369.1345151199166</v>
          </cell>
        </row>
        <row r="130">
          <cell r="A130">
            <v>31686</v>
          </cell>
          <cell r="B130">
            <v>1317.6116407425991</v>
          </cell>
        </row>
        <row r="131">
          <cell r="A131">
            <v>31717</v>
          </cell>
          <cell r="B131">
            <v>1298.7141444114739</v>
          </cell>
        </row>
        <row r="132">
          <cell r="A132">
            <v>31747</v>
          </cell>
          <cell r="B132">
            <v>1287.2549019607843</v>
          </cell>
        </row>
        <row r="133">
          <cell r="A133">
            <v>31778</v>
          </cell>
          <cell r="B133">
            <v>1242.1948912015139</v>
          </cell>
        </row>
        <row r="134">
          <cell r="A134">
            <v>31809</v>
          </cell>
          <cell r="B134">
            <v>1215.7407407407406</v>
          </cell>
        </row>
        <row r="135">
          <cell r="A135">
            <v>31837</v>
          </cell>
          <cell r="B135">
            <v>1174.4186046511627</v>
          </cell>
        </row>
        <row r="136">
          <cell r="A136">
            <v>31868</v>
          </cell>
          <cell r="B136">
            <v>1144.2265795206972</v>
          </cell>
        </row>
        <row r="137">
          <cell r="A137">
            <v>31898</v>
          </cell>
          <cell r="B137">
            <v>1092.3460898502497</v>
          </cell>
        </row>
        <row r="138">
          <cell r="A138">
            <v>31929</v>
          </cell>
          <cell r="B138">
            <v>1087.3706004140786</v>
          </cell>
        </row>
        <row r="139">
          <cell r="A139">
            <v>31959</v>
          </cell>
          <cell r="B139">
            <v>1068.7830687830688</v>
          </cell>
        </row>
        <row r="140">
          <cell r="A140">
            <v>31990</v>
          </cell>
          <cell r="B140">
            <v>1039.588281868567</v>
          </cell>
        </row>
        <row r="141">
          <cell r="A141">
            <v>32021</v>
          </cell>
          <cell r="B141">
            <v>1018.6190845616758</v>
          </cell>
        </row>
        <row r="142">
          <cell r="A142">
            <v>32051</v>
          </cell>
          <cell r="B142">
            <v>984.62692163479574</v>
          </cell>
        </row>
        <row r="143">
          <cell r="A143">
            <v>32082</v>
          </cell>
          <cell r="B143">
            <v>957.34597156398104</v>
          </cell>
        </row>
        <row r="144">
          <cell r="A144">
            <v>32112</v>
          </cell>
          <cell r="B144">
            <v>864.38446346280455</v>
          </cell>
        </row>
        <row r="145">
          <cell r="A145">
            <v>32143</v>
          </cell>
          <cell r="B145">
            <v>808.49753694581273</v>
          </cell>
        </row>
        <row r="146">
          <cell r="A146">
            <v>32174</v>
          </cell>
          <cell r="B146">
            <v>761.3801101768629</v>
          </cell>
        </row>
        <row r="147">
          <cell r="A147">
            <v>32203</v>
          </cell>
          <cell r="B147">
            <v>711.65311653116532</v>
          </cell>
        </row>
        <row r="148">
          <cell r="A148">
            <v>32234</v>
          </cell>
          <cell r="B148">
            <v>679.07938970778378</v>
          </cell>
        </row>
        <row r="149">
          <cell r="A149">
            <v>32264</v>
          </cell>
          <cell r="B149">
            <v>664.97847556343379</v>
          </cell>
        </row>
        <row r="150">
          <cell r="A150">
            <v>32295</v>
          </cell>
          <cell r="B150">
            <v>648.5551988145221</v>
          </cell>
        </row>
        <row r="151">
          <cell r="A151">
            <v>32325</v>
          </cell>
          <cell r="B151">
            <v>634.60608989850175</v>
          </cell>
        </row>
        <row r="152">
          <cell r="A152">
            <v>32356</v>
          </cell>
          <cell r="B152">
            <v>615.27647610121835</v>
          </cell>
        </row>
        <row r="153">
          <cell r="A153">
            <v>32387</v>
          </cell>
          <cell r="B153">
            <v>593.44632768361589</v>
          </cell>
        </row>
        <row r="154">
          <cell r="A154">
            <v>32417</v>
          </cell>
          <cell r="B154">
            <v>559.31842385516507</v>
          </cell>
        </row>
        <row r="155">
          <cell r="A155">
            <v>32448</v>
          </cell>
          <cell r="B155">
            <v>531.36382031566166</v>
          </cell>
        </row>
        <row r="156">
          <cell r="A156">
            <v>32478</v>
          </cell>
          <cell r="B156">
            <v>509.40834141610082</v>
          </cell>
        </row>
        <row r="157">
          <cell r="A157">
            <v>32509</v>
          </cell>
          <cell r="B157">
            <v>472.81238746849118</v>
          </cell>
        </row>
        <row r="158">
          <cell r="A158">
            <v>32540</v>
          </cell>
          <cell r="B158">
            <v>449.81157930798219</v>
          </cell>
        </row>
        <row r="159">
          <cell r="A159">
            <v>32568</v>
          </cell>
          <cell r="B159">
            <v>439.7186872069658</v>
          </cell>
        </row>
        <row r="160">
          <cell r="A160">
            <v>32599</v>
          </cell>
          <cell r="B160">
            <v>420.63110683966039</v>
          </cell>
        </row>
        <row r="161">
          <cell r="A161">
            <v>32629</v>
          </cell>
          <cell r="B161">
            <v>405.37202840382838</v>
          </cell>
        </row>
        <row r="162">
          <cell r="A162">
            <v>32660</v>
          </cell>
          <cell r="B162">
            <v>381.40885984023242</v>
          </cell>
        </row>
        <row r="163">
          <cell r="A163">
            <v>32690</v>
          </cell>
          <cell r="B163">
            <v>363.15862259715118</v>
          </cell>
        </row>
        <row r="164">
          <cell r="A164">
            <v>32721</v>
          </cell>
          <cell r="B164">
            <v>352.10512201662641</v>
          </cell>
        </row>
        <row r="165">
          <cell r="A165">
            <v>32752</v>
          </cell>
          <cell r="B165">
            <v>338.09707737865324</v>
          </cell>
        </row>
        <row r="166">
          <cell r="A166">
            <v>32782</v>
          </cell>
          <cell r="B166">
            <v>324.11750185139471</v>
          </cell>
        </row>
        <row r="167">
          <cell r="A167">
            <v>32813</v>
          </cell>
          <cell r="B167">
            <v>313.14094920104941</v>
          </cell>
        </row>
        <row r="168">
          <cell r="A168">
            <v>32843</v>
          </cell>
          <cell r="B168">
            <v>303.75939849624064</v>
          </cell>
        </row>
        <row r="169">
          <cell r="A169">
            <v>32874</v>
          </cell>
          <cell r="B169">
            <v>284.87741375569539</v>
          </cell>
        </row>
        <row r="170">
          <cell r="A170">
            <v>32905</v>
          </cell>
          <cell r="B170">
            <v>269.9146880460479</v>
          </cell>
        </row>
        <row r="171">
          <cell r="A171">
            <v>32933</v>
          </cell>
          <cell r="B171">
            <v>260.46419361237849</v>
          </cell>
        </row>
        <row r="172">
          <cell r="A172">
            <v>32964</v>
          </cell>
          <cell r="B172">
            <v>252.71869887402559</v>
          </cell>
        </row>
        <row r="173">
          <cell r="A173">
            <v>32994</v>
          </cell>
          <cell r="B173">
            <v>247.12968191229061</v>
          </cell>
        </row>
        <row r="174">
          <cell r="A174">
            <v>33025</v>
          </cell>
          <cell r="B174">
            <v>243.62185731514984</v>
          </cell>
        </row>
        <row r="175">
          <cell r="A175">
            <v>33055</v>
          </cell>
          <cell r="B175">
            <v>240.49821412217236</v>
          </cell>
        </row>
        <row r="176">
          <cell r="A176">
            <v>33086</v>
          </cell>
          <cell r="B176">
            <v>234.56900401965163</v>
          </cell>
        </row>
        <row r="177">
          <cell r="A177">
            <v>33117</v>
          </cell>
          <cell r="B177">
            <v>222.86344733938725</v>
          </cell>
        </row>
        <row r="178">
          <cell r="A178">
            <v>33147</v>
          </cell>
          <cell r="B178">
            <v>212.44235903244072</v>
          </cell>
        </row>
        <row r="179">
          <cell r="A179">
            <v>33178</v>
          </cell>
          <cell r="B179">
            <v>204.69249356925715</v>
          </cell>
        </row>
        <row r="180">
          <cell r="A180">
            <v>33208</v>
          </cell>
          <cell r="B180">
            <v>199.43798891167313</v>
          </cell>
        </row>
        <row r="181">
          <cell r="A181">
            <v>33239</v>
          </cell>
          <cell r="B181">
            <v>190.6905816571055</v>
          </cell>
        </row>
        <row r="182">
          <cell r="A182">
            <v>33270</v>
          </cell>
          <cell r="B182">
            <v>181.16591928251123</v>
          </cell>
        </row>
        <row r="183">
          <cell r="A183">
            <v>33298</v>
          </cell>
          <cell r="B183">
            <v>172.78589288064219</v>
          </cell>
        </row>
        <row r="184">
          <cell r="A184">
            <v>33329</v>
          </cell>
          <cell r="B184">
            <v>163.96103896103898</v>
          </cell>
        </row>
        <row r="185">
          <cell r="A185">
            <v>33359</v>
          </cell>
          <cell r="B185">
            <v>159.32532459652955</v>
          </cell>
        </row>
        <row r="186">
          <cell r="A186">
            <v>33390</v>
          </cell>
          <cell r="B186">
            <v>157.1890338800431</v>
          </cell>
        </row>
        <row r="187">
          <cell r="A187">
            <v>33420</v>
          </cell>
          <cell r="B187">
            <v>153.73807154147883</v>
          </cell>
        </row>
        <row r="188">
          <cell r="A188">
            <v>33451</v>
          </cell>
          <cell r="B188">
            <v>146.80232558139534</v>
          </cell>
        </row>
        <row r="189">
          <cell r="A189">
            <v>33482</v>
          </cell>
          <cell r="B189">
            <v>140.63838903170523</v>
          </cell>
        </row>
        <row r="190">
          <cell r="A190">
            <v>33512</v>
          </cell>
          <cell r="B190">
            <v>135.86506622516558</v>
          </cell>
        </row>
        <row r="191">
          <cell r="A191">
            <v>33543</v>
          </cell>
          <cell r="B191">
            <v>130.82249788272804</v>
          </cell>
        </row>
        <row r="192">
          <cell r="A192">
            <v>33573</v>
          </cell>
          <cell r="B192">
            <v>125.26832991461146</v>
          </cell>
        </row>
        <row r="193">
          <cell r="A193">
            <v>33604</v>
          </cell>
          <cell r="B193">
            <v>112.82007217735006</v>
          </cell>
        </row>
        <row r="194">
          <cell r="A194">
            <v>33635</v>
          </cell>
          <cell r="B194">
            <v>107.19679960811528</v>
          </cell>
        </row>
        <row r="195">
          <cell r="A195">
            <v>33664</v>
          </cell>
          <cell r="B195">
            <v>102.7909343562845</v>
          </cell>
        </row>
        <row r="196">
          <cell r="A196">
            <v>33695</v>
          </cell>
          <cell r="B196">
            <v>100.58604971846631</v>
          </cell>
        </row>
        <row r="197">
          <cell r="A197">
            <v>33725</v>
          </cell>
          <cell r="B197">
            <v>99.889687702080707</v>
          </cell>
        </row>
        <row r="198">
          <cell r="A198">
            <v>33756</v>
          </cell>
          <cell r="B198">
            <v>99.643317902405713</v>
          </cell>
        </row>
        <row r="199">
          <cell r="A199">
            <v>33786</v>
          </cell>
          <cell r="B199">
            <v>97.846337282956995</v>
          </cell>
        </row>
        <row r="200">
          <cell r="A200">
            <v>33817</v>
          </cell>
          <cell r="B200">
            <v>93.335702861204894</v>
          </cell>
        </row>
        <row r="201">
          <cell r="A201">
            <v>33848</v>
          </cell>
          <cell r="B201">
            <v>87.831962004147442</v>
          </cell>
        </row>
        <row r="202">
          <cell r="A202">
            <v>33878</v>
          </cell>
          <cell r="B202">
            <v>83.21450074468423</v>
          </cell>
        </row>
        <row r="203">
          <cell r="A203">
            <v>33909</v>
          </cell>
          <cell r="B203">
            <v>80.406626044888085</v>
          </cell>
        </row>
        <row r="204">
          <cell r="A204">
            <v>33939</v>
          </cell>
          <cell r="B204">
            <v>77.609646530322735</v>
          </cell>
        </row>
        <row r="205">
          <cell r="A205">
            <v>33970</v>
          </cell>
          <cell r="B205">
            <v>73.886497284825978</v>
          </cell>
        </row>
        <row r="206">
          <cell r="A206">
            <v>34001</v>
          </cell>
          <cell r="B206">
            <v>70.221414054979135</v>
          </cell>
        </row>
        <row r="207">
          <cell r="A207">
            <v>34029</v>
          </cell>
          <cell r="B207">
            <v>67.034257415632823</v>
          </cell>
        </row>
        <row r="208">
          <cell r="A208">
            <v>34060</v>
          </cell>
          <cell r="B208">
            <v>65.326633165829151</v>
          </cell>
        </row>
        <row r="209">
          <cell r="A209">
            <v>34090</v>
          </cell>
          <cell r="B209">
            <v>63.500507810610827</v>
          </cell>
        </row>
        <row r="210">
          <cell r="A210">
            <v>34121</v>
          </cell>
          <cell r="B210">
            <v>62.046641306145595</v>
          </cell>
        </row>
        <row r="211">
          <cell r="A211">
            <v>34151</v>
          </cell>
          <cell r="B211">
            <v>59.2375366568915</v>
          </cell>
        </row>
        <row r="212">
          <cell r="A212">
            <v>34182</v>
          </cell>
          <cell r="B212">
            <v>57.060906977249516</v>
          </cell>
        </row>
        <row r="213">
          <cell r="A213">
            <v>34213</v>
          </cell>
          <cell r="B213">
            <v>54.890156978324029</v>
          </cell>
        </row>
        <row r="214">
          <cell r="A214">
            <v>34243</v>
          </cell>
          <cell r="B214">
            <v>53.000181645710136</v>
          </cell>
        </row>
        <row r="215">
          <cell r="A215">
            <v>34274</v>
          </cell>
          <cell r="B215">
            <v>49.833950090141379</v>
          </cell>
        </row>
        <row r="216">
          <cell r="A216">
            <v>34304</v>
          </cell>
          <cell r="B216">
            <v>48.428740041310121</v>
          </cell>
        </row>
        <row r="217">
          <cell r="A217">
            <v>34335</v>
          </cell>
          <cell r="B217">
            <v>45.996742043404389</v>
          </cell>
        </row>
        <row r="218">
          <cell r="A218">
            <v>34366</v>
          </cell>
          <cell r="B218">
            <v>41.79532070666879</v>
          </cell>
        </row>
        <row r="219">
          <cell r="A219">
            <v>34394</v>
          </cell>
          <cell r="B219">
            <v>38.524734463939907</v>
          </cell>
        </row>
        <row r="220">
          <cell r="A220">
            <v>34425</v>
          </cell>
          <cell r="B220">
            <v>28.999271153124102</v>
          </cell>
        </row>
        <row r="221">
          <cell r="A221">
            <v>34455</v>
          </cell>
          <cell r="B221">
            <v>26.609381174825458</v>
          </cell>
        </row>
        <row r="222">
          <cell r="A222">
            <v>34486</v>
          </cell>
          <cell r="B222">
            <v>26.113243571130248</v>
          </cell>
        </row>
        <row r="223">
          <cell r="A223">
            <v>34516</v>
          </cell>
          <cell r="B223">
            <v>25.890797231479109</v>
          </cell>
        </row>
        <row r="224">
          <cell r="A224">
            <v>34547</v>
          </cell>
          <cell r="B224">
            <v>25.202744853399878</v>
          </cell>
        </row>
        <row r="225">
          <cell r="A225">
            <v>34578</v>
          </cell>
          <cell r="B225">
            <v>23.91033170349732</v>
          </cell>
        </row>
        <row r="226">
          <cell r="A226">
            <v>34608</v>
          </cell>
          <cell r="B226">
            <v>22.371974543998501</v>
          </cell>
        </row>
        <row r="227">
          <cell r="A227">
            <v>34639</v>
          </cell>
          <cell r="B227">
            <v>21.026166607949268</v>
          </cell>
        </row>
        <row r="228">
          <cell r="A228">
            <v>34669</v>
          </cell>
          <cell r="B228">
            <v>19.405996201568147</v>
          </cell>
        </row>
        <row r="229">
          <cell r="A229">
            <v>34700</v>
          </cell>
          <cell r="B229">
            <v>17.910122015263841</v>
          </cell>
        </row>
        <row r="230">
          <cell r="A230">
            <v>34731</v>
          </cell>
          <cell r="B230">
            <v>16.733148967081704</v>
          </cell>
        </row>
        <row r="231">
          <cell r="A231">
            <v>34759</v>
          </cell>
          <cell r="B231">
            <v>15.767415608900844</v>
          </cell>
        </row>
        <row r="232">
          <cell r="A232">
            <v>34790</v>
          </cell>
          <cell r="B232">
            <v>15.169282491782823</v>
          </cell>
        </row>
        <row r="233">
          <cell r="A233">
            <v>34820</v>
          </cell>
          <cell r="B233">
            <v>14.919267785517061</v>
          </cell>
        </row>
        <row r="234">
          <cell r="A234">
            <v>34851</v>
          </cell>
          <cell r="B234">
            <v>14.730960822151415</v>
          </cell>
        </row>
        <row r="235">
          <cell r="A235">
            <v>34881</v>
          </cell>
          <cell r="B235">
            <v>14.386912621146461</v>
          </cell>
        </row>
        <row r="236">
          <cell r="A236">
            <v>34912</v>
          </cell>
          <cell r="B236">
            <v>13.976485866504868</v>
          </cell>
        </row>
        <row r="237">
          <cell r="A237">
            <v>34943</v>
          </cell>
          <cell r="B237">
            <v>13.340648845266761</v>
          </cell>
        </row>
        <row r="238">
          <cell r="A238">
            <v>34973</v>
          </cell>
          <cell r="B238">
            <v>12.780267967080832</v>
          </cell>
        </row>
        <row r="239">
          <cell r="A239">
            <v>35004</v>
          </cell>
          <cell r="B239">
            <v>12.249505541665112</v>
          </cell>
        </row>
        <row r="240">
          <cell r="A240">
            <v>35034</v>
          </cell>
          <cell r="B240">
            <v>11.770506499327656</v>
          </cell>
        </row>
        <row r="241">
          <cell r="A241">
            <v>35065</v>
          </cell>
          <cell r="B241">
            <v>10.727124183006536</v>
          </cell>
        </row>
        <row r="242">
          <cell r="A242">
            <v>35096</v>
          </cell>
          <cell r="B242">
            <v>10.135082979544576</v>
          </cell>
        </row>
        <row r="243">
          <cell r="A243">
            <v>35125</v>
          </cell>
          <cell r="B243">
            <v>9.4698882077172737</v>
          </cell>
        </row>
        <row r="244">
          <cell r="A244">
            <v>35156</v>
          </cell>
          <cell r="B244">
            <v>8.7620954287620965</v>
          </cell>
        </row>
        <row r="245">
          <cell r="A245">
            <v>35186</v>
          </cell>
          <cell r="B245">
            <v>8.4139698814482529</v>
          </cell>
        </row>
        <row r="246">
          <cell r="A246">
            <v>35217</v>
          </cell>
          <cell r="B246">
            <v>8.1908920773549596</v>
          </cell>
        </row>
        <row r="247">
          <cell r="A247">
            <v>35247</v>
          </cell>
          <cell r="B247">
            <v>8.0012187690432661</v>
          </cell>
        </row>
        <row r="248">
          <cell r="A248">
            <v>35278</v>
          </cell>
          <cell r="B248">
            <v>7.7099236641221367</v>
          </cell>
        </row>
        <row r="249">
          <cell r="A249">
            <v>35309</v>
          </cell>
          <cell r="B249">
            <v>7.3351955307262573</v>
          </cell>
        </row>
        <row r="250">
          <cell r="A250">
            <v>35339</v>
          </cell>
          <cell r="B250">
            <v>6.9544491525423728</v>
          </cell>
        </row>
        <row r="251">
          <cell r="A251">
            <v>35370</v>
          </cell>
          <cell r="B251">
            <v>6.616276140085664</v>
          </cell>
        </row>
        <row r="252">
          <cell r="A252">
            <v>35400</v>
          </cell>
          <cell r="B252">
            <v>6.3660606060606062</v>
          </cell>
        </row>
        <row r="253">
          <cell r="A253">
            <v>35431</v>
          </cell>
          <cell r="B253">
            <v>6.025699862322166</v>
          </cell>
        </row>
        <row r="254">
          <cell r="A254">
            <v>35462</v>
          </cell>
          <cell r="B254">
            <v>5.6741573033707864</v>
          </cell>
        </row>
        <row r="255">
          <cell r="A255">
            <v>35490</v>
          </cell>
          <cell r="B255">
            <v>5.3515386183003875</v>
          </cell>
        </row>
        <row r="256">
          <cell r="A256">
            <v>35521</v>
          </cell>
          <cell r="B256">
            <v>5.0704769260474993</v>
          </cell>
        </row>
        <row r="257">
          <cell r="A257">
            <v>35551</v>
          </cell>
          <cell r="B257">
            <v>4.8201174743024966</v>
          </cell>
        </row>
        <row r="258">
          <cell r="A258">
            <v>35582</v>
          </cell>
          <cell r="B258">
            <v>4.6609868654597095</v>
          </cell>
        </row>
        <row r="259">
          <cell r="A259">
            <v>35612</v>
          </cell>
          <cell r="B259">
            <v>4.4275838813016355</v>
          </cell>
        </row>
        <row r="260">
          <cell r="A260">
            <v>35643</v>
          </cell>
          <cell r="B260">
            <v>4.2042907460774899</v>
          </cell>
        </row>
        <row r="261">
          <cell r="A261">
            <v>35674</v>
          </cell>
          <cell r="B261">
            <v>3.956606900708151</v>
          </cell>
        </row>
        <row r="262">
          <cell r="A262">
            <v>35704</v>
          </cell>
          <cell r="B262">
            <v>3.7090395480225991</v>
          </cell>
        </row>
        <row r="263">
          <cell r="A263">
            <v>35735</v>
          </cell>
          <cell r="B263">
            <v>3.5125735687533441</v>
          </cell>
        </row>
        <row r="264">
          <cell r="A264">
            <v>35765</v>
          </cell>
          <cell r="B264">
            <v>3.3337565062841183</v>
          </cell>
        </row>
        <row r="265">
          <cell r="A265">
            <v>35796</v>
          </cell>
          <cell r="B265">
            <v>3.1295435585746634</v>
          </cell>
        </row>
        <row r="266">
          <cell r="A266">
            <v>35827</v>
          </cell>
          <cell r="B266">
            <v>2.9929336676544338</v>
          </cell>
        </row>
        <row r="267">
          <cell r="A267">
            <v>35855</v>
          </cell>
          <cell r="B267">
            <v>2.8771776049085132</v>
          </cell>
        </row>
        <row r="268">
          <cell r="A268">
            <v>35886</v>
          </cell>
          <cell r="B268">
            <v>2.7662488149162541</v>
          </cell>
        </row>
        <row r="269">
          <cell r="A269">
            <v>35916</v>
          </cell>
          <cell r="B269">
            <v>2.6790450928381961</v>
          </cell>
        </row>
        <row r="270">
          <cell r="A270">
            <v>35947</v>
          </cell>
          <cell r="B270">
            <v>2.6378704168759417</v>
          </cell>
        </row>
        <row r="271">
          <cell r="A271">
            <v>35977</v>
          </cell>
          <cell r="B271">
            <v>2.5727441951601842</v>
          </cell>
        </row>
        <row r="272">
          <cell r="A272">
            <v>36008</v>
          </cell>
          <cell r="B272">
            <v>2.5121974552759974</v>
          </cell>
        </row>
        <row r="273">
          <cell r="A273">
            <v>36039</v>
          </cell>
          <cell r="B273">
            <v>2.3846712677079549</v>
          </cell>
        </row>
        <row r="274">
          <cell r="A274">
            <v>36069</v>
          </cell>
          <cell r="B274">
            <v>2.2898500174398326</v>
          </cell>
        </row>
        <row r="275">
          <cell r="A275">
            <v>36100</v>
          </cell>
          <cell r="B275">
            <v>2.2147254786202244</v>
          </cell>
        </row>
        <row r="276">
          <cell r="A276">
            <v>36130</v>
          </cell>
          <cell r="B276">
            <v>2.1611390009052753</v>
          </cell>
        </row>
        <row r="277">
          <cell r="A277">
            <v>36161</v>
          </cell>
          <cell r="B277">
            <v>2.0864452566343559</v>
          </cell>
        </row>
        <row r="278">
          <cell r="A278">
            <v>36192</v>
          </cell>
          <cell r="B278">
            <v>2.0184473481936971</v>
          </cell>
        </row>
        <row r="279">
          <cell r="A279">
            <v>36220</v>
          </cell>
          <cell r="B279">
            <v>1.9410155961268385</v>
          </cell>
        </row>
        <row r="280">
          <cell r="A280">
            <v>36251</v>
          </cell>
          <cell r="B280">
            <v>1.8435832631283346</v>
          </cell>
        </row>
        <row r="281">
          <cell r="A281">
            <v>36281</v>
          </cell>
          <cell r="B281">
            <v>1.7865160895298999</v>
          </cell>
        </row>
        <row r="282">
          <cell r="A282">
            <v>36312</v>
          </cell>
          <cell r="B282">
            <v>1.7547611092549282</v>
          </cell>
        </row>
        <row r="283">
          <cell r="A283">
            <v>36342</v>
          </cell>
          <cell r="B283">
            <v>1.6876606683804627</v>
          </cell>
        </row>
        <row r="284">
          <cell r="A284">
            <v>36373</v>
          </cell>
          <cell r="B284">
            <v>1.6343042071197411</v>
          </cell>
        </row>
        <row r="285">
          <cell r="A285">
            <v>36404</v>
          </cell>
          <cell r="B285">
            <v>1.5439793038570084</v>
          </cell>
        </row>
        <row r="286">
          <cell r="A286">
            <v>36434</v>
          </cell>
          <cell r="B286">
            <v>1.475198022583001</v>
          </cell>
        </row>
        <row r="287">
          <cell r="A287">
            <v>36465</v>
          </cell>
          <cell r="B287">
            <v>1.417390834997571</v>
          </cell>
        </row>
        <row r="288">
          <cell r="A288">
            <v>36495</v>
          </cell>
          <cell r="B288">
            <v>1.3265976256630463</v>
          </cell>
        </row>
        <row r="289">
          <cell r="A289">
            <v>36526</v>
          </cell>
          <cell r="B289">
            <v>1.2540592168099332</v>
          </cell>
        </row>
        <row r="290">
          <cell r="A290">
            <v>36557</v>
          </cell>
          <cell r="B290">
            <v>1.2049740742440231</v>
          </cell>
        </row>
        <row r="291">
          <cell r="A291">
            <v>36586</v>
          </cell>
          <cell r="B291">
            <v>1.1687733665657825</v>
          </cell>
        </row>
        <row r="292">
          <cell r="A292">
            <v>36617</v>
          </cell>
          <cell r="B292">
            <v>1.141490980221691</v>
          </cell>
        </row>
        <row r="293">
          <cell r="A293">
            <v>36647</v>
          </cell>
          <cell r="B293">
            <v>1.122462064543706</v>
          </cell>
        </row>
        <row r="294">
          <cell r="A294">
            <v>36678</v>
          </cell>
          <cell r="B294">
            <v>1.119161268325946</v>
          </cell>
        </row>
        <row r="295">
          <cell r="A295">
            <v>36708</v>
          </cell>
          <cell r="B295">
            <v>1.1077831681079942</v>
          </cell>
        </row>
        <row r="296">
          <cell r="A296">
            <v>36739</v>
          </cell>
          <cell r="B296">
            <v>1.097367321353949</v>
          </cell>
        </row>
        <row r="297">
          <cell r="A297">
            <v>36770</v>
          </cell>
          <cell r="B297">
            <v>1.072580974553772</v>
          </cell>
        </row>
        <row r="298">
          <cell r="A298">
            <v>36800</v>
          </cell>
          <cell r="B298">
            <v>1.0434298883458497</v>
          </cell>
        </row>
        <row r="299">
          <cell r="A299">
            <v>36831</v>
          </cell>
          <cell r="B299">
            <v>1.018935278596927</v>
          </cell>
        </row>
        <row r="300">
          <cell r="A300">
            <v>36861</v>
          </cell>
          <cell r="B300">
            <v>1</v>
          </cell>
        </row>
      </sheetData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99"/>
      <sheetName val="FACTOR2000"/>
      <sheetName val="factor 99"/>
      <sheetName val="FACTOR"/>
      <sheetName val="Items"/>
      <sheetName val="structure"/>
      <sheetName val="factor_99"/>
      <sheetName val="P&amp;L"/>
      <sheetName val="Details2"/>
      <sheetName val="Header"/>
      <sheetName val="AnkD"/>
      <sheetName val="IstD"/>
      <sheetName val="IzmD"/>
      <sheetName val="MrkD"/>
      <sheetName val="AnkK"/>
      <sheetName val="IstK"/>
      <sheetName val="MrkP"/>
      <sheetName val="AnkS"/>
      <sheetName val="IstS"/>
      <sheetName val="IzmS"/>
      <sheetName val="MrkS"/>
      <sheetName val="AvgTrans"/>
      <sheetName val="usd1201"/>
      <sheetName val="factor 06.01"/>
      <sheetName val="financials"/>
      <sheetName val="27909"/>
      <sheetName val="LOANS"/>
    </sheetNames>
    <sheetDataSet>
      <sheetData sheetId="0" refreshError="1">
        <row r="1">
          <cell r="A1">
            <v>27760</v>
          </cell>
          <cell r="B1">
            <v>46250</v>
          </cell>
        </row>
        <row r="2">
          <cell r="A2">
            <v>27791</v>
          </cell>
          <cell r="B2">
            <v>45297.482837528602</v>
          </cell>
        </row>
        <row r="3">
          <cell r="A3">
            <v>27820</v>
          </cell>
          <cell r="B3">
            <v>44785.067873303167</v>
          </cell>
        </row>
        <row r="4">
          <cell r="A4">
            <v>27851</v>
          </cell>
          <cell r="B4">
            <v>43315.098468271339</v>
          </cell>
        </row>
        <row r="5">
          <cell r="A5">
            <v>27881</v>
          </cell>
          <cell r="B5">
            <v>42297.008547008547</v>
          </cell>
        </row>
        <row r="6">
          <cell r="A6">
            <v>27912</v>
          </cell>
          <cell r="B6">
            <v>41849.894291754754</v>
          </cell>
        </row>
        <row r="7">
          <cell r="A7">
            <v>27942</v>
          </cell>
          <cell r="B7">
            <v>43410.087719298244</v>
          </cell>
        </row>
        <row r="8">
          <cell r="A8">
            <v>27973</v>
          </cell>
          <cell r="B8">
            <v>42661.637931034486</v>
          </cell>
        </row>
        <row r="9">
          <cell r="A9">
            <v>28004</v>
          </cell>
          <cell r="B9">
            <v>41938.5593220339</v>
          </cell>
        </row>
        <row r="10">
          <cell r="A10">
            <v>28034</v>
          </cell>
          <cell r="B10">
            <v>41068.464730290456</v>
          </cell>
        </row>
        <row r="11">
          <cell r="A11">
            <v>28065</v>
          </cell>
          <cell r="B11">
            <v>40233.739837398374</v>
          </cell>
        </row>
        <row r="12">
          <cell r="A12">
            <v>28095</v>
          </cell>
          <cell r="B12">
            <v>39748.995983935747</v>
          </cell>
        </row>
        <row r="13">
          <cell r="A13">
            <v>28126</v>
          </cell>
          <cell r="B13">
            <v>38737.769080234837</v>
          </cell>
        </row>
        <row r="14">
          <cell r="A14">
            <v>28157</v>
          </cell>
          <cell r="B14">
            <v>38362.403100775191</v>
          </cell>
        </row>
        <row r="15">
          <cell r="A15">
            <v>28185</v>
          </cell>
          <cell r="B15">
            <v>37994.241842610361</v>
          </cell>
        </row>
        <row r="16">
          <cell r="A16">
            <v>28216</v>
          </cell>
          <cell r="B16">
            <v>36657.407407407409</v>
          </cell>
        </row>
        <row r="17">
          <cell r="A17">
            <v>28246</v>
          </cell>
          <cell r="B17">
            <v>36188.299817184641</v>
          </cell>
        </row>
        <row r="18">
          <cell r="A18">
            <v>28277</v>
          </cell>
          <cell r="B18">
            <v>35795.660036166366</v>
          </cell>
        </row>
        <row r="19">
          <cell r="A19">
            <v>28307</v>
          </cell>
          <cell r="B19">
            <v>35538.599640933571</v>
          </cell>
        </row>
        <row r="20">
          <cell r="A20">
            <v>28338</v>
          </cell>
          <cell r="B20">
            <v>35411.449016100181</v>
          </cell>
        </row>
        <row r="21">
          <cell r="A21">
            <v>28369</v>
          </cell>
          <cell r="B21">
            <v>32557.565789473683</v>
          </cell>
        </row>
        <row r="22">
          <cell r="A22">
            <v>28399</v>
          </cell>
          <cell r="B22">
            <v>31124.213836477986</v>
          </cell>
        </row>
        <row r="23">
          <cell r="A23">
            <v>28430</v>
          </cell>
          <cell r="B23">
            <v>30221.374045801527</v>
          </cell>
        </row>
        <row r="24">
          <cell r="A24">
            <v>28460</v>
          </cell>
          <cell r="B24">
            <v>29196.165191740412</v>
          </cell>
        </row>
        <row r="25">
          <cell r="A25">
            <v>28491</v>
          </cell>
          <cell r="B25">
            <v>28038.243626062325</v>
          </cell>
        </row>
        <row r="26">
          <cell r="A26">
            <v>28522</v>
          </cell>
          <cell r="B26">
            <v>26822.493224932248</v>
          </cell>
        </row>
        <row r="27">
          <cell r="A27">
            <v>28550</v>
          </cell>
          <cell r="B27">
            <v>25674.448767833983</v>
          </cell>
        </row>
        <row r="28">
          <cell r="A28">
            <v>28581</v>
          </cell>
          <cell r="B28">
            <v>24805.764411027569</v>
          </cell>
        </row>
        <row r="29">
          <cell r="A29">
            <v>28611</v>
          </cell>
          <cell r="B29">
            <v>24052.247873633049</v>
          </cell>
        </row>
        <row r="30">
          <cell r="A30">
            <v>28642</v>
          </cell>
          <cell r="B30">
            <v>23621.718377088306</v>
          </cell>
        </row>
        <row r="31">
          <cell r="A31">
            <v>28672</v>
          </cell>
          <cell r="B31">
            <v>22622.857142857145</v>
          </cell>
        </row>
        <row r="32">
          <cell r="A32">
            <v>28703</v>
          </cell>
          <cell r="B32">
            <v>22092.633928571428</v>
          </cell>
        </row>
        <row r="33">
          <cell r="A33">
            <v>28734</v>
          </cell>
          <cell r="B33">
            <v>21216.505894962487</v>
          </cell>
        </row>
        <row r="34">
          <cell r="A34">
            <v>28764</v>
          </cell>
          <cell r="B34">
            <v>20641.293013555787</v>
          </cell>
        </row>
        <row r="35">
          <cell r="A35">
            <v>28795</v>
          </cell>
          <cell r="B35">
            <v>20178.389398572883</v>
          </cell>
        </row>
        <row r="36">
          <cell r="A36">
            <v>28825</v>
          </cell>
          <cell r="B36">
            <v>19618.434093161544</v>
          </cell>
        </row>
        <row r="37">
          <cell r="A37">
            <v>28856</v>
          </cell>
          <cell r="B37">
            <v>18727.530747398298</v>
          </cell>
        </row>
        <row r="38">
          <cell r="A38">
            <v>28887</v>
          </cell>
          <cell r="B38">
            <v>17865.523465703973</v>
          </cell>
        </row>
        <row r="39">
          <cell r="A39">
            <v>28915</v>
          </cell>
          <cell r="B39">
            <v>17006.013745704466</v>
          </cell>
        </row>
        <row r="40">
          <cell r="A40">
            <v>28946</v>
          </cell>
          <cell r="B40">
            <v>15772.908366533864</v>
          </cell>
        </row>
        <row r="41">
          <cell r="A41">
            <v>28976</v>
          </cell>
          <cell r="B41">
            <v>15076.161462300077</v>
          </cell>
        </row>
        <row r="42">
          <cell r="A42">
            <v>29007</v>
          </cell>
          <cell r="B42">
            <v>14058.948863636362</v>
          </cell>
        </row>
        <row r="43">
          <cell r="A43">
            <v>29037</v>
          </cell>
          <cell r="B43">
            <v>13614.167812929849</v>
          </cell>
        </row>
        <row r="44">
          <cell r="A44">
            <v>29068</v>
          </cell>
          <cell r="B44">
            <v>13170.326014637392</v>
          </cell>
        </row>
        <row r="45">
          <cell r="A45">
            <v>29099</v>
          </cell>
          <cell r="B45">
            <v>12787.467700258398</v>
          </cell>
        </row>
        <row r="46">
          <cell r="A46">
            <v>29129</v>
          </cell>
          <cell r="B46">
            <v>12166.564228641671</v>
          </cell>
        </row>
        <row r="47">
          <cell r="A47">
            <v>29160</v>
          </cell>
          <cell r="B47">
            <v>11272.779043280181</v>
          </cell>
        </row>
        <row r="48">
          <cell r="A48">
            <v>29190</v>
          </cell>
          <cell r="B48">
            <v>10816.939890710382</v>
          </cell>
        </row>
        <row r="49">
          <cell r="A49">
            <v>29221</v>
          </cell>
          <cell r="B49">
            <v>9907.4074074074069</v>
          </cell>
        </row>
        <row r="50">
          <cell r="A50">
            <v>29252</v>
          </cell>
          <cell r="B50">
            <v>7660.6037151702785</v>
          </cell>
        </row>
        <row r="51">
          <cell r="A51">
            <v>29281</v>
          </cell>
          <cell r="B51">
            <v>7336.9162342475911</v>
          </cell>
        </row>
        <row r="52">
          <cell r="A52">
            <v>29312</v>
          </cell>
          <cell r="B52">
            <v>7084.8246241947036</v>
          </cell>
        </row>
        <row r="53">
          <cell r="A53">
            <v>29342</v>
          </cell>
          <cell r="B53">
            <v>10551.705756929638</v>
          </cell>
        </row>
        <row r="54">
          <cell r="A54">
            <v>29373</v>
          </cell>
          <cell r="B54">
            <v>6698.8155668358713</v>
          </cell>
        </row>
        <row r="55">
          <cell r="A55">
            <v>29403</v>
          </cell>
          <cell r="B55">
            <v>6687.5</v>
          </cell>
        </row>
        <row r="56">
          <cell r="A56">
            <v>29434</v>
          </cell>
          <cell r="B56">
            <v>6585.1630073186961</v>
          </cell>
        </row>
        <row r="57">
          <cell r="A57">
            <v>29465</v>
          </cell>
          <cell r="B57">
            <v>6364.951768488746</v>
          </cell>
        </row>
        <row r="58">
          <cell r="A58">
            <v>29495</v>
          </cell>
          <cell r="B58">
            <v>5942.6598619033321</v>
          </cell>
        </row>
        <row r="59">
          <cell r="A59">
            <v>29526</v>
          </cell>
          <cell r="B59">
            <v>5727.7199074074069</v>
          </cell>
        </row>
        <row r="60">
          <cell r="A60">
            <v>29556</v>
          </cell>
          <cell r="B60">
            <v>5557.2711959573271</v>
          </cell>
        </row>
        <row r="61">
          <cell r="A61">
            <v>29587</v>
          </cell>
          <cell r="B61">
            <v>5315.5209452201934</v>
          </cell>
        </row>
        <row r="62">
          <cell r="A62">
            <v>29618</v>
          </cell>
          <cell r="B62">
            <v>5198.2668067226887</v>
          </cell>
        </row>
        <row r="63">
          <cell r="A63">
            <v>29646</v>
          </cell>
          <cell r="B63">
            <v>5240.9319565792957</v>
          </cell>
        </row>
        <row r="64">
          <cell r="A64">
            <v>29677</v>
          </cell>
          <cell r="B64">
            <v>5282.8929810515083</v>
          </cell>
        </row>
        <row r="65">
          <cell r="A65">
            <v>29707</v>
          </cell>
          <cell r="B65">
            <v>5169.7571167406632</v>
          </cell>
        </row>
        <row r="66">
          <cell r="A66">
            <v>29738</v>
          </cell>
          <cell r="B66">
            <v>4858.8610702012766</v>
          </cell>
        </row>
        <row r="67">
          <cell r="A67">
            <v>29768</v>
          </cell>
          <cell r="B67">
            <v>4851.7156862745105</v>
          </cell>
        </row>
        <row r="68">
          <cell r="A68">
            <v>29799</v>
          </cell>
          <cell r="B68">
            <v>4798.787878787879</v>
          </cell>
        </row>
        <row r="69">
          <cell r="A69">
            <v>29830</v>
          </cell>
          <cell r="B69">
            <v>4660.9371320932423</v>
          </cell>
        </row>
        <row r="70">
          <cell r="A70">
            <v>29860</v>
          </cell>
          <cell r="B70">
            <v>4586.4226135310473</v>
          </cell>
        </row>
        <row r="71">
          <cell r="A71">
            <v>29891</v>
          </cell>
          <cell r="B71">
            <v>4500.9095043201451</v>
          </cell>
        </row>
        <row r="72">
          <cell r="A72">
            <v>29921</v>
          </cell>
          <cell r="B72">
            <v>4423.4636871508383</v>
          </cell>
        </row>
        <row r="73">
          <cell r="A73">
            <v>29952</v>
          </cell>
          <cell r="B73">
            <v>4337.2042068361088</v>
          </cell>
        </row>
        <row r="74">
          <cell r="A74">
            <v>29983</v>
          </cell>
          <cell r="B74">
            <v>4181.4533164343047</v>
          </cell>
        </row>
        <row r="75">
          <cell r="A75">
            <v>30011</v>
          </cell>
          <cell r="B75">
            <v>4047.2296053976693</v>
          </cell>
        </row>
        <row r="76">
          <cell r="A76">
            <v>30042</v>
          </cell>
          <cell r="B76">
            <v>3971.7094703049756</v>
          </cell>
        </row>
        <row r="77">
          <cell r="A77">
            <v>30072</v>
          </cell>
          <cell r="B77">
            <v>3920.5783323430383</v>
          </cell>
        </row>
        <row r="78">
          <cell r="A78">
            <v>30103</v>
          </cell>
          <cell r="B78">
            <v>3867.7217663149663</v>
          </cell>
        </row>
        <row r="79">
          <cell r="A79">
            <v>30133</v>
          </cell>
          <cell r="B79">
            <v>3792.8721977390301</v>
          </cell>
        </row>
        <row r="80">
          <cell r="A80">
            <v>30164</v>
          </cell>
          <cell r="B80">
            <v>3720.864661654135</v>
          </cell>
        </row>
        <row r="81">
          <cell r="A81">
            <v>30195</v>
          </cell>
          <cell r="B81">
            <v>3678.6842594313325</v>
          </cell>
        </row>
        <row r="82">
          <cell r="A82">
            <v>30225</v>
          </cell>
          <cell r="B82">
            <v>3651.5403062165651</v>
          </cell>
        </row>
        <row r="83">
          <cell r="A83">
            <v>30256</v>
          </cell>
          <cell r="B83">
            <v>3613.5450894487044</v>
          </cell>
        </row>
        <row r="84">
          <cell r="A84">
            <v>30286</v>
          </cell>
          <cell r="B84">
            <v>3592.5589836660615</v>
          </cell>
        </row>
        <row r="85">
          <cell r="A85">
            <v>30317</v>
          </cell>
          <cell r="B85">
            <v>3279.489728296885</v>
          </cell>
        </row>
        <row r="86">
          <cell r="A86">
            <v>30348</v>
          </cell>
          <cell r="B86">
            <v>3202.0381753477841</v>
          </cell>
        </row>
        <row r="87">
          <cell r="A87">
            <v>30376</v>
          </cell>
          <cell r="B87">
            <v>3152.572065615544</v>
          </cell>
        </row>
        <row r="88">
          <cell r="A88">
            <v>30407</v>
          </cell>
          <cell r="B88">
            <v>3108.5113065326632</v>
          </cell>
        </row>
        <row r="89">
          <cell r="A89">
            <v>30437</v>
          </cell>
          <cell r="B89">
            <v>3058.0874401359492</v>
          </cell>
        </row>
        <row r="90">
          <cell r="A90">
            <v>30468</v>
          </cell>
          <cell r="B90">
            <v>3018.450747179018</v>
          </cell>
        </row>
        <row r="91">
          <cell r="A91">
            <v>30498</v>
          </cell>
          <cell r="B91">
            <v>2983.4212509419744</v>
          </cell>
        </row>
        <row r="92">
          <cell r="A92">
            <v>30529</v>
          </cell>
          <cell r="B92">
            <v>2922.6339878931049</v>
          </cell>
        </row>
        <row r="93">
          <cell r="A93">
            <v>30560</v>
          </cell>
          <cell r="B93">
            <v>2863.0315302285217</v>
          </cell>
        </row>
        <row r="94">
          <cell r="A94">
            <v>30590</v>
          </cell>
          <cell r="B94">
            <v>2786.458333333333</v>
          </cell>
        </row>
        <row r="95">
          <cell r="A95">
            <v>30621</v>
          </cell>
          <cell r="B95">
            <v>2676.4467279610599</v>
          </cell>
        </row>
        <row r="96">
          <cell r="A96">
            <v>30651</v>
          </cell>
          <cell r="B96">
            <v>2564.4513538023057</v>
          </cell>
        </row>
        <row r="97">
          <cell r="A97">
            <v>30682</v>
          </cell>
          <cell r="B97">
            <v>2468.5122833270984</v>
          </cell>
        </row>
        <row r="98">
          <cell r="A98">
            <v>30713</v>
          </cell>
          <cell r="B98">
            <v>2387.816646562123</v>
          </cell>
        </row>
        <row r="99">
          <cell r="A99">
            <v>30742</v>
          </cell>
          <cell r="B99">
            <v>2312.2298796869527</v>
          </cell>
        </row>
        <row r="100">
          <cell r="A100">
            <v>30773</v>
          </cell>
          <cell r="B100">
            <v>2135.6133347718201</v>
          </cell>
        </row>
        <row r="101">
          <cell r="A101">
            <v>30803</v>
          </cell>
          <cell r="B101">
            <v>1997.8805006055711</v>
          </cell>
        </row>
        <row r="102">
          <cell r="A102">
            <v>30834</v>
          </cell>
          <cell r="B102">
            <v>1908.3196760821361</v>
          </cell>
        </row>
        <row r="103">
          <cell r="A103">
            <v>30864</v>
          </cell>
          <cell r="B103">
            <v>1921.8446601941746</v>
          </cell>
        </row>
        <row r="104">
          <cell r="A104">
            <v>30895</v>
          </cell>
          <cell r="B104">
            <v>1862.532931878058</v>
          </cell>
        </row>
        <row r="105">
          <cell r="A105">
            <v>30926</v>
          </cell>
          <cell r="B105">
            <v>1820.2298850574714</v>
          </cell>
        </row>
        <row r="106">
          <cell r="A106">
            <v>30956</v>
          </cell>
          <cell r="B106">
            <v>1762.5322767340397</v>
          </cell>
        </row>
        <row r="107">
          <cell r="A107">
            <v>30987</v>
          </cell>
          <cell r="B107">
            <v>1699.433379120879</v>
          </cell>
        </row>
        <row r="108">
          <cell r="A108">
            <v>31017</v>
          </cell>
          <cell r="B108">
            <v>1670.464135021097</v>
          </cell>
        </row>
        <row r="109">
          <cell r="A109">
            <v>31048</v>
          </cell>
          <cell r="B109">
            <v>1593.8003220611915</v>
          </cell>
        </row>
        <row r="110">
          <cell r="A110">
            <v>31079</v>
          </cell>
          <cell r="B110">
            <v>1521.8728377027755</v>
          </cell>
        </row>
        <row r="111">
          <cell r="A111">
            <v>31107</v>
          </cell>
          <cell r="B111">
            <v>1444.5741808363132</v>
          </cell>
        </row>
        <row r="112">
          <cell r="A112">
            <v>31138</v>
          </cell>
          <cell r="B112">
            <v>1411.6094986807386</v>
          </cell>
        </row>
        <row r="113">
          <cell r="A113">
            <v>31168</v>
          </cell>
          <cell r="B113">
            <v>1381.7534552561774</v>
          </cell>
        </row>
        <row r="114">
          <cell r="A114">
            <v>31199</v>
          </cell>
          <cell r="B114">
            <v>1399.533371040724</v>
          </cell>
        </row>
        <row r="115">
          <cell r="A115">
            <v>31229</v>
          </cell>
          <cell r="B115">
            <v>1392.7390417223669</v>
          </cell>
        </row>
        <row r="116">
          <cell r="A116">
            <v>31260</v>
          </cell>
          <cell r="B116">
            <v>1368.5702433628319</v>
          </cell>
        </row>
        <row r="117">
          <cell r="A117">
            <v>31291</v>
          </cell>
          <cell r="B117">
            <v>1332.0995962314939</v>
          </cell>
        </row>
        <row r="118">
          <cell r="A118">
            <v>31321</v>
          </cell>
          <cell r="B118">
            <v>1268.9102564102564</v>
          </cell>
        </row>
        <row r="119">
          <cell r="A119">
            <v>31352</v>
          </cell>
          <cell r="B119">
            <v>1231.1854708297053</v>
          </cell>
        </row>
        <row r="120">
          <cell r="A120">
            <v>31382</v>
          </cell>
          <cell r="B120">
            <v>1208.4121848482998</v>
          </cell>
        </row>
        <row r="121">
          <cell r="A121">
            <v>31413</v>
          </cell>
          <cell r="B121">
            <v>1156.25</v>
          </cell>
        </row>
        <row r="122">
          <cell r="A122">
            <v>31444</v>
          </cell>
          <cell r="B122">
            <v>1133.0852890669719</v>
          </cell>
        </row>
        <row r="123">
          <cell r="A123">
            <v>31472</v>
          </cell>
          <cell r="B123">
            <v>1118.361581920904</v>
          </cell>
        </row>
        <row r="124">
          <cell r="A124">
            <v>31503</v>
          </cell>
          <cell r="B124">
            <v>1096.6759002770084</v>
          </cell>
        </row>
        <row r="125">
          <cell r="A125">
            <v>31533</v>
          </cell>
          <cell r="B125">
            <v>1079.3347873500545</v>
          </cell>
        </row>
        <row r="126">
          <cell r="A126">
            <v>31564</v>
          </cell>
          <cell r="B126">
            <v>1069.4219340896814</v>
          </cell>
        </row>
        <row r="127">
          <cell r="A127">
            <v>31594</v>
          </cell>
          <cell r="B127">
            <v>1056.2966915688366</v>
          </cell>
        </row>
        <row r="128">
          <cell r="A128">
            <v>31625</v>
          </cell>
          <cell r="B128">
            <v>1054.6084176877996</v>
          </cell>
        </row>
        <row r="129">
          <cell r="A129">
            <v>31656</v>
          </cell>
          <cell r="B129">
            <v>1032.0646506777894</v>
          </cell>
        </row>
        <row r="130">
          <cell r="A130">
            <v>31686</v>
          </cell>
          <cell r="B130">
            <v>993.22629202207725</v>
          </cell>
        </row>
        <row r="131">
          <cell r="A131">
            <v>31717</v>
          </cell>
          <cell r="B131">
            <v>978.98120672601397</v>
          </cell>
        </row>
        <row r="132">
          <cell r="A132">
            <v>31747</v>
          </cell>
          <cell r="B132">
            <v>970.34313725490199</v>
          </cell>
        </row>
        <row r="133">
          <cell r="A133">
            <v>31778</v>
          </cell>
          <cell r="B133">
            <v>936.3765373699149</v>
          </cell>
        </row>
        <row r="134">
          <cell r="A134">
            <v>31809</v>
          </cell>
          <cell r="B134">
            <v>916.43518518518511</v>
          </cell>
        </row>
        <row r="135">
          <cell r="A135">
            <v>31837</v>
          </cell>
          <cell r="B135">
            <v>885.28622540250444</v>
          </cell>
        </row>
        <row r="136">
          <cell r="A136">
            <v>31868</v>
          </cell>
          <cell r="B136">
            <v>862.52723311546845</v>
          </cell>
        </row>
        <row r="137">
          <cell r="A137">
            <v>31898</v>
          </cell>
          <cell r="B137">
            <v>823.41930116472554</v>
          </cell>
        </row>
        <row r="138">
          <cell r="A138">
            <v>31929</v>
          </cell>
          <cell r="B138">
            <v>819.66873706004139</v>
          </cell>
        </row>
        <row r="139">
          <cell r="A139">
            <v>31959</v>
          </cell>
          <cell r="B139">
            <v>805.65730565730576</v>
          </cell>
        </row>
        <row r="140">
          <cell r="A140">
            <v>31990</v>
          </cell>
          <cell r="B140">
            <v>783.65003958828197</v>
          </cell>
        </row>
        <row r="141">
          <cell r="A141">
            <v>32021</v>
          </cell>
          <cell r="B141">
            <v>767.84328937160592</v>
          </cell>
        </row>
        <row r="142">
          <cell r="A142">
            <v>32051</v>
          </cell>
          <cell r="B142">
            <v>742.21972253468323</v>
          </cell>
        </row>
        <row r="143">
          <cell r="A143">
            <v>32082</v>
          </cell>
          <cell r="B143">
            <v>721.65512212905583</v>
          </cell>
        </row>
        <row r="144">
          <cell r="A144">
            <v>32112</v>
          </cell>
          <cell r="B144">
            <v>651.57998683344306</v>
          </cell>
        </row>
        <row r="145">
          <cell r="A145">
            <v>32143</v>
          </cell>
          <cell r="B145">
            <v>609.45197044334975</v>
          </cell>
        </row>
        <row r="146">
          <cell r="A146">
            <v>32174</v>
          </cell>
          <cell r="B146">
            <v>573.93447376051029</v>
          </cell>
        </row>
        <row r="147">
          <cell r="A147">
            <v>32203</v>
          </cell>
          <cell r="B147">
            <v>536.44986449864496</v>
          </cell>
        </row>
        <row r="148">
          <cell r="A148">
            <v>32234</v>
          </cell>
          <cell r="B148">
            <v>511.89552624773728</v>
          </cell>
        </row>
        <row r="149">
          <cell r="A149">
            <v>32264</v>
          </cell>
          <cell r="B149">
            <v>501.26614332742469</v>
          </cell>
        </row>
        <row r="150">
          <cell r="A150">
            <v>32295</v>
          </cell>
          <cell r="B150">
            <v>488.88614472709304</v>
          </cell>
        </row>
        <row r="151">
          <cell r="A151">
            <v>32325</v>
          </cell>
          <cell r="B151">
            <v>478.37119381343643</v>
          </cell>
        </row>
        <row r="152">
          <cell r="A152">
            <v>32356</v>
          </cell>
          <cell r="B152">
            <v>463.80037488284916</v>
          </cell>
        </row>
        <row r="153">
          <cell r="A153">
            <v>32387</v>
          </cell>
          <cell r="B153">
            <v>447.34463276836158</v>
          </cell>
        </row>
        <row r="154">
          <cell r="A154">
            <v>32417</v>
          </cell>
          <cell r="B154">
            <v>421.61874334398294</v>
          </cell>
        </row>
        <row r="155">
          <cell r="A155">
            <v>32448</v>
          </cell>
          <cell r="B155">
            <v>400.54633751517605</v>
          </cell>
        </row>
        <row r="156">
          <cell r="A156">
            <v>32478</v>
          </cell>
          <cell r="B156">
            <v>383.99612027158099</v>
          </cell>
        </row>
        <row r="157">
          <cell r="A157">
            <v>32509</v>
          </cell>
          <cell r="B157">
            <v>356.40979474252788</v>
          </cell>
        </row>
        <row r="158">
          <cell r="A158">
            <v>32540</v>
          </cell>
          <cell r="B158">
            <v>339.07159986296676</v>
          </cell>
        </row>
        <row r="159">
          <cell r="A159">
            <v>32568</v>
          </cell>
          <cell r="B159">
            <v>331.46349631614197</v>
          </cell>
        </row>
        <row r="160">
          <cell r="A160">
            <v>32599</v>
          </cell>
          <cell r="B160">
            <v>317.07512413903572</v>
          </cell>
        </row>
        <row r="161">
          <cell r="A161">
            <v>32629</v>
          </cell>
          <cell r="B161">
            <v>305.57270762581044</v>
          </cell>
        </row>
        <row r="162">
          <cell r="A162">
            <v>32660</v>
          </cell>
          <cell r="B162">
            <v>287.50907770515613</v>
          </cell>
        </row>
        <row r="163">
          <cell r="A163">
            <v>32690</v>
          </cell>
          <cell r="B163">
            <v>273.75190153505741</v>
          </cell>
        </row>
        <row r="164">
          <cell r="A164">
            <v>32721</v>
          </cell>
          <cell r="B164">
            <v>265.41968356127649</v>
          </cell>
        </row>
        <row r="165">
          <cell r="A165">
            <v>32752</v>
          </cell>
          <cell r="B165">
            <v>254.86030642461697</v>
          </cell>
        </row>
        <row r="166">
          <cell r="A166">
            <v>32782</v>
          </cell>
          <cell r="B166">
            <v>244.32238953344853</v>
          </cell>
        </row>
        <row r="167">
          <cell r="A167">
            <v>32813</v>
          </cell>
          <cell r="B167">
            <v>236.04817553064635</v>
          </cell>
        </row>
        <row r="168">
          <cell r="A168">
            <v>32843</v>
          </cell>
          <cell r="B168">
            <v>228.97628687102372</v>
          </cell>
        </row>
        <row r="169">
          <cell r="A169">
            <v>32874</v>
          </cell>
          <cell r="B169">
            <v>214.7428943371664</v>
          </cell>
        </row>
        <row r="170">
          <cell r="A170">
            <v>32905</v>
          </cell>
          <cell r="B170">
            <v>203.46387090142875</v>
          </cell>
        </row>
        <row r="171">
          <cell r="A171">
            <v>32933</v>
          </cell>
          <cell r="B171">
            <v>196.34001190240031</v>
          </cell>
        </row>
        <row r="172">
          <cell r="A172">
            <v>32964</v>
          </cell>
          <cell r="B172">
            <v>190.50139543836011</v>
          </cell>
        </row>
        <row r="173">
          <cell r="A173">
            <v>32994</v>
          </cell>
          <cell r="B173">
            <v>186.28834933182759</v>
          </cell>
        </row>
        <row r="174">
          <cell r="A174">
            <v>33025</v>
          </cell>
          <cell r="B174">
            <v>183.6441228314315</v>
          </cell>
        </row>
        <row r="175">
          <cell r="A175">
            <v>33055</v>
          </cell>
          <cell r="B175">
            <v>181.28949537503433</v>
          </cell>
        </row>
        <row r="176">
          <cell r="A176">
            <v>33086</v>
          </cell>
          <cell r="B176">
            <v>176.82000893255918</v>
          </cell>
        </row>
        <row r="177">
          <cell r="A177">
            <v>33117</v>
          </cell>
          <cell r="B177">
            <v>167.99626580667064</v>
          </cell>
        </row>
        <row r="178">
          <cell r="A178">
            <v>33147</v>
          </cell>
          <cell r="B178">
            <v>160.14076531024998</v>
          </cell>
        </row>
        <row r="179">
          <cell r="A179">
            <v>33178</v>
          </cell>
          <cell r="B179">
            <v>154.29885415854704</v>
          </cell>
        </row>
        <row r="180">
          <cell r="A180">
            <v>33208</v>
          </cell>
          <cell r="B180">
            <v>150.33796612743981</v>
          </cell>
        </row>
        <row r="181">
          <cell r="A181">
            <v>33239</v>
          </cell>
          <cell r="B181">
            <v>143.74409992012198</v>
          </cell>
        </row>
        <row r="182">
          <cell r="A182">
            <v>33270</v>
          </cell>
          <cell r="B182">
            <v>136.5643325284581</v>
          </cell>
        </row>
        <row r="183">
          <cell r="A183">
            <v>33298</v>
          </cell>
          <cell r="B183">
            <v>130.24740097381235</v>
          </cell>
        </row>
        <row r="184">
          <cell r="A184">
            <v>33329</v>
          </cell>
          <cell r="B184">
            <v>123.59515484515485</v>
          </cell>
        </row>
        <row r="185">
          <cell r="A185">
            <v>33359</v>
          </cell>
          <cell r="B185">
            <v>120.10071593253247</v>
          </cell>
        </row>
        <row r="186">
          <cell r="A186">
            <v>33390</v>
          </cell>
          <cell r="B186">
            <v>118.49036274392434</v>
          </cell>
        </row>
        <row r="187">
          <cell r="A187">
            <v>33420</v>
          </cell>
          <cell r="B187">
            <v>115.88899947309876</v>
          </cell>
        </row>
        <row r="188">
          <cell r="A188">
            <v>33451</v>
          </cell>
          <cell r="B188">
            <v>110.66077817531306</v>
          </cell>
        </row>
        <row r="189">
          <cell r="A189">
            <v>33482</v>
          </cell>
          <cell r="B189">
            <v>106.014353041988</v>
          </cell>
        </row>
        <row r="190">
          <cell r="A190">
            <v>33512</v>
          </cell>
          <cell r="B190">
            <v>102.41618377483444</v>
          </cell>
        </row>
        <row r="191">
          <cell r="A191">
            <v>33543</v>
          </cell>
          <cell r="B191">
            <v>98.615055049070889</v>
          </cell>
        </row>
        <row r="192">
          <cell r="A192">
            <v>33573</v>
          </cell>
          <cell r="B192">
            <v>94.428278395267853</v>
          </cell>
        </row>
        <row r="193">
          <cell r="A193">
            <v>33604</v>
          </cell>
          <cell r="B193">
            <v>85.044681216703907</v>
          </cell>
        </row>
        <row r="194">
          <cell r="A194">
            <v>33635</v>
          </cell>
          <cell r="B194">
            <v>80.80581295668857</v>
          </cell>
        </row>
        <row r="195">
          <cell r="A195">
            <v>33664</v>
          </cell>
          <cell r="B195">
            <v>77.484636160801657</v>
          </cell>
        </row>
        <row r="196">
          <cell r="A196">
            <v>33695</v>
          </cell>
          <cell r="B196">
            <v>75.822576320527062</v>
          </cell>
        </row>
        <row r="197">
          <cell r="A197">
            <v>33725</v>
          </cell>
          <cell r="B197">
            <v>75.297653010764961</v>
          </cell>
        </row>
        <row r="198">
          <cell r="A198">
            <v>33756</v>
          </cell>
          <cell r="B198">
            <v>75.11193746679821</v>
          </cell>
        </row>
        <row r="199">
          <cell r="A199">
            <v>33786</v>
          </cell>
          <cell r="B199">
            <v>73.757358968626576</v>
          </cell>
        </row>
        <row r="200">
          <cell r="A200">
            <v>33817</v>
          </cell>
          <cell r="B200">
            <v>70.357206326639414</v>
          </cell>
        </row>
        <row r="201">
          <cell r="A201">
            <v>33848</v>
          </cell>
          <cell r="B201">
            <v>66.208442036256614</v>
          </cell>
        </row>
        <row r="202">
          <cell r="A202">
            <v>33878</v>
          </cell>
          <cell r="B202">
            <v>62.727762461577463</v>
          </cell>
        </row>
        <row r="203">
          <cell r="A203">
            <v>33909</v>
          </cell>
          <cell r="B203">
            <v>60.611163844575771</v>
          </cell>
        </row>
        <row r="204">
          <cell r="A204">
            <v>33939</v>
          </cell>
          <cell r="B204">
            <v>58.50277810615912</v>
          </cell>
        </row>
        <row r="205">
          <cell r="A205">
            <v>33970</v>
          </cell>
          <cell r="B205">
            <v>55.696238147491634</v>
          </cell>
        </row>
        <row r="206">
          <cell r="A206">
            <v>34001</v>
          </cell>
          <cell r="B206">
            <v>52.933468820194669</v>
          </cell>
        </row>
        <row r="207">
          <cell r="A207">
            <v>34029</v>
          </cell>
          <cell r="B207">
            <v>50.530964415173329</v>
          </cell>
        </row>
        <row r="208">
          <cell r="A208">
            <v>34060</v>
          </cell>
          <cell r="B208">
            <v>49.243743469824366</v>
          </cell>
        </row>
        <row r="209">
          <cell r="A209">
            <v>34090</v>
          </cell>
          <cell r="B209">
            <v>47.867195434540797</v>
          </cell>
        </row>
        <row r="210">
          <cell r="A210">
            <v>34121</v>
          </cell>
          <cell r="B210">
            <v>46.771259126243415</v>
          </cell>
        </row>
        <row r="211">
          <cell r="A211">
            <v>34151</v>
          </cell>
          <cell r="B211">
            <v>44.653733363410787</v>
          </cell>
        </row>
        <row r="212">
          <cell r="A212">
            <v>34182</v>
          </cell>
          <cell r="B212">
            <v>43.012972338714931</v>
          </cell>
        </row>
        <row r="213">
          <cell r="A213">
            <v>34213</v>
          </cell>
          <cell r="B213">
            <v>41.37664346481052</v>
          </cell>
        </row>
        <row r="214">
          <cell r="A214">
            <v>34243</v>
          </cell>
          <cell r="B214">
            <v>39.951964801097951</v>
          </cell>
        </row>
        <row r="215">
          <cell r="A215">
            <v>34274</v>
          </cell>
          <cell r="B215">
            <v>37.565233893158741</v>
          </cell>
        </row>
        <row r="216">
          <cell r="A216">
            <v>34304</v>
          </cell>
          <cell r="B216">
            <v>36.505975213927414</v>
          </cell>
        </row>
        <row r="217">
          <cell r="A217">
            <v>34335</v>
          </cell>
          <cell r="B217">
            <v>34.672715489306547</v>
          </cell>
        </row>
        <row r="218">
          <cell r="A218">
            <v>34366</v>
          </cell>
          <cell r="B218">
            <v>31.505650167117619</v>
          </cell>
        </row>
        <row r="219">
          <cell r="A219">
            <v>34394</v>
          </cell>
          <cell r="B219">
            <v>29.040255853529722</v>
          </cell>
        </row>
        <row r="220">
          <cell r="A220">
            <v>34425</v>
          </cell>
          <cell r="B220">
            <v>21.859884709675995</v>
          </cell>
        </row>
        <row r="221">
          <cell r="A221">
            <v>34455</v>
          </cell>
          <cell r="B221">
            <v>20.058366350177835</v>
          </cell>
        </row>
        <row r="222">
          <cell r="A222">
            <v>34486</v>
          </cell>
          <cell r="B222">
            <v>19.684373819136454</v>
          </cell>
        </row>
        <row r="223">
          <cell r="A223">
            <v>34516</v>
          </cell>
          <cell r="B223">
            <v>19.51669197247254</v>
          </cell>
        </row>
        <row r="224">
          <cell r="A224">
            <v>34547</v>
          </cell>
          <cell r="B224">
            <v>18.99803253515044</v>
          </cell>
        </row>
        <row r="225">
          <cell r="A225">
            <v>34578</v>
          </cell>
          <cell r="B225">
            <v>18.023801068953901</v>
          </cell>
        </row>
        <row r="226">
          <cell r="A226">
            <v>34608</v>
          </cell>
          <cell r="B226">
            <v>16.864175022789425</v>
          </cell>
        </row>
        <row r="227">
          <cell r="A227">
            <v>34639</v>
          </cell>
          <cell r="B227">
            <v>15.849694135733275</v>
          </cell>
        </row>
        <row r="228">
          <cell r="A228">
            <v>34669</v>
          </cell>
          <cell r="B228">
            <v>14.628396603581169</v>
          </cell>
        </row>
        <row r="229">
          <cell r="A229">
            <v>34700</v>
          </cell>
          <cell r="B229">
            <v>13.500794565580646</v>
          </cell>
        </row>
        <row r="230">
          <cell r="A230">
            <v>34731</v>
          </cell>
          <cell r="B230">
            <v>12.613582780022176</v>
          </cell>
        </row>
        <row r="231">
          <cell r="A231">
            <v>34759</v>
          </cell>
          <cell r="B231">
            <v>11.88560517814898</v>
          </cell>
        </row>
        <row r="232">
          <cell r="A232">
            <v>34790</v>
          </cell>
          <cell r="B232">
            <v>11.434727605667975</v>
          </cell>
        </row>
        <row r="233">
          <cell r="A233">
            <v>34820</v>
          </cell>
          <cell r="B233">
            <v>11.246264501687365</v>
          </cell>
        </row>
        <row r="234">
          <cell r="A234">
            <v>34851</v>
          </cell>
          <cell r="B234">
            <v>11.10431719247857</v>
          </cell>
        </row>
        <row r="235">
          <cell r="A235">
            <v>34881</v>
          </cell>
          <cell r="B235">
            <v>10.844970881020343</v>
          </cell>
        </row>
        <row r="236">
          <cell r="A236">
            <v>34912</v>
          </cell>
          <cell r="B236">
            <v>10.535587879949118</v>
          </cell>
        </row>
        <row r="237">
          <cell r="A237">
            <v>34943</v>
          </cell>
          <cell r="B237">
            <v>10.056288800154437</v>
          </cell>
        </row>
        <row r="238">
          <cell r="A238">
            <v>34973</v>
          </cell>
          <cell r="B238">
            <v>9.6338691701586097</v>
          </cell>
        </row>
        <row r="239">
          <cell r="A239">
            <v>35004</v>
          </cell>
          <cell r="B239">
            <v>9.2337761689741384</v>
          </cell>
        </row>
        <row r="240">
          <cell r="A240">
            <v>35034</v>
          </cell>
          <cell r="B240">
            <v>8.8727028238458097</v>
          </cell>
        </row>
        <row r="241">
          <cell r="A241">
            <v>35065</v>
          </cell>
          <cell r="B241">
            <v>8.0861928104575167</v>
          </cell>
        </row>
        <row r="242">
          <cell r="A242">
            <v>35096</v>
          </cell>
          <cell r="B242">
            <v>7.6399073716711685</v>
          </cell>
        </row>
        <row r="243">
          <cell r="A243">
            <v>35125</v>
          </cell>
          <cell r="B243">
            <v>7.1384781824738548</v>
          </cell>
        </row>
        <row r="244">
          <cell r="A244">
            <v>35156</v>
          </cell>
          <cell r="B244">
            <v>6.6049382716049383</v>
          </cell>
        </row>
        <row r="245">
          <cell r="A245">
            <v>35186</v>
          </cell>
          <cell r="B245">
            <v>6.3425184235821845</v>
          </cell>
        </row>
        <row r="246">
          <cell r="A246">
            <v>35217</v>
          </cell>
          <cell r="B246">
            <v>6.1743605739238925</v>
          </cell>
        </row>
        <row r="247">
          <cell r="A247">
            <v>35247</v>
          </cell>
          <cell r="B247">
            <v>6.0313833028641071</v>
          </cell>
        </row>
        <row r="248">
          <cell r="A248">
            <v>35278</v>
          </cell>
          <cell r="B248">
            <v>5.8118027011156776</v>
          </cell>
        </row>
        <row r="249">
          <cell r="A249">
            <v>35309</v>
          </cell>
          <cell r="B249">
            <v>5.5293296089385473</v>
          </cell>
        </row>
        <row r="250">
          <cell r="A250">
            <v>35339</v>
          </cell>
          <cell r="B250">
            <v>5.242319915254237</v>
          </cell>
        </row>
        <row r="251">
          <cell r="A251">
            <v>35370</v>
          </cell>
          <cell r="B251">
            <v>4.9874023683547497</v>
          </cell>
        </row>
        <row r="252">
          <cell r="A252">
            <v>35400</v>
          </cell>
          <cell r="B252">
            <v>4.7987878787878788</v>
          </cell>
        </row>
        <row r="253">
          <cell r="A253">
            <v>35431</v>
          </cell>
          <cell r="B253">
            <v>4.5422212023864157</v>
          </cell>
        </row>
        <row r="254">
          <cell r="A254">
            <v>35462</v>
          </cell>
          <cell r="B254">
            <v>4.2772255834053583</v>
          </cell>
        </row>
        <row r="255">
          <cell r="A255">
            <v>35490</v>
          </cell>
          <cell r="B255">
            <v>4.0340330140615448</v>
          </cell>
        </row>
        <row r="256">
          <cell r="A256">
            <v>35521</v>
          </cell>
          <cell r="B256">
            <v>3.8221664413979535</v>
          </cell>
        </row>
        <row r="257">
          <cell r="A257">
            <v>35551</v>
          </cell>
          <cell r="B257">
            <v>3.6334434654919239</v>
          </cell>
        </row>
        <row r="258">
          <cell r="A258">
            <v>35582</v>
          </cell>
          <cell r="B258">
            <v>3.513489527866525</v>
          </cell>
        </row>
        <row r="259">
          <cell r="A259">
            <v>35612</v>
          </cell>
          <cell r="B259">
            <v>3.3375484741190355</v>
          </cell>
        </row>
        <row r="260">
          <cell r="A260">
            <v>35643</v>
          </cell>
          <cell r="B260">
            <v>3.1692283061159139</v>
          </cell>
        </row>
        <row r="261">
          <cell r="A261">
            <v>35674</v>
          </cell>
          <cell r="B261">
            <v>2.9825222238963387</v>
          </cell>
        </row>
        <row r="262">
          <cell r="A262">
            <v>35704</v>
          </cell>
          <cell r="B262">
            <v>2.7959039548022599</v>
          </cell>
        </row>
        <row r="263">
          <cell r="A263">
            <v>35735</v>
          </cell>
          <cell r="B263">
            <v>2.6478063135366505</v>
          </cell>
        </row>
        <row r="264">
          <cell r="A264">
            <v>35765</v>
          </cell>
          <cell r="B264">
            <v>2.513012568236638</v>
          </cell>
        </row>
        <row r="265">
          <cell r="A265">
            <v>35796</v>
          </cell>
          <cell r="B265">
            <v>2.3590751996186388</v>
          </cell>
        </row>
        <row r="266">
          <cell r="A266">
            <v>35827</v>
          </cell>
          <cell r="B266">
            <v>2.25609756097561</v>
          </cell>
        </row>
        <row r="267">
          <cell r="A267">
            <v>35855</v>
          </cell>
          <cell r="B267">
            <v>2.1688397063657279</v>
          </cell>
        </row>
        <row r="268">
          <cell r="A268">
            <v>35886</v>
          </cell>
          <cell r="B268">
            <v>2.0852206889286844</v>
          </cell>
        </row>
        <row r="269">
          <cell r="A269">
            <v>35916</v>
          </cell>
          <cell r="B269">
            <v>2.0194858192205674</v>
          </cell>
        </row>
        <row r="270">
          <cell r="A270">
            <v>35947</v>
          </cell>
          <cell r="B270">
            <v>1.9884480160723255</v>
          </cell>
        </row>
        <row r="271">
          <cell r="A271">
            <v>35977</v>
          </cell>
          <cell r="B271">
            <v>1.9393553443715097</v>
          </cell>
        </row>
        <row r="272">
          <cell r="A272">
            <v>36008</v>
          </cell>
          <cell r="B272">
            <v>1.8937147230460156</v>
          </cell>
        </row>
        <row r="273">
          <cell r="A273">
            <v>36039</v>
          </cell>
          <cell r="B273">
            <v>1.7975844533236469</v>
          </cell>
        </row>
        <row r="274">
          <cell r="A274">
            <v>36069</v>
          </cell>
          <cell r="B274">
            <v>1.7261074293686782</v>
          </cell>
        </row>
        <row r="275">
          <cell r="A275">
            <v>36100</v>
          </cell>
          <cell r="B275">
            <v>1.6694779455174158</v>
          </cell>
        </row>
        <row r="276">
          <cell r="A276">
            <v>36130</v>
          </cell>
          <cell r="B276">
            <v>1.6290840260060901</v>
          </cell>
        </row>
        <row r="277">
          <cell r="A277">
            <v>36161</v>
          </cell>
          <cell r="B277">
            <v>1.5727792785634833</v>
          </cell>
        </row>
        <row r="278">
          <cell r="A278">
            <v>36192</v>
          </cell>
          <cell r="B278">
            <v>1.5215219062259799</v>
          </cell>
        </row>
        <row r="279">
          <cell r="A279">
            <v>36220</v>
          </cell>
          <cell r="B279">
            <v>1.4631532264025426</v>
          </cell>
        </row>
        <row r="280">
          <cell r="A280">
            <v>36251</v>
          </cell>
          <cell r="B280">
            <v>1.3897079472058409</v>
          </cell>
        </row>
        <row r="281">
          <cell r="A281">
            <v>36281</v>
          </cell>
          <cell r="B281">
            <v>1.3466902510374854</v>
          </cell>
        </row>
        <row r="282">
          <cell r="A282">
            <v>36312</v>
          </cell>
          <cell r="B282">
            <v>1.3227530905446041</v>
          </cell>
        </row>
        <row r="283">
          <cell r="A283">
            <v>36342</v>
          </cell>
          <cell r="B283">
            <v>1.2721722365038561</v>
          </cell>
        </row>
        <row r="284">
          <cell r="A284">
            <v>36373</v>
          </cell>
          <cell r="B284">
            <v>1.2319517052526761</v>
          </cell>
        </row>
        <row r="285">
          <cell r="A285">
            <v>36404</v>
          </cell>
          <cell r="B285">
            <v>1.1638640639698965</v>
          </cell>
        </row>
        <row r="286">
          <cell r="A286">
            <v>36434</v>
          </cell>
          <cell r="B286">
            <v>1.1120161788663558</v>
          </cell>
        </row>
        <row r="287">
          <cell r="A287">
            <v>36465</v>
          </cell>
          <cell r="B287">
            <v>1.0684406541803853</v>
          </cell>
        </row>
        <row r="288">
          <cell r="A288">
            <v>36495</v>
          </cell>
          <cell r="B288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 99"/>
      <sheetName val="FACTOR99"/>
      <sheetName val="30 June 2000 factor"/>
      <sheetName val="FACTOR00"/>
      <sheetName val="factor 06.01"/>
      <sheetName val="Ipotesi"/>
      <sheetName val="ort kurlar"/>
      <sheetName val="FACTOR2000"/>
      <sheetName val="FACTOR"/>
      <sheetName val="factor_99"/>
      <sheetName val="30_June_2000_factor"/>
      <sheetName val="Hasar2003"/>
      <sheetName val="Assumptions"/>
      <sheetName val="Keydata"/>
      <sheetName val="Adana"/>
      <sheetName val="Ankara"/>
      <sheetName val="Antalya"/>
      <sheetName val="Bakırkoy"/>
      <sheetName val="Bursa"/>
      <sheetName val="Denizli"/>
      <sheetName val="G.Antep"/>
      <sheetName val="İzmir"/>
      <sheetName val="Konya"/>
      <sheetName val="Mersin"/>
      <sheetName val="N.Osmaniye"/>
      <sheetName val="VADE SIRASINA GÖRE"/>
      <sheetName val="FX rates"/>
      <sheetName val="27909"/>
      <sheetName val="financials"/>
      <sheetName val="COMMENTO"/>
      <sheetName val="3F5"/>
      <sheetName val="factor_06_01"/>
      <sheetName val="Aktif"/>
      <sheetName val="ort_kurlar"/>
      <sheetName val="mizan 31.12.2009 paste special"/>
      <sheetName val="dikey"/>
      <sheetName val="Programme Fabrication"/>
      <sheetName val="#ref"/>
      <sheetName val="sheet1"/>
      <sheetName val="keşif-ı"/>
      <sheetName val="factor_991"/>
      <sheetName val="30_June_2000_factor1"/>
      <sheetName val="factor_06_011"/>
      <sheetName val="ort_kurlar1"/>
      <sheetName val="G_Antep"/>
      <sheetName val="N_Osmaniye"/>
      <sheetName val="VADE_SIRASINA_GÖRE"/>
      <sheetName val="FX_rates"/>
      <sheetName val="Gen_hyp"/>
    </sheetNames>
    <sheetDataSet>
      <sheetData sheetId="0" refreshError="1">
        <row r="1">
          <cell r="A1">
            <v>31413</v>
          </cell>
          <cell r="B1">
            <v>1156.25</v>
          </cell>
        </row>
        <row r="2">
          <cell r="A2">
            <v>31444</v>
          </cell>
          <cell r="B2">
            <v>1133.0852890669719</v>
          </cell>
        </row>
        <row r="3">
          <cell r="A3">
            <v>31472</v>
          </cell>
          <cell r="B3">
            <v>1118.361581920904</v>
          </cell>
        </row>
        <row r="4">
          <cell r="A4">
            <v>31503</v>
          </cell>
          <cell r="B4">
            <v>1096.6759002770084</v>
          </cell>
        </row>
        <row r="5">
          <cell r="A5">
            <v>31533</v>
          </cell>
          <cell r="B5">
            <v>1079.3347873500545</v>
          </cell>
        </row>
        <row r="6">
          <cell r="A6">
            <v>31564</v>
          </cell>
          <cell r="B6">
            <v>1069.4219340896814</v>
          </cell>
        </row>
        <row r="7">
          <cell r="A7">
            <v>31594</v>
          </cell>
          <cell r="B7">
            <v>1056.2966915688366</v>
          </cell>
        </row>
        <row r="8">
          <cell r="A8">
            <v>31625</v>
          </cell>
          <cell r="B8">
            <v>1054.6084176877996</v>
          </cell>
        </row>
        <row r="9">
          <cell r="A9">
            <v>31656</v>
          </cell>
          <cell r="B9">
            <v>1032.0646506777894</v>
          </cell>
        </row>
        <row r="10">
          <cell r="A10">
            <v>31686</v>
          </cell>
          <cell r="B10">
            <v>993.22629202207725</v>
          </cell>
        </row>
        <row r="11">
          <cell r="A11">
            <v>31717</v>
          </cell>
          <cell r="B11">
            <v>978.98120672601397</v>
          </cell>
        </row>
        <row r="12">
          <cell r="A12">
            <v>31747</v>
          </cell>
          <cell r="B12">
            <v>970.34313725490199</v>
          </cell>
        </row>
        <row r="13">
          <cell r="A13">
            <v>31778</v>
          </cell>
          <cell r="B13">
            <v>936.3765373699149</v>
          </cell>
        </row>
        <row r="14">
          <cell r="A14">
            <v>31809</v>
          </cell>
          <cell r="B14">
            <v>916.43518518518511</v>
          </cell>
        </row>
        <row r="15">
          <cell r="A15">
            <v>31837</v>
          </cell>
          <cell r="B15">
            <v>885.28622540250444</v>
          </cell>
        </row>
        <row r="16">
          <cell r="A16">
            <v>31868</v>
          </cell>
          <cell r="B16">
            <v>862.52723311546845</v>
          </cell>
        </row>
        <row r="17">
          <cell r="A17">
            <v>31898</v>
          </cell>
          <cell r="B17">
            <v>823.41930116472554</v>
          </cell>
        </row>
        <row r="18">
          <cell r="A18">
            <v>31929</v>
          </cell>
          <cell r="B18">
            <v>819.66873706004139</v>
          </cell>
        </row>
        <row r="19">
          <cell r="A19">
            <v>31959</v>
          </cell>
          <cell r="B19">
            <v>805.65730565730576</v>
          </cell>
        </row>
        <row r="20">
          <cell r="A20">
            <v>31990</v>
          </cell>
          <cell r="B20">
            <v>783.65003958828197</v>
          </cell>
        </row>
        <row r="21">
          <cell r="A21">
            <v>32021</v>
          </cell>
          <cell r="B21">
            <v>767.84328937160592</v>
          </cell>
        </row>
        <row r="22">
          <cell r="A22">
            <v>32051</v>
          </cell>
          <cell r="B22">
            <v>742.21972253468323</v>
          </cell>
        </row>
        <row r="23">
          <cell r="A23">
            <v>32082</v>
          </cell>
          <cell r="B23">
            <v>721.65512212905583</v>
          </cell>
        </row>
        <row r="24">
          <cell r="A24">
            <v>32112</v>
          </cell>
          <cell r="B24">
            <v>651.57998683344306</v>
          </cell>
        </row>
        <row r="25">
          <cell r="A25">
            <v>32143</v>
          </cell>
          <cell r="B25">
            <v>609.45197044334975</v>
          </cell>
        </row>
        <row r="26">
          <cell r="A26">
            <v>32174</v>
          </cell>
          <cell r="B26">
            <v>573.93447376051029</v>
          </cell>
        </row>
        <row r="27">
          <cell r="A27">
            <v>32203</v>
          </cell>
          <cell r="B27">
            <v>536.44986449864496</v>
          </cell>
        </row>
        <row r="28">
          <cell r="A28">
            <v>32234</v>
          </cell>
          <cell r="B28">
            <v>511.89552624773728</v>
          </cell>
        </row>
        <row r="29">
          <cell r="A29">
            <v>32264</v>
          </cell>
          <cell r="B29">
            <v>501.26614332742469</v>
          </cell>
        </row>
        <row r="30">
          <cell r="A30">
            <v>32295</v>
          </cell>
          <cell r="B30">
            <v>488.88614472709304</v>
          </cell>
        </row>
        <row r="31">
          <cell r="A31">
            <v>32325</v>
          </cell>
          <cell r="B31">
            <v>478.37119381343643</v>
          </cell>
        </row>
        <row r="32">
          <cell r="A32">
            <v>32356</v>
          </cell>
          <cell r="B32">
            <v>463.80037488284916</v>
          </cell>
        </row>
        <row r="33">
          <cell r="A33">
            <v>32387</v>
          </cell>
          <cell r="B33">
            <v>447.34463276836158</v>
          </cell>
        </row>
        <row r="34">
          <cell r="A34">
            <v>32417</v>
          </cell>
          <cell r="B34">
            <v>421.61874334398294</v>
          </cell>
        </row>
        <row r="35">
          <cell r="A35">
            <v>32448</v>
          </cell>
          <cell r="B35">
            <v>400.54633751517605</v>
          </cell>
        </row>
        <row r="36">
          <cell r="A36">
            <v>32478</v>
          </cell>
          <cell r="B36">
            <v>383.99612027158099</v>
          </cell>
        </row>
        <row r="37">
          <cell r="A37">
            <v>32509</v>
          </cell>
          <cell r="B37">
            <v>356.40979474252788</v>
          </cell>
        </row>
        <row r="38">
          <cell r="A38">
            <v>32540</v>
          </cell>
          <cell r="B38">
            <v>339.07159986296676</v>
          </cell>
        </row>
        <row r="39">
          <cell r="A39">
            <v>32568</v>
          </cell>
          <cell r="B39">
            <v>331.46349631614197</v>
          </cell>
        </row>
        <row r="40">
          <cell r="A40">
            <v>32599</v>
          </cell>
          <cell r="B40">
            <v>317.07512413903572</v>
          </cell>
        </row>
        <row r="41">
          <cell r="A41">
            <v>32629</v>
          </cell>
          <cell r="B41">
            <v>305.57270762581044</v>
          </cell>
        </row>
        <row r="42">
          <cell r="A42">
            <v>32660</v>
          </cell>
          <cell r="B42">
            <v>287.50907770515613</v>
          </cell>
        </row>
        <row r="43">
          <cell r="A43">
            <v>32690</v>
          </cell>
          <cell r="B43">
            <v>273.75190153505741</v>
          </cell>
        </row>
        <row r="44">
          <cell r="A44">
            <v>32721</v>
          </cell>
          <cell r="B44">
            <v>265.41968356127649</v>
          </cell>
        </row>
        <row r="45">
          <cell r="A45">
            <v>32752</v>
          </cell>
          <cell r="B45">
            <v>254.86030642461697</v>
          </cell>
        </row>
        <row r="46">
          <cell r="A46">
            <v>32782</v>
          </cell>
          <cell r="B46">
            <v>244.32238953344853</v>
          </cell>
        </row>
        <row r="47">
          <cell r="A47">
            <v>32813</v>
          </cell>
          <cell r="B47">
            <v>236.04817553064635</v>
          </cell>
        </row>
        <row r="48">
          <cell r="A48">
            <v>32843</v>
          </cell>
          <cell r="B48">
            <v>228.97628687102372</v>
          </cell>
        </row>
        <row r="49">
          <cell r="A49">
            <v>32874</v>
          </cell>
          <cell r="B49">
            <v>214.7428943371664</v>
          </cell>
        </row>
        <row r="50">
          <cell r="A50">
            <v>32905</v>
          </cell>
          <cell r="B50">
            <v>203.46387090142875</v>
          </cell>
        </row>
        <row r="51">
          <cell r="A51">
            <v>32933</v>
          </cell>
          <cell r="B51">
            <v>196.34001190240031</v>
          </cell>
        </row>
        <row r="52">
          <cell r="A52">
            <v>32964</v>
          </cell>
          <cell r="B52">
            <v>190.50139543836011</v>
          </cell>
        </row>
        <row r="53">
          <cell r="A53">
            <v>32994</v>
          </cell>
          <cell r="B53">
            <v>186.28834933182759</v>
          </cell>
        </row>
        <row r="54">
          <cell r="A54">
            <v>33025</v>
          </cell>
          <cell r="B54">
            <v>183.6441228314315</v>
          </cell>
        </row>
        <row r="55">
          <cell r="A55">
            <v>33055</v>
          </cell>
          <cell r="B55">
            <v>181.28949537503433</v>
          </cell>
        </row>
        <row r="56">
          <cell r="A56">
            <v>33086</v>
          </cell>
          <cell r="B56">
            <v>176.82000893255918</v>
          </cell>
        </row>
        <row r="57">
          <cell r="A57">
            <v>33117</v>
          </cell>
          <cell r="B57">
            <v>167.99626580667064</v>
          </cell>
        </row>
        <row r="58">
          <cell r="A58">
            <v>33147</v>
          </cell>
          <cell r="B58">
            <v>160.14076531024998</v>
          </cell>
        </row>
        <row r="59">
          <cell r="A59">
            <v>33178</v>
          </cell>
          <cell r="B59">
            <v>154.29885415854704</v>
          </cell>
        </row>
        <row r="60">
          <cell r="A60">
            <v>33208</v>
          </cell>
          <cell r="B60">
            <v>150.33796612743981</v>
          </cell>
        </row>
        <row r="61">
          <cell r="A61">
            <v>33239</v>
          </cell>
          <cell r="B61">
            <v>143.74409992012198</v>
          </cell>
        </row>
        <row r="62">
          <cell r="A62">
            <v>33270</v>
          </cell>
          <cell r="B62">
            <v>136.5643325284581</v>
          </cell>
        </row>
        <row r="63">
          <cell r="A63">
            <v>33298</v>
          </cell>
          <cell r="B63">
            <v>130.24740097381235</v>
          </cell>
        </row>
        <row r="64">
          <cell r="A64">
            <v>33329</v>
          </cell>
          <cell r="B64">
            <v>123.59515484515485</v>
          </cell>
        </row>
        <row r="65">
          <cell r="A65">
            <v>33359</v>
          </cell>
          <cell r="B65">
            <v>120.10071593253247</v>
          </cell>
        </row>
        <row r="66">
          <cell r="A66">
            <v>33390</v>
          </cell>
          <cell r="B66">
            <v>118.49036274392434</v>
          </cell>
        </row>
        <row r="67">
          <cell r="A67">
            <v>33420</v>
          </cell>
          <cell r="B67">
            <v>115.88899947309876</v>
          </cell>
        </row>
        <row r="68">
          <cell r="A68">
            <v>33451</v>
          </cell>
          <cell r="B68">
            <v>110.66077817531306</v>
          </cell>
        </row>
        <row r="69">
          <cell r="A69">
            <v>33482</v>
          </cell>
          <cell r="B69">
            <v>106.014353041988</v>
          </cell>
        </row>
        <row r="70">
          <cell r="A70">
            <v>33512</v>
          </cell>
          <cell r="B70">
            <v>102.41618377483444</v>
          </cell>
        </row>
        <row r="71">
          <cell r="A71">
            <v>33543</v>
          </cell>
          <cell r="B71">
            <v>98.615055049070889</v>
          </cell>
        </row>
        <row r="72">
          <cell r="A72">
            <v>33573</v>
          </cell>
          <cell r="B72">
            <v>94.428278395267853</v>
          </cell>
        </row>
        <row r="73">
          <cell r="A73">
            <v>33604</v>
          </cell>
          <cell r="B73">
            <v>85.044681216703907</v>
          </cell>
        </row>
        <row r="74">
          <cell r="A74">
            <v>33635</v>
          </cell>
          <cell r="B74">
            <v>80.80581295668857</v>
          </cell>
        </row>
        <row r="75">
          <cell r="A75">
            <v>33664</v>
          </cell>
          <cell r="B75">
            <v>77.484636160801657</v>
          </cell>
        </row>
        <row r="76">
          <cell r="A76">
            <v>33695</v>
          </cell>
          <cell r="B76">
            <v>75.822576320527062</v>
          </cell>
        </row>
        <row r="77">
          <cell r="A77">
            <v>33725</v>
          </cell>
          <cell r="B77">
            <v>75.297653010764961</v>
          </cell>
        </row>
        <row r="78">
          <cell r="A78">
            <v>33756</v>
          </cell>
          <cell r="B78">
            <v>75.11193746679821</v>
          </cell>
        </row>
        <row r="79">
          <cell r="A79">
            <v>33786</v>
          </cell>
          <cell r="B79">
            <v>73.757358968626576</v>
          </cell>
        </row>
        <row r="80">
          <cell r="A80">
            <v>33817</v>
          </cell>
          <cell r="B80">
            <v>70.357206326639414</v>
          </cell>
        </row>
        <row r="81">
          <cell r="A81">
            <v>33848</v>
          </cell>
          <cell r="B81">
            <v>66.208442036256614</v>
          </cell>
        </row>
        <row r="82">
          <cell r="A82">
            <v>33878</v>
          </cell>
          <cell r="B82">
            <v>62.727762461577463</v>
          </cell>
        </row>
        <row r="83">
          <cell r="A83">
            <v>33909</v>
          </cell>
          <cell r="B83">
            <v>60.611163844575771</v>
          </cell>
        </row>
        <row r="84">
          <cell r="A84">
            <v>33939</v>
          </cell>
          <cell r="B84">
            <v>58.50277810615912</v>
          </cell>
        </row>
        <row r="85">
          <cell r="A85">
            <v>33970</v>
          </cell>
          <cell r="B85">
            <v>55.696238147491634</v>
          </cell>
        </row>
        <row r="86">
          <cell r="A86">
            <v>34001</v>
          </cell>
          <cell r="B86">
            <v>52.933468820194669</v>
          </cell>
        </row>
        <row r="87">
          <cell r="A87">
            <v>34029</v>
          </cell>
          <cell r="B87">
            <v>50.530964415173329</v>
          </cell>
        </row>
        <row r="88">
          <cell r="A88">
            <v>34060</v>
          </cell>
          <cell r="B88">
            <v>49.243743469824366</v>
          </cell>
        </row>
        <row r="89">
          <cell r="A89">
            <v>34090</v>
          </cell>
          <cell r="B89">
            <v>47.867195434540797</v>
          </cell>
        </row>
        <row r="90">
          <cell r="A90">
            <v>34121</v>
          </cell>
          <cell r="B90">
            <v>46.771259126243415</v>
          </cell>
        </row>
        <row r="91">
          <cell r="A91">
            <v>34151</v>
          </cell>
          <cell r="B91">
            <v>44.653733363410787</v>
          </cell>
        </row>
        <row r="92">
          <cell r="A92">
            <v>34182</v>
          </cell>
          <cell r="B92">
            <v>43.012972338714931</v>
          </cell>
        </row>
        <row r="93">
          <cell r="A93">
            <v>34213</v>
          </cell>
          <cell r="B93">
            <v>41.37664346481052</v>
          </cell>
        </row>
        <row r="94">
          <cell r="A94">
            <v>34243</v>
          </cell>
          <cell r="B94">
            <v>39.951964801097951</v>
          </cell>
        </row>
        <row r="95">
          <cell r="A95">
            <v>34274</v>
          </cell>
          <cell r="B95">
            <v>37.565233893158741</v>
          </cell>
        </row>
        <row r="96">
          <cell r="A96">
            <v>34304</v>
          </cell>
          <cell r="B96">
            <v>36.505975213927414</v>
          </cell>
        </row>
        <row r="97">
          <cell r="A97">
            <v>34335</v>
          </cell>
          <cell r="B97">
            <v>34.672715489306547</v>
          </cell>
        </row>
        <row r="98">
          <cell r="A98">
            <v>34366</v>
          </cell>
          <cell r="B98">
            <v>31.505650167117619</v>
          </cell>
        </row>
        <row r="99">
          <cell r="A99">
            <v>34394</v>
          </cell>
          <cell r="B99">
            <v>29.040255853529722</v>
          </cell>
        </row>
        <row r="100">
          <cell r="A100">
            <v>34425</v>
          </cell>
          <cell r="B100">
            <v>21.859884709675995</v>
          </cell>
        </row>
        <row r="101">
          <cell r="A101">
            <v>34455</v>
          </cell>
          <cell r="B101">
            <v>20.058366350177835</v>
          </cell>
        </row>
        <row r="102">
          <cell r="A102">
            <v>34486</v>
          </cell>
          <cell r="B102">
            <v>19.684373819136454</v>
          </cell>
        </row>
        <row r="103">
          <cell r="A103">
            <v>34516</v>
          </cell>
          <cell r="B103">
            <v>19.51669197247254</v>
          </cell>
        </row>
        <row r="104">
          <cell r="A104">
            <v>34547</v>
          </cell>
          <cell r="B104">
            <v>18.99803253515044</v>
          </cell>
        </row>
        <row r="105">
          <cell r="A105">
            <v>34578</v>
          </cell>
          <cell r="B105">
            <v>18.023801068953901</v>
          </cell>
        </row>
        <row r="106">
          <cell r="A106">
            <v>34608</v>
          </cell>
          <cell r="B106">
            <v>16.864175022789425</v>
          </cell>
        </row>
        <row r="107">
          <cell r="A107">
            <v>34639</v>
          </cell>
          <cell r="B107">
            <v>15.849694135733275</v>
          </cell>
        </row>
        <row r="108">
          <cell r="A108">
            <v>34669</v>
          </cell>
          <cell r="B108">
            <v>14.628396603581169</v>
          </cell>
        </row>
        <row r="109">
          <cell r="A109">
            <v>34700</v>
          </cell>
          <cell r="B109">
            <v>13.500794565580646</v>
          </cell>
        </row>
        <row r="110">
          <cell r="A110">
            <v>34731</v>
          </cell>
          <cell r="B110">
            <v>12.613582780022176</v>
          </cell>
        </row>
        <row r="111">
          <cell r="A111">
            <v>34759</v>
          </cell>
          <cell r="B111">
            <v>11.88560517814898</v>
          </cell>
        </row>
        <row r="112">
          <cell r="A112">
            <v>34790</v>
          </cell>
          <cell r="B112">
            <v>11.434727605667975</v>
          </cell>
        </row>
        <row r="113">
          <cell r="A113">
            <v>34820</v>
          </cell>
          <cell r="B113">
            <v>11.246264501687365</v>
          </cell>
        </row>
        <row r="114">
          <cell r="A114">
            <v>34851</v>
          </cell>
          <cell r="B114">
            <v>11.10431719247857</v>
          </cell>
        </row>
        <row r="115">
          <cell r="A115">
            <v>34881</v>
          </cell>
          <cell r="B115">
            <v>10.844970881020343</v>
          </cell>
        </row>
        <row r="116">
          <cell r="A116">
            <v>34912</v>
          </cell>
          <cell r="B116">
            <v>10.535587879949118</v>
          </cell>
        </row>
        <row r="117">
          <cell r="A117">
            <v>34943</v>
          </cell>
          <cell r="B117">
            <v>10.056288800154437</v>
          </cell>
        </row>
        <row r="118">
          <cell r="A118">
            <v>34973</v>
          </cell>
          <cell r="B118">
            <v>9.6338691701586097</v>
          </cell>
        </row>
        <row r="119">
          <cell r="A119">
            <v>35004</v>
          </cell>
          <cell r="B119">
            <v>9.2337761689741384</v>
          </cell>
        </row>
        <row r="120">
          <cell r="A120">
            <v>35034</v>
          </cell>
          <cell r="B120">
            <v>8.8727028238458097</v>
          </cell>
        </row>
        <row r="121">
          <cell r="A121">
            <v>35065</v>
          </cell>
          <cell r="B121">
            <v>8.0861928104575167</v>
          </cell>
        </row>
        <row r="122">
          <cell r="A122">
            <v>35096</v>
          </cell>
          <cell r="B122">
            <v>7.6399073716711685</v>
          </cell>
        </row>
        <row r="123">
          <cell r="A123">
            <v>35125</v>
          </cell>
          <cell r="B123">
            <v>7.1384781824738548</v>
          </cell>
        </row>
        <row r="124">
          <cell r="A124">
            <v>35156</v>
          </cell>
          <cell r="B124">
            <v>6.6049382716049383</v>
          </cell>
        </row>
        <row r="125">
          <cell r="A125">
            <v>35186</v>
          </cell>
          <cell r="B125">
            <v>6.3425184235821845</v>
          </cell>
        </row>
        <row r="126">
          <cell r="A126">
            <v>35217</v>
          </cell>
          <cell r="B126">
            <v>6.1743605739238925</v>
          </cell>
        </row>
        <row r="127">
          <cell r="A127">
            <v>35247</v>
          </cell>
          <cell r="B127">
            <v>6.0313833028641071</v>
          </cell>
        </row>
        <row r="128">
          <cell r="A128">
            <v>35278</v>
          </cell>
          <cell r="B128">
            <v>5.8118027011156776</v>
          </cell>
        </row>
        <row r="129">
          <cell r="A129">
            <v>35309</v>
          </cell>
          <cell r="B129">
            <v>5.5293296089385473</v>
          </cell>
        </row>
        <row r="130">
          <cell r="A130">
            <v>35339</v>
          </cell>
          <cell r="B130">
            <v>5.242319915254237</v>
          </cell>
        </row>
        <row r="131">
          <cell r="A131">
            <v>35370</v>
          </cell>
          <cell r="B131">
            <v>4.9874023683547497</v>
          </cell>
        </row>
        <row r="132">
          <cell r="A132">
            <v>35400</v>
          </cell>
          <cell r="B132">
            <v>4.7987878787878788</v>
          </cell>
        </row>
        <row r="133">
          <cell r="A133">
            <v>35431</v>
          </cell>
          <cell r="B133">
            <v>4.5422212023864157</v>
          </cell>
        </row>
        <row r="134">
          <cell r="A134">
            <v>35462</v>
          </cell>
          <cell r="B134">
            <v>4.2772255834053583</v>
          </cell>
        </row>
        <row r="135">
          <cell r="A135">
            <v>35490</v>
          </cell>
          <cell r="B135">
            <v>4.0340330140615448</v>
          </cell>
        </row>
        <row r="136">
          <cell r="A136">
            <v>35521</v>
          </cell>
          <cell r="B136">
            <v>3.8221664413979535</v>
          </cell>
        </row>
        <row r="137">
          <cell r="A137">
            <v>35551</v>
          </cell>
          <cell r="B137">
            <v>3.6334434654919239</v>
          </cell>
        </row>
        <row r="138">
          <cell r="A138">
            <v>35582</v>
          </cell>
          <cell r="B138">
            <v>3.513489527866525</v>
          </cell>
        </row>
        <row r="139">
          <cell r="A139">
            <v>35612</v>
          </cell>
          <cell r="B139">
            <v>3.3375484741190355</v>
          </cell>
        </row>
        <row r="140">
          <cell r="A140">
            <v>35643</v>
          </cell>
          <cell r="B140">
            <v>3.1692283061159139</v>
          </cell>
        </row>
        <row r="141">
          <cell r="A141">
            <v>35674</v>
          </cell>
          <cell r="B141">
            <v>2.9825222238963387</v>
          </cell>
        </row>
        <row r="142">
          <cell r="A142">
            <v>35704</v>
          </cell>
          <cell r="B142">
            <v>2.7959039548022599</v>
          </cell>
        </row>
        <row r="143">
          <cell r="A143">
            <v>35735</v>
          </cell>
          <cell r="B143">
            <v>2.6478063135366505</v>
          </cell>
        </row>
        <row r="144">
          <cell r="A144">
            <v>35765</v>
          </cell>
          <cell r="B144">
            <v>2.513012568236638</v>
          </cell>
        </row>
        <row r="145">
          <cell r="A145">
            <v>35796</v>
          </cell>
          <cell r="B145">
            <v>2.3590751996186388</v>
          </cell>
        </row>
        <row r="146">
          <cell r="A146">
            <v>35827</v>
          </cell>
          <cell r="B146">
            <v>2.25609756097561</v>
          </cell>
        </row>
        <row r="147">
          <cell r="A147">
            <v>35855</v>
          </cell>
          <cell r="B147">
            <v>2.1688397063657279</v>
          </cell>
        </row>
        <row r="148">
          <cell r="A148">
            <v>35886</v>
          </cell>
          <cell r="B148">
            <v>2.0852206889286844</v>
          </cell>
        </row>
        <row r="149">
          <cell r="A149">
            <v>35916</v>
          </cell>
          <cell r="B149">
            <v>2.0194858192205674</v>
          </cell>
        </row>
        <row r="150">
          <cell r="A150">
            <v>35947</v>
          </cell>
          <cell r="B150">
            <v>1.9884480160723255</v>
          </cell>
        </row>
        <row r="151">
          <cell r="A151">
            <v>35977</v>
          </cell>
          <cell r="B151">
            <v>1.9393553443715097</v>
          </cell>
        </row>
        <row r="152">
          <cell r="A152">
            <v>36008</v>
          </cell>
          <cell r="B152">
            <v>1.8937147230460156</v>
          </cell>
        </row>
        <row r="153">
          <cell r="A153">
            <v>36039</v>
          </cell>
          <cell r="B153">
            <v>1.7975844533236469</v>
          </cell>
        </row>
        <row r="154">
          <cell r="A154">
            <v>36069</v>
          </cell>
          <cell r="B154">
            <v>1.7261074293686782</v>
          </cell>
        </row>
        <row r="155">
          <cell r="A155">
            <v>36100</v>
          </cell>
          <cell r="B155">
            <v>1.6694779455174158</v>
          </cell>
        </row>
        <row r="156">
          <cell r="A156">
            <v>36130</v>
          </cell>
          <cell r="B156">
            <v>1.6290840260060901</v>
          </cell>
        </row>
        <row r="157">
          <cell r="A157">
            <v>36161</v>
          </cell>
          <cell r="B157">
            <v>1.5727792785634833</v>
          </cell>
        </row>
        <row r="158">
          <cell r="A158">
            <v>36192</v>
          </cell>
          <cell r="B158">
            <v>1.5215219062259799</v>
          </cell>
        </row>
        <row r="159">
          <cell r="A159">
            <v>36220</v>
          </cell>
          <cell r="B159">
            <v>1.4631532264025426</v>
          </cell>
        </row>
        <row r="160">
          <cell r="A160">
            <v>36251</v>
          </cell>
          <cell r="B160">
            <v>1.3897079472058409</v>
          </cell>
        </row>
        <row r="161">
          <cell r="A161">
            <v>36281</v>
          </cell>
          <cell r="B161">
            <v>1.3466902510374854</v>
          </cell>
        </row>
        <row r="162">
          <cell r="A162">
            <v>36312</v>
          </cell>
          <cell r="B162">
            <v>1.3227530905446041</v>
          </cell>
        </row>
        <row r="163">
          <cell r="A163">
            <v>36342</v>
          </cell>
          <cell r="B163">
            <v>1.2721722365038561</v>
          </cell>
        </row>
        <row r="164">
          <cell r="A164">
            <v>36373</v>
          </cell>
          <cell r="B164">
            <v>1.2319517052526761</v>
          </cell>
        </row>
        <row r="165">
          <cell r="A165">
            <v>36404</v>
          </cell>
          <cell r="B165">
            <v>1.1638640639698965</v>
          </cell>
        </row>
        <row r="166">
          <cell r="A166">
            <v>36434</v>
          </cell>
          <cell r="B166">
            <v>1.1120161788663558</v>
          </cell>
        </row>
        <row r="167">
          <cell r="A167">
            <v>36465</v>
          </cell>
          <cell r="B167">
            <v>1.0684406541803853</v>
          </cell>
        </row>
        <row r="168">
          <cell r="A168">
            <v>36495</v>
          </cell>
          <cell r="B168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1">
          <cell r="A1">
            <v>31413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.döv.krd.tl"/>
      <sheetName val="Y.DV.K.KUR TL"/>
      <sheetName val="YAT.DÖV.AY"/>
      <sheetName val="311299 YAT.DÖV.FAİZ"/>
      <sheetName val="ihr.gar.kur311299"/>
      <sheetName val="06.99 yat.döv.faiz"/>
      <sheetName val="03.99 yat.döv.kur"/>
      <sheetName val="İHR.GAR.98-99"/>
      <sheetName val="K.FARKI"/>
      <sheetName val="FAİZ"/>
      <sheetName val="faizkur"/>
      <sheetName val="k.farkı m.tl"/>
      <sheetName val="Faiz.m.tl"/>
      <sheetName val="30.06.99.kur.f.tl"/>
      <sheetName val="30.06.99Faiz TL"/>
      <sheetName val="99-00 KUR"/>
      <sheetName val="99-00 faiz"/>
      <sheetName val="YAT.DÖV.YIL"/>
      <sheetName val="Sayfa4"/>
      <sheetName val="30.09.99 kur"/>
      <sheetName val="30.09.99 faiz"/>
      <sheetName val="kur.faiz"/>
      <sheetName val="Sayfa2"/>
      <sheetName val="311299 YAT.DÖV.FAIZ"/>
      <sheetName val="IHR.GAR.98-99"/>
      <sheetName val="FAIZ"/>
      <sheetName val="k.farki m.tl"/>
      <sheetName val="factor 99"/>
      <sheetName val="1"/>
      <sheetName val="CLIENT DATA"/>
      <sheetName val="ic borclanma"/>
      <sheetName val="BİLGİ GİRİŞİ"/>
      <sheetName val="y_döv_krd_tl"/>
      <sheetName val="Y_DV_K_KUR_TL"/>
      <sheetName val="YAT_DÖV_AY"/>
      <sheetName val="311299_YAT_DÖV_FAİZ"/>
      <sheetName val="ihr_gar_kur311299"/>
      <sheetName val="06_99_yat_döv_faiz"/>
      <sheetName val="03_99_yat_döv_kur"/>
      <sheetName val="İHR_GAR_98-99"/>
      <sheetName val="K_FARKI"/>
      <sheetName val="k_farkı_m_tl"/>
      <sheetName val="Faiz_m_tl"/>
      <sheetName val="30_06_99_kur_f_tl"/>
      <sheetName val="30_06_99Faiz_TL"/>
      <sheetName val="99-00_KUR"/>
      <sheetName val="99-00_faiz"/>
      <sheetName val="YAT_DÖV_YIL"/>
      <sheetName val="30_09_99_kur"/>
      <sheetName val="30_09_99_faiz"/>
      <sheetName val="kur_faiz"/>
      <sheetName val="311299_YAT_DÖV_FAIZ"/>
      <sheetName val="IHR_GAR_98-99"/>
      <sheetName val="k_farki_m_tl"/>
      <sheetName val="factor_99"/>
      <sheetName val="CONTROL"/>
      <sheetName val="FACTOR99"/>
      <sheetName val="FACTOR2000"/>
      <sheetName val="IRR"/>
      <sheetName val="Lineer"/>
      <sheetName val="MTM"/>
      <sheetName val="COMMENTO"/>
      <sheetName val="NORMAL DEBIT"/>
      <sheetName val="&gt;4"/>
      <sheetName val="&gt;21"/>
      <sheetName val="factor 1999"/>
      <sheetName val="MizanFarkOzet"/>
      <sheetName val="VADE SIRASINA GÖRE"/>
      <sheetName val="FACTOR00"/>
      <sheetName val="AP100"/>
      <sheetName val="FORMAX96"/>
      <sheetName val="BİLGİ"/>
      <sheetName val="R"/>
      <sheetName val="company"/>
      <sheetName val="CLIENT_DATA"/>
      <sheetName val="ic_borclanma"/>
      <sheetName val="BİLGİ_GİRİŞİ"/>
      <sheetName val="06.99 yat.d?v.faiz"/>
      <sheetName val="factor0302"/>
      <sheetName val="LOAN"/>
      <sheetName val="Main"/>
      <sheetName val="Data"/>
      <sheetName val="FAİZ - KUR FARKI ($)"/>
      <sheetName val="factors 01"/>
      <sheetName val="BONO USD"/>
      <sheetName val="GOS USD"/>
      <sheetName val="BONO DEM"/>
      <sheetName val="y_döv_krd_tl1"/>
      <sheetName val="Y_DV_K_KUR_TL1"/>
      <sheetName val="YAT_DÖV_AY1"/>
      <sheetName val="311299_YAT_DÖV_FAİZ1"/>
      <sheetName val="ihr_gar_kur3112991"/>
      <sheetName val="06_99_yat_döv_faiz1"/>
      <sheetName val="03_99_yat_döv_kur1"/>
      <sheetName val="İHR_GAR_98-991"/>
      <sheetName val="K_FARKI1"/>
      <sheetName val="k_farkı_m_tl1"/>
      <sheetName val="Faiz_m_tl1"/>
      <sheetName val="30_06_99_kur_f_tl1"/>
      <sheetName val="30_06_99Faiz_TL1"/>
      <sheetName val="99-00_KUR1"/>
      <sheetName val="99-00_faiz1"/>
      <sheetName val="YAT_DÖV_YIL1"/>
      <sheetName val="30_09_99_kur1"/>
      <sheetName val="30_09_99_faiz1"/>
      <sheetName val="kur_faiz1"/>
      <sheetName val="311299_YAT_DÖV_FAIZ1"/>
      <sheetName val="IHR_GAR_98-991"/>
      <sheetName val="k_farki_m_tl1"/>
      <sheetName val="factor_991"/>
      <sheetName val="CLIENT_DATA1"/>
      <sheetName val="ic_borclanma1"/>
      <sheetName val="BİLGİ_GİRİŞİ1"/>
      <sheetName val="NORMAL_DEBIT"/>
      <sheetName val="factor_1999"/>
      <sheetName val="VADE_SIRASINA_GÖRE"/>
      <sheetName val="KOC"/>
      <sheetName val="factor 06.01"/>
      <sheetName val="FAİZ_-_KUR_FARKI_($)"/>
      <sheetName val="y_döv_krd_tl2"/>
      <sheetName val="Y_DV_K_KUR_TL2"/>
      <sheetName val="YAT_DÖV_AY2"/>
      <sheetName val="311299_YAT_DÖV_FAİZ2"/>
      <sheetName val="ihr_gar_kur3112992"/>
      <sheetName val="06_99_yat_döv_faiz2"/>
      <sheetName val="03_99_yat_döv_kur2"/>
      <sheetName val="İHR_GAR_98-992"/>
      <sheetName val="K_FARKI2"/>
      <sheetName val="k_farkı_m_tl2"/>
      <sheetName val="Faiz_m_tl2"/>
      <sheetName val="30_06_99_kur_f_tl2"/>
      <sheetName val="30_06_99Faiz_TL2"/>
      <sheetName val="99-00_KUR2"/>
      <sheetName val="99-00_faiz2"/>
      <sheetName val="YAT_DÖV_YIL2"/>
      <sheetName val="30_09_99_kur2"/>
      <sheetName val="30_09_99_faiz2"/>
      <sheetName val="kur_faiz2"/>
      <sheetName val="311299_YAT_DÖV_FAIZ2"/>
      <sheetName val="IHR_GAR_98-992"/>
      <sheetName val="k_farki_m_tl2"/>
      <sheetName val="factor_992"/>
      <sheetName val="CLIENT_DATA2"/>
      <sheetName val="ic_borclanma2"/>
      <sheetName val="BİLGİ_GİRİŞİ2"/>
      <sheetName val="NORMAL_DEBIT1"/>
      <sheetName val="factor_19991"/>
      <sheetName val="VADE_SIRASINA_GÖRE1"/>
      <sheetName val="FAİZ_-_KUR_FARKI_($)1"/>
      <sheetName val="06_99_yat_d?v_faiz"/>
      <sheetName val="factors_01"/>
      <sheetName val="BONO_USD"/>
      <sheetName val="GOS_USD"/>
      <sheetName val="BONO_D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B3" t="str">
            <v>İHRACAT GARANTİLİ YATIRIM DÖVİZ KREDİLERİ FAİZLERİ     31.12.1999         ( TL.)</v>
          </cell>
        </row>
        <row r="5">
          <cell r="B5" t="str">
            <v>TEŞVİK NO</v>
          </cell>
          <cell r="C5" t="str">
            <v>BANKA KODU</v>
          </cell>
          <cell r="D5" t="str">
            <v>KREDİ NO</v>
          </cell>
          <cell r="E5" t="str">
            <v>KREDİ VADESİ</v>
          </cell>
          <cell r="F5" t="str">
            <v>FAİZ DÖNEMİ</v>
          </cell>
          <cell r="H5" t="str">
            <v>ANAPARA</v>
          </cell>
          <cell r="I5" t="str">
            <v>D.C.</v>
          </cell>
          <cell r="J5" t="str">
            <v>GÜN</v>
          </cell>
          <cell r="K5" t="str">
            <v>FAİZ ORANI</v>
          </cell>
          <cell r="L5" t="str">
            <v>TOPLAM FAİZ TUT.(DÖV.)</v>
          </cell>
          <cell r="M5" t="str">
            <v>ÖDEME ve DEĞ.  KURU</v>
          </cell>
          <cell r="N5" t="str">
            <v>TOPLAM FAİZ</v>
          </cell>
          <cell r="O5" t="str">
            <v>1998 PAYI</v>
          </cell>
          <cell r="P5" t="str">
            <v>1999 PAYI</v>
          </cell>
        </row>
        <row r="6">
          <cell r="B6">
            <v>39581</v>
          </cell>
          <cell r="C6">
            <v>28</v>
          </cell>
          <cell r="D6">
            <v>400001</v>
          </cell>
          <cell r="E6">
            <v>36463</v>
          </cell>
          <cell r="F6">
            <v>35937</v>
          </cell>
          <cell r="G6">
            <v>36304</v>
          </cell>
          <cell r="H6">
            <v>5000000</v>
          </cell>
          <cell r="I6" t="str">
            <v>$</v>
          </cell>
          <cell r="J6">
            <v>367</v>
          </cell>
          <cell r="K6">
            <v>7.2523000000000004E-2</v>
          </cell>
          <cell r="L6">
            <v>369667.88999999996</v>
          </cell>
          <cell r="M6">
            <v>401000</v>
          </cell>
          <cell r="N6">
            <v>148236823890</v>
          </cell>
          <cell r="O6">
            <v>70535734723</v>
          </cell>
          <cell r="P6">
            <v>77701089167</v>
          </cell>
        </row>
        <row r="7">
          <cell r="F7">
            <v>36304</v>
          </cell>
          <cell r="G7">
            <v>36341</v>
          </cell>
          <cell r="H7">
            <v>5000000</v>
          </cell>
          <cell r="I7" t="str">
            <v>$</v>
          </cell>
          <cell r="J7">
            <v>37</v>
          </cell>
          <cell r="K7">
            <v>9.425E-2</v>
          </cell>
          <cell r="L7">
            <v>48434.03</v>
          </cell>
          <cell r="M7">
            <v>421654</v>
          </cell>
          <cell r="N7">
            <v>20422402486</v>
          </cell>
          <cell r="P7">
            <v>20422402486</v>
          </cell>
        </row>
        <row r="8">
          <cell r="F8">
            <v>36341</v>
          </cell>
          <cell r="G8">
            <v>36463</v>
          </cell>
          <cell r="H8">
            <v>5000000</v>
          </cell>
          <cell r="I8" t="str">
            <v>$</v>
          </cell>
          <cell r="J8">
            <v>122</v>
          </cell>
          <cell r="K8">
            <v>9.425E-2</v>
          </cell>
          <cell r="L8">
            <v>159701.39000000001</v>
          </cell>
          <cell r="M8">
            <v>470234</v>
          </cell>
          <cell r="N8">
            <v>75097023425</v>
          </cell>
          <cell r="P8">
            <v>75097023425</v>
          </cell>
        </row>
        <row r="9">
          <cell r="M9" t="str">
            <v>Toplam</v>
          </cell>
          <cell r="N9">
            <v>243756249801</v>
          </cell>
          <cell r="O9">
            <v>70535734723</v>
          </cell>
          <cell r="P9">
            <v>173220515078</v>
          </cell>
        </row>
        <row r="11">
          <cell r="B11">
            <v>39581</v>
          </cell>
          <cell r="C11">
            <v>43</v>
          </cell>
          <cell r="D11">
            <v>1800065</v>
          </cell>
          <cell r="E11">
            <v>36306</v>
          </cell>
          <cell r="F11">
            <v>35941</v>
          </cell>
          <cell r="G11">
            <v>36306</v>
          </cell>
          <cell r="H11">
            <v>5000000</v>
          </cell>
          <cell r="I11" t="str">
            <v>$</v>
          </cell>
          <cell r="J11">
            <v>365</v>
          </cell>
          <cell r="K11">
            <v>7.3749999999999996E-2</v>
          </cell>
          <cell r="L11">
            <v>373871.52</v>
          </cell>
          <cell r="M11">
            <v>401600</v>
          </cell>
          <cell r="N11">
            <v>150146802432</v>
          </cell>
          <cell r="O11">
            <v>70470582638</v>
          </cell>
          <cell r="P11">
            <v>79676219794</v>
          </cell>
        </row>
        <row r="14">
          <cell r="B14">
            <v>39581</v>
          </cell>
          <cell r="C14">
            <v>71</v>
          </cell>
          <cell r="D14">
            <v>98047</v>
          </cell>
          <cell r="E14">
            <v>36494</v>
          </cell>
          <cell r="F14">
            <v>35941</v>
          </cell>
          <cell r="G14">
            <v>36306</v>
          </cell>
          <cell r="H14">
            <v>8850000</v>
          </cell>
          <cell r="I14" t="str">
            <v>DM</v>
          </cell>
          <cell r="J14">
            <v>365</v>
          </cell>
          <cell r="K14">
            <v>5.1700000000000003E-2</v>
          </cell>
          <cell r="L14">
            <v>463899.79</v>
          </cell>
          <cell r="M14">
            <v>221876.2</v>
          </cell>
          <cell r="N14">
            <v>102928322864</v>
          </cell>
          <cell r="O14">
            <v>52382292892</v>
          </cell>
          <cell r="P14">
            <v>50546029972</v>
          </cell>
        </row>
        <row r="15">
          <cell r="B15" t="str">
            <v>1.Dönem Faiz Ödemesi EUR Üzerinden yapıldı:</v>
          </cell>
          <cell r="J15" t="str">
            <v>463.899,79*1,956:237.188,20 EUR</v>
          </cell>
          <cell r="M15">
            <v>425520</v>
          </cell>
        </row>
        <row r="16">
          <cell r="F16">
            <v>36306</v>
          </cell>
          <cell r="G16">
            <v>36494</v>
          </cell>
          <cell r="H16">
            <v>8850000</v>
          </cell>
          <cell r="I16" t="str">
            <v>DM</v>
          </cell>
          <cell r="J16">
            <v>188</v>
          </cell>
          <cell r="K16">
            <v>6.5960000000000005E-2</v>
          </cell>
          <cell r="L16">
            <v>304845.13</v>
          </cell>
          <cell r="M16">
            <v>256945</v>
          </cell>
          <cell r="N16">
            <v>78328431928</v>
          </cell>
          <cell r="P16">
            <v>78328431928</v>
          </cell>
        </row>
        <row r="17">
          <cell r="M17" t="str">
            <v>Toplam</v>
          </cell>
          <cell r="N17">
            <v>181256754792</v>
          </cell>
          <cell r="O17">
            <v>52382292892</v>
          </cell>
          <cell r="P17">
            <v>128874461900</v>
          </cell>
        </row>
        <row r="19">
          <cell r="B19">
            <v>39581</v>
          </cell>
          <cell r="C19" t="str">
            <v>01</v>
          </cell>
          <cell r="D19">
            <v>100858126</v>
          </cell>
          <cell r="E19">
            <v>36525</v>
          </cell>
          <cell r="F19">
            <v>35942</v>
          </cell>
          <cell r="G19">
            <v>36307</v>
          </cell>
          <cell r="H19">
            <v>23000000</v>
          </cell>
          <cell r="I19" t="str">
            <v>DM</v>
          </cell>
          <cell r="J19">
            <v>365</v>
          </cell>
          <cell r="K19">
            <v>5.5960000000000003E-2</v>
          </cell>
          <cell r="L19">
            <v>1304956.1100000001</v>
          </cell>
          <cell r="M19">
            <v>217112</v>
          </cell>
          <cell r="N19">
            <v>283321630954</v>
          </cell>
          <cell r="O19">
            <v>146682287338</v>
          </cell>
          <cell r="P19">
            <v>136639343616</v>
          </cell>
        </row>
        <row r="20">
          <cell r="F20">
            <v>36307</v>
          </cell>
          <cell r="G20">
            <v>36341</v>
          </cell>
          <cell r="H20">
            <v>23000000</v>
          </cell>
          <cell r="I20" t="str">
            <v>DM</v>
          </cell>
          <cell r="J20">
            <v>34</v>
          </cell>
          <cell r="K20">
            <v>7.7651999999999999E-2</v>
          </cell>
          <cell r="L20">
            <v>168677.4</v>
          </cell>
          <cell r="M20">
            <v>223631</v>
          </cell>
          <cell r="N20">
            <v>37721495639</v>
          </cell>
          <cell r="P20">
            <v>37721495639</v>
          </cell>
        </row>
        <row r="21">
          <cell r="B21" t="str">
            <v>* Peşin Ödendi</v>
          </cell>
          <cell r="F21">
            <v>36341</v>
          </cell>
          <cell r="G21">
            <v>36525</v>
          </cell>
          <cell r="H21">
            <v>23000000</v>
          </cell>
          <cell r="I21" t="str">
            <v>DM</v>
          </cell>
          <cell r="J21">
            <v>184</v>
          </cell>
          <cell r="K21">
            <v>0.06</v>
          </cell>
          <cell r="L21">
            <v>705333</v>
          </cell>
          <cell r="M21">
            <v>223430</v>
          </cell>
          <cell r="N21">
            <v>157592552190</v>
          </cell>
          <cell r="P21">
            <v>157592552190</v>
          </cell>
          <cell r="Q21" t="str">
            <v>*</v>
          </cell>
        </row>
        <row r="22">
          <cell r="F22">
            <v>36341</v>
          </cell>
          <cell r="G22">
            <v>36525</v>
          </cell>
          <cell r="H22">
            <v>23000000</v>
          </cell>
          <cell r="I22" t="str">
            <v>DM</v>
          </cell>
          <cell r="J22">
            <v>184</v>
          </cell>
          <cell r="K22">
            <v>5.1999999999999998E-2</v>
          </cell>
          <cell r="L22">
            <v>611289</v>
          </cell>
          <cell r="M22">
            <v>264653</v>
          </cell>
          <cell r="N22">
            <v>161779467717</v>
          </cell>
          <cell r="P22">
            <v>161779467717</v>
          </cell>
        </row>
        <row r="23">
          <cell r="M23" t="str">
            <v>Toplam</v>
          </cell>
          <cell r="N23">
            <v>640415146500</v>
          </cell>
          <cell r="O23">
            <v>146682287338</v>
          </cell>
          <cell r="P23">
            <v>493732859162</v>
          </cell>
        </row>
        <row r="25">
          <cell r="B25" t="str">
            <v>39581 Teşvik Toplamları</v>
          </cell>
          <cell r="N25">
            <v>1215574953525</v>
          </cell>
          <cell r="O25">
            <v>340070897591</v>
          </cell>
          <cell r="P25">
            <v>875504055934</v>
          </cell>
        </row>
        <row r="27">
          <cell r="B27">
            <v>35102</v>
          </cell>
          <cell r="C27">
            <v>74</v>
          </cell>
          <cell r="D27">
            <v>98024</v>
          </cell>
          <cell r="E27">
            <v>36522</v>
          </cell>
          <cell r="F27">
            <v>35941</v>
          </cell>
          <cell r="G27">
            <v>36306</v>
          </cell>
          <cell r="H27">
            <v>5000000</v>
          </cell>
          <cell r="I27" t="str">
            <v>$</v>
          </cell>
          <cell r="J27">
            <v>365</v>
          </cell>
          <cell r="K27">
            <v>7.2030999999999998E-2</v>
          </cell>
          <cell r="L27">
            <v>365157.15</v>
          </cell>
          <cell r="M27">
            <v>402000</v>
          </cell>
          <cell r="N27">
            <v>146793174300</v>
          </cell>
          <cell r="O27">
            <v>68828020838</v>
          </cell>
          <cell r="P27">
            <v>77965153462</v>
          </cell>
        </row>
        <row r="28">
          <cell r="F28">
            <v>36306</v>
          </cell>
          <cell r="G28">
            <v>36522</v>
          </cell>
          <cell r="H28">
            <v>5000000</v>
          </cell>
          <cell r="I28" t="str">
            <v>$</v>
          </cell>
          <cell r="J28">
            <v>217</v>
          </cell>
          <cell r="K28">
            <v>9.0162500000000007E-2</v>
          </cell>
          <cell r="L28">
            <v>271739.76</v>
          </cell>
          <cell r="M28">
            <v>497933</v>
          </cell>
          <cell r="N28">
            <v>135308193916</v>
          </cell>
          <cell r="P28">
            <v>135308193916</v>
          </cell>
        </row>
        <row r="29">
          <cell r="B29" t="str">
            <v>35102 Teşvik Toplamı</v>
          </cell>
          <cell r="N29">
            <v>282101368216</v>
          </cell>
          <cell r="O29">
            <v>68828020838</v>
          </cell>
          <cell r="P29">
            <v>213273347378</v>
          </cell>
        </row>
        <row r="31">
          <cell r="B31">
            <v>50911</v>
          </cell>
          <cell r="C31">
            <v>74</v>
          </cell>
          <cell r="D31">
            <v>98048</v>
          </cell>
          <cell r="E31">
            <v>36508</v>
          </cell>
          <cell r="F31">
            <v>36143</v>
          </cell>
          <cell r="G31">
            <v>36508</v>
          </cell>
          <cell r="H31">
            <v>18000000</v>
          </cell>
          <cell r="I31" t="str">
            <v>DM</v>
          </cell>
          <cell r="J31">
            <v>366</v>
          </cell>
          <cell r="K31">
            <v>5.6514000000000002E-2</v>
          </cell>
          <cell r="L31">
            <v>1034206.2</v>
          </cell>
          <cell r="M31">
            <v>260426</v>
          </cell>
          <cell r="N31">
            <v>269334183841</v>
          </cell>
          <cell r="O31">
            <v>9528599484</v>
          </cell>
          <cell r="P31">
            <v>259805584357</v>
          </cell>
        </row>
        <row r="32">
          <cell r="M32" t="str">
            <v>Toplam</v>
          </cell>
          <cell r="N32">
            <v>269334183841</v>
          </cell>
          <cell r="O32">
            <v>9528599484</v>
          </cell>
          <cell r="P32">
            <v>259805584357</v>
          </cell>
        </row>
        <row r="33">
          <cell r="B33">
            <v>50911</v>
          </cell>
          <cell r="C33">
            <v>74</v>
          </cell>
          <cell r="D33">
            <v>99001</v>
          </cell>
          <cell r="E33">
            <v>36536</v>
          </cell>
          <cell r="F33">
            <v>36171</v>
          </cell>
          <cell r="G33">
            <v>36525</v>
          </cell>
          <cell r="H33">
            <v>7000000</v>
          </cell>
          <cell r="I33" t="str">
            <v>DM</v>
          </cell>
          <cell r="J33">
            <v>355</v>
          </cell>
          <cell r="K33">
            <v>6.9150000000000003E-2</v>
          </cell>
          <cell r="L33">
            <v>477327.08</v>
          </cell>
          <cell r="M33">
            <v>264653</v>
          </cell>
          <cell r="N33">
            <v>126326043703</v>
          </cell>
          <cell r="P33">
            <v>126326043703</v>
          </cell>
        </row>
        <row r="34">
          <cell r="M34" t="str">
            <v>Toplam</v>
          </cell>
          <cell r="N34">
            <v>126326043703</v>
          </cell>
          <cell r="O34">
            <v>0</v>
          </cell>
          <cell r="P34">
            <v>126326043703</v>
          </cell>
          <cell r="Q34" t="str">
            <v>Tahakkuk</v>
          </cell>
        </row>
        <row r="35">
          <cell r="B35">
            <v>50911</v>
          </cell>
          <cell r="C35" t="str">
            <v>01</v>
          </cell>
          <cell r="D35">
            <v>100858127</v>
          </cell>
          <cell r="E35">
            <v>36566</v>
          </cell>
          <cell r="F35">
            <v>36201</v>
          </cell>
          <cell r="G35">
            <v>36525</v>
          </cell>
          <cell r="H35">
            <v>2400000</v>
          </cell>
          <cell r="I35" t="str">
            <v>$</v>
          </cell>
          <cell r="J35">
            <v>325</v>
          </cell>
          <cell r="K35">
            <v>0.1103</v>
          </cell>
          <cell r="L35">
            <v>238983.33</v>
          </cell>
          <cell r="M35">
            <v>499340</v>
          </cell>
          <cell r="N35">
            <v>119333936002</v>
          </cell>
          <cell r="P35">
            <v>119333936002</v>
          </cell>
        </row>
        <row r="36">
          <cell r="M36" t="str">
            <v>Toplam</v>
          </cell>
          <cell r="N36">
            <v>119333936002</v>
          </cell>
          <cell r="O36">
            <v>0</v>
          </cell>
          <cell r="P36">
            <v>119333936002</v>
          </cell>
          <cell r="Q36" t="str">
            <v>Tahakkuk</v>
          </cell>
        </row>
        <row r="38">
          <cell r="B38" t="str">
            <v>50911 Teşvik Toplamları</v>
          </cell>
          <cell r="N38">
            <v>514994163546</v>
          </cell>
          <cell r="O38">
            <v>9528599484</v>
          </cell>
          <cell r="P38">
            <v>505465564062</v>
          </cell>
        </row>
        <row r="40">
          <cell r="B40">
            <v>58169</v>
          </cell>
          <cell r="C40" t="str">
            <v>01</v>
          </cell>
          <cell r="D40">
            <v>100858129</v>
          </cell>
          <cell r="E40">
            <v>36566</v>
          </cell>
          <cell r="F40">
            <v>36201</v>
          </cell>
          <cell r="G40">
            <v>36525</v>
          </cell>
          <cell r="H40">
            <v>5100000</v>
          </cell>
          <cell r="I40" t="str">
            <v>$</v>
          </cell>
          <cell r="J40">
            <v>325</v>
          </cell>
          <cell r="K40">
            <v>0.1103</v>
          </cell>
          <cell r="L40">
            <v>507839.58</v>
          </cell>
          <cell r="M40">
            <v>499340</v>
          </cell>
          <cell r="N40">
            <v>253584615877</v>
          </cell>
          <cell r="P40">
            <v>253584615877</v>
          </cell>
        </row>
        <row r="41">
          <cell r="B41" t="str">
            <v>58169 Teşvik Toplamı</v>
          </cell>
          <cell r="N41">
            <v>253584615877</v>
          </cell>
          <cell r="O41">
            <v>0</v>
          </cell>
          <cell r="P41">
            <v>253584615877</v>
          </cell>
          <cell r="Q41" t="str">
            <v>Tahakkuk</v>
          </cell>
        </row>
        <row r="43">
          <cell r="B43">
            <v>57879</v>
          </cell>
          <cell r="C43" t="str">
            <v>74</v>
          </cell>
          <cell r="D43">
            <v>99026</v>
          </cell>
          <cell r="E43">
            <v>36605</v>
          </cell>
          <cell r="F43">
            <v>36234</v>
          </cell>
          <cell r="G43">
            <v>36525</v>
          </cell>
          <cell r="H43">
            <v>750000</v>
          </cell>
          <cell r="I43" t="str">
            <v>$</v>
          </cell>
          <cell r="J43">
            <v>292</v>
          </cell>
          <cell r="K43">
            <v>9.2862500000000001E-2</v>
          </cell>
          <cell r="L43">
            <v>56491.35</v>
          </cell>
          <cell r="M43">
            <v>499340</v>
          </cell>
          <cell r="N43">
            <v>28208390709</v>
          </cell>
          <cell r="P43">
            <v>28208390709</v>
          </cell>
        </row>
        <row r="44">
          <cell r="B44" t="str">
            <v>57879 Teşvik Toplamı</v>
          </cell>
          <cell r="N44">
            <v>28208390709</v>
          </cell>
          <cell r="P44">
            <v>28208390709</v>
          </cell>
          <cell r="Q44" t="str">
            <v>Tahakkuk</v>
          </cell>
        </row>
        <row r="45">
          <cell r="B45" t="str">
            <v>Genel Toplamlar</v>
          </cell>
          <cell r="N45">
            <v>2294463491873</v>
          </cell>
          <cell r="O45">
            <v>418427517913</v>
          </cell>
          <cell r="P45">
            <v>1876035973960</v>
          </cell>
        </row>
        <row r="49">
          <cell r="B49" t="str">
            <v>İHRACAT GARANTİLİ YATIRIM DÖVİZ KREDİLERİ KUR FARKLARI    31.12.1999       (TL)</v>
          </cell>
        </row>
        <row r="51">
          <cell r="B51" t="str">
            <v>Teşvik nosu</v>
          </cell>
          <cell r="C51" t="str">
            <v>Banka Kodu</v>
          </cell>
          <cell r="D51" t="str">
            <v>Kredi No</v>
          </cell>
          <cell r="E51" t="str">
            <v xml:space="preserve"> Kredi Vadesi</v>
          </cell>
          <cell r="F51" t="str">
            <v>Alış ve Değ.Tarihi</v>
          </cell>
          <cell r="G51" t="str">
            <v>Değ.ve Öd.Tarihi</v>
          </cell>
          <cell r="H51" t="str">
            <v>Kredi Tutarı</v>
          </cell>
          <cell r="I51" t="str">
            <v>D.C.</v>
          </cell>
          <cell r="J51" t="str">
            <v>Alış ve Değ.Kuru</v>
          </cell>
          <cell r="K51" t="str">
            <v>Ödeme ve değ.kuru</v>
          </cell>
          <cell r="L51" t="str">
            <v>Kur Farkı</v>
          </cell>
          <cell r="M51" t="str">
            <v xml:space="preserve"> Kur Farkları (TL)</v>
          </cell>
          <cell r="N51" t="str">
            <v>1998 Payı</v>
          </cell>
          <cell r="O51" t="str">
            <v>1999 Payı</v>
          </cell>
        </row>
        <row r="52">
          <cell r="B52">
            <v>39581</v>
          </cell>
          <cell r="C52">
            <v>28</v>
          </cell>
          <cell r="D52">
            <v>400001</v>
          </cell>
          <cell r="E52">
            <v>36341</v>
          </cell>
          <cell r="F52">
            <v>35937</v>
          </cell>
          <cell r="G52">
            <v>36160</v>
          </cell>
          <cell r="H52">
            <v>5000000</v>
          </cell>
          <cell r="I52" t="str">
            <v>$</v>
          </cell>
          <cell r="J52">
            <v>253500</v>
          </cell>
          <cell r="K52">
            <v>312720</v>
          </cell>
          <cell r="L52">
            <v>59220</v>
          </cell>
          <cell r="M52">
            <v>296100000000</v>
          </cell>
          <cell r="N52">
            <v>296100000000</v>
          </cell>
        </row>
        <row r="53">
          <cell r="F53">
            <v>36160</v>
          </cell>
          <cell r="G53">
            <v>36341</v>
          </cell>
          <cell r="H53">
            <v>5000000</v>
          </cell>
          <cell r="I53" t="str">
            <v>$</v>
          </cell>
          <cell r="J53">
            <v>312720</v>
          </cell>
          <cell r="K53">
            <v>418189</v>
          </cell>
          <cell r="L53">
            <v>105469</v>
          </cell>
          <cell r="M53">
            <v>527345000000</v>
          </cell>
          <cell r="O53">
            <v>527345000000</v>
          </cell>
        </row>
        <row r="54">
          <cell r="F54">
            <v>36341</v>
          </cell>
          <cell r="G54">
            <v>36463</v>
          </cell>
          <cell r="H54">
            <v>5000000</v>
          </cell>
          <cell r="I54" t="str">
            <v>$</v>
          </cell>
          <cell r="J54">
            <v>418189</v>
          </cell>
          <cell r="K54">
            <v>470234</v>
          </cell>
          <cell r="L54">
            <v>52045</v>
          </cell>
          <cell r="M54">
            <v>260225000000</v>
          </cell>
          <cell r="O54">
            <v>260225000000</v>
          </cell>
        </row>
        <row r="55">
          <cell r="L55" t="str">
            <v>Toplam</v>
          </cell>
          <cell r="M55">
            <v>1083670000000</v>
          </cell>
          <cell r="N55">
            <v>296100000000</v>
          </cell>
          <cell r="O55">
            <v>787570000000</v>
          </cell>
          <cell r="P55" t="str">
            <v>Tahakkuk</v>
          </cell>
        </row>
        <row r="57">
          <cell r="B57">
            <v>39581</v>
          </cell>
          <cell r="C57">
            <v>43</v>
          </cell>
          <cell r="D57">
            <v>1800065</v>
          </cell>
          <cell r="E57">
            <v>35941</v>
          </cell>
          <cell r="F57">
            <v>35941</v>
          </cell>
          <cell r="G57">
            <v>36160</v>
          </cell>
          <cell r="H57">
            <v>5000000</v>
          </cell>
          <cell r="I57" t="str">
            <v>$</v>
          </cell>
          <cell r="J57">
            <v>254995</v>
          </cell>
          <cell r="K57">
            <v>312720</v>
          </cell>
          <cell r="L57">
            <v>57725</v>
          </cell>
          <cell r="M57">
            <v>288625000000</v>
          </cell>
          <cell r="N57">
            <v>288625000000</v>
          </cell>
        </row>
        <row r="58">
          <cell r="F58">
            <v>36160</v>
          </cell>
          <cell r="G58">
            <v>36306</v>
          </cell>
          <cell r="H58">
            <v>5000000</v>
          </cell>
          <cell r="I58" t="str">
            <v>$</v>
          </cell>
          <cell r="J58">
            <v>312720</v>
          </cell>
          <cell r="K58">
            <v>401600</v>
          </cell>
          <cell r="L58">
            <v>88880</v>
          </cell>
          <cell r="M58">
            <v>444400000000</v>
          </cell>
          <cell r="O58">
            <v>444400000000</v>
          </cell>
        </row>
        <row r="59">
          <cell r="L59" t="str">
            <v>Toplam</v>
          </cell>
          <cell r="M59">
            <v>733025000000</v>
          </cell>
          <cell r="N59">
            <v>288625000000</v>
          </cell>
          <cell r="O59">
            <v>444400000000</v>
          </cell>
        </row>
        <row r="61">
          <cell r="B61">
            <v>39581</v>
          </cell>
          <cell r="C61">
            <v>71</v>
          </cell>
          <cell r="D61">
            <v>98047</v>
          </cell>
          <cell r="E61">
            <v>36341</v>
          </cell>
          <cell r="F61">
            <v>35941</v>
          </cell>
          <cell r="G61">
            <v>36160</v>
          </cell>
          <cell r="H61">
            <v>8850000</v>
          </cell>
          <cell r="I61" t="str">
            <v>DM</v>
          </cell>
          <cell r="J61">
            <v>144391</v>
          </cell>
          <cell r="K61">
            <v>187340</v>
          </cell>
          <cell r="L61">
            <v>42949</v>
          </cell>
          <cell r="M61">
            <v>380098650000</v>
          </cell>
          <cell r="N61">
            <v>380098650000</v>
          </cell>
        </row>
        <row r="62">
          <cell r="F62">
            <v>36160</v>
          </cell>
          <cell r="G62">
            <v>36341</v>
          </cell>
          <cell r="H62">
            <v>8850000</v>
          </cell>
          <cell r="I62" t="str">
            <v>DM</v>
          </cell>
          <cell r="J62">
            <v>187340</v>
          </cell>
          <cell r="K62">
            <v>221643</v>
          </cell>
          <cell r="L62">
            <v>34303</v>
          </cell>
          <cell r="M62">
            <v>303581550000</v>
          </cell>
          <cell r="O62">
            <v>303581550000</v>
          </cell>
        </row>
        <row r="63">
          <cell r="F63">
            <v>36341</v>
          </cell>
          <cell r="G63">
            <v>36494</v>
          </cell>
          <cell r="H63">
            <v>8850000</v>
          </cell>
          <cell r="I63" t="str">
            <v>DM</v>
          </cell>
          <cell r="J63">
            <v>221643</v>
          </cell>
          <cell r="K63">
            <v>256945</v>
          </cell>
          <cell r="L63">
            <v>35302</v>
          </cell>
          <cell r="M63">
            <v>312422700000</v>
          </cell>
          <cell r="O63">
            <v>312422700000</v>
          </cell>
        </row>
        <row r="64">
          <cell r="L64" t="str">
            <v>Toplam</v>
          </cell>
          <cell r="M64">
            <v>996102900000</v>
          </cell>
          <cell r="N64">
            <v>380098650000</v>
          </cell>
          <cell r="O64">
            <v>616004250000</v>
          </cell>
          <cell r="P64" t="str">
            <v>Tahakkuk</v>
          </cell>
        </row>
        <row r="66">
          <cell r="B66">
            <v>39581</v>
          </cell>
          <cell r="C66" t="str">
            <v>01</v>
          </cell>
          <cell r="D66">
            <v>100858126</v>
          </cell>
          <cell r="E66">
            <v>36341</v>
          </cell>
          <cell r="F66">
            <v>35942</v>
          </cell>
          <cell r="G66">
            <v>36160</v>
          </cell>
          <cell r="H66">
            <v>23000000</v>
          </cell>
          <cell r="I66" t="str">
            <v>DM</v>
          </cell>
          <cell r="J66">
            <v>144735</v>
          </cell>
          <cell r="K66">
            <v>187340</v>
          </cell>
          <cell r="L66">
            <v>42605</v>
          </cell>
          <cell r="M66">
            <v>979915000000</v>
          </cell>
          <cell r="N66">
            <v>979915000000</v>
          </cell>
        </row>
        <row r="67">
          <cell r="F67">
            <v>36160</v>
          </cell>
          <cell r="G67">
            <v>36341</v>
          </cell>
          <cell r="H67">
            <v>23000000</v>
          </cell>
          <cell r="I67" t="str">
            <v>DM</v>
          </cell>
          <cell r="J67">
            <v>187340</v>
          </cell>
          <cell r="K67">
            <v>221643</v>
          </cell>
          <cell r="L67">
            <v>34303</v>
          </cell>
          <cell r="M67">
            <v>788969000000</v>
          </cell>
          <cell r="O67">
            <v>788969000000</v>
          </cell>
        </row>
        <row r="68">
          <cell r="F68">
            <v>36341</v>
          </cell>
          <cell r="G68">
            <v>36525</v>
          </cell>
          <cell r="H68">
            <v>23000000</v>
          </cell>
          <cell r="I68" t="str">
            <v>DM</v>
          </cell>
          <cell r="J68">
            <v>221643</v>
          </cell>
          <cell r="K68">
            <v>264653</v>
          </cell>
          <cell r="L68">
            <v>43010</v>
          </cell>
          <cell r="M68">
            <v>989230000000</v>
          </cell>
          <cell r="O68">
            <v>989230000000</v>
          </cell>
        </row>
        <row r="69">
          <cell r="L69" t="str">
            <v>Toplam</v>
          </cell>
          <cell r="M69">
            <v>2758114000000</v>
          </cell>
          <cell r="N69">
            <v>979915000000</v>
          </cell>
          <cell r="O69">
            <v>1778199000000</v>
          </cell>
          <cell r="P69" t="str">
            <v>Tahakkuk</v>
          </cell>
        </row>
        <row r="71">
          <cell r="B71" t="str">
            <v>39581 Teşvik Toplamları</v>
          </cell>
          <cell r="M71">
            <v>5570911900000</v>
          </cell>
          <cell r="N71">
            <v>1944738650000</v>
          </cell>
          <cell r="O71">
            <v>3626173250000</v>
          </cell>
        </row>
        <row r="73">
          <cell r="B73">
            <v>35102</v>
          </cell>
          <cell r="C73">
            <v>74</v>
          </cell>
          <cell r="D73">
            <v>98024</v>
          </cell>
          <cell r="E73">
            <v>36522</v>
          </cell>
          <cell r="F73">
            <v>35941</v>
          </cell>
          <cell r="G73">
            <v>36160</v>
          </cell>
          <cell r="H73">
            <v>5000000</v>
          </cell>
          <cell r="I73" t="str">
            <v>$</v>
          </cell>
          <cell r="J73">
            <v>254995</v>
          </cell>
          <cell r="K73">
            <v>312720</v>
          </cell>
          <cell r="L73">
            <v>57725</v>
          </cell>
          <cell r="M73">
            <v>288625000000</v>
          </cell>
          <cell r="N73">
            <v>288625000000</v>
          </cell>
        </row>
        <row r="74">
          <cell r="F74">
            <v>36160</v>
          </cell>
          <cell r="G74">
            <v>36341</v>
          </cell>
          <cell r="H74">
            <v>5000000</v>
          </cell>
          <cell r="I74" t="str">
            <v>$</v>
          </cell>
          <cell r="J74">
            <v>312720</v>
          </cell>
          <cell r="K74">
            <v>418189</v>
          </cell>
          <cell r="L74">
            <v>105469</v>
          </cell>
          <cell r="M74">
            <v>527345000000</v>
          </cell>
          <cell r="O74">
            <v>527345000000</v>
          </cell>
        </row>
        <row r="75">
          <cell r="F75">
            <v>36341</v>
          </cell>
          <cell r="G75">
            <v>36522</v>
          </cell>
          <cell r="H75">
            <v>5000000</v>
          </cell>
          <cell r="I75" t="str">
            <v>$</v>
          </cell>
          <cell r="J75">
            <v>418189</v>
          </cell>
          <cell r="K75">
            <v>497933</v>
          </cell>
          <cell r="L75">
            <v>79744</v>
          </cell>
          <cell r="M75">
            <v>398720000000</v>
          </cell>
          <cell r="O75">
            <v>398720000000</v>
          </cell>
        </row>
        <row r="76">
          <cell r="B76" t="str">
            <v>35102 Teşvik Toplamı</v>
          </cell>
          <cell r="M76">
            <v>1214690000000</v>
          </cell>
          <cell r="N76">
            <v>288625000000</v>
          </cell>
          <cell r="O76">
            <v>926065000000</v>
          </cell>
          <cell r="P76" t="str">
            <v>Tahakkuk</v>
          </cell>
        </row>
        <row r="78">
          <cell r="B78">
            <v>50911</v>
          </cell>
          <cell r="C78">
            <v>74</v>
          </cell>
          <cell r="D78">
            <v>98048</v>
          </cell>
          <cell r="E78">
            <v>36143</v>
          </cell>
          <cell r="F78">
            <v>36143</v>
          </cell>
          <cell r="G78">
            <v>36160</v>
          </cell>
          <cell r="H78">
            <v>18000000</v>
          </cell>
          <cell r="I78" t="str">
            <v>DM</v>
          </cell>
          <cell r="J78">
            <v>185100</v>
          </cell>
          <cell r="K78">
            <v>187340</v>
          </cell>
          <cell r="L78">
            <v>2240</v>
          </cell>
          <cell r="M78">
            <v>40320000000</v>
          </cell>
          <cell r="N78">
            <v>40320000000</v>
          </cell>
        </row>
        <row r="79">
          <cell r="F79">
            <v>36160</v>
          </cell>
          <cell r="G79">
            <v>36341</v>
          </cell>
          <cell r="H79">
            <v>18000000</v>
          </cell>
          <cell r="I79" t="str">
            <v>DM</v>
          </cell>
          <cell r="J79">
            <v>187340</v>
          </cell>
          <cell r="K79">
            <v>221643</v>
          </cell>
          <cell r="L79">
            <v>34303</v>
          </cell>
          <cell r="M79">
            <v>617454000000</v>
          </cell>
          <cell r="O79">
            <v>617454000000</v>
          </cell>
        </row>
        <row r="80">
          <cell r="F80">
            <v>36341</v>
          </cell>
          <cell r="G80">
            <v>36508</v>
          </cell>
          <cell r="H80">
            <v>18000000</v>
          </cell>
          <cell r="I80" t="str">
            <v>DM</v>
          </cell>
          <cell r="J80">
            <v>221643</v>
          </cell>
          <cell r="K80">
            <v>260426</v>
          </cell>
          <cell r="L80">
            <v>38783</v>
          </cell>
          <cell r="M80">
            <v>698094000000</v>
          </cell>
          <cell r="O80">
            <v>698094000000</v>
          </cell>
        </row>
        <row r="81">
          <cell r="L81" t="str">
            <v>Toplam</v>
          </cell>
          <cell r="M81">
            <v>1355868000000</v>
          </cell>
          <cell r="N81">
            <v>40320000000</v>
          </cell>
          <cell r="O81">
            <v>1315548000000</v>
          </cell>
          <cell r="P81" t="str">
            <v>Tahakkuk</v>
          </cell>
        </row>
        <row r="83">
          <cell r="B83">
            <v>50911</v>
          </cell>
          <cell r="C83">
            <v>74</v>
          </cell>
          <cell r="D83">
            <v>99001</v>
          </cell>
          <cell r="E83">
            <v>36536</v>
          </cell>
          <cell r="F83">
            <v>36171</v>
          </cell>
          <cell r="G83">
            <v>36341</v>
          </cell>
          <cell r="H83">
            <v>7000000</v>
          </cell>
          <cell r="I83" t="str">
            <v>DM</v>
          </cell>
          <cell r="J83">
            <v>190301</v>
          </cell>
          <cell r="K83">
            <v>221643</v>
          </cell>
          <cell r="L83">
            <v>31342</v>
          </cell>
          <cell r="M83">
            <v>219394000000</v>
          </cell>
          <cell r="O83">
            <v>219394000000</v>
          </cell>
        </row>
        <row r="84">
          <cell r="F84">
            <v>36341</v>
          </cell>
          <cell r="G84">
            <v>36525</v>
          </cell>
          <cell r="H84">
            <v>7000000</v>
          </cell>
          <cell r="I84" t="str">
            <v>DM</v>
          </cell>
          <cell r="J84">
            <v>221643</v>
          </cell>
          <cell r="K84">
            <v>264653</v>
          </cell>
          <cell r="L84">
            <v>43010</v>
          </cell>
          <cell r="M84">
            <v>301070000000</v>
          </cell>
          <cell r="O84">
            <v>301070000000</v>
          </cell>
        </row>
        <row r="85">
          <cell r="L85" t="str">
            <v>Toplam</v>
          </cell>
          <cell r="M85">
            <v>520464000000</v>
          </cell>
          <cell r="O85">
            <v>520464000000</v>
          </cell>
          <cell r="P85" t="str">
            <v>Tahakkuk</v>
          </cell>
        </row>
        <row r="86">
          <cell r="B86">
            <v>50911</v>
          </cell>
          <cell r="C86" t="str">
            <v>01</v>
          </cell>
          <cell r="D86">
            <v>100858127</v>
          </cell>
          <cell r="E86">
            <v>36566</v>
          </cell>
          <cell r="F86">
            <v>36201</v>
          </cell>
          <cell r="G86">
            <v>36341</v>
          </cell>
          <cell r="H86">
            <v>2400000</v>
          </cell>
          <cell r="I86" t="str">
            <v>$</v>
          </cell>
          <cell r="J86">
            <v>339377</v>
          </cell>
          <cell r="K86">
            <v>418189</v>
          </cell>
          <cell r="L86">
            <v>78812</v>
          </cell>
          <cell r="M86">
            <v>189148800000</v>
          </cell>
          <cell r="O86">
            <v>189148800000</v>
          </cell>
        </row>
        <row r="87">
          <cell r="F87">
            <v>36341</v>
          </cell>
          <cell r="G87">
            <v>36525</v>
          </cell>
          <cell r="H87">
            <v>2400000</v>
          </cell>
          <cell r="I87" t="str">
            <v>$</v>
          </cell>
          <cell r="J87">
            <v>418189</v>
          </cell>
          <cell r="K87">
            <v>499340</v>
          </cell>
          <cell r="L87">
            <v>81151</v>
          </cell>
          <cell r="M87">
            <v>194762400000</v>
          </cell>
          <cell r="O87">
            <v>194762400000</v>
          </cell>
        </row>
        <row r="88">
          <cell r="L88" t="str">
            <v>Toplam</v>
          </cell>
          <cell r="M88">
            <v>383911200000</v>
          </cell>
          <cell r="O88">
            <v>383911200000</v>
          </cell>
          <cell r="P88" t="str">
            <v>Tahakkuk</v>
          </cell>
        </row>
        <row r="90">
          <cell r="B90" t="str">
            <v>50911 Teşvik Toplamları</v>
          </cell>
          <cell r="M90">
            <v>2260243200000</v>
          </cell>
          <cell r="N90">
            <v>40320000000</v>
          </cell>
          <cell r="O90">
            <v>2219923200000</v>
          </cell>
        </row>
        <row r="92">
          <cell r="B92">
            <v>58169</v>
          </cell>
          <cell r="C92" t="str">
            <v>01</v>
          </cell>
          <cell r="D92">
            <v>100858129</v>
          </cell>
          <cell r="E92">
            <v>36566</v>
          </cell>
          <cell r="F92">
            <v>36201</v>
          </cell>
          <cell r="G92">
            <v>36341</v>
          </cell>
          <cell r="H92">
            <v>5100000</v>
          </cell>
          <cell r="I92" t="str">
            <v>$</v>
          </cell>
          <cell r="J92">
            <v>339377</v>
          </cell>
          <cell r="K92">
            <v>418189</v>
          </cell>
          <cell r="L92">
            <v>78812</v>
          </cell>
          <cell r="M92">
            <v>401941200000</v>
          </cell>
          <cell r="O92">
            <v>401941200000</v>
          </cell>
        </row>
        <row r="93">
          <cell r="F93">
            <v>36341</v>
          </cell>
          <cell r="G93">
            <v>36525</v>
          </cell>
          <cell r="H93">
            <v>5100000</v>
          </cell>
          <cell r="I93" t="str">
            <v>$</v>
          </cell>
          <cell r="J93">
            <v>418189</v>
          </cell>
          <cell r="K93">
            <v>499340</v>
          </cell>
          <cell r="L93">
            <v>81151</v>
          </cell>
          <cell r="M93">
            <v>413870100000</v>
          </cell>
          <cell r="O93">
            <v>413870100000</v>
          </cell>
        </row>
        <row r="94">
          <cell r="B94" t="str">
            <v>58169 Teşvik Toplamı</v>
          </cell>
          <cell r="M94">
            <v>815811300000</v>
          </cell>
          <cell r="O94">
            <v>815811300000</v>
          </cell>
          <cell r="P94" t="str">
            <v>Tahakkuk(*)</v>
          </cell>
        </row>
        <row r="97">
          <cell r="B97">
            <v>57879</v>
          </cell>
          <cell r="C97" t="str">
            <v>74</v>
          </cell>
          <cell r="D97">
            <v>99026</v>
          </cell>
          <cell r="E97">
            <v>36605</v>
          </cell>
          <cell r="F97">
            <v>36234</v>
          </cell>
          <cell r="G97">
            <v>36341</v>
          </cell>
          <cell r="H97">
            <v>750000</v>
          </cell>
          <cell r="I97" t="str">
            <v>$</v>
          </cell>
          <cell r="J97">
            <v>361741</v>
          </cell>
          <cell r="K97">
            <v>418189</v>
          </cell>
          <cell r="L97">
            <v>56448</v>
          </cell>
          <cell r="M97">
            <v>42336000000</v>
          </cell>
          <cell r="O97">
            <v>42336000000</v>
          </cell>
        </row>
        <row r="98">
          <cell r="F98">
            <v>36341</v>
          </cell>
          <cell r="G98">
            <v>36525</v>
          </cell>
          <cell r="H98">
            <v>750000</v>
          </cell>
          <cell r="I98" t="str">
            <v>$</v>
          </cell>
          <cell r="J98">
            <v>418189</v>
          </cell>
          <cell r="K98">
            <v>499340</v>
          </cell>
          <cell r="L98">
            <v>81151</v>
          </cell>
          <cell r="M98">
            <v>60863250000</v>
          </cell>
          <cell r="O98">
            <v>60863250000</v>
          </cell>
        </row>
        <row r="99">
          <cell r="B99" t="str">
            <v>57879 Teşvik Toplamı</v>
          </cell>
          <cell r="M99">
            <v>103199250000</v>
          </cell>
          <cell r="O99">
            <v>103199250000</v>
          </cell>
          <cell r="P99" t="str">
            <v>Tahakkuk</v>
          </cell>
        </row>
        <row r="101">
          <cell r="B101" t="str">
            <v>Genel Toplamlar</v>
          </cell>
          <cell r="M101">
            <v>9964855650000</v>
          </cell>
          <cell r="N101">
            <v>2273683650000</v>
          </cell>
          <cell r="O101">
            <v>7691172000000</v>
          </cell>
        </row>
        <row r="334">
          <cell r="B334" t="str">
            <v>İHRACAT GARANTİLİ YATIRIM DÖVİZ KREDİLERİ FAİZLERİ     31.12.1999         ( TL.)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>
        <row r="3">
          <cell r="B3" t="str">
            <v>İHRACAT GARANTİLİ YATIRIM DÖVİZ KREDİLERİ FAİZLERİ     31.12.1999         ( TL.)</v>
          </cell>
        </row>
      </sheetData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/>
      <sheetData sheetId="124">
        <row r="3">
          <cell r="B3" t="str">
            <v>İHRACAT GARANTİLİ YATIRIM DÖVİZ KREDİLERİ FAİZLERİ     31.12.1999         ( TL.)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izanFarkOzet"/>
      <sheetName val="DenetMiz.Kebir"/>
      <sheetName val="DenetMiz.Detay"/>
      <sheetName val="İlk-SonMiz.Karşılaştırma"/>
      <sheetName val="EnSonMizan"/>
      <sheetName val="06.99 yat.döv.faiz"/>
      <sheetName val="Financials (PBC)"/>
      <sheetName val="factor 99"/>
      <sheetName val="FACTOR99"/>
      <sheetName val="Items"/>
      <sheetName val="structure"/>
    </sheetNames>
    <sheetDataSet>
      <sheetData sheetId="0" refreshError="1">
        <row r="2">
          <cell r="E2" t="str">
            <v xml:space="preserve"> 102</v>
          </cell>
          <cell r="F2">
            <v>16465336149979</v>
          </cell>
          <cell r="G2">
            <v>16465338908007</v>
          </cell>
        </row>
        <row r="3">
          <cell r="E3" t="str">
            <v xml:space="preserve"> 120</v>
          </cell>
          <cell r="F3">
            <v>41285652174581</v>
          </cell>
          <cell r="G3">
            <v>45418203591365</v>
          </cell>
        </row>
        <row r="4">
          <cell r="E4" t="str">
            <v xml:space="preserve"> 123</v>
          </cell>
          <cell r="F4">
            <v>974534349000</v>
          </cell>
          <cell r="G4">
            <v>1149983929760</v>
          </cell>
        </row>
        <row r="5">
          <cell r="E5" t="str">
            <v xml:space="preserve"> 126</v>
          </cell>
          <cell r="F5">
            <v>0</v>
          </cell>
          <cell r="G5">
            <v>353551500</v>
          </cell>
        </row>
        <row r="6">
          <cell r="E6" t="str">
            <v xml:space="preserve"> 128</v>
          </cell>
          <cell r="F6">
            <v>0</v>
          </cell>
          <cell r="G6">
            <v>516631692</v>
          </cell>
        </row>
        <row r="7">
          <cell r="E7" t="str">
            <v xml:space="preserve"> 129</v>
          </cell>
          <cell r="F7">
            <v>516631692</v>
          </cell>
          <cell r="G7">
            <v>0</v>
          </cell>
        </row>
        <row r="8">
          <cell r="E8" t="str">
            <v xml:space="preserve"> 130</v>
          </cell>
          <cell r="F8">
            <v>3063774064</v>
          </cell>
          <cell r="G8">
            <v>921956013</v>
          </cell>
        </row>
        <row r="9">
          <cell r="E9" t="str">
            <v xml:space="preserve"> 136</v>
          </cell>
          <cell r="F9">
            <v>209457510808</v>
          </cell>
          <cell r="G9">
            <v>342626813331</v>
          </cell>
        </row>
        <row r="10">
          <cell r="E10" t="str">
            <v xml:space="preserve"> 150</v>
          </cell>
          <cell r="F10">
            <v>3050423634075317</v>
          </cell>
          <cell r="G10">
            <v>3054835298478523</v>
          </cell>
        </row>
        <row r="11">
          <cell r="E11" t="str">
            <v xml:space="preserve"> 152</v>
          </cell>
          <cell r="F11">
            <v>12348274440649</v>
          </cell>
          <cell r="G11">
            <v>12646658020534</v>
          </cell>
        </row>
        <row r="12">
          <cell r="E12" t="str">
            <v xml:space="preserve"> 153</v>
          </cell>
          <cell r="F12">
            <v>110289581311272</v>
          </cell>
          <cell r="G12">
            <v>112041097741393</v>
          </cell>
        </row>
        <row r="13">
          <cell r="E13" t="str">
            <v xml:space="preserve"> 159</v>
          </cell>
          <cell r="F13">
            <v>208959438616</v>
          </cell>
          <cell r="G13">
            <v>244889196659</v>
          </cell>
        </row>
        <row r="14">
          <cell r="E14" t="str">
            <v xml:space="preserve"> 180</v>
          </cell>
          <cell r="F14">
            <v>18211517958</v>
          </cell>
          <cell r="G14">
            <v>4425650254</v>
          </cell>
        </row>
        <row r="15">
          <cell r="E15" t="str">
            <v xml:space="preserve"> 190</v>
          </cell>
          <cell r="F15">
            <v>21141625732335</v>
          </cell>
          <cell r="G15">
            <v>22987245032335</v>
          </cell>
        </row>
        <row r="16">
          <cell r="E16" t="str">
            <v xml:space="preserve"> 191</v>
          </cell>
          <cell r="F16">
            <v>38734891507463</v>
          </cell>
          <cell r="G16">
            <v>97082229079458</v>
          </cell>
        </row>
        <row r="17">
          <cell r="E17" t="str">
            <v xml:space="preserve"> 192</v>
          </cell>
          <cell r="F17">
            <v>780867700</v>
          </cell>
          <cell r="G17">
            <v>137318000</v>
          </cell>
        </row>
        <row r="18">
          <cell r="E18" t="str">
            <v xml:space="preserve"> 194</v>
          </cell>
          <cell r="F18">
            <v>11852700000</v>
          </cell>
          <cell r="G18">
            <v>0</v>
          </cell>
        </row>
        <row r="19">
          <cell r="E19" t="str">
            <v xml:space="preserve"> 195</v>
          </cell>
          <cell r="F19">
            <v>0</v>
          </cell>
          <cell r="G19">
            <v>5556261</v>
          </cell>
        </row>
        <row r="20">
          <cell r="E20" t="str">
            <v xml:space="preserve"> 196</v>
          </cell>
          <cell r="F20">
            <v>1955741763</v>
          </cell>
          <cell r="G20">
            <v>10624766260</v>
          </cell>
        </row>
        <row r="21">
          <cell r="E21" t="str">
            <v xml:space="preserve"> 197</v>
          </cell>
          <cell r="F21">
            <v>3545255280</v>
          </cell>
          <cell r="G21">
            <v>414224086684</v>
          </cell>
        </row>
        <row r="22">
          <cell r="E22" t="str">
            <v xml:space="preserve"> 198</v>
          </cell>
          <cell r="F22">
            <v>1583011648749</v>
          </cell>
          <cell r="G22">
            <v>1379379696577</v>
          </cell>
        </row>
        <row r="23">
          <cell r="E23" t="str">
            <v xml:space="preserve"> 226</v>
          </cell>
          <cell r="F23">
            <v>0</v>
          </cell>
          <cell r="G23">
            <v>12303254</v>
          </cell>
        </row>
        <row r="24">
          <cell r="E24" t="str">
            <v xml:space="preserve"> 242</v>
          </cell>
          <cell r="F24">
            <v>94700725000</v>
          </cell>
          <cell r="G24">
            <v>0</v>
          </cell>
        </row>
        <row r="25">
          <cell r="E25" t="str">
            <v xml:space="preserve"> 251</v>
          </cell>
          <cell r="F25">
            <v>18150165718705</v>
          </cell>
          <cell r="G25">
            <v>16285996418124</v>
          </cell>
        </row>
        <row r="26">
          <cell r="E26" t="str">
            <v xml:space="preserve"> 252</v>
          </cell>
          <cell r="F26">
            <v>154435332681489</v>
          </cell>
          <cell r="G26">
            <v>107898615336244</v>
          </cell>
        </row>
        <row r="27">
          <cell r="E27" t="str">
            <v xml:space="preserve"> 253</v>
          </cell>
          <cell r="F27">
            <v>397491846195214</v>
          </cell>
          <cell r="G27">
            <v>370225902065140</v>
          </cell>
        </row>
        <row r="28">
          <cell r="E28" t="str">
            <v xml:space="preserve"> 254</v>
          </cell>
          <cell r="F28">
            <v>7568920812756</v>
          </cell>
          <cell r="G28">
            <v>7723274774834</v>
          </cell>
        </row>
        <row r="29">
          <cell r="E29" t="str">
            <v xml:space="preserve"> 255</v>
          </cell>
          <cell r="F29">
            <v>12059093897368</v>
          </cell>
          <cell r="G29">
            <v>13046398386503</v>
          </cell>
        </row>
        <row r="30">
          <cell r="E30" t="str">
            <v xml:space="preserve"> 257</v>
          </cell>
          <cell r="F30">
            <v>384046105552530</v>
          </cell>
          <cell r="G30">
            <v>414203529248844</v>
          </cell>
        </row>
        <row r="31">
          <cell r="E31" t="str">
            <v xml:space="preserve"> 258</v>
          </cell>
          <cell r="F31">
            <v>221122693003</v>
          </cell>
          <cell r="G31">
            <v>101682782289621</v>
          </cell>
        </row>
        <row r="32">
          <cell r="E32" t="str">
            <v xml:space="preserve"> 259</v>
          </cell>
          <cell r="F32">
            <v>174216550631</v>
          </cell>
          <cell r="G32">
            <v>7267864392225</v>
          </cell>
        </row>
        <row r="33">
          <cell r="E33" t="str">
            <v xml:space="preserve"> 268</v>
          </cell>
          <cell r="F33">
            <v>0</v>
          </cell>
          <cell r="G33">
            <v>53949559482</v>
          </cell>
        </row>
        <row r="34">
          <cell r="E34" t="str">
            <v xml:space="preserve"> 300</v>
          </cell>
          <cell r="F34">
            <v>101289819567947</v>
          </cell>
          <cell r="G34">
            <v>25033304698</v>
          </cell>
        </row>
        <row r="35">
          <cell r="E35" t="str">
            <v xml:space="preserve"> 303</v>
          </cell>
          <cell r="F35">
            <v>5431465511839</v>
          </cell>
          <cell r="G35">
            <v>5089654160625</v>
          </cell>
        </row>
        <row r="36">
          <cell r="E36" t="str">
            <v xml:space="preserve"> 320</v>
          </cell>
          <cell r="F36">
            <v>561945527252</v>
          </cell>
          <cell r="G36">
            <v>2128973836367</v>
          </cell>
        </row>
        <row r="37">
          <cell r="E37" t="str">
            <v xml:space="preserve"> 323</v>
          </cell>
          <cell r="F37">
            <v>93233518524</v>
          </cell>
          <cell r="G37">
            <v>179534688662</v>
          </cell>
        </row>
        <row r="38">
          <cell r="E38" t="str">
            <v xml:space="preserve"> 324</v>
          </cell>
          <cell r="F38">
            <v>12402950482321</v>
          </cell>
          <cell r="G38">
            <v>9320321434217</v>
          </cell>
        </row>
        <row r="39">
          <cell r="E39" t="str">
            <v xml:space="preserve"> 326</v>
          </cell>
          <cell r="F39">
            <v>500000000000</v>
          </cell>
          <cell r="G39">
            <v>0</v>
          </cell>
        </row>
        <row r="40">
          <cell r="E40" t="str">
            <v xml:space="preserve"> 329</v>
          </cell>
          <cell r="F40">
            <v>31759687555</v>
          </cell>
          <cell r="G40">
            <v>0</v>
          </cell>
        </row>
        <row r="41">
          <cell r="E41" t="str">
            <v xml:space="preserve"> 335</v>
          </cell>
          <cell r="F41">
            <v>29406326903</v>
          </cell>
          <cell r="G41">
            <v>2405171763</v>
          </cell>
        </row>
        <row r="42">
          <cell r="E42" t="str">
            <v xml:space="preserve"> 336</v>
          </cell>
          <cell r="F42">
            <v>6076813783212</v>
          </cell>
          <cell r="G42">
            <v>3107076457222</v>
          </cell>
        </row>
        <row r="43">
          <cell r="E43" t="str">
            <v xml:space="preserve"> 340</v>
          </cell>
          <cell r="F43">
            <v>18120552083310</v>
          </cell>
          <cell r="G43">
            <v>16532319900000</v>
          </cell>
        </row>
        <row r="44">
          <cell r="E44" t="str">
            <v xml:space="preserve"> 360</v>
          </cell>
          <cell r="F44">
            <v>103253716049722</v>
          </cell>
          <cell r="G44">
            <v>103325345095431</v>
          </cell>
        </row>
        <row r="45">
          <cell r="E45" t="str">
            <v xml:space="preserve"> 361</v>
          </cell>
          <cell r="F45">
            <v>1103046868</v>
          </cell>
          <cell r="G45">
            <v>834612874</v>
          </cell>
        </row>
        <row r="46">
          <cell r="E46" t="str">
            <v xml:space="preserve"> 373</v>
          </cell>
          <cell r="F46">
            <v>10200072530895</v>
          </cell>
          <cell r="G46">
            <v>4368099820012</v>
          </cell>
        </row>
        <row r="47">
          <cell r="E47" t="str">
            <v xml:space="preserve"> 391</v>
          </cell>
          <cell r="F47">
            <v>81812747734186</v>
          </cell>
          <cell r="G47">
            <v>21040647598335</v>
          </cell>
        </row>
        <row r="48">
          <cell r="E48" t="str">
            <v xml:space="preserve"> 393</v>
          </cell>
          <cell r="F48">
            <v>597431227415</v>
          </cell>
          <cell r="G48">
            <v>265934667291</v>
          </cell>
        </row>
        <row r="49">
          <cell r="E49" t="str">
            <v xml:space="preserve"> 397</v>
          </cell>
          <cell r="F49">
            <v>109170234144</v>
          </cell>
          <cell r="G49">
            <v>0</v>
          </cell>
        </row>
        <row r="50">
          <cell r="E50" t="str">
            <v xml:space="preserve"> 400</v>
          </cell>
          <cell r="F50">
            <v>7136354865024</v>
          </cell>
          <cell r="G50">
            <v>105986038088859</v>
          </cell>
        </row>
        <row r="51">
          <cell r="E51" t="str">
            <v xml:space="preserve"> 522</v>
          </cell>
          <cell r="F51">
            <v>242783340435334</v>
          </cell>
          <cell r="G51">
            <v>242783340435334</v>
          </cell>
        </row>
        <row r="52">
          <cell r="E52" t="str">
            <v xml:space="preserve"> 523</v>
          </cell>
          <cell r="F52">
            <v>0</v>
          </cell>
          <cell r="G52">
            <v>94700725000</v>
          </cell>
        </row>
        <row r="53">
          <cell r="E53" t="str">
            <v xml:space="preserve"> 524</v>
          </cell>
          <cell r="F53">
            <v>0</v>
          </cell>
          <cell r="G53">
            <v>1395178182242</v>
          </cell>
        </row>
        <row r="54">
          <cell r="E54" t="str">
            <v xml:space="preserve"> 600</v>
          </cell>
          <cell r="F54">
            <v>287969739200</v>
          </cell>
          <cell r="G54">
            <v>180139262009</v>
          </cell>
        </row>
        <row r="55">
          <cell r="E55" t="str">
            <v xml:space="preserve"> 601</v>
          </cell>
          <cell r="F55">
            <v>2739939429083</v>
          </cell>
          <cell r="G55">
            <v>4435708811713</v>
          </cell>
        </row>
        <row r="56">
          <cell r="E56" t="str">
            <v xml:space="preserve"> 602</v>
          </cell>
          <cell r="F56">
            <v>789587231589</v>
          </cell>
          <cell r="G56">
            <v>918900254005</v>
          </cell>
        </row>
        <row r="57">
          <cell r="E57" t="str">
            <v xml:space="preserve"> 610</v>
          </cell>
          <cell r="F57">
            <v>115133183391</v>
          </cell>
          <cell r="G57">
            <v>14446271042</v>
          </cell>
        </row>
        <row r="58">
          <cell r="E58" t="str">
            <v xml:space="preserve"> 611</v>
          </cell>
          <cell r="F58">
            <v>969748533334</v>
          </cell>
          <cell r="G58">
            <v>85298805615</v>
          </cell>
        </row>
        <row r="59">
          <cell r="E59" t="str">
            <v xml:space="preserve"> 612</v>
          </cell>
          <cell r="F59">
            <v>4659088284</v>
          </cell>
          <cell r="G59">
            <v>99160258483</v>
          </cell>
        </row>
        <row r="60">
          <cell r="E60" t="str">
            <v xml:space="preserve"> 620</v>
          </cell>
          <cell r="F60">
            <v>48139592451441</v>
          </cell>
          <cell r="G60">
            <v>2414735518654</v>
          </cell>
        </row>
        <row r="61">
          <cell r="E61" t="str">
            <v xml:space="preserve"> 621</v>
          </cell>
          <cell r="F61">
            <v>2285626302552</v>
          </cell>
          <cell r="G61">
            <v>328264074438</v>
          </cell>
        </row>
        <row r="62">
          <cell r="E62" t="str">
            <v xml:space="preserve"> 623</v>
          </cell>
          <cell r="F62">
            <v>122573946237</v>
          </cell>
          <cell r="G62">
            <v>372368149694</v>
          </cell>
        </row>
        <row r="63">
          <cell r="E63" t="str">
            <v xml:space="preserve"> 630</v>
          </cell>
          <cell r="F63">
            <v>2053874163644</v>
          </cell>
          <cell r="G63">
            <v>1538929939257</v>
          </cell>
        </row>
        <row r="64">
          <cell r="E64" t="str">
            <v xml:space="preserve"> 631</v>
          </cell>
          <cell r="F64">
            <v>511072171524</v>
          </cell>
          <cell r="G64">
            <v>832723743640</v>
          </cell>
        </row>
        <row r="65">
          <cell r="E65" t="str">
            <v xml:space="preserve"> 632</v>
          </cell>
          <cell r="F65">
            <v>1656963876762</v>
          </cell>
          <cell r="G65">
            <v>690581018022</v>
          </cell>
        </row>
        <row r="66">
          <cell r="E66" t="str">
            <v xml:space="preserve"> 642</v>
          </cell>
          <cell r="F66">
            <v>0</v>
          </cell>
          <cell r="G66">
            <v>3178231924</v>
          </cell>
        </row>
        <row r="67">
          <cell r="E67" t="str">
            <v xml:space="preserve"> 645</v>
          </cell>
          <cell r="F67">
            <v>1741955614</v>
          </cell>
          <cell r="G67">
            <v>991435036</v>
          </cell>
        </row>
        <row r="68">
          <cell r="E68" t="str">
            <v xml:space="preserve"> 646</v>
          </cell>
          <cell r="F68">
            <v>0</v>
          </cell>
          <cell r="G68">
            <v>29134578395</v>
          </cell>
        </row>
        <row r="69">
          <cell r="E69" t="str">
            <v xml:space="preserve"> 649</v>
          </cell>
          <cell r="F69">
            <v>92463113</v>
          </cell>
          <cell r="G69">
            <v>40953124791</v>
          </cell>
        </row>
        <row r="70">
          <cell r="E70" t="str">
            <v xml:space="preserve"> 659</v>
          </cell>
          <cell r="F70">
            <v>357565162513</v>
          </cell>
          <cell r="G70">
            <v>76488</v>
          </cell>
        </row>
        <row r="71">
          <cell r="E71" t="str">
            <v xml:space="preserve"> 660</v>
          </cell>
          <cell r="F71">
            <v>1152510281625</v>
          </cell>
          <cell r="G71">
            <v>3451469924423</v>
          </cell>
        </row>
        <row r="72">
          <cell r="E72" t="str">
            <v xml:space="preserve"> 661</v>
          </cell>
          <cell r="F72">
            <v>62020583935870</v>
          </cell>
          <cell r="G72">
            <v>28494492009262</v>
          </cell>
        </row>
        <row r="73">
          <cell r="E73" t="str">
            <v xml:space="preserve"> 679</v>
          </cell>
          <cell r="F73">
            <v>1395194884925</v>
          </cell>
          <cell r="G73">
            <v>13447666403</v>
          </cell>
        </row>
        <row r="74">
          <cell r="E74" t="str">
            <v xml:space="preserve"> 680</v>
          </cell>
          <cell r="F74">
            <v>24316213440836</v>
          </cell>
          <cell r="G74">
            <v>12265471950030</v>
          </cell>
        </row>
        <row r="75">
          <cell r="E75" t="str">
            <v xml:space="preserve"> 720</v>
          </cell>
          <cell r="F75">
            <v>0</v>
          </cell>
          <cell r="G75">
            <v>42300000</v>
          </cell>
        </row>
        <row r="76">
          <cell r="E76" t="str">
            <v xml:space="preserve"> 721</v>
          </cell>
          <cell r="F76">
            <v>0</v>
          </cell>
          <cell r="G76">
            <v>112710023121</v>
          </cell>
        </row>
        <row r="77">
          <cell r="E77" t="str">
            <v xml:space="preserve"> 730</v>
          </cell>
          <cell r="F77">
            <v>36831414020545</v>
          </cell>
          <cell r="G77">
            <v>23595974861854</v>
          </cell>
        </row>
        <row r="78">
          <cell r="E78" t="str">
            <v xml:space="preserve"> 731</v>
          </cell>
          <cell r="F78">
            <v>11484018102118</v>
          </cell>
          <cell r="G78">
            <v>23054104246012</v>
          </cell>
        </row>
        <row r="79">
          <cell r="E79" t="str">
            <v xml:space="preserve"> 780</v>
          </cell>
          <cell r="F79">
            <v>110793007802</v>
          </cell>
          <cell r="G79">
            <v>15122855420</v>
          </cell>
        </row>
        <row r="80">
          <cell r="E80" t="str">
            <v xml:space="preserve"> 781</v>
          </cell>
          <cell r="F80">
            <v>0</v>
          </cell>
          <cell r="G80">
            <v>541558562742</v>
          </cell>
        </row>
        <row r="81">
          <cell r="E81" t="str">
            <v xml:space="preserve"> 790</v>
          </cell>
          <cell r="F81">
            <v>392904696245</v>
          </cell>
          <cell r="G81">
            <v>3007358253296</v>
          </cell>
        </row>
        <row r="82">
          <cell r="E82" t="str">
            <v xml:space="preserve"> 791</v>
          </cell>
          <cell r="F82">
            <v>3025042717932</v>
          </cell>
          <cell r="G82">
            <v>35583056005423</v>
          </cell>
        </row>
        <row r="83">
          <cell r="E83" t="str">
            <v xml:space="preserve"> 792</v>
          </cell>
          <cell r="F83">
            <v>69514118995717</v>
          </cell>
          <cell r="G83">
            <v>67452146136411</v>
          </cell>
        </row>
        <row r="84">
          <cell r="E84" t="str">
            <v xml:space="preserve"> 793</v>
          </cell>
          <cell r="F84">
            <v>7916830769044</v>
          </cell>
          <cell r="G84">
            <v>2395028755815</v>
          </cell>
        </row>
        <row r="85">
          <cell r="E85" t="str">
            <v xml:space="preserve"> 794</v>
          </cell>
          <cell r="F85">
            <v>2395028755818</v>
          </cell>
          <cell r="G85">
            <v>7930594275904</v>
          </cell>
        </row>
        <row r="86">
          <cell r="E86" t="str">
            <v xml:space="preserve"> 800</v>
          </cell>
          <cell r="F86">
            <v>21177288985637</v>
          </cell>
          <cell r="G86">
            <v>527543548354636</v>
          </cell>
        </row>
        <row r="87">
          <cell r="E87" t="str">
            <v xml:space="preserve"> 801</v>
          </cell>
          <cell r="F87">
            <v>527543548354636</v>
          </cell>
          <cell r="G87">
            <v>21177288985637</v>
          </cell>
        </row>
        <row r="88">
          <cell r="E88" t="str">
            <v xml:space="preserve"> 802</v>
          </cell>
          <cell r="F88">
            <v>572712874</v>
          </cell>
          <cell r="G88">
            <v>657786868</v>
          </cell>
        </row>
        <row r="89">
          <cell r="E89" t="str">
            <v xml:space="preserve"> 803</v>
          </cell>
          <cell r="F89">
            <v>657786868</v>
          </cell>
          <cell r="G89">
            <v>572712874</v>
          </cell>
        </row>
        <row r="90">
          <cell r="E90" t="str">
            <v xml:space="preserve"> 806</v>
          </cell>
          <cell r="F90">
            <v>1106610398</v>
          </cell>
          <cell r="G90">
            <v>711864407</v>
          </cell>
        </row>
        <row r="91">
          <cell r="E91" t="str">
            <v xml:space="preserve"> 807</v>
          </cell>
          <cell r="F91">
            <v>711864407</v>
          </cell>
          <cell r="G91">
            <v>1106610398</v>
          </cell>
        </row>
        <row r="92">
          <cell r="E92" t="str">
            <v xml:space="preserve"> 808</v>
          </cell>
          <cell r="F92">
            <v>1392848057122</v>
          </cell>
          <cell r="G92">
            <v>764801534728</v>
          </cell>
        </row>
        <row r="93">
          <cell r="E93" t="str">
            <v xml:space="preserve"> 809</v>
          </cell>
          <cell r="F93">
            <v>216114718465</v>
          </cell>
          <cell r="G93">
            <v>844161240859</v>
          </cell>
        </row>
        <row r="94">
          <cell r="E94" t="str">
            <v xml:space="preserve"> 810</v>
          </cell>
          <cell r="F94">
            <v>238528260633</v>
          </cell>
          <cell r="G94">
            <v>37363546882</v>
          </cell>
        </row>
        <row r="95">
          <cell r="E95" t="str">
            <v xml:space="preserve"> 811</v>
          </cell>
          <cell r="F95">
            <v>37363546882</v>
          </cell>
          <cell r="G95">
            <v>238528260633</v>
          </cell>
        </row>
        <row r="96">
          <cell r="E96" t="str">
            <v xml:space="preserve"> 812</v>
          </cell>
          <cell r="F96">
            <v>801448359</v>
          </cell>
          <cell r="G96">
            <v>491530359</v>
          </cell>
        </row>
        <row r="97">
          <cell r="E97" t="str">
            <v xml:space="preserve"> 813</v>
          </cell>
          <cell r="F97">
            <v>491530359</v>
          </cell>
          <cell r="G97">
            <v>13852684359</v>
          </cell>
        </row>
        <row r="98">
          <cell r="E98" t="str">
            <v xml:space="preserve"> 814</v>
          </cell>
          <cell r="F98">
            <v>58481763335139</v>
          </cell>
          <cell r="G98">
            <v>28270420075059</v>
          </cell>
        </row>
        <row r="99">
          <cell r="E99" t="str">
            <v xml:space="preserve"> 815</v>
          </cell>
          <cell r="F99">
            <v>28275437440702</v>
          </cell>
          <cell r="G99">
            <v>58486780700782</v>
          </cell>
        </row>
        <row r="100">
          <cell r="E100" t="str">
            <v xml:space="preserve"> 816</v>
          </cell>
          <cell r="F100">
            <v>65483492337862</v>
          </cell>
          <cell r="G100">
            <v>34256360054052</v>
          </cell>
        </row>
        <row r="101">
          <cell r="E101" t="str">
            <v xml:space="preserve"> 817</v>
          </cell>
          <cell r="F101">
            <v>31945961933685</v>
          </cell>
          <cell r="G101">
            <v>63173094217495</v>
          </cell>
        </row>
        <row r="102">
          <cell r="E102" t="str">
            <v xml:space="preserve"> 818</v>
          </cell>
          <cell r="F102">
            <v>325974098740</v>
          </cell>
          <cell r="G102">
            <v>2575353295862</v>
          </cell>
        </row>
        <row r="103">
          <cell r="E103" t="str">
            <v xml:space="preserve"> 819</v>
          </cell>
          <cell r="F103">
            <v>2575353295862</v>
          </cell>
          <cell r="G103">
            <v>325974098740</v>
          </cell>
        </row>
        <row r="104">
          <cell r="E104" t="str">
            <v xml:space="preserve"> 820</v>
          </cell>
          <cell r="F104">
            <v>308700000</v>
          </cell>
          <cell r="G104">
            <v>0</v>
          </cell>
        </row>
        <row r="105">
          <cell r="E105" t="str">
            <v xml:space="preserve"> 821</v>
          </cell>
          <cell r="F105">
            <v>0</v>
          </cell>
          <cell r="G105">
            <v>308700000</v>
          </cell>
        </row>
        <row r="106">
          <cell r="E106" t="str">
            <v xml:space="preserve"> 910</v>
          </cell>
          <cell r="F106">
            <v>67769866000000</v>
          </cell>
          <cell r="G106">
            <v>24560330046733</v>
          </cell>
        </row>
        <row r="107">
          <cell r="E107" t="str">
            <v xml:space="preserve"> 911</v>
          </cell>
          <cell r="F107">
            <v>24560330046733</v>
          </cell>
          <cell r="G107">
            <v>67769866000000</v>
          </cell>
        </row>
        <row r="108">
          <cell r="E108" t="str">
            <v xml:space="preserve"> 912</v>
          </cell>
          <cell r="F108">
            <v>141780000000</v>
          </cell>
          <cell r="G108">
            <v>5292923494192</v>
          </cell>
        </row>
        <row r="109">
          <cell r="E109" t="str">
            <v xml:space="preserve"> 913</v>
          </cell>
          <cell r="F109">
            <v>5292923494192</v>
          </cell>
          <cell r="G109">
            <v>141780000000</v>
          </cell>
        </row>
        <row r="110">
          <cell r="E110" t="str">
            <v xml:space="preserve"> 955</v>
          </cell>
          <cell r="F110">
            <v>924283206653379</v>
          </cell>
          <cell r="G110">
            <v>0</v>
          </cell>
        </row>
        <row r="111">
          <cell r="E111" t="str">
            <v xml:space="preserve"> 956</v>
          </cell>
          <cell r="F111">
            <v>0</v>
          </cell>
          <cell r="G111">
            <v>924283206653379</v>
          </cell>
        </row>
        <row r="112">
          <cell r="E112" t="str">
            <v xml:space="preserve"> 965</v>
          </cell>
          <cell r="F112">
            <v>655660236650</v>
          </cell>
          <cell r="G112">
            <v>0</v>
          </cell>
        </row>
        <row r="113">
          <cell r="E113" t="str">
            <v xml:space="preserve"> 966</v>
          </cell>
          <cell r="F113">
            <v>0</v>
          </cell>
          <cell r="G113">
            <v>655660236650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eads 31.12.2009"/>
      <sheetName val="DÖVİZ ALIŞ"/>
      <sheetName val="Index"/>
      <sheetName val="MizanFarkOzet"/>
      <sheetName val="06.99 yat.döv.faiz"/>
      <sheetName val="#REF"/>
      <sheetName val="factor 99"/>
      <sheetName val="Leads_31_12_2009"/>
      <sheetName val="DÖVİZ_ALIŞ"/>
      <sheetName val="Lead.xls"/>
      <sheetName val="P&amp;L"/>
      <sheetName val="Details2"/>
      <sheetName val="Header"/>
      <sheetName val="gross margin"/>
      <sheetName val="ENTITY DETAIL"/>
      <sheetName val="Devise"/>
      <sheetName val="\\NAME\Audit\Clients\S - Z\Süze"/>
      <sheetName val="\Users\msarier\Library\Caches\T"/>
      <sheetName val="other"/>
      <sheetName val="ISITMA"/>
      <sheetName val="Info"/>
      <sheetName val="FACTOR00"/>
      <sheetName val="çimentaş 2001"/>
      <sheetName val="Lead_xls"/>
      <sheetName val="gross_margin"/>
    </sheetNames>
    <definedNames>
      <definedName name="FILTER"/>
      <definedName name="INITIALS"/>
      <definedName name="Leads"/>
      <definedName name="TÜMÜ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 flow-green"/>
      <sheetName val="fa12.00"/>
      <sheetName val="cash flow-ias"/>
      <sheetName val="pcepl"/>
      <sheetName val="pl00"/>
      <sheetName val="FR12.00"/>
      <sheetName val="320"/>
      <sheetName val="EQUITY"/>
      <sheetName val="LEADS"/>
      <sheetName val="AJE RJE12.00"/>
      <sheetName val="def tax recon"/>
      <sheetName val="monetaryias"/>
      <sheetName val="monetary-stat"/>
      <sheetName val="analyticsstat"/>
      <sheetName val="analyticsias"/>
      <sheetName val="doubtful"/>
      <sheetName val="ajerje9.00"/>
      <sheetName val="AJE9.98.99"/>
      <sheetName val="ind12.00"/>
      <sheetName val="PL99"/>
      <sheetName val="premiums"/>
      <sheetName val="BİLGİ"/>
      <sheetName val="BAYMAK12.00IA.S-green"/>
      <sheetName val="TB (1998)"/>
      <sheetName val="company"/>
    </sheetNames>
    <sheetDataSet>
      <sheetData sheetId="0" refreshError="1"/>
      <sheetData sheetId="1" refreshError="1"/>
      <sheetData sheetId="2" refreshError="1"/>
      <sheetData sheetId="3" refreshError="1">
        <row r="15">
          <cell r="K15">
            <v>25319771</v>
          </cell>
          <cell r="L15">
            <v>37155883</v>
          </cell>
        </row>
        <row r="17">
          <cell r="K17">
            <v>25319771</v>
          </cell>
          <cell r="L17">
            <v>37155883</v>
          </cell>
        </row>
        <row r="18">
          <cell r="K18">
            <v>85272</v>
          </cell>
          <cell r="L18">
            <v>147347</v>
          </cell>
        </row>
        <row r="20">
          <cell r="K20">
            <v>25405043</v>
          </cell>
          <cell r="L20">
            <v>37303230</v>
          </cell>
        </row>
        <row r="23">
          <cell r="K23">
            <v>211624</v>
          </cell>
          <cell r="L23">
            <v>606015</v>
          </cell>
        </row>
        <row r="24">
          <cell r="K24">
            <v>211624</v>
          </cell>
          <cell r="L24">
            <v>606015</v>
          </cell>
        </row>
        <row r="26">
          <cell r="K26">
            <v>24411973</v>
          </cell>
          <cell r="L26">
            <v>35980136</v>
          </cell>
        </row>
        <row r="27">
          <cell r="K27">
            <v>856684</v>
          </cell>
          <cell r="L27">
            <v>1589486.5261464175</v>
          </cell>
        </row>
        <row r="29">
          <cell r="K29">
            <v>25268657</v>
          </cell>
          <cell r="L29">
            <v>37569622.526146419</v>
          </cell>
        </row>
        <row r="31">
          <cell r="K31">
            <v>579684</v>
          </cell>
          <cell r="L31">
            <v>979720.16969451122</v>
          </cell>
        </row>
        <row r="34">
          <cell r="K34">
            <v>579684</v>
          </cell>
          <cell r="L34">
            <v>979720.16969451122</v>
          </cell>
        </row>
        <row r="37">
          <cell r="K37">
            <v>58015</v>
          </cell>
          <cell r="L37">
            <v>105712</v>
          </cell>
        </row>
        <row r="40">
          <cell r="K40">
            <v>58015</v>
          </cell>
          <cell r="L40">
            <v>105712</v>
          </cell>
        </row>
        <row r="45">
          <cell r="K45">
            <v>735486</v>
          </cell>
          <cell r="L45">
            <v>1694967</v>
          </cell>
        </row>
        <row r="47">
          <cell r="K47">
            <v>735486</v>
          </cell>
          <cell r="L47">
            <v>1694967</v>
          </cell>
        </row>
        <row r="48">
          <cell r="K48">
            <v>-1025175</v>
          </cell>
          <cell r="L48">
            <v>-2440776.6958409306</v>
          </cell>
        </row>
        <row r="57">
          <cell r="K57">
            <v>2973298</v>
          </cell>
          <cell r="L57">
            <v>5492848</v>
          </cell>
        </row>
        <row r="64">
          <cell r="K64">
            <v>-2968002</v>
          </cell>
          <cell r="L64">
            <v>-2997502</v>
          </cell>
        </row>
        <row r="72">
          <cell r="K72">
            <v>-1019879</v>
          </cell>
          <cell r="L72">
            <v>54569.304159069434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xrate"/>
      <sheetName val="leasing 2002"/>
      <sheetName val="Total Leasing2001"/>
      <sheetName val="Totall Kartal"/>
      <sheetName val="Kartal 6168"/>
      <sheetName val="Kartal 5799 M"/>
      <sheetName val="Kartal 5799 L"/>
      <sheetName val="Kartal 5799 L (2)"/>
      <sheetName val="Kartal 5799 K"/>
      <sheetName val="Kartal 5799 J "/>
      <sheetName val="Kartal 3167 01"/>
      <sheetName val="Kartal 5861 (B) 01"/>
      <sheetName val="Kartal 5861 A 01"/>
      <sheetName val="Kartal 5861"/>
      <sheetName val="Kartal 5758 A01"/>
      <sheetName val="Kartal 595801"/>
      <sheetName val="B4954-B "/>
      <sheetName val="Bor4958 "/>
      <sheetName val="An4949"/>
      <sheetName val="B4954-A "/>
      <sheetName val="B4961-A "/>
      <sheetName val="B4953 "/>
      <sheetName val="A4958-A "/>
      <sheetName val="Bod2381"/>
      <sheetName val="A4961-A "/>
      <sheetName val="Ad3566"/>
      <sheetName val="B4954-E "/>
      <sheetName val="M4963-A "/>
      <sheetName val="A4965 "/>
      <sheetName val="A4962RE"/>
      <sheetName val="B3566"/>
      <sheetName val="M2477"/>
      <sheetName val="M4963"/>
      <sheetName val="Bod2477"/>
      <sheetName val="Bod2384"/>
      <sheetName val="Bod2878"/>
      <sheetName val="Bor4964"/>
      <sheetName val="An4964"/>
      <sheetName val="An4955"/>
      <sheetName val="An4952-B"/>
      <sheetName val="An4952-A"/>
      <sheetName val="An4952"/>
      <sheetName val="An4951"/>
      <sheetName val="An4950-B"/>
      <sheetName val="An4950-A"/>
      <sheetName val="An4950"/>
      <sheetName val="An4948"/>
      <sheetName val="B4964"/>
      <sheetName val="B4965"/>
      <sheetName val="B4962"/>
      <sheetName val="B4961"/>
      <sheetName val="A4959 RE"/>
      <sheetName val="B4959-A"/>
      <sheetName val="B4959"/>
      <sheetName val="B4958-B"/>
      <sheetName val="B4958-A"/>
      <sheetName val="B4958"/>
      <sheetName val="B4957"/>
      <sheetName val="B4954-F"/>
      <sheetName val="B4954-D"/>
      <sheetName val="B4954-C"/>
      <sheetName val="B4954"/>
      <sheetName val="A4958 "/>
      <sheetName val="M2598"/>
      <sheetName val="A4956 "/>
      <sheetName val="A4957"/>
      <sheetName val="pcepl"/>
      <sheetName val="leasing yeni 31122002"/>
      <sheetName val="New_Sheet_New"/>
      <sheetName val="ort kurlar"/>
      <sheetName val="FORMSRK"/>
    </sheetNames>
    <sheetDataSet>
      <sheetData sheetId="0" refreshError="1">
        <row r="1">
          <cell r="A1">
            <v>36243</v>
          </cell>
          <cell r="B1">
            <v>364673</v>
          </cell>
        </row>
        <row r="2">
          <cell r="A2">
            <v>36244</v>
          </cell>
          <cell r="B2">
            <v>364625</v>
          </cell>
        </row>
        <row r="3">
          <cell r="A3">
            <v>36245</v>
          </cell>
          <cell r="B3">
            <v>365579</v>
          </cell>
        </row>
        <row r="4">
          <cell r="A4">
            <v>36248</v>
          </cell>
          <cell r="B4">
            <v>367383</v>
          </cell>
        </row>
        <row r="5">
          <cell r="A5">
            <v>36251</v>
          </cell>
          <cell r="B5">
            <v>370450</v>
          </cell>
        </row>
        <row r="6">
          <cell r="A6">
            <v>36252</v>
          </cell>
          <cell r="B6">
            <v>371173</v>
          </cell>
        </row>
        <row r="7">
          <cell r="A7">
            <v>36255</v>
          </cell>
          <cell r="B7">
            <v>371675</v>
          </cell>
        </row>
        <row r="8">
          <cell r="A8">
            <v>36256</v>
          </cell>
          <cell r="B8">
            <v>373430</v>
          </cell>
        </row>
        <row r="9">
          <cell r="A9">
            <v>36257</v>
          </cell>
          <cell r="B9">
            <v>374225</v>
          </cell>
        </row>
        <row r="10">
          <cell r="A10">
            <v>36258</v>
          </cell>
          <cell r="B10">
            <v>373508</v>
          </cell>
        </row>
        <row r="11">
          <cell r="A11">
            <v>36259</v>
          </cell>
          <cell r="B11">
            <v>373816</v>
          </cell>
        </row>
        <row r="12">
          <cell r="A12">
            <v>36262</v>
          </cell>
          <cell r="B12">
            <v>374968</v>
          </cell>
        </row>
        <row r="13">
          <cell r="A13">
            <v>36263</v>
          </cell>
          <cell r="B13">
            <v>375043</v>
          </cell>
        </row>
        <row r="14">
          <cell r="A14">
            <v>36264</v>
          </cell>
          <cell r="B14">
            <v>377154</v>
          </cell>
        </row>
        <row r="15">
          <cell r="A15">
            <v>36265</v>
          </cell>
          <cell r="B15">
            <v>377218</v>
          </cell>
        </row>
        <row r="16">
          <cell r="A16">
            <v>36266</v>
          </cell>
          <cell r="B16">
            <v>377834</v>
          </cell>
        </row>
        <row r="17">
          <cell r="A17">
            <v>36269</v>
          </cell>
          <cell r="B17">
            <v>380039</v>
          </cell>
        </row>
        <row r="18">
          <cell r="A18">
            <v>36270</v>
          </cell>
          <cell r="B18">
            <v>382183</v>
          </cell>
        </row>
        <row r="19">
          <cell r="A19">
            <v>36271</v>
          </cell>
          <cell r="B19">
            <v>382402</v>
          </cell>
        </row>
        <row r="20">
          <cell r="A20">
            <v>36272</v>
          </cell>
          <cell r="B20">
            <v>384101</v>
          </cell>
        </row>
        <row r="21">
          <cell r="A21">
            <v>36273</v>
          </cell>
          <cell r="B21">
            <v>384566</v>
          </cell>
        </row>
        <row r="22">
          <cell r="A22">
            <v>36273</v>
          </cell>
          <cell r="B22">
            <v>384566</v>
          </cell>
        </row>
        <row r="23">
          <cell r="A23">
            <v>36292</v>
          </cell>
          <cell r="B23">
            <v>390554</v>
          </cell>
        </row>
        <row r="24">
          <cell r="A24">
            <v>36293</v>
          </cell>
          <cell r="B24">
            <v>392724</v>
          </cell>
        </row>
        <row r="25">
          <cell r="A25">
            <v>36294</v>
          </cell>
          <cell r="B25">
            <v>393508</v>
          </cell>
        </row>
        <row r="26">
          <cell r="A26">
            <v>36297</v>
          </cell>
          <cell r="B26">
            <v>393089</v>
          </cell>
        </row>
        <row r="27">
          <cell r="A27">
            <v>36298</v>
          </cell>
          <cell r="B27">
            <v>394376</v>
          </cell>
        </row>
        <row r="28">
          <cell r="A28">
            <v>36300</v>
          </cell>
          <cell r="B28">
            <v>394666</v>
          </cell>
        </row>
        <row r="29">
          <cell r="A29">
            <v>36301</v>
          </cell>
          <cell r="B29">
            <v>396346</v>
          </cell>
        </row>
        <row r="30">
          <cell r="A30">
            <v>36304</v>
          </cell>
          <cell r="B30">
            <v>397824</v>
          </cell>
        </row>
        <row r="31">
          <cell r="A31">
            <v>36305</v>
          </cell>
          <cell r="B31">
            <v>399249</v>
          </cell>
        </row>
        <row r="32">
          <cell r="A32">
            <v>36306</v>
          </cell>
          <cell r="B32">
            <v>398869</v>
          </cell>
        </row>
        <row r="33">
          <cell r="A33">
            <v>36307</v>
          </cell>
          <cell r="B33">
            <v>400763</v>
          </cell>
        </row>
        <row r="34">
          <cell r="A34">
            <v>36308</v>
          </cell>
          <cell r="B34">
            <v>402645</v>
          </cell>
        </row>
        <row r="35">
          <cell r="A35">
            <v>36311</v>
          </cell>
          <cell r="B35">
            <v>402551</v>
          </cell>
        </row>
        <row r="36">
          <cell r="A36">
            <v>36312</v>
          </cell>
          <cell r="B36">
            <v>404642</v>
          </cell>
        </row>
        <row r="37">
          <cell r="A37">
            <v>36313</v>
          </cell>
          <cell r="B37">
            <v>405358</v>
          </cell>
        </row>
        <row r="38">
          <cell r="A38">
            <v>36314</v>
          </cell>
          <cell r="B38">
            <v>406423</v>
          </cell>
        </row>
        <row r="39">
          <cell r="A39">
            <v>36315</v>
          </cell>
          <cell r="B39">
            <v>406923</v>
          </cell>
        </row>
        <row r="40">
          <cell r="A40">
            <v>36318</v>
          </cell>
          <cell r="B40">
            <v>402582</v>
          </cell>
        </row>
        <row r="41">
          <cell r="A41">
            <v>36319</v>
          </cell>
          <cell r="B41">
            <v>409882</v>
          </cell>
        </row>
        <row r="42">
          <cell r="A42">
            <v>36321</v>
          </cell>
          <cell r="B42">
            <v>407973</v>
          </cell>
        </row>
        <row r="43">
          <cell r="A43">
            <v>36322</v>
          </cell>
          <cell r="B43">
            <v>408231</v>
          </cell>
        </row>
        <row r="44">
          <cell r="A44">
            <v>36325</v>
          </cell>
          <cell r="B44">
            <v>408405</v>
          </cell>
        </row>
        <row r="45">
          <cell r="A45">
            <v>36326</v>
          </cell>
          <cell r="B45">
            <v>410551</v>
          </cell>
        </row>
        <row r="46">
          <cell r="A46">
            <v>36327</v>
          </cell>
          <cell r="B46">
            <v>411728</v>
          </cell>
        </row>
        <row r="47">
          <cell r="A47">
            <v>36328</v>
          </cell>
          <cell r="B47">
            <v>413109</v>
          </cell>
        </row>
        <row r="48">
          <cell r="A48">
            <v>36329</v>
          </cell>
          <cell r="B48">
            <v>413637</v>
          </cell>
        </row>
        <row r="49">
          <cell r="A49">
            <v>36332</v>
          </cell>
          <cell r="B49">
            <v>413190</v>
          </cell>
        </row>
        <row r="50">
          <cell r="A50">
            <v>36333</v>
          </cell>
          <cell r="B50">
            <v>415196</v>
          </cell>
        </row>
        <row r="51">
          <cell r="A51">
            <v>36334</v>
          </cell>
          <cell r="B51">
            <v>416262</v>
          </cell>
        </row>
        <row r="52">
          <cell r="A52">
            <v>36335</v>
          </cell>
          <cell r="B52">
            <v>416753</v>
          </cell>
        </row>
        <row r="53">
          <cell r="A53">
            <v>36336</v>
          </cell>
          <cell r="B53">
            <v>416699</v>
          </cell>
        </row>
        <row r="54">
          <cell r="A54">
            <v>36339</v>
          </cell>
          <cell r="B54">
            <v>415237</v>
          </cell>
        </row>
        <row r="55">
          <cell r="A55">
            <v>36340</v>
          </cell>
          <cell r="B55">
            <v>417279</v>
          </cell>
        </row>
        <row r="56">
          <cell r="A56">
            <v>36341</v>
          </cell>
          <cell r="B56">
            <v>418189</v>
          </cell>
        </row>
        <row r="57">
          <cell r="A57">
            <v>36342</v>
          </cell>
          <cell r="B57">
            <v>419339</v>
          </cell>
        </row>
        <row r="58">
          <cell r="A58">
            <v>36343</v>
          </cell>
          <cell r="B58">
            <v>420235</v>
          </cell>
        </row>
        <row r="59">
          <cell r="A59">
            <v>36346</v>
          </cell>
          <cell r="B59">
            <v>421671</v>
          </cell>
        </row>
        <row r="60">
          <cell r="A60">
            <v>36347</v>
          </cell>
          <cell r="B60">
            <v>423478</v>
          </cell>
        </row>
        <row r="61">
          <cell r="A61">
            <v>36348</v>
          </cell>
          <cell r="B61">
            <v>423560</v>
          </cell>
        </row>
        <row r="62">
          <cell r="A62">
            <v>36349</v>
          </cell>
          <cell r="B62">
            <v>423910</v>
          </cell>
        </row>
        <row r="63">
          <cell r="A63">
            <v>36350</v>
          </cell>
          <cell r="B63">
            <v>425187</v>
          </cell>
        </row>
        <row r="64">
          <cell r="A64">
            <v>36351</v>
          </cell>
          <cell r="B64">
            <v>425309</v>
          </cell>
        </row>
        <row r="65">
          <cell r="A65">
            <v>36352</v>
          </cell>
          <cell r="B65">
            <v>425309</v>
          </cell>
        </row>
        <row r="66">
          <cell r="A66">
            <v>36353</v>
          </cell>
          <cell r="B66">
            <v>425309</v>
          </cell>
        </row>
        <row r="67">
          <cell r="A67">
            <v>36354</v>
          </cell>
          <cell r="B67">
            <v>428229</v>
          </cell>
        </row>
        <row r="68">
          <cell r="A68">
            <v>36355</v>
          </cell>
          <cell r="B68">
            <v>427613</v>
          </cell>
        </row>
        <row r="69">
          <cell r="A69">
            <v>36356</v>
          </cell>
          <cell r="B69">
            <v>428251</v>
          </cell>
        </row>
        <row r="70">
          <cell r="A70">
            <v>36357</v>
          </cell>
          <cell r="B70">
            <v>428281</v>
          </cell>
        </row>
        <row r="71">
          <cell r="A71">
            <v>36360</v>
          </cell>
          <cell r="B71">
            <v>428586</v>
          </cell>
        </row>
        <row r="72">
          <cell r="A72">
            <v>36361</v>
          </cell>
          <cell r="B72">
            <v>430973</v>
          </cell>
        </row>
        <row r="73">
          <cell r="A73">
            <v>36362</v>
          </cell>
          <cell r="B73">
            <v>426521</v>
          </cell>
        </row>
        <row r="74">
          <cell r="A74">
            <v>36363</v>
          </cell>
          <cell r="B74">
            <v>426218</v>
          </cell>
        </row>
        <row r="75">
          <cell r="A75">
            <v>36364</v>
          </cell>
          <cell r="B75">
            <v>425760</v>
          </cell>
        </row>
        <row r="76">
          <cell r="A76">
            <v>36365</v>
          </cell>
          <cell r="B76">
            <v>426381</v>
          </cell>
        </row>
        <row r="77">
          <cell r="A77">
            <v>36366</v>
          </cell>
          <cell r="B77">
            <v>426381</v>
          </cell>
        </row>
        <row r="78">
          <cell r="A78">
            <v>36367</v>
          </cell>
          <cell r="B78">
            <v>430973</v>
          </cell>
        </row>
        <row r="79">
          <cell r="A79">
            <v>36368</v>
          </cell>
          <cell r="B79">
            <v>424457</v>
          </cell>
        </row>
        <row r="80">
          <cell r="A80">
            <v>36369</v>
          </cell>
          <cell r="B80">
            <v>425868</v>
          </cell>
        </row>
        <row r="81">
          <cell r="A81">
            <v>36370</v>
          </cell>
          <cell r="B81">
            <v>426727</v>
          </cell>
        </row>
        <row r="82">
          <cell r="A82">
            <v>36371</v>
          </cell>
          <cell r="B82">
            <v>425880</v>
          </cell>
        </row>
        <row r="83">
          <cell r="A83">
            <v>36373</v>
          </cell>
          <cell r="B83">
            <v>425934</v>
          </cell>
        </row>
        <row r="84">
          <cell r="A84">
            <v>36374</v>
          </cell>
          <cell r="B84">
            <v>425934</v>
          </cell>
        </row>
        <row r="85">
          <cell r="A85">
            <v>36375</v>
          </cell>
          <cell r="B85">
            <v>427852</v>
          </cell>
        </row>
        <row r="86">
          <cell r="A86">
            <v>36376</v>
          </cell>
          <cell r="B86">
            <v>428651</v>
          </cell>
        </row>
        <row r="87">
          <cell r="A87">
            <v>36377</v>
          </cell>
          <cell r="B87">
            <v>426819</v>
          </cell>
        </row>
        <row r="88">
          <cell r="A88">
            <v>36378</v>
          </cell>
          <cell r="B88">
            <v>426897</v>
          </cell>
        </row>
        <row r="89">
          <cell r="A89">
            <v>36379</v>
          </cell>
          <cell r="B89">
            <v>446089</v>
          </cell>
        </row>
        <row r="90">
          <cell r="A90">
            <v>36381</v>
          </cell>
          <cell r="B90">
            <v>428320</v>
          </cell>
        </row>
        <row r="91">
          <cell r="A91">
            <v>36382</v>
          </cell>
          <cell r="B91">
            <v>430314</v>
          </cell>
        </row>
        <row r="92">
          <cell r="A92">
            <v>36383</v>
          </cell>
          <cell r="B92">
            <v>429875</v>
          </cell>
        </row>
        <row r="93">
          <cell r="A93">
            <v>36384</v>
          </cell>
          <cell r="B93">
            <v>431739</v>
          </cell>
        </row>
        <row r="94">
          <cell r="A94">
            <v>36385</v>
          </cell>
          <cell r="B94">
            <v>432750</v>
          </cell>
        </row>
        <row r="95">
          <cell r="A95">
            <v>36388</v>
          </cell>
          <cell r="B95">
            <v>432730</v>
          </cell>
        </row>
        <row r="96">
          <cell r="A96">
            <v>36389</v>
          </cell>
          <cell r="B96">
            <v>435899</v>
          </cell>
        </row>
        <row r="97">
          <cell r="A97">
            <v>36390</v>
          </cell>
          <cell r="B97">
            <v>435899</v>
          </cell>
        </row>
        <row r="98">
          <cell r="A98">
            <v>36391</v>
          </cell>
          <cell r="B98">
            <v>435899</v>
          </cell>
        </row>
        <row r="99">
          <cell r="A99">
            <v>36392</v>
          </cell>
          <cell r="B99">
            <v>438317</v>
          </cell>
        </row>
        <row r="100">
          <cell r="A100">
            <v>36395</v>
          </cell>
          <cell r="B100">
            <v>435817</v>
          </cell>
        </row>
        <row r="101">
          <cell r="A101">
            <v>36396</v>
          </cell>
          <cell r="B101">
            <v>438528</v>
          </cell>
        </row>
        <row r="102">
          <cell r="A102">
            <v>36397</v>
          </cell>
          <cell r="B102">
            <v>440587</v>
          </cell>
        </row>
        <row r="103">
          <cell r="A103">
            <v>36398</v>
          </cell>
          <cell r="B103">
            <v>442681</v>
          </cell>
        </row>
        <row r="104">
          <cell r="A104">
            <v>36399</v>
          </cell>
          <cell r="B104">
            <v>442885</v>
          </cell>
        </row>
        <row r="105">
          <cell r="A105">
            <v>36403</v>
          </cell>
          <cell r="B105">
            <v>443201</v>
          </cell>
        </row>
        <row r="106">
          <cell r="A106">
            <v>36404</v>
          </cell>
          <cell r="B106">
            <v>442953</v>
          </cell>
        </row>
        <row r="107">
          <cell r="A107">
            <v>36405</v>
          </cell>
          <cell r="B107">
            <v>412387</v>
          </cell>
        </row>
        <row r="108">
          <cell r="A108">
            <v>36406</v>
          </cell>
          <cell r="B108">
            <v>442007</v>
          </cell>
        </row>
        <row r="109">
          <cell r="A109">
            <v>36409</v>
          </cell>
          <cell r="B109">
            <v>442189</v>
          </cell>
        </row>
        <row r="110">
          <cell r="A110">
            <v>36410</v>
          </cell>
          <cell r="B110">
            <v>446089</v>
          </cell>
        </row>
        <row r="111">
          <cell r="A111">
            <v>36411</v>
          </cell>
          <cell r="B111">
            <v>446642</v>
          </cell>
        </row>
        <row r="112">
          <cell r="A112">
            <v>36412</v>
          </cell>
          <cell r="B112">
            <v>446077</v>
          </cell>
        </row>
        <row r="113">
          <cell r="A113">
            <v>36413</v>
          </cell>
          <cell r="B113">
            <v>447562</v>
          </cell>
        </row>
        <row r="114">
          <cell r="A114">
            <v>36416</v>
          </cell>
          <cell r="B114">
            <v>449076</v>
          </cell>
        </row>
        <row r="115">
          <cell r="A115">
            <v>36417</v>
          </cell>
          <cell r="B115">
            <v>454569</v>
          </cell>
        </row>
        <row r="116">
          <cell r="A116">
            <v>36418</v>
          </cell>
          <cell r="B116">
            <v>454744</v>
          </cell>
        </row>
        <row r="117">
          <cell r="A117">
            <v>36419</v>
          </cell>
          <cell r="B117">
            <v>455188</v>
          </cell>
        </row>
        <row r="118">
          <cell r="A118">
            <v>36420</v>
          </cell>
          <cell r="B118">
            <v>455902</v>
          </cell>
        </row>
        <row r="119">
          <cell r="A119">
            <v>36423</v>
          </cell>
          <cell r="B119">
            <v>455687</v>
          </cell>
        </row>
        <row r="120">
          <cell r="A120">
            <v>36424</v>
          </cell>
          <cell r="B120">
            <v>457220</v>
          </cell>
        </row>
        <row r="121">
          <cell r="A121">
            <v>36425</v>
          </cell>
          <cell r="B121">
            <v>457943</v>
          </cell>
        </row>
        <row r="122">
          <cell r="A122">
            <v>36426</v>
          </cell>
          <cell r="B122">
            <v>456737</v>
          </cell>
        </row>
        <row r="123">
          <cell r="A123">
            <v>36427</v>
          </cell>
          <cell r="B123">
            <v>458270</v>
          </cell>
        </row>
        <row r="124">
          <cell r="A124">
            <v>36430</v>
          </cell>
          <cell r="B124">
            <v>458525</v>
          </cell>
        </row>
        <row r="125">
          <cell r="A125">
            <v>36431</v>
          </cell>
          <cell r="B125">
            <v>460970</v>
          </cell>
        </row>
        <row r="126">
          <cell r="A126">
            <v>36432</v>
          </cell>
          <cell r="B126">
            <v>460408</v>
          </cell>
        </row>
        <row r="127">
          <cell r="A127">
            <v>36433</v>
          </cell>
          <cell r="B127">
            <v>459780</v>
          </cell>
        </row>
        <row r="128">
          <cell r="A128">
            <v>36434</v>
          </cell>
          <cell r="B128">
            <v>458392</v>
          </cell>
        </row>
        <row r="129">
          <cell r="A129">
            <v>36437</v>
          </cell>
          <cell r="B129">
            <v>457577</v>
          </cell>
        </row>
        <row r="130">
          <cell r="A130">
            <v>36438</v>
          </cell>
          <cell r="B130">
            <v>459516</v>
          </cell>
        </row>
        <row r="131">
          <cell r="A131">
            <v>36439</v>
          </cell>
          <cell r="B131">
            <v>460889</v>
          </cell>
        </row>
        <row r="132">
          <cell r="A132">
            <v>36440</v>
          </cell>
          <cell r="B132">
            <v>460230</v>
          </cell>
        </row>
        <row r="133">
          <cell r="A133">
            <v>36441</v>
          </cell>
          <cell r="B133">
            <v>461722</v>
          </cell>
        </row>
        <row r="134">
          <cell r="A134">
            <v>36444</v>
          </cell>
          <cell r="B134">
            <v>463281</v>
          </cell>
        </row>
        <row r="135">
          <cell r="A135">
            <v>36445</v>
          </cell>
          <cell r="B135">
            <v>466476</v>
          </cell>
        </row>
        <row r="136">
          <cell r="A136">
            <v>36446</v>
          </cell>
          <cell r="B136">
            <v>465444</v>
          </cell>
        </row>
        <row r="137">
          <cell r="A137">
            <v>36447</v>
          </cell>
          <cell r="B137">
            <v>463980</v>
          </cell>
        </row>
        <row r="138">
          <cell r="A138">
            <v>36448</v>
          </cell>
          <cell r="B138">
            <v>464960</v>
          </cell>
        </row>
        <row r="139">
          <cell r="A139">
            <v>36451</v>
          </cell>
          <cell r="B139">
            <v>463632</v>
          </cell>
        </row>
        <row r="140">
          <cell r="A140">
            <v>36452</v>
          </cell>
          <cell r="B140">
            <v>465409</v>
          </cell>
        </row>
        <row r="141">
          <cell r="A141">
            <v>36453</v>
          </cell>
          <cell r="B141">
            <v>466885</v>
          </cell>
        </row>
        <row r="142">
          <cell r="A142">
            <v>36454</v>
          </cell>
          <cell r="B142">
            <v>468396</v>
          </cell>
        </row>
        <row r="143">
          <cell r="A143">
            <v>36455</v>
          </cell>
          <cell r="B143">
            <v>468668</v>
          </cell>
        </row>
        <row r="144">
          <cell r="A144">
            <v>36458</v>
          </cell>
          <cell r="B144">
            <v>469948</v>
          </cell>
        </row>
        <row r="145">
          <cell r="A145">
            <v>36459</v>
          </cell>
          <cell r="B145">
            <v>473436</v>
          </cell>
        </row>
        <row r="146">
          <cell r="A146">
            <v>36460</v>
          </cell>
          <cell r="B146">
            <v>475091</v>
          </cell>
        </row>
        <row r="147">
          <cell r="A147">
            <v>36461</v>
          </cell>
          <cell r="B147">
            <v>477319</v>
          </cell>
        </row>
        <row r="148">
          <cell r="A148">
            <v>36465</v>
          </cell>
          <cell r="B148">
            <v>477319</v>
          </cell>
        </row>
        <row r="149">
          <cell r="A149">
            <v>36466</v>
          </cell>
          <cell r="B149">
            <v>480170</v>
          </cell>
        </row>
        <row r="150">
          <cell r="A150">
            <v>36467</v>
          </cell>
          <cell r="B150">
            <v>482121</v>
          </cell>
        </row>
        <row r="151">
          <cell r="A151">
            <v>36468</v>
          </cell>
          <cell r="B151">
            <v>483137</v>
          </cell>
        </row>
        <row r="152">
          <cell r="A152">
            <v>36469</v>
          </cell>
          <cell r="B152">
            <v>483593</v>
          </cell>
        </row>
        <row r="153">
          <cell r="A153">
            <v>36472</v>
          </cell>
          <cell r="B153">
            <v>486799</v>
          </cell>
        </row>
        <row r="154">
          <cell r="A154">
            <v>36473</v>
          </cell>
          <cell r="B154">
            <v>488927</v>
          </cell>
        </row>
        <row r="155">
          <cell r="A155">
            <v>36474</v>
          </cell>
          <cell r="B155">
            <v>489441</v>
          </cell>
        </row>
        <row r="156">
          <cell r="A156">
            <v>36475</v>
          </cell>
          <cell r="B156">
            <v>490636</v>
          </cell>
        </row>
        <row r="157">
          <cell r="A157">
            <v>36476</v>
          </cell>
          <cell r="B157">
            <v>492156</v>
          </cell>
        </row>
        <row r="158">
          <cell r="A158">
            <v>36479</v>
          </cell>
          <cell r="B158">
            <v>494080</v>
          </cell>
        </row>
        <row r="159">
          <cell r="A159">
            <v>36480</v>
          </cell>
          <cell r="B159">
            <v>496777</v>
          </cell>
        </row>
        <row r="160">
          <cell r="A160">
            <v>36481</v>
          </cell>
          <cell r="B160">
            <v>496812</v>
          </cell>
        </row>
        <row r="161">
          <cell r="A161">
            <v>36482</v>
          </cell>
          <cell r="B161">
            <v>496077</v>
          </cell>
        </row>
        <row r="162">
          <cell r="A162">
            <v>36483</v>
          </cell>
          <cell r="B162">
            <v>497791</v>
          </cell>
        </row>
        <row r="163">
          <cell r="A163">
            <v>36486</v>
          </cell>
          <cell r="B163">
            <v>500137</v>
          </cell>
        </row>
        <row r="164">
          <cell r="A164">
            <v>36487</v>
          </cell>
          <cell r="B164">
            <v>502570</v>
          </cell>
        </row>
        <row r="165">
          <cell r="A165">
            <v>36488</v>
          </cell>
          <cell r="B165">
            <v>503232</v>
          </cell>
        </row>
        <row r="166">
          <cell r="A166">
            <v>36489</v>
          </cell>
          <cell r="B166">
            <v>506009</v>
          </cell>
        </row>
        <row r="167">
          <cell r="A167">
            <v>36490</v>
          </cell>
          <cell r="B167">
            <v>508274</v>
          </cell>
        </row>
        <row r="168">
          <cell r="A168">
            <v>36493</v>
          </cell>
          <cell r="B168">
            <v>510233</v>
          </cell>
        </row>
        <row r="169">
          <cell r="A169">
            <v>36494</v>
          </cell>
          <cell r="B169">
            <v>512738</v>
          </cell>
        </row>
        <row r="170">
          <cell r="A170">
            <v>36495</v>
          </cell>
          <cell r="B170">
            <v>513672</v>
          </cell>
        </row>
        <row r="171">
          <cell r="A171">
            <v>36496</v>
          </cell>
          <cell r="B171">
            <v>514571</v>
          </cell>
        </row>
        <row r="172">
          <cell r="A172">
            <v>36497</v>
          </cell>
          <cell r="B172">
            <v>516109</v>
          </cell>
        </row>
        <row r="173">
          <cell r="A173">
            <v>36500</v>
          </cell>
          <cell r="B173">
            <v>518113</v>
          </cell>
        </row>
        <row r="174">
          <cell r="A174">
            <v>36501</v>
          </cell>
          <cell r="B174">
            <v>517154</v>
          </cell>
        </row>
        <row r="175">
          <cell r="A175">
            <v>36502</v>
          </cell>
          <cell r="B175">
            <v>516478</v>
          </cell>
        </row>
        <row r="176">
          <cell r="A176">
            <v>36503</v>
          </cell>
          <cell r="B176">
            <v>517228</v>
          </cell>
        </row>
        <row r="177">
          <cell r="A177">
            <v>36504</v>
          </cell>
          <cell r="B177">
            <v>519654</v>
          </cell>
        </row>
        <row r="178">
          <cell r="A178">
            <v>36507</v>
          </cell>
          <cell r="B178">
            <v>520990</v>
          </cell>
        </row>
        <row r="179">
          <cell r="A179">
            <v>36508</v>
          </cell>
          <cell r="B179">
            <v>523954</v>
          </cell>
        </row>
        <row r="180">
          <cell r="A180">
            <v>36509</v>
          </cell>
          <cell r="B180">
            <v>526468</v>
          </cell>
        </row>
        <row r="181">
          <cell r="A181">
            <v>36510</v>
          </cell>
          <cell r="B181">
            <v>527984</v>
          </cell>
        </row>
        <row r="182">
          <cell r="A182">
            <v>36511</v>
          </cell>
          <cell r="B182">
            <v>525798</v>
          </cell>
        </row>
        <row r="183">
          <cell r="A183">
            <v>36514</v>
          </cell>
          <cell r="B183">
            <v>525943</v>
          </cell>
        </row>
        <row r="184">
          <cell r="A184">
            <v>36515</v>
          </cell>
          <cell r="B184">
            <v>530609</v>
          </cell>
        </row>
        <row r="185">
          <cell r="A185">
            <v>36516</v>
          </cell>
          <cell r="B185">
            <v>531075</v>
          </cell>
        </row>
        <row r="186">
          <cell r="A186">
            <v>36517</v>
          </cell>
          <cell r="B186">
            <v>532465</v>
          </cell>
        </row>
        <row r="187">
          <cell r="A187">
            <v>36518</v>
          </cell>
          <cell r="B187">
            <v>532913</v>
          </cell>
        </row>
        <row r="188">
          <cell r="A188">
            <v>36521</v>
          </cell>
          <cell r="B188">
            <v>532942</v>
          </cell>
        </row>
        <row r="189">
          <cell r="A189">
            <v>36522</v>
          </cell>
          <cell r="B189">
            <v>535394</v>
          </cell>
        </row>
        <row r="190">
          <cell r="A190">
            <v>36523</v>
          </cell>
          <cell r="B190">
            <v>536446</v>
          </cell>
        </row>
        <row r="191">
          <cell r="A191">
            <v>36524</v>
          </cell>
          <cell r="B191">
            <v>538196</v>
          </cell>
        </row>
        <row r="192">
          <cell r="A192">
            <v>36525</v>
          </cell>
          <cell r="B192">
            <v>540098</v>
          </cell>
        </row>
        <row r="193">
          <cell r="A193">
            <v>36528</v>
          </cell>
          <cell r="B193">
            <v>540098</v>
          </cell>
        </row>
        <row r="194">
          <cell r="A194">
            <v>36529</v>
          </cell>
          <cell r="B194">
            <v>540793</v>
          </cell>
        </row>
        <row r="195">
          <cell r="A195">
            <v>36530</v>
          </cell>
          <cell r="B195">
            <v>535815</v>
          </cell>
        </row>
        <row r="196">
          <cell r="A196">
            <v>36531</v>
          </cell>
          <cell r="B196">
            <v>535141</v>
          </cell>
        </row>
        <row r="197">
          <cell r="A197">
            <v>36532</v>
          </cell>
          <cell r="B197">
            <v>535157</v>
          </cell>
        </row>
        <row r="198">
          <cell r="A198">
            <v>36536</v>
          </cell>
          <cell r="B198">
            <v>535157</v>
          </cell>
        </row>
        <row r="199">
          <cell r="A199">
            <v>36537</v>
          </cell>
          <cell r="B199">
            <v>539609</v>
          </cell>
        </row>
        <row r="200">
          <cell r="A200">
            <v>36538</v>
          </cell>
          <cell r="B200">
            <v>539275</v>
          </cell>
        </row>
        <row r="201">
          <cell r="A201">
            <v>36539</v>
          </cell>
          <cell r="B201">
            <v>540333</v>
          </cell>
        </row>
        <row r="202">
          <cell r="A202">
            <v>36542</v>
          </cell>
          <cell r="B202">
            <v>542726</v>
          </cell>
        </row>
        <row r="203">
          <cell r="A203">
            <v>36543</v>
          </cell>
          <cell r="B203">
            <v>546235</v>
          </cell>
        </row>
        <row r="204">
          <cell r="A204">
            <v>36544</v>
          </cell>
          <cell r="B204">
            <v>546401</v>
          </cell>
        </row>
        <row r="205">
          <cell r="A205">
            <v>36545</v>
          </cell>
          <cell r="B205">
            <v>546246</v>
          </cell>
        </row>
        <row r="206">
          <cell r="A206">
            <v>36546</v>
          </cell>
          <cell r="B206">
            <v>546873</v>
          </cell>
        </row>
        <row r="207">
          <cell r="A207">
            <v>36549</v>
          </cell>
          <cell r="B207">
            <v>547216</v>
          </cell>
        </row>
        <row r="208">
          <cell r="A208">
            <v>36550</v>
          </cell>
          <cell r="B208">
            <v>550320</v>
          </cell>
        </row>
        <row r="209">
          <cell r="A209">
            <v>36551</v>
          </cell>
          <cell r="B209">
            <v>550331</v>
          </cell>
        </row>
        <row r="210">
          <cell r="A210">
            <v>36552</v>
          </cell>
          <cell r="B210">
            <v>550795</v>
          </cell>
        </row>
        <row r="211">
          <cell r="A211">
            <v>36553</v>
          </cell>
          <cell r="B211">
            <v>553281</v>
          </cell>
        </row>
        <row r="212">
          <cell r="A212">
            <v>36556</v>
          </cell>
          <cell r="B212">
            <v>555761</v>
          </cell>
        </row>
        <row r="213">
          <cell r="A213">
            <v>36557</v>
          </cell>
          <cell r="B213">
            <v>557882</v>
          </cell>
        </row>
        <row r="214">
          <cell r="A214">
            <v>36558</v>
          </cell>
          <cell r="B214">
            <v>559804</v>
          </cell>
        </row>
        <row r="215">
          <cell r="A215">
            <v>36559</v>
          </cell>
          <cell r="B215">
            <v>560872</v>
          </cell>
        </row>
        <row r="216">
          <cell r="A216">
            <v>36560</v>
          </cell>
          <cell r="B216">
            <v>560361</v>
          </cell>
        </row>
        <row r="217">
          <cell r="A217">
            <v>36563</v>
          </cell>
          <cell r="B217">
            <v>559385</v>
          </cell>
        </row>
        <row r="218">
          <cell r="A218">
            <v>36564</v>
          </cell>
          <cell r="B218">
            <v>561722</v>
          </cell>
        </row>
        <row r="219">
          <cell r="A219">
            <v>36565</v>
          </cell>
          <cell r="B219">
            <v>558858</v>
          </cell>
        </row>
        <row r="220">
          <cell r="A220">
            <v>36566</v>
          </cell>
          <cell r="B220">
            <v>558478</v>
          </cell>
        </row>
        <row r="221">
          <cell r="A221">
            <v>36567</v>
          </cell>
          <cell r="B221">
            <v>560223</v>
          </cell>
        </row>
        <row r="222">
          <cell r="A222">
            <v>36570</v>
          </cell>
          <cell r="B222">
            <v>561976</v>
          </cell>
        </row>
        <row r="223">
          <cell r="A223">
            <v>36571</v>
          </cell>
          <cell r="B223">
            <v>562077</v>
          </cell>
        </row>
        <row r="224">
          <cell r="A224">
            <v>36572</v>
          </cell>
          <cell r="B224">
            <v>563961</v>
          </cell>
        </row>
        <row r="225">
          <cell r="A225">
            <v>36573</v>
          </cell>
          <cell r="B225">
            <v>564291</v>
          </cell>
        </row>
        <row r="226">
          <cell r="A226">
            <v>36574</v>
          </cell>
          <cell r="B226">
            <v>562425</v>
          </cell>
        </row>
        <row r="227">
          <cell r="A227">
            <v>36577</v>
          </cell>
          <cell r="B227">
            <v>564555</v>
          </cell>
        </row>
        <row r="228">
          <cell r="A228">
            <v>36578</v>
          </cell>
          <cell r="B228">
            <v>565309</v>
          </cell>
        </row>
        <row r="229">
          <cell r="A229">
            <v>36579</v>
          </cell>
          <cell r="B229">
            <v>561378</v>
          </cell>
        </row>
        <row r="230">
          <cell r="A230">
            <v>36580</v>
          </cell>
          <cell r="B230">
            <v>560952</v>
          </cell>
        </row>
        <row r="231">
          <cell r="A231">
            <v>36581</v>
          </cell>
          <cell r="B231">
            <v>565007</v>
          </cell>
        </row>
        <row r="232">
          <cell r="A232">
            <v>36584</v>
          </cell>
          <cell r="B232">
            <v>567767</v>
          </cell>
        </row>
        <row r="233">
          <cell r="A233">
            <v>36585</v>
          </cell>
          <cell r="B233">
            <v>573036</v>
          </cell>
        </row>
        <row r="234">
          <cell r="A234">
            <v>36586</v>
          </cell>
          <cell r="B234">
            <v>572057</v>
          </cell>
        </row>
        <row r="235">
          <cell r="A235">
            <v>36587</v>
          </cell>
          <cell r="B235">
            <v>573831</v>
          </cell>
        </row>
        <row r="236">
          <cell r="A236">
            <v>36588</v>
          </cell>
          <cell r="B236">
            <v>573831</v>
          </cell>
        </row>
        <row r="237">
          <cell r="A237">
            <v>36591</v>
          </cell>
          <cell r="B237">
            <v>574423</v>
          </cell>
        </row>
        <row r="238">
          <cell r="A238">
            <v>36592</v>
          </cell>
          <cell r="B238">
            <v>576777</v>
          </cell>
        </row>
        <row r="239">
          <cell r="A239">
            <v>36593</v>
          </cell>
          <cell r="B239">
            <v>578161</v>
          </cell>
        </row>
        <row r="240">
          <cell r="A240">
            <v>36594</v>
          </cell>
          <cell r="B240">
            <v>579062</v>
          </cell>
        </row>
        <row r="241">
          <cell r="A241">
            <v>36595</v>
          </cell>
          <cell r="B241">
            <v>577784</v>
          </cell>
        </row>
        <row r="242">
          <cell r="A242">
            <v>36598</v>
          </cell>
          <cell r="B242">
            <v>578300</v>
          </cell>
        </row>
        <row r="243">
          <cell r="A243">
            <v>36599</v>
          </cell>
          <cell r="B243">
            <v>577039</v>
          </cell>
        </row>
        <row r="244">
          <cell r="A244">
            <v>36605</v>
          </cell>
          <cell r="B244">
            <v>579391</v>
          </cell>
        </row>
        <row r="245">
          <cell r="A245">
            <v>36606</v>
          </cell>
          <cell r="B245">
            <v>579855</v>
          </cell>
        </row>
        <row r="246">
          <cell r="A246">
            <v>36607</v>
          </cell>
          <cell r="B246">
            <v>580474</v>
          </cell>
        </row>
        <row r="247">
          <cell r="A247">
            <v>36609</v>
          </cell>
          <cell r="B247">
            <v>581920</v>
          </cell>
        </row>
        <row r="248">
          <cell r="A248">
            <v>36612</v>
          </cell>
          <cell r="B248">
            <v>581412</v>
          </cell>
        </row>
        <row r="249">
          <cell r="A249">
            <v>36613</v>
          </cell>
          <cell r="B249">
            <v>582095</v>
          </cell>
        </row>
        <row r="250">
          <cell r="A250">
            <v>36614</v>
          </cell>
          <cell r="B250">
            <v>584080</v>
          </cell>
        </row>
        <row r="251">
          <cell r="A251">
            <v>36615</v>
          </cell>
          <cell r="B251">
            <v>586882</v>
          </cell>
        </row>
        <row r="252">
          <cell r="A252">
            <v>36616</v>
          </cell>
          <cell r="B252">
            <v>588318</v>
          </cell>
        </row>
        <row r="253">
          <cell r="A253">
            <v>36619</v>
          </cell>
          <cell r="B253">
            <v>588060</v>
          </cell>
        </row>
        <row r="254">
          <cell r="A254">
            <v>36620</v>
          </cell>
          <cell r="B254">
            <v>588608</v>
          </cell>
        </row>
        <row r="255">
          <cell r="A255">
            <v>36621</v>
          </cell>
          <cell r="B255">
            <v>589854</v>
          </cell>
        </row>
        <row r="256">
          <cell r="A256">
            <v>36622</v>
          </cell>
          <cell r="B256">
            <v>586075</v>
          </cell>
        </row>
        <row r="257">
          <cell r="A257">
            <v>36623</v>
          </cell>
          <cell r="B257">
            <v>588688</v>
          </cell>
        </row>
        <row r="258">
          <cell r="A258">
            <v>36626</v>
          </cell>
          <cell r="B258">
            <v>590351</v>
          </cell>
        </row>
        <row r="259">
          <cell r="A259">
            <v>36627</v>
          </cell>
          <cell r="B259">
            <v>590117</v>
          </cell>
        </row>
        <row r="260">
          <cell r="A260">
            <v>36628</v>
          </cell>
          <cell r="B260">
            <v>590736</v>
          </cell>
        </row>
        <row r="261">
          <cell r="A261">
            <v>36629</v>
          </cell>
          <cell r="B261">
            <v>592117</v>
          </cell>
        </row>
        <row r="262">
          <cell r="A262">
            <v>36630</v>
          </cell>
          <cell r="B262">
            <v>592477</v>
          </cell>
        </row>
        <row r="263">
          <cell r="A263">
            <v>36633</v>
          </cell>
          <cell r="B263">
            <v>590948</v>
          </cell>
        </row>
        <row r="264">
          <cell r="A264">
            <v>36634</v>
          </cell>
          <cell r="B264">
            <v>593047</v>
          </cell>
        </row>
        <row r="265">
          <cell r="A265">
            <v>36635</v>
          </cell>
          <cell r="B265">
            <v>595491</v>
          </cell>
        </row>
        <row r="266">
          <cell r="A266">
            <v>36636</v>
          </cell>
          <cell r="B266">
            <v>596675</v>
          </cell>
        </row>
        <row r="267">
          <cell r="A267">
            <v>36637</v>
          </cell>
          <cell r="B267">
            <v>599761</v>
          </cell>
        </row>
        <row r="268">
          <cell r="A268">
            <v>36640</v>
          </cell>
          <cell r="B268">
            <v>599749</v>
          </cell>
        </row>
        <row r="269">
          <cell r="A269">
            <v>36641</v>
          </cell>
          <cell r="B269">
            <v>599234</v>
          </cell>
        </row>
        <row r="270">
          <cell r="A270">
            <v>36642</v>
          </cell>
          <cell r="B270">
            <v>604097</v>
          </cell>
        </row>
        <row r="271">
          <cell r="A271">
            <v>36643</v>
          </cell>
          <cell r="B271">
            <v>605852</v>
          </cell>
        </row>
        <row r="272">
          <cell r="A272">
            <v>36644</v>
          </cell>
          <cell r="B272">
            <v>606302</v>
          </cell>
        </row>
        <row r="273">
          <cell r="A273">
            <v>36647</v>
          </cell>
          <cell r="B273">
            <v>609305</v>
          </cell>
        </row>
        <row r="274">
          <cell r="A274">
            <v>36648</v>
          </cell>
          <cell r="B274">
            <v>611207</v>
          </cell>
        </row>
        <row r="275">
          <cell r="A275">
            <v>36649</v>
          </cell>
          <cell r="B275">
            <v>610571</v>
          </cell>
        </row>
        <row r="276">
          <cell r="A276">
            <v>36650</v>
          </cell>
          <cell r="B276">
            <v>616313</v>
          </cell>
        </row>
        <row r="277">
          <cell r="A277">
            <v>36651</v>
          </cell>
          <cell r="B277">
            <v>613889</v>
          </cell>
        </row>
        <row r="278">
          <cell r="A278">
            <v>36654</v>
          </cell>
          <cell r="B278">
            <v>615074</v>
          </cell>
        </row>
        <row r="279">
          <cell r="A279">
            <v>36655</v>
          </cell>
          <cell r="B279">
            <v>617146</v>
          </cell>
        </row>
        <row r="280">
          <cell r="A280">
            <v>36656</v>
          </cell>
          <cell r="B280">
            <v>616751</v>
          </cell>
        </row>
        <row r="281">
          <cell r="A281">
            <v>36657</v>
          </cell>
          <cell r="B281">
            <v>613289</v>
          </cell>
        </row>
        <row r="282">
          <cell r="A282">
            <v>36658</v>
          </cell>
          <cell r="B282">
            <v>614317</v>
          </cell>
        </row>
        <row r="283">
          <cell r="A283">
            <v>36661</v>
          </cell>
          <cell r="B283">
            <v>616019</v>
          </cell>
        </row>
        <row r="284">
          <cell r="A284">
            <v>36662</v>
          </cell>
          <cell r="B284">
            <v>613903</v>
          </cell>
        </row>
        <row r="285">
          <cell r="A285">
            <v>36663</v>
          </cell>
          <cell r="B285">
            <v>617248</v>
          </cell>
        </row>
        <row r="286">
          <cell r="A286">
            <v>36664</v>
          </cell>
          <cell r="B286">
            <v>620541</v>
          </cell>
        </row>
        <row r="287">
          <cell r="A287">
            <v>36668</v>
          </cell>
          <cell r="B287">
            <v>620935</v>
          </cell>
        </row>
        <row r="288">
          <cell r="A288">
            <v>36669</v>
          </cell>
          <cell r="B288">
            <v>620561</v>
          </cell>
        </row>
        <row r="289">
          <cell r="A289">
            <v>36670</v>
          </cell>
          <cell r="B289">
            <v>617779</v>
          </cell>
        </row>
        <row r="290">
          <cell r="A290">
            <v>36671</v>
          </cell>
          <cell r="B290">
            <v>618675</v>
          </cell>
        </row>
        <row r="291">
          <cell r="A291">
            <v>36672</v>
          </cell>
          <cell r="B291">
            <v>620981</v>
          </cell>
        </row>
        <row r="292">
          <cell r="A292">
            <v>36675</v>
          </cell>
          <cell r="B292">
            <v>617754</v>
          </cell>
        </row>
        <row r="293">
          <cell r="A293">
            <v>36676</v>
          </cell>
          <cell r="B293">
            <v>617037</v>
          </cell>
        </row>
        <row r="294">
          <cell r="A294">
            <v>36677</v>
          </cell>
          <cell r="B294">
            <v>613665</v>
          </cell>
        </row>
        <row r="295">
          <cell r="A295">
            <v>36678</v>
          </cell>
          <cell r="B295">
            <v>614742</v>
          </cell>
        </row>
        <row r="296">
          <cell r="A296">
            <v>36679</v>
          </cell>
          <cell r="B296">
            <v>614701</v>
          </cell>
        </row>
        <row r="297">
          <cell r="A297">
            <v>36682</v>
          </cell>
          <cell r="B297">
            <v>612058</v>
          </cell>
        </row>
        <row r="298">
          <cell r="A298">
            <v>36683</v>
          </cell>
          <cell r="B298">
            <v>613336</v>
          </cell>
        </row>
        <row r="299">
          <cell r="A299">
            <v>36684</v>
          </cell>
          <cell r="B299">
            <v>610820</v>
          </cell>
        </row>
        <row r="300">
          <cell r="A300">
            <v>36685</v>
          </cell>
          <cell r="B300">
            <v>610892</v>
          </cell>
        </row>
        <row r="301">
          <cell r="A301">
            <v>36686</v>
          </cell>
          <cell r="B301">
            <v>608132</v>
          </cell>
        </row>
        <row r="302">
          <cell r="A302">
            <v>36689</v>
          </cell>
          <cell r="B302">
            <v>613430</v>
          </cell>
        </row>
        <row r="303">
          <cell r="A303">
            <v>36690</v>
          </cell>
          <cell r="B303">
            <v>612992</v>
          </cell>
        </row>
        <row r="304">
          <cell r="A304">
            <v>36691</v>
          </cell>
          <cell r="B304">
            <v>611057</v>
          </cell>
        </row>
        <row r="305">
          <cell r="A305">
            <v>36692</v>
          </cell>
          <cell r="B305">
            <v>611319</v>
          </cell>
        </row>
        <row r="306">
          <cell r="A306">
            <v>36693</v>
          </cell>
          <cell r="B306">
            <v>614463</v>
          </cell>
        </row>
        <row r="307">
          <cell r="A307">
            <v>36696</v>
          </cell>
          <cell r="B307">
            <v>613363</v>
          </cell>
        </row>
        <row r="308">
          <cell r="A308">
            <v>36697</v>
          </cell>
          <cell r="B308">
            <v>612768</v>
          </cell>
        </row>
        <row r="309">
          <cell r="A309">
            <v>36698</v>
          </cell>
          <cell r="B309">
            <v>615098</v>
          </cell>
        </row>
        <row r="310">
          <cell r="A310">
            <v>36699</v>
          </cell>
          <cell r="B310">
            <v>617993</v>
          </cell>
        </row>
        <row r="311">
          <cell r="A311">
            <v>36700</v>
          </cell>
          <cell r="B311">
            <v>619472</v>
          </cell>
        </row>
        <row r="312">
          <cell r="A312">
            <v>36703</v>
          </cell>
          <cell r="B312">
            <v>619986</v>
          </cell>
        </row>
        <row r="313">
          <cell r="A313">
            <v>36704</v>
          </cell>
          <cell r="B313">
            <v>622923</v>
          </cell>
        </row>
        <row r="314">
          <cell r="A314">
            <v>36705</v>
          </cell>
          <cell r="B314">
            <v>621992</v>
          </cell>
        </row>
        <row r="315">
          <cell r="A315">
            <v>36706</v>
          </cell>
          <cell r="B315">
            <v>621786</v>
          </cell>
        </row>
        <row r="316">
          <cell r="A316">
            <v>36707</v>
          </cell>
          <cell r="B316">
            <v>618985</v>
          </cell>
        </row>
        <row r="317">
          <cell r="A317">
            <v>36710</v>
          </cell>
          <cell r="B317">
            <v>618098</v>
          </cell>
        </row>
        <row r="318">
          <cell r="A318">
            <v>36711</v>
          </cell>
          <cell r="B318">
            <v>621018</v>
          </cell>
        </row>
        <row r="319">
          <cell r="A319">
            <v>36712</v>
          </cell>
          <cell r="B319">
            <v>621812</v>
          </cell>
        </row>
        <row r="320">
          <cell r="A320">
            <v>36713</v>
          </cell>
          <cell r="B320">
            <v>620322</v>
          </cell>
        </row>
        <row r="321">
          <cell r="A321">
            <v>36714</v>
          </cell>
          <cell r="B321">
            <v>620415</v>
          </cell>
        </row>
        <row r="322">
          <cell r="A322">
            <v>36717</v>
          </cell>
          <cell r="B322">
            <v>622774</v>
          </cell>
        </row>
        <row r="323">
          <cell r="A323">
            <v>36718</v>
          </cell>
          <cell r="B323">
            <v>622112</v>
          </cell>
        </row>
        <row r="324">
          <cell r="A324">
            <v>36719</v>
          </cell>
          <cell r="B324">
            <v>621957</v>
          </cell>
        </row>
        <row r="325">
          <cell r="A325">
            <v>36720</v>
          </cell>
          <cell r="B325">
            <v>623434</v>
          </cell>
        </row>
        <row r="326">
          <cell r="A326">
            <v>36721</v>
          </cell>
          <cell r="B326">
            <v>627294</v>
          </cell>
        </row>
        <row r="327">
          <cell r="A327">
            <v>36724</v>
          </cell>
          <cell r="B327">
            <v>628258</v>
          </cell>
        </row>
        <row r="328">
          <cell r="A328">
            <v>36725</v>
          </cell>
          <cell r="B328">
            <v>628565</v>
          </cell>
        </row>
        <row r="329">
          <cell r="A329">
            <v>36726</v>
          </cell>
          <cell r="B329">
            <v>628771</v>
          </cell>
        </row>
        <row r="330">
          <cell r="A330">
            <v>36727</v>
          </cell>
          <cell r="B330">
            <v>632772</v>
          </cell>
        </row>
        <row r="331">
          <cell r="A331">
            <v>36728</v>
          </cell>
          <cell r="B331">
            <v>632636</v>
          </cell>
        </row>
        <row r="332">
          <cell r="A332">
            <v>36731</v>
          </cell>
          <cell r="B332">
            <v>629952</v>
          </cell>
        </row>
        <row r="333">
          <cell r="A333">
            <v>36732</v>
          </cell>
          <cell r="B333">
            <v>631079</v>
          </cell>
        </row>
        <row r="334">
          <cell r="A334">
            <v>36733</v>
          </cell>
          <cell r="B334">
            <v>629200</v>
          </cell>
        </row>
        <row r="335">
          <cell r="A335">
            <v>36734</v>
          </cell>
          <cell r="B335">
            <v>629771</v>
          </cell>
        </row>
        <row r="336">
          <cell r="A336">
            <v>36735</v>
          </cell>
          <cell r="B336">
            <v>630456</v>
          </cell>
        </row>
        <row r="337">
          <cell r="A337">
            <v>36738</v>
          </cell>
          <cell r="B337">
            <v>634207</v>
          </cell>
        </row>
        <row r="338">
          <cell r="A338">
            <v>36739</v>
          </cell>
          <cell r="B338">
            <v>635514</v>
          </cell>
        </row>
        <row r="339">
          <cell r="A339">
            <v>36740</v>
          </cell>
          <cell r="B339">
            <v>634751</v>
          </cell>
        </row>
        <row r="340">
          <cell r="A340">
            <v>36741</v>
          </cell>
          <cell r="B340">
            <v>638832</v>
          </cell>
        </row>
        <row r="341">
          <cell r="A341">
            <v>36742</v>
          </cell>
          <cell r="B341">
            <v>642232</v>
          </cell>
        </row>
        <row r="342">
          <cell r="A342">
            <v>36745</v>
          </cell>
          <cell r="B342">
            <v>641393</v>
          </cell>
        </row>
        <row r="343">
          <cell r="A343">
            <v>36746</v>
          </cell>
          <cell r="B343">
            <v>641730</v>
          </cell>
        </row>
        <row r="344">
          <cell r="A344">
            <v>36747</v>
          </cell>
          <cell r="B344">
            <v>643981</v>
          </cell>
        </row>
        <row r="345">
          <cell r="A345">
            <v>36748</v>
          </cell>
          <cell r="B345">
            <v>645393</v>
          </cell>
        </row>
        <row r="346">
          <cell r="A346">
            <v>36749</v>
          </cell>
          <cell r="B346">
            <v>643845</v>
          </cell>
        </row>
        <row r="347">
          <cell r="A347">
            <v>36752</v>
          </cell>
          <cell r="B347">
            <v>642015</v>
          </cell>
        </row>
        <row r="348">
          <cell r="A348">
            <v>36753</v>
          </cell>
          <cell r="B348">
            <v>645329</v>
          </cell>
        </row>
        <row r="349">
          <cell r="A349">
            <v>36754</v>
          </cell>
          <cell r="B349">
            <v>643290</v>
          </cell>
        </row>
        <row r="350">
          <cell r="A350">
            <v>36755</v>
          </cell>
          <cell r="B350">
            <v>644228</v>
          </cell>
        </row>
        <row r="351">
          <cell r="A351">
            <v>36756</v>
          </cell>
          <cell r="B351">
            <v>642480</v>
          </cell>
        </row>
        <row r="352">
          <cell r="A352">
            <v>36759</v>
          </cell>
          <cell r="B352">
            <v>644912</v>
          </cell>
        </row>
        <row r="353">
          <cell r="A353">
            <v>36760</v>
          </cell>
          <cell r="B353">
            <v>647155</v>
          </cell>
        </row>
        <row r="354">
          <cell r="A354">
            <v>36761</v>
          </cell>
          <cell r="B354">
            <v>649579</v>
          </cell>
        </row>
        <row r="355">
          <cell r="A355">
            <v>36762</v>
          </cell>
          <cell r="B355">
            <v>650323</v>
          </cell>
        </row>
        <row r="356">
          <cell r="A356">
            <v>36763</v>
          </cell>
          <cell r="B356">
            <v>648053</v>
          </cell>
        </row>
        <row r="357">
          <cell r="A357">
            <v>36766</v>
          </cell>
          <cell r="B357">
            <v>648358</v>
          </cell>
        </row>
        <row r="358">
          <cell r="A358">
            <v>36767</v>
          </cell>
          <cell r="B358">
            <v>649813</v>
          </cell>
        </row>
        <row r="359">
          <cell r="A359">
            <v>36769</v>
          </cell>
          <cell r="B359">
            <v>651328</v>
          </cell>
        </row>
        <row r="360">
          <cell r="A360">
            <v>36770</v>
          </cell>
          <cell r="B360">
            <v>653448</v>
          </cell>
        </row>
        <row r="361">
          <cell r="A361">
            <v>36773</v>
          </cell>
          <cell r="B361">
            <v>653133</v>
          </cell>
        </row>
        <row r="362">
          <cell r="A362">
            <v>36774</v>
          </cell>
          <cell r="B362">
            <v>651998</v>
          </cell>
        </row>
        <row r="363">
          <cell r="A363">
            <v>36775</v>
          </cell>
          <cell r="B363">
            <v>655935</v>
          </cell>
        </row>
        <row r="364">
          <cell r="A364">
            <v>36776</v>
          </cell>
          <cell r="B364">
            <v>659021</v>
          </cell>
        </row>
        <row r="365">
          <cell r="A365">
            <v>36777</v>
          </cell>
          <cell r="B365">
            <v>661310</v>
          </cell>
        </row>
        <row r="366">
          <cell r="A366">
            <v>36780</v>
          </cell>
          <cell r="B366">
            <v>662022</v>
          </cell>
        </row>
        <row r="367">
          <cell r="A367">
            <v>36781</v>
          </cell>
          <cell r="B367">
            <v>665825</v>
          </cell>
        </row>
        <row r="368">
          <cell r="A368">
            <v>36782</v>
          </cell>
          <cell r="B368">
            <v>665341</v>
          </cell>
        </row>
        <row r="369">
          <cell r="A369">
            <v>36783</v>
          </cell>
          <cell r="B369">
            <v>664920</v>
          </cell>
        </row>
        <row r="370">
          <cell r="A370">
            <v>36784</v>
          </cell>
          <cell r="B370">
            <v>665022</v>
          </cell>
        </row>
        <row r="371">
          <cell r="A371">
            <v>36787</v>
          </cell>
          <cell r="B371">
            <v>666201</v>
          </cell>
        </row>
        <row r="372">
          <cell r="A372">
            <v>36788</v>
          </cell>
          <cell r="B372">
            <v>669975</v>
          </cell>
        </row>
        <row r="373">
          <cell r="A373">
            <v>36789</v>
          </cell>
          <cell r="B373">
            <v>669641</v>
          </cell>
        </row>
        <row r="374">
          <cell r="A374">
            <v>36790</v>
          </cell>
          <cell r="B374">
            <v>672552</v>
          </cell>
        </row>
        <row r="375">
          <cell r="A375">
            <v>36791</v>
          </cell>
          <cell r="B375">
            <v>671122</v>
          </cell>
        </row>
        <row r="376">
          <cell r="A376">
            <v>36794</v>
          </cell>
          <cell r="B376">
            <v>661116</v>
          </cell>
        </row>
        <row r="377">
          <cell r="A377">
            <v>36795</v>
          </cell>
          <cell r="B377">
            <v>665412</v>
          </cell>
        </row>
        <row r="378">
          <cell r="A378">
            <v>36796</v>
          </cell>
          <cell r="B378">
            <v>664598</v>
          </cell>
        </row>
        <row r="379">
          <cell r="A379">
            <v>36797</v>
          </cell>
          <cell r="B379">
            <v>663209</v>
          </cell>
        </row>
        <row r="380">
          <cell r="A380">
            <v>36798</v>
          </cell>
          <cell r="B380">
            <v>663434</v>
          </cell>
        </row>
        <row r="381">
          <cell r="A381">
            <v>36801</v>
          </cell>
          <cell r="B381">
            <v>665885</v>
          </cell>
        </row>
        <row r="382">
          <cell r="A382">
            <v>36802</v>
          </cell>
          <cell r="B382">
            <v>665712</v>
          </cell>
        </row>
        <row r="383">
          <cell r="A383">
            <v>36803</v>
          </cell>
          <cell r="B383">
            <v>667090</v>
          </cell>
        </row>
        <row r="384">
          <cell r="A384">
            <v>36804</v>
          </cell>
          <cell r="B384">
            <v>667826</v>
          </cell>
        </row>
        <row r="385">
          <cell r="A385">
            <v>36805</v>
          </cell>
          <cell r="B385">
            <v>668040</v>
          </cell>
        </row>
        <row r="386">
          <cell r="A386">
            <v>36808</v>
          </cell>
          <cell r="B386">
            <v>669580</v>
          </cell>
        </row>
        <row r="387">
          <cell r="A387">
            <v>36809</v>
          </cell>
          <cell r="B387">
            <v>670718</v>
          </cell>
        </row>
        <row r="388">
          <cell r="A388">
            <v>36810</v>
          </cell>
          <cell r="B388">
            <v>670254</v>
          </cell>
        </row>
        <row r="389">
          <cell r="A389">
            <v>36811</v>
          </cell>
          <cell r="B389">
            <v>669975</v>
          </cell>
        </row>
        <row r="390">
          <cell r="A390">
            <v>36812</v>
          </cell>
          <cell r="B390">
            <v>672607</v>
          </cell>
        </row>
        <row r="391">
          <cell r="A391">
            <v>36815</v>
          </cell>
          <cell r="B391">
            <v>673165</v>
          </cell>
        </row>
        <row r="392">
          <cell r="A392">
            <v>36816</v>
          </cell>
          <cell r="B392">
            <v>677795</v>
          </cell>
        </row>
        <row r="393">
          <cell r="A393">
            <v>36817</v>
          </cell>
          <cell r="B393">
            <v>678265</v>
          </cell>
        </row>
        <row r="394">
          <cell r="A394">
            <v>36818</v>
          </cell>
          <cell r="B394">
            <v>677789</v>
          </cell>
        </row>
        <row r="395">
          <cell r="A395">
            <v>36819</v>
          </cell>
          <cell r="B395">
            <v>681364</v>
          </cell>
        </row>
        <row r="396">
          <cell r="A396">
            <v>36822</v>
          </cell>
          <cell r="B396">
            <v>681360</v>
          </cell>
        </row>
        <row r="397">
          <cell r="A397">
            <v>36823</v>
          </cell>
          <cell r="B397">
            <v>683325</v>
          </cell>
        </row>
        <row r="398">
          <cell r="A398">
            <v>36824</v>
          </cell>
          <cell r="B398">
            <v>683448</v>
          </cell>
        </row>
        <row r="399">
          <cell r="A399">
            <v>36825</v>
          </cell>
          <cell r="B399">
            <v>686462</v>
          </cell>
        </row>
        <row r="400">
          <cell r="A400">
            <v>36826</v>
          </cell>
          <cell r="B400">
            <v>687943</v>
          </cell>
        </row>
        <row r="401">
          <cell r="A401">
            <v>36829</v>
          </cell>
          <cell r="B401">
            <v>685775</v>
          </cell>
        </row>
        <row r="402">
          <cell r="A402">
            <v>36830</v>
          </cell>
          <cell r="B402">
            <v>682053</v>
          </cell>
        </row>
        <row r="403">
          <cell r="A403">
            <v>36831</v>
          </cell>
          <cell r="B403">
            <v>682686</v>
          </cell>
        </row>
        <row r="404">
          <cell r="A404">
            <v>36832</v>
          </cell>
          <cell r="B404">
            <v>679963</v>
          </cell>
        </row>
        <row r="405">
          <cell r="A405">
            <v>36833</v>
          </cell>
          <cell r="B405">
            <v>678048</v>
          </cell>
        </row>
        <row r="406">
          <cell r="A406">
            <v>36836</v>
          </cell>
          <cell r="B406">
            <v>675927</v>
          </cell>
        </row>
        <row r="407">
          <cell r="A407">
            <v>36837</v>
          </cell>
          <cell r="B407">
            <v>677443</v>
          </cell>
        </row>
        <row r="408">
          <cell r="A408">
            <v>36838</v>
          </cell>
          <cell r="B408">
            <v>680244</v>
          </cell>
        </row>
        <row r="409">
          <cell r="A409">
            <v>36839</v>
          </cell>
          <cell r="B409">
            <v>680848</v>
          </cell>
        </row>
        <row r="410">
          <cell r="A410">
            <v>36840</v>
          </cell>
          <cell r="B410">
            <v>681960</v>
          </cell>
        </row>
        <row r="411">
          <cell r="A411">
            <v>36843</v>
          </cell>
          <cell r="B411">
            <v>678405</v>
          </cell>
        </row>
        <row r="412">
          <cell r="A412">
            <v>36844</v>
          </cell>
          <cell r="B412">
            <v>680652</v>
          </cell>
        </row>
        <row r="413">
          <cell r="A413">
            <v>36845</v>
          </cell>
          <cell r="B413">
            <v>682110</v>
          </cell>
        </row>
        <row r="414">
          <cell r="A414">
            <v>36846</v>
          </cell>
          <cell r="B414">
            <v>681799</v>
          </cell>
        </row>
        <row r="415">
          <cell r="A415">
            <v>36847</v>
          </cell>
          <cell r="B415">
            <v>682942</v>
          </cell>
        </row>
        <row r="416">
          <cell r="A416">
            <v>36850</v>
          </cell>
          <cell r="B416">
            <v>683645</v>
          </cell>
        </row>
        <row r="417">
          <cell r="A417">
            <v>36851</v>
          </cell>
          <cell r="B417">
            <v>686461</v>
          </cell>
        </row>
        <row r="418">
          <cell r="A418">
            <v>36852</v>
          </cell>
          <cell r="B418">
            <v>687009</v>
          </cell>
        </row>
        <row r="419">
          <cell r="A419">
            <v>36853</v>
          </cell>
          <cell r="B419">
            <v>688360</v>
          </cell>
        </row>
        <row r="420">
          <cell r="A420">
            <v>36854</v>
          </cell>
          <cell r="B420">
            <v>688849</v>
          </cell>
        </row>
        <row r="421">
          <cell r="A421">
            <v>36857</v>
          </cell>
          <cell r="B421">
            <v>689042</v>
          </cell>
        </row>
        <row r="422">
          <cell r="A422">
            <v>36858</v>
          </cell>
          <cell r="B422">
            <v>689213</v>
          </cell>
        </row>
        <row r="423">
          <cell r="A423">
            <v>36859</v>
          </cell>
          <cell r="B423">
            <v>685762</v>
          </cell>
        </row>
        <row r="424">
          <cell r="A424">
            <v>36860</v>
          </cell>
          <cell r="B424">
            <v>682883</v>
          </cell>
        </row>
        <row r="425">
          <cell r="A425">
            <v>36861</v>
          </cell>
          <cell r="B425">
            <v>682101</v>
          </cell>
        </row>
        <row r="426">
          <cell r="A426">
            <v>36864</v>
          </cell>
          <cell r="B426">
            <v>681032</v>
          </cell>
        </row>
        <row r="427">
          <cell r="A427">
            <v>36865</v>
          </cell>
          <cell r="B427">
            <v>676239</v>
          </cell>
        </row>
        <row r="428">
          <cell r="A428">
            <v>36866</v>
          </cell>
          <cell r="B428">
            <v>679404</v>
          </cell>
        </row>
        <row r="429">
          <cell r="A429">
            <v>36867</v>
          </cell>
          <cell r="B429">
            <v>678875</v>
          </cell>
        </row>
        <row r="430">
          <cell r="A430">
            <v>36868</v>
          </cell>
          <cell r="B430">
            <v>675379</v>
          </cell>
        </row>
        <row r="431">
          <cell r="A431">
            <v>36871</v>
          </cell>
          <cell r="B431">
            <v>677108</v>
          </cell>
        </row>
        <row r="432">
          <cell r="A432">
            <v>36872</v>
          </cell>
          <cell r="B432">
            <v>681120</v>
          </cell>
        </row>
        <row r="433">
          <cell r="A433">
            <v>36873</v>
          </cell>
          <cell r="B433">
            <v>681996</v>
          </cell>
        </row>
        <row r="434">
          <cell r="A434">
            <v>36874</v>
          </cell>
          <cell r="B434">
            <v>682812</v>
          </cell>
        </row>
        <row r="435">
          <cell r="A435">
            <v>36875</v>
          </cell>
          <cell r="B435">
            <v>680589</v>
          </cell>
        </row>
        <row r="436">
          <cell r="A436">
            <v>36878</v>
          </cell>
          <cell r="B436">
            <v>676099</v>
          </cell>
        </row>
        <row r="437">
          <cell r="A437">
            <v>36879</v>
          </cell>
          <cell r="B437">
            <v>677675</v>
          </cell>
        </row>
        <row r="438">
          <cell r="A438">
            <v>36880</v>
          </cell>
          <cell r="B438">
            <v>679627</v>
          </cell>
        </row>
        <row r="439">
          <cell r="A439">
            <v>36881</v>
          </cell>
          <cell r="B439">
            <v>674820</v>
          </cell>
        </row>
        <row r="440">
          <cell r="A440">
            <v>36882</v>
          </cell>
          <cell r="B440">
            <v>672232</v>
          </cell>
        </row>
        <row r="441">
          <cell r="A441">
            <v>36885</v>
          </cell>
          <cell r="B441">
            <v>669967</v>
          </cell>
        </row>
        <row r="442">
          <cell r="A442">
            <v>36886</v>
          </cell>
          <cell r="B442">
            <v>671765</v>
          </cell>
        </row>
        <row r="443">
          <cell r="A443">
            <v>36893</v>
          </cell>
          <cell r="B443">
            <v>671765</v>
          </cell>
        </row>
        <row r="444">
          <cell r="A444">
            <v>36894</v>
          </cell>
          <cell r="B444">
            <v>666774</v>
          </cell>
        </row>
        <row r="445">
          <cell r="A445">
            <v>36895</v>
          </cell>
          <cell r="B445">
            <v>663827</v>
          </cell>
        </row>
        <row r="446">
          <cell r="A446">
            <v>36896</v>
          </cell>
          <cell r="B446">
            <v>666535</v>
          </cell>
        </row>
        <row r="447">
          <cell r="A447">
            <v>36897</v>
          </cell>
          <cell r="B447">
            <v>666535</v>
          </cell>
        </row>
        <row r="448">
          <cell r="A448">
            <v>36898</v>
          </cell>
          <cell r="B448">
            <v>666535</v>
          </cell>
        </row>
        <row r="449">
          <cell r="A449">
            <v>36899</v>
          </cell>
          <cell r="B449">
            <v>663739</v>
          </cell>
        </row>
        <row r="450">
          <cell r="A450">
            <v>36900</v>
          </cell>
          <cell r="B450">
            <v>665881</v>
          </cell>
        </row>
        <row r="451">
          <cell r="A451">
            <v>36901</v>
          </cell>
          <cell r="B451">
            <v>668482</v>
          </cell>
        </row>
        <row r="452">
          <cell r="A452">
            <v>36902</v>
          </cell>
          <cell r="B452">
            <v>668765</v>
          </cell>
        </row>
        <row r="453">
          <cell r="A453">
            <v>36903</v>
          </cell>
          <cell r="B453">
            <v>665689</v>
          </cell>
        </row>
        <row r="454">
          <cell r="A454">
            <v>36904</v>
          </cell>
          <cell r="B454">
            <v>665689</v>
          </cell>
        </row>
        <row r="455">
          <cell r="A455">
            <v>36905</v>
          </cell>
          <cell r="B455">
            <v>665689</v>
          </cell>
        </row>
        <row r="456">
          <cell r="A456">
            <v>36906</v>
          </cell>
          <cell r="B456">
            <v>665497</v>
          </cell>
        </row>
        <row r="457">
          <cell r="A457">
            <v>36907</v>
          </cell>
          <cell r="B457">
            <v>669328</v>
          </cell>
        </row>
        <row r="458">
          <cell r="A458">
            <v>36908</v>
          </cell>
          <cell r="B458">
            <v>669776</v>
          </cell>
        </row>
        <row r="459">
          <cell r="A459">
            <v>36909</v>
          </cell>
          <cell r="B459">
            <v>670539</v>
          </cell>
        </row>
        <row r="460">
          <cell r="A460">
            <v>36910</v>
          </cell>
          <cell r="B460">
            <v>670193</v>
          </cell>
        </row>
        <row r="461">
          <cell r="A461">
            <v>36911</v>
          </cell>
          <cell r="B461">
            <v>670193</v>
          </cell>
        </row>
        <row r="462">
          <cell r="A462">
            <v>36912</v>
          </cell>
          <cell r="B462">
            <v>670193</v>
          </cell>
        </row>
        <row r="463">
          <cell r="A463">
            <v>36913</v>
          </cell>
          <cell r="B463">
            <v>670836</v>
          </cell>
        </row>
        <row r="464">
          <cell r="A464">
            <v>36914</v>
          </cell>
          <cell r="B464">
            <v>674946</v>
          </cell>
        </row>
        <row r="465">
          <cell r="A465">
            <v>36915</v>
          </cell>
          <cell r="B465">
            <v>671612</v>
          </cell>
        </row>
        <row r="466">
          <cell r="A466">
            <v>36916</v>
          </cell>
          <cell r="B466">
            <v>675064</v>
          </cell>
        </row>
        <row r="467">
          <cell r="A467">
            <v>36917</v>
          </cell>
          <cell r="B467">
            <v>679253</v>
          </cell>
        </row>
        <row r="468">
          <cell r="A468">
            <v>36918</v>
          </cell>
          <cell r="B468">
            <v>679253</v>
          </cell>
        </row>
        <row r="469">
          <cell r="A469">
            <v>36919</v>
          </cell>
          <cell r="B469">
            <v>679253</v>
          </cell>
        </row>
        <row r="470">
          <cell r="A470">
            <v>36920</v>
          </cell>
          <cell r="B470">
            <v>677248</v>
          </cell>
        </row>
        <row r="471">
          <cell r="A471">
            <v>36921</v>
          </cell>
          <cell r="B471">
            <v>678813</v>
          </cell>
        </row>
        <row r="472">
          <cell r="A472">
            <v>36922</v>
          </cell>
          <cell r="B472">
            <v>679162</v>
          </cell>
        </row>
        <row r="473">
          <cell r="A473">
            <v>36923</v>
          </cell>
          <cell r="B473">
            <v>676431</v>
          </cell>
        </row>
        <row r="474">
          <cell r="A474">
            <v>36924</v>
          </cell>
          <cell r="B474">
            <v>673052</v>
          </cell>
        </row>
        <row r="475">
          <cell r="A475">
            <v>36925</v>
          </cell>
          <cell r="B475">
            <v>673052</v>
          </cell>
        </row>
        <row r="476">
          <cell r="A476">
            <v>36926</v>
          </cell>
          <cell r="B476">
            <v>673052</v>
          </cell>
        </row>
        <row r="477">
          <cell r="A477">
            <v>36927</v>
          </cell>
          <cell r="B477">
            <v>673207</v>
          </cell>
        </row>
        <row r="478">
          <cell r="A478">
            <v>36928</v>
          </cell>
          <cell r="B478">
            <v>673373</v>
          </cell>
        </row>
        <row r="479">
          <cell r="A479">
            <v>36929</v>
          </cell>
          <cell r="B479">
            <v>676516</v>
          </cell>
        </row>
        <row r="480">
          <cell r="A480">
            <v>36930</v>
          </cell>
          <cell r="B480">
            <v>676702</v>
          </cell>
        </row>
        <row r="481">
          <cell r="A481">
            <v>36931</v>
          </cell>
          <cell r="B481">
            <v>680670</v>
          </cell>
        </row>
        <row r="482">
          <cell r="A482">
            <v>36932</v>
          </cell>
          <cell r="B482">
            <v>680670</v>
          </cell>
        </row>
        <row r="483">
          <cell r="A483">
            <v>36933</v>
          </cell>
          <cell r="B483">
            <v>680670</v>
          </cell>
        </row>
        <row r="484">
          <cell r="A484">
            <v>36934</v>
          </cell>
          <cell r="B484">
            <v>680153</v>
          </cell>
        </row>
        <row r="485">
          <cell r="A485">
            <v>36935</v>
          </cell>
          <cell r="B485">
            <v>679003</v>
          </cell>
        </row>
        <row r="486">
          <cell r="A486">
            <v>36936</v>
          </cell>
          <cell r="B486">
            <v>679556</v>
          </cell>
        </row>
        <row r="487">
          <cell r="A487">
            <v>36937</v>
          </cell>
          <cell r="B487">
            <v>682686</v>
          </cell>
        </row>
        <row r="488">
          <cell r="A488">
            <v>36938</v>
          </cell>
          <cell r="B488">
            <v>685998</v>
          </cell>
        </row>
        <row r="489">
          <cell r="A489">
            <v>36939</v>
          </cell>
          <cell r="B489">
            <v>685998</v>
          </cell>
        </row>
        <row r="490">
          <cell r="A490">
            <v>36940</v>
          </cell>
          <cell r="B490">
            <v>685998</v>
          </cell>
        </row>
        <row r="491">
          <cell r="A491">
            <v>36941</v>
          </cell>
          <cell r="B491">
            <v>685039</v>
          </cell>
        </row>
        <row r="492">
          <cell r="A492">
            <v>36942</v>
          </cell>
          <cell r="B492">
            <v>683074</v>
          </cell>
        </row>
        <row r="493">
          <cell r="A493">
            <v>36943</v>
          </cell>
          <cell r="B493">
            <v>688001</v>
          </cell>
        </row>
        <row r="494">
          <cell r="A494">
            <v>36944</v>
          </cell>
          <cell r="B494">
            <v>685391</v>
          </cell>
        </row>
        <row r="495">
          <cell r="A495">
            <v>36945</v>
          </cell>
          <cell r="B495">
            <v>957879</v>
          </cell>
        </row>
        <row r="496">
          <cell r="A496">
            <v>36946</v>
          </cell>
          <cell r="B496">
            <v>957879</v>
          </cell>
        </row>
        <row r="497">
          <cell r="A497">
            <v>36947</v>
          </cell>
          <cell r="B497">
            <v>957879</v>
          </cell>
        </row>
        <row r="498">
          <cell r="A498">
            <v>36948</v>
          </cell>
          <cell r="B498">
            <v>1072988</v>
          </cell>
        </row>
        <row r="499">
          <cell r="A499">
            <v>36949</v>
          </cell>
          <cell r="B499">
            <v>946306</v>
          </cell>
        </row>
        <row r="500">
          <cell r="A500">
            <v>36950</v>
          </cell>
          <cell r="B500">
            <v>906164</v>
          </cell>
        </row>
        <row r="501">
          <cell r="A501">
            <v>36951</v>
          </cell>
          <cell r="B501">
            <v>920678</v>
          </cell>
        </row>
        <row r="502">
          <cell r="A502">
            <v>36952</v>
          </cell>
          <cell r="B502">
            <v>915708</v>
          </cell>
        </row>
        <row r="503">
          <cell r="A503">
            <v>36953</v>
          </cell>
          <cell r="B503">
            <v>915708</v>
          </cell>
        </row>
        <row r="504">
          <cell r="A504">
            <v>36954</v>
          </cell>
          <cell r="B504">
            <v>915708</v>
          </cell>
        </row>
        <row r="505">
          <cell r="A505">
            <v>36955</v>
          </cell>
          <cell r="B505">
            <v>903721</v>
          </cell>
        </row>
        <row r="506">
          <cell r="A506">
            <v>36956</v>
          </cell>
          <cell r="B506">
            <v>903721</v>
          </cell>
        </row>
        <row r="507">
          <cell r="A507">
            <v>36957</v>
          </cell>
          <cell r="B507">
            <v>903721</v>
          </cell>
        </row>
        <row r="508">
          <cell r="A508">
            <v>36958</v>
          </cell>
          <cell r="B508">
            <v>903721</v>
          </cell>
        </row>
        <row r="509">
          <cell r="A509">
            <v>36959</v>
          </cell>
          <cell r="B509">
            <v>903721</v>
          </cell>
        </row>
        <row r="510">
          <cell r="A510">
            <v>36960</v>
          </cell>
          <cell r="B510">
            <v>903721</v>
          </cell>
        </row>
        <row r="511">
          <cell r="A511">
            <v>36961</v>
          </cell>
          <cell r="B511">
            <v>903721</v>
          </cell>
        </row>
        <row r="512">
          <cell r="A512">
            <v>36962</v>
          </cell>
          <cell r="B512">
            <v>887605</v>
          </cell>
        </row>
        <row r="513">
          <cell r="A513">
            <v>36963</v>
          </cell>
          <cell r="B513">
            <v>923349</v>
          </cell>
        </row>
        <row r="514">
          <cell r="A514">
            <v>36964</v>
          </cell>
          <cell r="B514">
            <v>941519</v>
          </cell>
        </row>
        <row r="515">
          <cell r="A515">
            <v>36965</v>
          </cell>
          <cell r="B515">
            <v>999788</v>
          </cell>
        </row>
        <row r="516">
          <cell r="A516">
            <v>36966</v>
          </cell>
          <cell r="B516">
            <v>1007034</v>
          </cell>
        </row>
        <row r="517">
          <cell r="A517">
            <v>36967</v>
          </cell>
          <cell r="B517">
            <v>1007034</v>
          </cell>
        </row>
        <row r="518">
          <cell r="A518">
            <v>36968</v>
          </cell>
          <cell r="B518">
            <v>1007034</v>
          </cell>
        </row>
        <row r="519">
          <cell r="A519">
            <v>36969</v>
          </cell>
          <cell r="B519">
            <v>994032</v>
          </cell>
        </row>
        <row r="520">
          <cell r="A520">
            <v>36970</v>
          </cell>
          <cell r="B520">
            <v>986915</v>
          </cell>
        </row>
        <row r="521">
          <cell r="A521">
            <v>36971</v>
          </cell>
          <cell r="B521">
            <v>971361</v>
          </cell>
        </row>
        <row r="522">
          <cell r="A522">
            <v>36972</v>
          </cell>
          <cell r="B522">
            <v>971999</v>
          </cell>
        </row>
        <row r="523">
          <cell r="A523">
            <v>36973</v>
          </cell>
          <cell r="B523">
            <v>979550</v>
          </cell>
        </row>
        <row r="524">
          <cell r="A524">
            <v>36974</v>
          </cell>
          <cell r="B524">
            <v>979550</v>
          </cell>
        </row>
        <row r="525">
          <cell r="A525">
            <v>36975</v>
          </cell>
          <cell r="B525">
            <v>979550</v>
          </cell>
        </row>
        <row r="526">
          <cell r="A526">
            <v>36976</v>
          </cell>
          <cell r="B526">
            <v>976366</v>
          </cell>
        </row>
        <row r="527">
          <cell r="A527">
            <v>36977</v>
          </cell>
          <cell r="B527">
            <v>976956</v>
          </cell>
        </row>
        <row r="528">
          <cell r="A528">
            <v>36978</v>
          </cell>
          <cell r="B528">
            <v>981970</v>
          </cell>
        </row>
        <row r="529">
          <cell r="A529">
            <v>36979</v>
          </cell>
          <cell r="B529">
            <v>992354</v>
          </cell>
        </row>
        <row r="530">
          <cell r="A530">
            <v>36980</v>
          </cell>
          <cell r="B530">
            <v>1056544</v>
          </cell>
        </row>
        <row r="531">
          <cell r="A531">
            <v>36981</v>
          </cell>
          <cell r="B531">
            <v>1056544</v>
          </cell>
        </row>
        <row r="532">
          <cell r="A532">
            <v>36982</v>
          </cell>
          <cell r="B532">
            <v>1056544</v>
          </cell>
        </row>
        <row r="533">
          <cell r="A533">
            <v>36983</v>
          </cell>
          <cell r="B533">
            <v>1020560</v>
          </cell>
        </row>
        <row r="534">
          <cell r="A534">
            <v>36984</v>
          </cell>
          <cell r="B534">
            <v>1114738</v>
          </cell>
        </row>
        <row r="535">
          <cell r="A535">
            <v>36985</v>
          </cell>
          <cell r="B535">
            <v>1232604</v>
          </cell>
        </row>
        <row r="536">
          <cell r="A536">
            <v>36986</v>
          </cell>
          <cell r="B536">
            <v>1228362</v>
          </cell>
        </row>
        <row r="537">
          <cell r="A537">
            <v>36987</v>
          </cell>
          <cell r="B537">
            <v>1198331</v>
          </cell>
        </row>
        <row r="538">
          <cell r="A538">
            <v>36988</v>
          </cell>
          <cell r="B538">
            <v>1198331</v>
          </cell>
        </row>
        <row r="539">
          <cell r="A539">
            <v>36989</v>
          </cell>
          <cell r="B539">
            <v>1198331</v>
          </cell>
        </row>
        <row r="540">
          <cell r="A540">
            <v>36990</v>
          </cell>
          <cell r="B540">
            <v>1182079</v>
          </cell>
        </row>
        <row r="541">
          <cell r="A541">
            <v>36991</v>
          </cell>
          <cell r="B541">
            <v>1236304</v>
          </cell>
        </row>
        <row r="542">
          <cell r="A542">
            <v>36992</v>
          </cell>
          <cell r="B542">
            <v>1278832</v>
          </cell>
        </row>
        <row r="543">
          <cell r="A543">
            <v>36993</v>
          </cell>
          <cell r="B543">
            <v>1278861</v>
          </cell>
        </row>
        <row r="544">
          <cell r="A544">
            <v>36994</v>
          </cell>
          <cell r="B544">
            <v>1255848</v>
          </cell>
        </row>
        <row r="545">
          <cell r="A545">
            <v>36995</v>
          </cell>
          <cell r="B545">
            <v>1255848</v>
          </cell>
        </row>
        <row r="546">
          <cell r="A546">
            <v>36996</v>
          </cell>
          <cell r="B546">
            <v>1255848</v>
          </cell>
        </row>
        <row r="547">
          <cell r="A547">
            <v>36997</v>
          </cell>
          <cell r="B547">
            <v>1196545</v>
          </cell>
        </row>
        <row r="548">
          <cell r="A548">
            <v>36998</v>
          </cell>
          <cell r="B548">
            <v>1168420</v>
          </cell>
        </row>
        <row r="549">
          <cell r="A549">
            <v>36999</v>
          </cell>
          <cell r="B549">
            <v>1215817</v>
          </cell>
        </row>
        <row r="550">
          <cell r="A550">
            <v>37000</v>
          </cell>
          <cell r="B550">
            <v>1252918</v>
          </cell>
        </row>
        <row r="551">
          <cell r="A551">
            <v>37001</v>
          </cell>
          <cell r="B551">
            <v>1224322</v>
          </cell>
        </row>
        <row r="552">
          <cell r="A552">
            <v>37002</v>
          </cell>
          <cell r="B552">
            <v>1224322</v>
          </cell>
        </row>
        <row r="553">
          <cell r="A553">
            <v>37003</v>
          </cell>
          <cell r="B553">
            <v>1224322</v>
          </cell>
        </row>
        <row r="554">
          <cell r="A554">
            <v>37004</v>
          </cell>
          <cell r="B554">
            <v>1224322</v>
          </cell>
        </row>
        <row r="555">
          <cell r="A555">
            <v>37005</v>
          </cell>
          <cell r="B555">
            <v>1228355</v>
          </cell>
        </row>
        <row r="556">
          <cell r="A556">
            <v>37006</v>
          </cell>
          <cell r="B556">
            <v>1227629</v>
          </cell>
        </row>
        <row r="557">
          <cell r="A557">
            <v>37007</v>
          </cell>
          <cell r="B557">
            <v>1213189</v>
          </cell>
        </row>
        <row r="558">
          <cell r="A558">
            <v>37008</v>
          </cell>
          <cell r="B558">
            <v>1224807</v>
          </cell>
        </row>
        <row r="559">
          <cell r="A559">
            <v>37009</v>
          </cell>
          <cell r="B559">
            <v>1224807</v>
          </cell>
        </row>
        <row r="560">
          <cell r="A560">
            <v>37010</v>
          </cell>
          <cell r="B560">
            <v>1224807</v>
          </cell>
        </row>
        <row r="561">
          <cell r="A561">
            <v>37011</v>
          </cell>
          <cell r="B561">
            <v>1160566</v>
          </cell>
        </row>
        <row r="562">
          <cell r="A562">
            <v>37012</v>
          </cell>
          <cell r="B562">
            <v>1137693</v>
          </cell>
        </row>
        <row r="563">
          <cell r="A563">
            <v>37013</v>
          </cell>
          <cell r="B563">
            <v>1137621</v>
          </cell>
        </row>
        <row r="564">
          <cell r="A564">
            <v>37014</v>
          </cell>
          <cell r="B564">
            <v>1158097</v>
          </cell>
        </row>
        <row r="565">
          <cell r="A565">
            <v>37015</v>
          </cell>
          <cell r="B565">
            <v>1159968</v>
          </cell>
        </row>
        <row r="566">
          <cell r="A566">
            <v>37016</v>
          </cell>
          <cell r="B566">
            <v>1159968</v>
          </cell>
        </row>
        <row r="567">
          <cell r="A567">
            <v>37017</v>
          </cell>
          <cell r="B567">
            <v>1159968</v>
          </cell>
        </row>
        <row r="568">
          <cell r="A568">
            <v>37018</v>
          </cell>
          <cell r="B568">
            <v>1135287</v>
          </cell>
        </row>
        <row r="569">
          <cell r="A569">
            <v>37019</v>
          </cell>
          <cell r="B569">
            <v>1132988</v>
          </cell>
        </row>
        <row r="570">
          <cell r="A570">
            <v>37020</v>
          </cell>
          <cell r="B570">
            <v>1140021</v>
          </cell>
        </row>
        <row r="571">
          <cell r="A571">
            <v>37021</v>
          </cell>
          <cell r="B571">
            <v>1146400</v>
          </cell>
        </row>
        <row r="572">
          <cell r="A572">
            <v>37022</v>
          </cell>
          <cell r="B572">
            <v>1134964</v>
          </cell>
        </row>
        <row r="573">
          <cell r="A573">
            <v>37023</v>
          </cell>
          <cell r="B573">
            <v>1134964</v>
          </cell>
        </row>
        <row r="574">
          <cell r="A574">
            <v>37024</v>
          </cell>
          <cell r="B574">
            <v>1134964</v>
          </cell>
        </row>
        <row r="575">
          <cell r="A575">
            <v>37025</v>
          </cell>
          <cell r="B575">
            <v>1145357</v>
          </cell>
        </row>
        <row r="576">
          <cell r="A576">
            <v>37026</v>
          </cell>
          <cell r="B576">
            <v>1145562</v>
          </cell>
        </row>
        <row r="577">
          <cell r="A577">
            <v>37027</v>
          </cell>
          <cell r="B577">
            <v>1139878</v>
          </cell>
        </row>
        <row r="578">
          <cell r="A578">
            <v>37028</v>
          </cell>
          <cell r="B578">
            <v>1125503</v>
          </cell>
        </row>
        <row r="579">
          <cell r="A579">
            <v>37029</v>
          </cell>
          <cell r="B579">
            <v>1107787</v>
          </cell>
        </row>
        <row r="580">
          <cell r="A580">
            <v>37030</v>
          </cell>
          <cell r="B580">
            <v>1107787</v>
          </cell>
        </row>
        <row r="581">
          <cell r="A581">
            <v>37031</v>
          </cell>
          <cell r="B581">
            <v>1107787</v>
          </cell>
        </row>
        <row r="582">
          <cell r="A582">
            <v>37032</v>
          </cell>
          <cell r="B582">
            <v>1103060</v>
          </cell>
        </row>
        <row r="583">
          <cell r="A583">
            <v>37033</v>
          </cell>
          <cell r="B583">
            <v>1110096</v>
          </cell>
        </row>
        <row r="584">
          <cell r="A584">
            <v>37034</v>
          </cell>
          <cell r="B584">
            <v>1104271</v>
          </cell>
        </row>
        <row r="585">
          <cell r="A585">
            <v>37035</v>
          </cell>
          <cell r="B585">
            <v>1110525</v>
          </cell>
        </row>
        <row r="586">
          <cell r="A586">
            <v>37036</v>
          </cell>
          <cell r="B586">
            <v>1111611</v>
          </cell>
        </row>
        <row r="587">
          <cell r="A587">
            <v>37037</v>
          </cell>
          <cell r="B587">
            <v>1111611</v>
          </cell>
        </row>
        <row r="588">
          <cell r="A588">
            <v>37038</v>
          </cell>
          <cell r="B588">
            <v>1111611</v>
          </cell>
        </row>
        <row r="589">
          <cell r="A589">
            <v>37039</v>
          </cell>
          <cell r="B589">
            <v>1103585</v>
          </cell>
        </row>
        <row r="590">
          <cell r="A590">
            <v>37040</v>
          </cell>
          <cell r="B590">
            <v>1116532</v>
          </cell>
        </row>
        <row r="591">
          <cell r="A591">
            <v>37041</v>
          </cell>
          <cell r="B591">
            <v>1121730</v>
          </cell>
        </row>
        <row r="592">
          <cell r="A592">
            <v>37042</v>
          </cell>
          <cell r="B592">
            <v>1156530</v>
          </cell>
        </row>
        <row r="593">
          <cell r="A593">
            <v>37043</v>
          </cell>
          <cell r="B593">
            <v>1206147</v>
          </cell>
        </row>
        <row r="594">
          <cell r="A594">
            <v>37044</v>
          </cell>
          <cell r="B594">
            <v>1206147</v>
          </cell>
        </row>
        <row r="595">
          <cell r="A595">
            <v>37045</v>
          </cell>
          <cell r="B595">
            <v>1206147</v>
          </cell>
        </row>
        <row r="596">
          <cell r="A596">
            <v>37046</v>
          </cell>
          <cell r="B596">
            <v>1144768</v>
          </cell>
        </row>
        <row r="597">
          <cell r="A597">
            <v>37047</v>
          </cell>
          <cell r="B597">
            <v>1142707</v>
          </cell>
        </row>
        <row r="598">
          <cell r="A598">
            <v>37048</v>
          </cell>
          <cell r="B598">
            <v>1165861</v>
          </cell>
        </row>
        <row r="599">
          <cell r="A599">
            <v>37049</v>
          </cell>
          <cell r="B599">
            <v>1166695</v>
          </cell>
        </row>
        <row r="600">
          <cell r="A600">
            <v>37050</v>
          </cell>
          <cell r="B600">
            <v>1163100</v>
          </cell>
        </row>
        <row r="601">
          <cell r="A601">
            <v>37051</v>
          </cell>
          <cell r="B601">
            <v>1163100</v>
          </cell>
        </row>
        <row r="602">
          <cell r="A602">
            <v>37052</v>
          </cell>
          <cell r="B602">
            <v>1163100</v>
          </cell>
        </row>
        <row r="603">
          <cell r="A603">
            <v>37053</v>
          </cell>
          <cell r="B603">
            <v>1159381</v>
          </cell>
        </row>
        <row r="604">
          <cell r="A604">
            <v>37054</v>
          </cell>
          <cell r="B604">
            <v>1191896</v>
          </cell>
        </row>
        <row r="605">
          <cell r="A605">
            <v>37055</v>
          </cell>
          <cell r="B605">
            <v>1196294</v>
          </cell>
        </row>
        <row r="606">
          <cell r="A606">
            <v>37056</v>
          </cell>
          <cell r="B606">
            <v>1223409</v>
          </cell>
        </row>
        <row r="607">
          <cell r="A607">
            <v>37057</v>
          </cell>
          <cell r="B607">
            <v>1163100</v>
          </cell>
        </row>
        <row r="608">
          <cell r="A608">
            <v>37058</v>
          </cell>
          <cell r="B608">
            <v>1163100</v>
          </cell>
        </row>
        <row r="609">
          <cell r="A609">
            <v>37059</v>
          </cell>
          <cell r="B609">
            <v>1163100</v>
          </cell>
        </row>
        <row r="610">
          <cell r="A610">
            <v>37060</v>
          </cell>
          <cell r="B610">
            <v>1195909</v>
          </cell>
        </row>
        <row r="611">
          <cell r="A611">
            <v>37061</v>
          </cell>
          <cell r="B611">
            <v>1218594</v>
          </cell>
        </row>
        <row r="612">
          <cell r="A612">
            <v>37062</v>
          </cell>
          <cell r="B612">
            <v>1236301</v>
          </cell>
        </row>
        <row r="613">
          <cell r="A613">
            <v>37063</v>
          </cell>
          <cell r="B613">
            <v>1248899</v>
          </cell>
        </row>
        <row r="614">
          <cell r="A614">
            <v>37064</v>
          </cell>
          <cell r="B614">
            <v>1273902</v>
          </cell>
        </row>
        <row r="615">
          <cell r="A615">
            <v>37065</v>
          </cell>
          <cell r="B615">
            <v>1273902</v>
          </cell>
        </row>
        <row r="616">
          <cell r="A616">
            <v>37066</v>
          </cell>
          <cell r="B616">
            <v>1273902</v>
          </cell>
        </row>
        <row r="617">
          <cell r="A617">
            <v>37067</v>
          </cell>
          <cell r="B617">
            <v>1270159</v>
          </cell>
        </row>
        <row r="618">
          <cell r="A618">
            <v>37068</v>
          </cell>
          <cell r="B618">
            <v>1293632</v>
          </cell>
        </row>
        <row r="619">
          <cell r="A619">
            <v>37069</v>
          </cell>
          <cell r="B619">
            <v>1265213</v>
          </cell>
        </row>
        <row r="620">
          <cell r="A620">
            <v>37070</v>
          </cell>
          <cell r="B620">
            <v>1245554</v>
          </cell>
        </row>
        <row r="621">
          <cell r="A621">
            <v>37071</v>
          </cell>
          <cell r="B621">
            <v>1267415</v>
          </cell>
        </row>
        <row r="622">
          <cell r="A622">
            <v>37072</v>
          </cell>
          <cell r="B622">
            <v>1267415</v>
          </cell>
        </row>
        <row r="623">
          <cell r="A623">
            <v>37073</v>
          </cell>
          <cell r="B623">
            <v>1267415</v>
          </cell>
        </row>
        <row r="624">
          <cell r="A624">
            <v>37074</v>
          </cell>
          <cell r="B624">
            <v>1252773</v>
          </cell>
        </row>
        <row r="625">
          <cell r="A625">
            <v>37075</v>
          </cell>
          <cell r="B625">
            <v>1251537</v>
          </cell>
        </row>
        <row r="626">
          <cell r="A626">
            <v>37076</v>
          </cell>
          <cell r="B626">
            <v>1269895</v>
          </cell>
        </row>
        <row r="627">
          <cell r="A627">
            <v>37077</v>
          </cell>
          <cell r="B627">
            <v>1272204</v>
          </cell>
        </row>
        <row r="628">
          <cell r="A628">
            <v>37078</v>
          </cell>
          <cell r="B628">
            <v>1273992</v>
          </cell>
        </row>
        <row r="629">
          <cell r="A629">
            <v>37079</v>
          </cell>
          <cell r="B629">
            <v>1273992</v>
          </cell>
        </row>
        <row r="630">
          <cell r="A630">
            <v>37080</v>
          </cell>
          <cell r="B630">
            <v>1273992</v>
          </cell>
        </row>
        <row r="631">
          <cell r="A631">
            <v>37081</v>
          </cell>
          <cell r="B631">
            <v>1329379</v>
          </cell>
        </row>
        <row r="632">
          <cell r="A632">
            <v>37082</v>
          </cell>
          <cell r="B632">
            <v>1301036</v>
          </cell>
        </row>
        <row r="633">
          <cell r="A633">
            <v>37083</v>
          </cell>
          <cell r="B633">
            <v>1302393</v>
          </cell>
        </row>
        <row r="634">
          <cell r="A634">
            <v>37084</v>
          </cell>
          <cell r="B634">
            <v>1335999</v>
          </cell>
        </row>
        <row r="635">
          <cell r="A635">
            <v>37085</v>
          </cell>
          <cell r="B635">
            <v>1327656</v>
          </cell>
        </row>
        <row r="636">
          <cell r="A636">
            <v>37086</v>
          </cell>
          <cell r="B636">
            <v>1327656</v>
          </cell>
        </row>
        <row r="637">
          <cell r="A637">
            <v>37087</v>
          </cell>
          <cell r="B637">
            <v>1327656</v>
          </cell>
        </row>
        <row r="638">
          <cell r="A638">
            <v>37088</v>
          </cell>
          <cell r="B638">
            <v>1325451</v>
          </cell>
        </row>
        <row r="639">
          <cell r="A639">
            <v>37089</v>
          </cell>
          <cell r="B639">
            <v>1366647</v>
          </cell>
        </row>
        <row r="640">
          <cell r="A640">
            <v>37090</v>
          </cell>
          <cell r="B640">
            <v>1482571</v>
          </cell>
        </row>
        <row r="641">
          <cell r="A641">
            <v>37091</v>
          </cell>
          <cell r="B641">
            <v>1363668</v>
          </cell>
        </row>
        <row r="642">
          <cell r="A642">
            <v>37092</v>
          </cell>
          <cell r="B642">
            <v>1328831</v>
          </cell>
        </row>
        <row r="643">
          <cell r="A643">
            <v>37093</v>
          </cell>
          <cell r="B643">
            <v>1328831</v>
          </cell>
        </row>
        <row r="644">
          <cell r="A644">
            <v>37094</v>
          </cell>
          <cell r="B644">
            <v>1328831</v>
          </cell>
        </row>
        <row r="645">
          <cell r="A645">
            <v>37095</v>
          </cell>
          <cell r="B645">
            <v>1309072</v>
          </cell>
        </row>
        <row r="646">
          <cell r="A646">
            <v>37096</v>
          </cell>
          <cell r="B646">
            <v>1315402</v>
          </cell>
        </row>
        <row r="647">
          <cell r="A647">
            <v>37097</v>
          </cell>
          <cell r="B647">
            <v>1305571</v>
          </cell>
        </row>
        <row r="648">
          <cell r="A648">
            <v>37098</v>
          </cell>
          <cell r="B648">
            <v>1316431</v>
          </cell>
        </row>
        <row r="649">
          <cell r="A649">
            <v>37099</v>
          </cell>
          <cell r="B649">
            <v>1312123</v>
          </cell>
        </row>
        <row r="650">
          <cell r="A650">
            <v>37100</v>
          </cell>
          <cell r="B650">
            <v>1312123</v>
          </cell>
        </row>
        <row r="651">
          <cell r="A651">
            <v>37101</v>
          </cell>
          <cell r="B651">
            <v>1312123</v>
          </cell>
        </row>
        <row r="652">
          <cell r="A652">
            <v>37102</v>
          </cell>
          <cell r="B652">
            <v>1318725</v>
          </cell>
        </row>
        <row r="653">
          <cell r="A653">
            <v>37103</v>
          </cell>
          <cell r="B653">
            <v>1319881</v>
          </cell>
        </row>
        <row r="654">
          <cell r="A654">
            <v>37104</v>
          </cell>
          <cell r="B654">
            <v>1323108</v>
          </cell>
        </row>
        <row r="655">
          <cell r="A655">
            <v>37105</v>
          </cell>
          <cell r="B655">
            <v>1326319</v>
          </cell>
        </row>
        <row r="656">
          <cell r="A656">
            <v>37106</v>
          </cell>
          <cell r="B656">
            <v>1334127</v>
          </cell>
        </row>
        <row r="657">
          <cell r="A657">
            <v>37107</v>
          </cell>
          <cell r="B657">
            <v>1334127</v>
          </cell>
        </row>
        <row r="658">
          <cell r="A658">
            <v>37108</v>
          </cell>
          <cell r="B658">
            <v>1334127</v>
          </cell>
        </row>
        <row r="659">
          <cell r="A659">
            <v>37109</v>
          </cell>
          <cell r="B659">
            <v>1334314</v>
          </cell>
        </row>
        <row r="660">
          <cell r="A660">
            <v>37110</v>
          </cell>
          <cell r="B660">
            <v>1345904</v>
          </cell>
        </row>
        <row r="661">
          <cell r="A661">
            <v>37111</v>
          </cell>
          <cell r="B661">
            <v>1353015</v>
          </cell>
        </row>
        <row r="662">
          <cell r="A662">
            <v>37112</v>
          </cell>
          <cell r="B662">
            <v>1367840</v>
          </cell>
        </row>
        <row r="663">
          <cell r="A663">
            <v>37113</v>
          </cell>
          <cell r="B663">
            <v>1376313</v>
          </cell>
        </row>
        <row r="664">
          <cell r="A664">
            <v>37114</v>
          </cell>
          <cell r="B664">
            <v>1376313</v>
          </cell>
        </row>
        <row r="665">
          <cell r="A665">
            <v>37115</v>
          </cell>
          <cell r="B665">
            <v>1376313</v>
          </cell>
        </row>
        <row r="666">
          <cell r="A666">
            <v>37116</v>
          </cell>
          <cell r="B666">
            <v>1379018</v>
          </cell>
        </row>
        <row r="667">
          <cell r="A667">
            <v>37117</v>
          </cell>
          <cell r="B667">
            <v>1393846</v>
          </cell>
        </row>
        <row r="668">
          <cell r="A668">
            <v>37118</v>
          </cell>
          <cell r="B668">
            <v>1465059</v>
          </cell>
        </row>
        <row r="669">
          <cell r="A669">
            <v>37119</v>
          </cell>
          <cell r="B669">
            <v>1478535</v>
          </cell>
        </row>
        <row r="670">
          <cell r="A670">
            <v>37120</v>
          </cell>
          <cell r="B670">
            <v>1453969</v>
          </cell>
        </row>
        <row r="671">
          <cell r="A671">
            <v>37121</v>
          </cell>
          <cell r="B671">
            <v>1453969</v>
          </cell>
        </row>
        <row r="672">
          <cell r="A672">
            <v>37122</v>
          </cell>
          <cell r="B672">
            <v>1453969</v>
          </cell>
        </row>
        <row r="673">
          <cell r="A673">
            <v>37123</v>
          </cell>
          <cell r="B673">
            <v>1416832</v>
          </cell>
        </row>
        <row r="674">
          <cell r="A674">
            <v>37124</v>
          </cell>
          <cell r="B674">
            <v>1418465</v>
          </cell>
        </row>
        <row r="675">
          <cell r="A675">
            <v>37125</v>
          </cell>
          <cell r="B675">
            <v>1432228</v>
          </cell>
        </row>
        <row r="676">
          <cell r="A676">
            <v>37126</v>
          </cell>
          <cell r="B676">
            <v>1453224</v>
          </cell>
        </row>
        <row r="677">
          <cell r="A677">
            <v>37127</v>
          </cell>
          <cell r="B677">
            <v>1465478</v>
          </cell>
        </row>
        <row r="678">
          <cell r="A678">
            <v>37128</v>
          </cell>
          <cell r="B678">
            <v>1465478</v>
          </cell>
        </row>
        <row r="679">
          <cell r="A679">
            <v>37129</v>
          </cell>
          <cell r="B679">
            <v>1465478</v>
          </cell>
        </row>
        <row r="680">
          <cell r="A680">
            <v>37130</v>
          </cell>
          <cell r="B680">
            <v>1441423</v>
          </cell>
        </row>
        <row r="681">
          <cell r="A681">
            <v>37131</v>
          </cell>
          <cell r="B681">
            <v>1418216</v>
          </cell>
        </row>
        <row r="682">
          <cell r="A682">
            <v>37132</v>
          </cell>
          <cell r="B682">
            <v>1400893</v>
          </cell>
        </row>
        <row r="683">
          <cell r="A683">
            <v>37133</v>
          </cell>
          <cell r="B683">
            <v>1400893</v>
          </cell>
        </row>
        <row r="684">
          <cell r="A684">
            <v>37134</v>
          </cell>
          <cell r="B684">
            <v>1368548</v>
          </cell>
        </row>
        <row r="685">
          <cell r="A685">
            <v>37135</v>
          </cell>
          <cell r="B685">
            <v>1368548</v>
          </cell>
        </row>
        <row r="686">
          <cell r="A686">
            <v>37136</v>
          </cell>
          <cell r="B686">
            <v>1368548</v>
          </cell>
        </row>
        <row r="687">
          <cell r="A687">
            <v>37137</v>
          </cell>
          <cell r="B687">
            <v>1358232</v>
          </cell>
        </row>
        <row r="688">
          <cell r="A688">
            <v>37138</v>
          </cell>
          <cell r="B688">
            <v>1377862</v>
          </cell>
        </row>
        <row r="689">
          <cell r="A689">
            <v>37139</v>
          </cell>
          <cell r="B689">
            <v>1419644</v>
          </cell>
        </row>
        <row r="690">
          <cell r="A690">
            <v>37140</v>
          </cell>
          <cell r="B690">
            <v>1408030</v>
          </cell>
        </row>
        <row r="691">
          <cell r="A691">
            <v>37141</v>
          </cell>
          <cell r="B691">
            <v>1390015</v>
          </cell>
        </row>
        <row r="692">
          <cell r="A692">
            <v>37142</v>
          </cell>
          <cell r="B692">
            <v>1390015</v>
          </cell>
        </row>
        <row r="693">
          <cell r="A693">
            <v>37143</v>
          </cell>
          <cell r="B693">
            <v>1390015</v>
          </cell>
        </row>
        <row r="694">
          <cell r="A694">
            <v>37144</v>
          </cell>
          <cell r="B694">
            <v>1400927</v>
          </cell>
        </row>
        <row r="695">
          <cell r="A695">
            <v>37145</v>
          </cell>
          <cell r="B695">
            <v>1421809</v>
          </cell>
        </row>
        <row r="696">
          <cell r="A696">
            <v>37146</v>
          </cell>
          <cell r="B696">
            <v>1422009</v>
          </cell>
        </row>
        <row r="697">
          <cell r="A697">
            <v>37147</v>
          </cell>
          <cell r="B697">
            <v>1452111</v>
          </cell>
        </row>
        <row r="698">
          <cell r="A698">
            <v>37148</v>
          </cell>
          <cell r="B698">
            <v>1465740</v>
          </cell>
        </row>
        <row r="699">
          <cell r="A699">
            <v>37149</v>
          </cell>
          <cell r="B699">
            <v>1465740</v>
          </cell>
        </row>
        <row r="700">
          <cell r="A700">
            <v>37150</v>
          </cell>
          <cell r="B700">
            <v>1465740</v>
          </cell>
        </row>
        <row r="701">
          <cell r="A701">
            <v>37151</v>
          </cell>
          <cell r="B701">
            <v>1481539</v>
          </cell>
        </row>
        <row r="702">
          <cell r="A702">
            <v>37152</v>
          </cell>
          <cell r="B702">
            <v>1535827</v>
          </cell>
        </row>
        <row r="703">
          <cell r="A703">
            <v>37153</v>
          </cell>
          <cell r="B703">
            <v>1490086</v>
          </cell>
        </row>
        <row r="704">
          <cell r="A704">
            <v>37154</v>
          </cell>
          <cell r="B704">
            <v>1491023</v>
          </cell>
        </row>
        <row r="705">
          <cell r="A705">
            <v>37155</v>
          </cell>
          <cell r="B705">
            <v>1514658</v>
          </cell>
        </row>
        <row r="706">
          <cell r="A706">
            <v>37156</v>
          </cell>
          <cell r="B706">
            <v>1514658</v>
          </cell>
        </row>
        <row r="707">
          <cell r="A707">
            <v>37157</v>
          </cell>
          <cell r="B707">
            <v>1514658</v>
          </cell>
        </row>
        <row r="708">
          <cell r="A708">
            <v>37158</v>
          </cell>
          <cell r="B708">
            <v>1526978</v>
          </cell>
        </row>
        <row r="709">
          <cell r="A709">
            <v>37159</v>
          </cell>
          <cell r="B709">
            <v>1550358</v>
          </cell>
        </row>
        <row r="710">
          <cell r="A710">
            <v>37160</v>
          </cell>
          <cell r="B710">
            <v>1547055</v>
          </cell>
        </row>
        <row r="711">
          <cell r="A711">
            <v>37161</v>
          </cell>
          <cell r="B711">
            <v>1539535</v>
          </cell>
        </row>
        <row r="712">
          <cell r="A712">
            <v>37162</v>
          </cell>
          <cell r="B712">
            <v>1532969</v>
          </cell>
        </row>
        <row r="713">
          <cell r="A713">
            <v>37163</v>
          </cell>
          <cell r="B713">
            <v>1532969</v>
          </cell>
        </row>
        <row r="714">
          <cell r="A714">
            <v>37164</v>
          </cell>
          <cell r="B714">
            <v>1532969</v>
          </cell>
        </row>
        <row r="715">
          <cell r="A715">
            <v>37165</v>
          </cell>
          <cell r="B715">
            <v>1518666</v>
          </cell>
        </row>
        <row r="716">
          <cell r="A716">
            <v>37166</v>
          </cell>
          <cell r="B716">
            <v>1542719</v>
          </cell>
        </row>
        <row r="717">
          <cell r="A717">
            <v>37167</v>
          </cell>
          <cell r="B717">
            <v>1559478</v>
          </cell>
        </row>
        <row r="718">
          <cell r="A718">
            <v>37168</v>
          </cell>
          <cell r="B718">
            <v>1574106</v>
          </cell>
        </row>
        <row r="719">
          <cell r="A719">
            <v>37169</v>
          </cell>
          <cell r="B719">
            <v>1585105</v>
          </cell>
        </row>
        <row r="720">
          <cell r="A720">
            <v>37170</v>
          </cell>
          <cell r="B720">
            <v>1585105</v>
          </cell>
        </row>
        <row r="721">
          <cell r="A721">
            <v>37171</v>
          </cell>
          <cell r="B721">
            <v>1585105</v>
          </cell>
        </row>
        <row r="722">
          <cell r="A722">
            <v>37172</v>
          </cell>
          <cell r="B722">
            <v>1575296</v>
          </cell>
        </row>
        <row r="723">
          <cell r="A723">
            <v>37173</v>
          </cell>
          <cell r="B723">
            <v>1611975</v>
          </cell>
        </row>
        <row r="724">
          <cell r="A724">
            <v>37174</v>
          </cell>
          <cell r="B724">
            <v>1620575</v>
          </cell>
        </row>
        <row r="725">
          <cell r="A725">
            <v>37175</v>
          </cell>
          <cell r="B725">
            <v>1636931</v>
          </cell>
        </row>
        <row r="726">
          <cell r="A726">
            <v>37176</v>
          </cell>
          <cell r="B726">
            <v>1590224</v>
          </cell>
        </row>
        <row r="727">
          <cell r="A727">
            <v>37177</v>
          </cell>
          <cell r="B727">
            <v>1590224</v>
          </cell>
        </row>
        <row r="728">
          <cell r="A728">
            <v>37178</v>
          </cell>
          <cell r="B728">
            <v>1590224</v>
          </cell>
        </row>
        <row r="729">
          <cell r="A729">
            <v>37179</v>
          </cell>
          <cell r="B729">
            <v>1584717</v>
          </cell>
        </row>
        <row r="730">
          <cell r="A730">
            <v>37180</v>
          </cell>
          <cell r="B730">
            <v>1596005</v>
          </cell>
        </row>
        <row r="731">
          <cell r="A731">
            <v>37181</v>
          </cell>
          <cell r="B731">
            <v>1622272</v>
          </cell>
        </row>
        <row r="732">
          <cell r="A732">
            <v>37182</v>
          </cell>
          <cell r="B732">
            <v>1627457</v>
          </cell>
        </row>
        <row r="733">
          <cell r="A733">
            <v>37183</v>
          </cell>
          <cell r="B733">
            <v>1622748</v>
          </cell>
        </row>
        <row r="734">
          <cell r="A734">
            <v>37184</v>
          </cell>
          <cell r="B734">
            <v>1622748</v>
          </cell>
        </row>
        <row r="735">
          <cell r="A735">
            <v>37185</v>
          </cell>
          <cell r="B735">
            <v>1622748</v>
          </cell>
        </row>
        <row r="736">
          <cell r="A736">
            <v>37186</v>
          </cell>
          <cell r="B736">
            <v>1636942</v>
          </cell>
        </row>
        <row r="737">
          <cell r="A737">
            <v>37187</v>
          </cell>
          <cell r="B737">
            <v>1621733</v>
          </cell>
        </row>
        <row r="738">
          <cell r="A738">
            <v>37188</v>
          </cell>
          <cell r="B738">
            <v>1603378</v>
          </cell>
        </row>
        <row r="739">
          <cell r="A739">
            <v>37189</v>
          </cell>
          <cell r="B739">
            <v>1598128</v>
          </cell>
        </row>
        <row r="740">
          <cell r="A740">
            <v>37190</v>
          </cell>
          <cell r="B740">
            <v>1608741</v>
          </cell>
        </row>
        <row r="741">
          <cell r="A741">
            <v>37191</v>
          </cell>
          <cell r="B741">
            <v>1608741</v>
          </cell>
        </row>
        <row r="742">
          <cell r="A742">
            <v>37192</v>
          </cell>
          <cell r="B742">
            <v>1608741</v>
          </cell>
        </row>
        <row r="743">
          <cell r="A743">
            <v>37193</v>
          </cell>
          <cell r="B743">
            <v>1608741</v>
          </cell>
        </row>
        <row r="744">
          <cell r="A744">
            <v>37194</v>
          </cell>
          <cell r="B744">
            <v>1591848</v>
          </cell>
        </row>
        <row r="745">
          <cell r="A745">
            <v>37195</v>
          </cell>
          <cell r="B745">
            <v>1589727</v>
          </cell>
        </row>
        <row r="746">
          <cell r="A746">
            <v>37196</v>
          </cell>
          <cell r="B746">
            <v>1587404</v>
          </cell>
        </row>
        <row r="747">
          <cell r="A747">
            <v>37197</v>
          </cell>
          <cell r="B747">
            <v>1565645</v>
          </cell>
        </row>
        <row r="748">
          <cell r="A748">
            <v>37198</v>
          </cell>
          <cell r="B748">
            <v>1565645</v>
          </cell>
        </row>
        <row r="749">
          <cell r="A749">
            <v>37199</v>
          </cell>
          <cell r="B749">
            <v>1565645</v>
          </cell>
        </row>
        <row r="750">
          <cell r="A750">
            <v>37200</v>
          </cell>
          <cell r="B750">
            <v>1560603</v>
          </cell>
        </row>
        <row r="751">
          <cell r="A751">
            <v>37201</v>
          </cell>
          <cell r="B751">
            <v>1550340</v>
          </cell>
        </row>
        <row r="752">
          <cell r="A752">
            <v>37202</v>
          </cell>
          <cell r="B752">
            <v>1533989</v>
          </cell>
        </row>
        <row r="753">
          <cell r="A753">
            <v>37203</v>
          </cell>
          <cell r="B753">
            <v>1547020</v>
          </cell>
        </row>
        <row r="754">
          <cell r="A754">
            <v>37204</v>
          </cell>
          <cell r="B754">
            <v>1537868</v>
          </cell>
        </row>
        <row r="755">
          <cell r="A755">
            <v>37205</v>
          </cell>
          <cell r="B755">
            <v>1537868</v>
          </cell>
        </row>
        <row r="756">
          <cell r="A756">
            <v>37206</v>
          </cell>
          <cell r="B756">
            <v>1537868</v>
          </cell>
        </row>
        <row r="757">
          <cell r="A757">
            <v>37207</v>
          </cell>
          <cell r="B757">
            <v>1549775</v>
          </cell>
        </row>
        <row r="758">
          <cell r="A758">
            <v>37208</v>
          </cell>
          <cell r="B758">
            <v>1554155</v>
          </cell>
        </row>
        <row r="759">
          <cell r="A759">
            <v>37209</v>
          </cell>
          <cell r="B759">
            <v>1556135</v>
          </cell>
        </row>
        <row r="760">
          <cell r="A760">
            <v>37210</v>
          </cell>
          <cell r="B760">
            <v>1532981</v>
          </cell>
        </row>
        <row r="761">
          <cell r="A761">
            <v>37211</v>
          </cell>
          <cell r="B761">
            <v>1515348</v>
          </cell>
        </row>
        <row r="762">
          <cell r="A762">
            <v>37212</v>
          </cell>
          <cell r="B762">
            <v>1515348</v>
          </cell>
        </row>
        <row r="763">
          <cell r="A763">
            <v>37213</v>
          </cell>
          <cell r="B763">
            <v>1515348</v>
          </cell>
        </row>
        <row r="764">
          <cell r="A764">
            <v>37214</v>
          </cell>
          <cell r="B764">
            <v>1503550</v>
          </cell>
        </row>
        <row r="765">
          <cell r="A765">
            <v>37215</v>
          </cell>
          <cell r="B765">
            <v>1471279</v>
          </cell>
        </row>
        <row r="766">
          <cell r="A766">
            <v>37216</v>
          </cell>
          <cell r="B766">
            <v>1457371</v>
          </cell>
        </row>
        <row r="767">
          <cell r="A767">
            <v>37217</v>
          </cell>
          <cell r="B767">
            <v>1484773</v>
          </cell>
        </row>
        <row r="768">
          <cell r="A768">
            <v>37218</v>
          </cell>
          <cell r="B768">
            <v>1492376</v>
          </cell>
        </row>
        <row r="769">
          <cell r="A769">
            <v>37219</v>
          </cell>
          <cell r="B769">
            <v>1492376</v>
          </cell>
        </row>
        <row r="770">
          <cell r="A770">
            <v>37220</v>
          </cell>
          <cell r="B770">
            <v>1492376</v>
          </cell>
        </row>
        <row r="771">
          <cell r="A771">
            <v>37221</v>
          </cell>
          <cell r="B771">
            <v>1484714</v>
          </cell>
        </row>
        <row r="772">
          <cell r="A772">
            <v>37222</v>
          </cell>
          <cell r="B772">
            <v>1472002</v>
          </cell>
        </row>
        <row r="773">
          <cell r="A773">
            <v>37223</v>
          </cell>
          <cell r="B773">
            <v>1469307</v>
          </cell>
        </row>
        <row r="774">
          <cell r="A774">
            <v>37224</v>
          </cell>
          <cell r="B774">
            <v>1474875</v>
          </cell>
        </row>
        <row r="775">
          <cell r="A775">
            <v>37225</v>
          </cell>
          <cell r="B775">
            <v>1484545</v>
          </cell>
        </row>
        <row r="776">
          <cell r="A776">
            <v>37226</v>
          </cell>
          <cell r="B776">
            <v>1484545</v>
          </cell>
        </row>
        <row r="777">
          <cell r="A777">
            <v>37227</v>
          </cell>
          <cell r="B777">
            <v>1484545</v>
          </cell>
        </row>
        <row r="778">
          <cell r="A778">
            <v>37228</v>
          </cell>
          <cell r="B778">
            <v>1473969</v>
          </cell>
        </row>
        <row r="779">
          <cell r="A779">
            <v>37229</v>
          </cell>
          <cell r="B779">
            <v>1482296</v>
          </cell>
        </row>
        <row r="780">
          <cell r="A780">
            <v>37230</v>
          </cell>
          <cell r="B780">
            <v>1470723</v>
          </cell>
        </row>
        <row r="781">
          <cell r="A781">
            <v>37231</v>
          </cell>
          <cell r="B781">
            <v>1449681</v>
          </cell>
        </row>
        <row r="782">
          <cell r="A782">
            <v>37232</v>
          </cell>
          <cell r="B782">
            <v>1446405</v>
          </cell>
        </row>
        <row r="783">
          <cell r="A783">
            <v>37233</v>
          </cell>
          <cell r="B783">
            <v>1446405</v>
          </cell>
        </row>
        <row r="784">
          <cell r="A784">
            <v>37234</v>
          </cell>
          <cell r="B784">
            <v>1446405</v>
          </cell>
        </row>
        <row r="785">
          <cell r="A785">
            <v>37235</v>
          </cell>
          <cell r="B785">
            <v>1444686</v>
          </cell>
        </row>
        <row r="786">
          <cell r="A786">
            <v>37236</v>
          </cell>
          <cell r="B786">
            <v>1438437</v>
          </cell>
        </row>
        <row r="787">
          <cell r="A787">
            <v>37237</v>
          </cell>
          <cell r="B787">
            <v>1430059</v>
          </cell>
        </row>
        <row r="788">
          <cell r="A788">
            <v>37238</v>
          </cell>
          <cell r="B788">
            <v>1423205</v>
          </cell>
        </row>
        <row r="789">
          <cell r="A789">
            <v>37239</v>
          </cell>
          <cell r="B789">
            <v>1402181</v>
          </cell>
        </row>
        <row r="790">
          <cell r="A790">
            <v>37240</v>
          </cell>
          <cell r="B790">
            <v>1402181</v>
          </cell>
        </row>
        <row r="791">
          <cell r="A791">
            <v>37241</v>
          </cell>
          <cell r="B791">
            <v>1402181</v>
          </cell>
        </row>
        <row r="792">
          <cell r="A792">
            <v>37242</v>
          </cell>
          <cell r="B792">
            <v>1402181</v>
          </cell>
        </row>
        <row r="793">
          <cell r="A793">
            <v>37243</v>
          </cell>
          <cell r="B793">
            <v>1402181</v>
          </cell>
        </row>
        <row r="794">
          <cell r="A794">
            <v>37244</v>
          </cell>
          <cell r="B794">
            <v>1427863</v>
          </cell>
        </row>
        <row r="795">
          <cell r="A795">
            <v>37245</v>
          </cell>
          <cell r="B795">
            <v>1461417</v>
          </cell>
        </row>
        <row r="796">
          <cell r="A796">
            <v>37246</v>
          </cell>
          <cell r="B796">
            <v>1473568</v>
          </cell>
        </row>
        <row r="797">
          <cell r="A797">
            <v>37247</v>
          </cell>
          <cell r="B797">
            <v>1473568</v>
          </cell>
        </row>
        <row r="798">
          <cell r="A798">
            <v>37248</v>
          </cell>
          <cell r="B798">
            <v>1473568</v>
          </cell>
        </row>
        <row r="799">
          <cell r="A799">
            <v>37249</v>
          </cell>
          <cell r="B799">
            <v>1470646</v>
          </cell>
        </row>
        <row r="800">
          <cell r="A800">
            <v>37250</v>
          </cell>
          <cell r="B800">
            <v>1464686</v>
          </cell>
        </row>
        <row r="801">
          <cell r="A801">
            <v>37251</v>
          </cell>
          <cell r="B801">
            <v>1443980</v>
          </cell>
        </row>
        <row r="802">
          <cell r="A802">
            <v>37252</v>
          </cell>
          <cell r="B802">
            <v>1448816</v>
          </cell>
        </row>
        <row r="803">
          <cell r="A803">
            <v>37253</v>
          </cell>
          <cell r="B803">
            <v>1433199</v>
          </cell>
        </row>
        <row r="804">
          <cell r="A804">
            <v>37254</v>
          </cell>
          <cell r="B804">
            <v>1433199</v>
          </cell>
        </row>
        <row r="805">
          <cell r="A805">
            <v>37255</v>
          </cell>
          <cell r="B805">
            <v>1433199</v>
          </cell>
        </row>
        <row r="806">
          <cell r="A806">
            <v>37256</v>
          </cell>
          <cell r="B806">
            <v>1439567</v>
          </cell>
        </row>
        <row r="807">
          <cell r="A807">
            <v>37258</v>
          </cell>
          <cell r="B807">
            <v>1446638</v>
          </cell>
        </row>
        <row r="808">
          <cell r="A808">
            <v>37259</v>
          </cell>
          <cell r="B808">
            <v>1440765</v>
          </cell>
        </row>
        <row r="809">
          <cell r="A809">
            <v>37260</v>
          </cell>
          <cell r="B809">
            <v>1426407</v>
          </cell>
        </row>
        <row r="810">
          <cell r="A810">
            <v>37263</v>
          </cell>
          <cell r="B810">
            <v>1403381</v>
          </cell>
        </row>
        <row r="811">
          <cell r="A811">
            <v>37264</v>
          </cell>
          <cell r="B811">
            <v>1390232</v>
          </cell>
        </row>
        <row r="812">
          <cell r="A812">
            <v>37265</v>
          </cell>
          <cell r="B812">
            <v>1386536</v>
          </cell>
        </row>
        <row r="813">
          <cell r="A813">
            <v>37266</v>
          </cell>
          <cell r="B813">
            <v>1394405</v>
          </cell>
        </row>
        <row r="814">
          <cell r="A814">
            <v>37267</v>
          </cell>
          <cell r="B814">
            <v>1382546</v>
          </cell>
        </row>
        <row r="815">
          <cell r="A815">
            <v>37270</v>
          </cell>
          <cell r="B815">
            <v>1373731</v>
          </cell>
        </row>
        <row r="816">
          <cell r="A816">
            <v>37271</v>
          </cell>
          <cell r="B816">
            <v>1357588</v>
          </cell>
        </row>
        <row r="817">
          <cell r="A817">
            <v>37272</v>
          </cell>
          <cell r="B817">
            <v>1362245</v>
          </cell>
        </row>
        <row r="818">
          <cell r="A818">
            <v>37273</v>
          </cell>
          <cell r="B818">
            <v>1365029</v>
          </cell>
        </row>
        <row r="819">
          <cell r="A819">
            <v>37274</v>
          </cell>
          <cell r="B819">
            <v>1359620</v>
          </cell>
        </row>
        <row r="820">
          <cell r="A820">
            <v>37277</v>
          </cell>
          <cell r="B820">
            <v>1340183</v>
          </cell>
        </row>
        <row r="821">
          <cell r="A821">
            <v>37278</v>
          </cell>
          <cell r="B821">
            <v>1319765</v>
          </cell>
        </row>
        <row r="822">
          <cell r="A822">
            <v>37279</v>
          </cell>
          <cell r="B822">
            <v>1329018</v>
          </cell>
        </row>
        <row r="823">
          <cell r="A823">
            <v>37280</v>
          </cell>
          <cell r="B823">
            <v>1344537</v>
          </cell>
        </row>
        <row r="824">
          <cell r="A824">
            <v>37281</v>
          </cell>
          <cell r="B824">
            <v>1341817</v>
          </cell>
        </row>
        <row r="825">
          <cell r="A825">
            <v>37284</v>
          </cell>
          <cell r="B825">
            <v>1325530</v>
          </cell>
        </row>
        <row r="826">
          <cell r="A826">
            <v>37285</v>
          </cell>
          <cell r="B826">
            <v>1324178</v>
          </cell>
        </row>
        <row r="827">
          <cell r="A827">
            <v>37286</v>
          </cell>
          <cell r="B827">
            <v>1314546</v>
          </cell>
        </row>
        <row r="828">
          <cell r="A828">
            <v>37287</v>
          </cell>
          <cell r="B828">
            <v>1320839</v>
          </cell>
        </row>
        <row r="829">
          <cell r="A829">
            <v>37288</v>
          </cell>
          <cell r="B829">
            <v>1305340</v>
          </cell>
        </row>
        <row r="830">
          <cell r="A830">
            <v>37291</v>
          </cell>
          <cell r="B830">
            <v>1299338</v>
          </cell>
        </row>
        <row r="831">
          <cell r="A831">
            <v>37292</v>
          </cell>
          <cell r="B831">
            <v>1307408</v>
          </cell>
        </row>
        <row r="832">
          <cell r="A832">
            <v>37293</v>
          </cell>
          <cell r="B832">
            <v>1302443</v>
          </cell>
        </row>
        <row r="833">
          <cell r="A833">
            <v>37294</v>
          </cell>
          <cell r="B833">
            <v>1322870</v>
          </cell>
        </row>
        <row r="834">
          <cell r="A834">
            <v>37295</v>
          </cell>
          <cell r="B834">
            <v>1328374</v>
          </cell>
        </row>
        <row r="835">
          <cell r="A835">
            <v>37298</v>
          </cell>
          <cell r="B835">
            <v>1369201</v>
          </cell>
        </row>
        <row r="836">
          <cell r="A836">
            <v>37299</v>
          </cell>
          <cell r="B836">
            <v>1376029</v>
          </cell>
        </row>
        <row r="837">
          <cell r="A837">
            <v>37300</v>
          </cell>
          <cell r="B837">
            <v>1369238</v>
          </cell>
        </row>
        <row r="838">
          <cell r="A838">
            <v>37301</v>
          </cell>
          <cell r="B838">
            <v>1339882</v>
          </cell>
        </row>
        <row r="839">
          <cell r="A839">
            <v>37302</v>
          </cell>
          <cell r="B839">
            <v>1339211</v>
          </cell>
        </row>
        <row r="840">
          <cell r="A840">
            <v>37305</v>
          </cell>
          <cell r="B840">
            <v>1346415</v>
          </cell>
        </row>
        <row r="841">
          <cell r="A841">
            <v>37306</v>
          </cell>
          <cell r="B841">
            <v>1348218</v>
          </cell>
        </row>
        <row r="842">
          <cell r="A842">
            <v>37307</v>
          </cell>
          <cell r="B842">
            <v>1363111</v>
          </cell>
        </row>
        <row r="843">
          <cell r="A843">
            <v>37308</v>
          </cell>
          <cell r="B843">
            <v>1368400</v>
          </cell>
        </row>
        <row r="844">
          <cell r="A844">
            <v>37313</v>
          </cell>
          <cell r="B844">
            <v>1368400</v>
          </cell>
        </row>
        <row r="845">
          <cell r="A845">
            <v>37314</v>
          </cell>
          <cell r="B845">
            <v>1387898</v>
          </cell>
        </row>
        <row r="846">
          <cell r="A846">
            <v>37315</v>
          </cell>
          <cell r="B846">
            <v>1399316</v>
          </cell>
        </row>
        <row r="847">
          <cell r="A847">
            <v>37316</v>
          </cell>
          <cell r="B847">
            <v>1386051</v>
          </cell>
        </row>
        <row r="848">
          <cell r="A848">
            <v>37319</v>
          </cell>
          <cell r="B848">
            <v>1382970</v>
          </cell>
        </row>
        <row r="849">
          <cell r="A849">
            <v>37320</v>
          </cell>
          <cell r="B849">
            <v>1376454</v>
          </cell>
        </row>
        <row r="850">
          <cell r="A850">
            <v>37321</v>
          </cell>
          <cell r="B850">
            <v>1375439</v>
          </cell>
        </row>
        <row r="851">
          <cell r="A851">
            <v>37322</v>
          </cell>
          <cell r="B851">
            <v>1373187</v>
          </cell>
        </row>
        <row r="852">
          <cell r="A852">
            <v>37323</v>
          </cell>
          <cell r="B852">
            <v>1363152</v>
          </cell>
        </row>
        <row r="853">
          <cell r="A853">
            <v>37326</v>
          </cell>
          <cell r="B853">
            <v>1355918</v>
          </cell>
        </row>
        <row r="854">
          <cell r="A854">
            <v>37327</v>
          </cell>
          <cell r="B854">
            <v>1357287</v>
          </cell>
        </row>
        <row r="855">
          <cell r="A855">
            <v>37328</v>
          </cell>
          <cell r="B855">
            <v>1358364</v>
          </cell>
        </row>
        <row r="856">
          <cell r="A856">
            <v>37329</v>
          </cell>
          <cell r="B856">
            <v>1355840</v>
          </cell>
        </row>
        <row r="857">
          <cell r="A857">
            <v>37330</v>
          </cell>
          <cell r="B857">
            <v>1349895</v>
          </cell>
        </row>
        <row r="858">
          <cell r="A858">
            <v>37333</v>
          </cell>
          <cell r="B858">
            <v>1340263</v>
          </cell>
        </row>
        <row r="859">
          <cell r="A859">
            <v>37334</v>
          </cell>
          <cell r="B859">
            <v>1344187</v>
          </cell>
        </row>
        <row r="860">
          <cell r="A860">
            <v>37335</v>
          </cell>
          <cell r="B860">
            <v>1357682</v>
          </cell>
        </row>
        <row r="861">
          <cell r="A861">
            <v>37336</v>
          </cell>
          <cell r="B861">
            <v>1341810</v>
          </cell>
        </row>
        <row r="862">
          <cell r="A862">
            <v>37337</v>
          </cell>
          <cell r="B862">
            <v>1340438</v>
          </cell>
        </row>
        <row r="863">
          <cell r="A863">
            <v>37340</v>
          </cell>
          <cell r="B863">
            <v>1332586</v>
          </cell>
        </row>
        <row r="864">
          <cell r="A864">
            <v>37341</v>
          </cell>
          <cell r="B864">
            <v>1339654</v>
          </cell>
        </row>
        <row r="865">
          <cell r="A865">
            <v>37342</v>
          </cell>
          <cell r="B865">
            <v>1336401</v>
          </cell>
        </row>
        <row r="866">
          <cell r="A866">
            <v>37343</v>
          </cell>
          <cell r="B866">
            <v>1328234</v>
          </cell>
        </row>
        <row r="867">
          <cell r="A867">
            <v>37344</v>
          </cell>
          <cell r="B867">
            <v>1332489</v>
          </cell>
        </row>
        <row r="868">
          <cell r="A868">
            <v>37347</v>
          </cell>
          <cell r="B868">
            <v>1337794</v>
          </cell>
        </row>
        <row r="869">
          <cell r="A869">
            <v>37348</v>
          </cell>
          <cell r="B869">
            <v>1343048</v>
          </cell>
        </row>
        <row r="870">
          <cell r="A870">
            <v>37349</v>
          </cell>
          <cell r="B870">
            <v>1330235</v>
          </cell>
        </row>
        <row r="871">
          <cell r="A871">
            <v>37350</v>
          </cell>
          <cell r="B871">
            <v>1328659</v>
          </cell>
        </row>
        <row r="872">
          <cell r="A872">
            <v>37351</v>
          </cell>
          <cell r="B872">
            <v>1312938</v>
          </cell>
        </row>
        <row r="873">
          <cell r="A873">
            <v>37354</v>
          </cell>
          <cell r="B873">
            <v>1305326</v>
          </cell>
        </row>
        <row r="874">
          <cell r="A874">
            <v>37355</v>
          </cell>
          <cell r="B874">
            <v>1306354</v>
          </cell>
        </row>
        <row r="875">
          <cell r="A875">
            <v>37356</v>
          </cell>
          <cell r="B875">
            <v>1304809</v>
          </cell>
        </row>
        <row r="876">
          <cell r="A876">
            <v>37357</v>
          </cell>
          <cell r="B876">
            <v>1299397</v>
          </cell>
        </row>
        <row r="877">
          <cell r="A877">
            <v>37358</v>
          </cell>
          <cell r="B877">
            <v>1290204</v>
          </cell>
        </row>
        <row r="878">
          <cell r="A878">
            <v>37361</v>
          </cell>
          <cell r="B878">
            <v>1286543</v>
          </cell>
        </row>
        <row r="879">
          <cell r="A879">
            <v>37362</v>
          </cell>
          <cell r="B879">
            <v>1298538</v>
          </cell>
        </row>
        <row r="880">
          <cell r="A880">
            <v>37363</v>
          </cell>
          <cell r="B880">
            <v>1287964</v>
          </cell>
        </row>
        <row r="881">
          <cell r="A881">
            <v>37364</v>
          </cell>
          <cell r="B881">
            <v>1298606</v>
          </cell>
        </row>
        <row r="882">
          <cell r="A882">
            <v>37365</v>
          </cell>
          <cell r="B882">
            <v>1298482</v>
          </cell>
        </row>
        <row r="883">
          <cell r="A883">
            <v>37368</v>
          </cell>
          <cell r="B883">
            <v>1299052</v>
          </cell>
        </row>
        <row r="884">
          <cell r="A884">
            <v>37370</v>
          </cell>
          <cell r="B884">
            <v>1312369</v>
          </cell>
        </row>
        <row r="885">
          <cell r="A885">
            <v>37371</v>
          </cell>
          <cell r="B885">
            <v>1331420</v>
          </cell>
        </row>
        <row r="886">
          <cell r="A886">
            <v>37372</v>
          </cell>
          <cell r="B886">
            <v>1349897</v>
          </cell>
        </row>
        <row r="887">
          <cell r="A887">
            <v>37375</v>
          </cell>
          <cell r="B887">
            <v>1352839</v>
          </cell>
        </row>
        <row r="888">
          <cell r="A888">
            <v>37376</v>
          </cell>
          <cell r="B888">
            <v>1331462</v>
          </cell>
        </row>
        <row r="889">
          <cell r="A889">
            <v>37377</v>
          </cell>
          <cell r="B889">
            <v>1331884</v>
          </cell>
        </row>
        <row r="890">
          <cell r="A890">
            <v>37378</v>
          </cell>
          <cell r="B890">
            <v>1350726</v>
          </cell>
        </row>
        <row r="891">
          <cell r="A891">
            <v>37379</v>
          </cell>
          <cell r="B891">
            <v>1362093</v>
          </cell>
        </row>
        <row r="892">
          <cell r="A892">
            <v>37382</v>
          </cell>
          <cell r="B892">
            <v>1356683</v>
          </cell>
        </row>
        <row r="893">
          <cell r="A893">
            <v>37383</v>
          </cell>
          <cell r="B893">
            <v>1371011</v>
          </cell>
        </row>
        <row r="894">
          <cell r="A894">
            <v>37384</v>
          </cell>
          <cell r="B894">
            <v>1366862</v>
          </cell>
        </row>
        <row r="895">
          <cell r="A895">
            <v>37385</v>
          </cell>
          <cell r="B895">
            <v>1367935</v>
          </cell>
        </row>
        <row r="896">
          <cell r="A896">
            <v>37386</v>
          </cell>
          <cell r="B896">
            <v>1373500</v>
          </cell>
        </row>
        <row r="897">
          <cell r="A897">
            <v>37389</v>
          </cell>
          <cell r="B897">
            <v>1374091</v>
          </cell>
        </row>
        <row r="898">
          <cell r="A898">
            <v>37390</v>
          </cell>
          <cell r="B898">
            <v>1378208</v>
          </cell>
        </row>
        <row r="899">
          <cell r="A899">
            <v>37391</v>
          </cell>
          <cell r="B899">
            <v>1387364</v>
          </cell>
        </row>
        <row r="900">
          <cell r="A900">
            <v>37392</v>
          </cell>
          <cell r="B900">
            <v>1385418</v>
          </cell>
        </row>
        <row r="901">
          <cell r="A901">
            <v>37393</v>
          </cell>
          <cell r="B901">
            <v>1393499</v>
          </cell>
        </row>
        <row r="902">
          <cell r="A902">
            <v>37396</v>
          </cell>
          <cell r="B902">
            <v>1407312</v>
          </cell>
        </row>
        <row r="903">
          <cell r="A903">
            <v>37397</v>
          </cell>
          <cell r="B903">
            <v>1424229</v>
          </cell>
        </row>
        <row r="904">
          <cell r="A904">
            <v>37398</v>
          </cell>
          <cell r="B904">
            <v>1413173</v>
          </cell>
        </row>
        <row r="905">
          <cell r="A905">
            <v>37399</v>
          </cell>
          <cell r="B905">
            <v>1405467</v>
          </cell>
        </row>
        <row r="906">
          <cell r="A906">
            <v>37400</v>
          </cell>
          <cell r="B906">
            <v>1410187</v>
          </cell>
        </row>
        <row r="907">
          <cell r="A907">
            <v>37403</v>
          </cell>
          <cell r="B907">
            <v>1404800</v>
          </cell>
        </row>
        <row r="908">
          <cell r="A908">
            <v>37404</v>
          </cell>
          <cell r="B908">
            <v>1399803</v>
          </cell>
        </row>
        <row r="909">
          <cell r="A909">
            <v>37405</v>
          </cell>
          <cell r="B909">
            <v>1395751</v>
          </cell>
        </row>
        <row r="910">
          <cell r="A910">
            <v>37406</v>
          </cell>
          <cell r="B910">
            <v>1409988</v>
          </cell>
        </row>
        <row r="911">
          <cell r="A911">
            <v>37407</v>
          </cell>
          <cell r="B911">
            <v>1412893</v>
          </cell>
        </row>
        <row r="912">
          <cell r="A912">
            <v>37410</v>
          </cell>
          <cell r="B912">
            <v>1438010</v>
          </cell>
        </row>
        <row r="913">
          <cell r="A913">
            <v>37411</v>
          </cell>
          <cell r="B913">
            <v>1455360</v>
          </cell>
        </row>
        <row r="914">
          <cell r="A914">
            <v>37412</v>
          </cell>
          <cell r="B914">
            <v>1436312</v>
          </cell>
        </row>
        <row r="915">
          <cell r="A915">
            <v>37413</v>
          </cell>
          <cell r="B915">
            <v>1432423</v>
          </cell>
        </row>
        <row r="916">
          <cell r="A916">
            <v>37414</v>
          </cell>
          <cell r="B916">
            <v>1433972</v>
          </cell>
        </row>
        <row r="917">
          <cell r="A917">
            <v>37417</v>
          </cell>
          <cell r="B917">
            <v>1445211</v>
          </cell>
        </row>
        <row r="918">
          <cell r="A918">
            <v>37418</v>
          </cell>
          <cell r="B918">
            <v>1464265</v>
          </cell>
        </row>
        <row r="919">
          <cell r="A919">
            <v>37419</v>
          </cell>
          <cell r="B919">
            <v>1487958</v>
          </cell>
        </row>
        <row r="920">
          <cell r="A920">
            <v>37420</v>
          </cell>
          <cell r="B920">
            <v>1529871</v>
          </cell>
        </row>
        <row r="921">
          <cell r="A921">
            <v>37421</v>
          </cell>
          <cell r="B921">
            <v>1542642</v>
          </cell>
        </row>
        <row r="922">
          <cell r="A922">
            <v>37424</v>
          </cell>
          <cell r="B922">
            <v>1543849</v>
          </cell>
        </row>
        <row r="923">
          <cell r="A923">
            <v>37425</v>
          </cell>
          <cell r="B923">
            <v>1581220</v>
          </cell>
        </row>
        <row r="924">
          <cell r="A924">
            <v>37426</v>
          </cell>
          <cell r="B924">
            <v>1581245</v>
          </cell>
        </row>
        <row r="925">
          <cell r="A925">
            <v>37427</v>
          </cell>
          <cell r="B925">
            <v>1563400</v>
          </cell>
        </row>
        <row r="926">
          <cell r="A926">
            <v>37428</v>
          </cell>
          <cell r="B926">
            <v>1530797</v>
          </cell>
        </row>
        <row r="927">
          <cell r="A927">
            <v>37431</v>
          </cell>
          <cell r="B927">
            <v>1565917</v>
          </cell>
        </row>
        <row r="928">
          <cell r="A928">
            <v>37432</v>
          </cell>
          <cell r="B928">
            <v>1570336</v>
          </cell>
        </row>
        <row r="929">
          <cell r="A929">
            <v>37433</v>
          </cell>
          <cell r="B929">
            <v>1571864</v>
          </cell>
        </row>
        <row r="930">
          <cell r="A930">
            <v>37434</v>
          </cell>
          <cell r="B930">
            <v>1628086</v>
          </cell>
        </row>
        <row r="931">
          <cell r="A931">
            <v>37435</v>
          </cell>
          <cell r="B931">
            <v>1602733</v>
          </cell>
        </row>
        <row r="932">
          <cell r="A932">
            <v>37437</v>
          </cell>
          <cell r="B932">
            <v>1569143</v>
          </cell>
        </row>
        <row r="933">
          <cell r="A933">
            <v>37439</v>
          </cell>
          <cell r="B933">
            <v>1573152</v>
          </cell>
        </row>
        <row r="934">
          <cell r="A934">
            <v>37440</v>
          </cell>
          <cell r="B934">
            <v>1584164</v>
          </cell>
        </row>
        <row r="935">
          <cell r="A935">
            <v>37441</v>
          </cell>
          <cell r="B935">
            <v>1634384</v>
          </cell>
        </row>
        <row r="936">
          <cell r="A936">
            <v>37442</v>
          </cell>
          <cell r="B936">
            <v>1613905</v>
          </cell>
        </row>
        <row r="937">
          <cell r="A937">
            <v>37445</v>
          </cell>
          <cell r="B937">
            <v>1613004</v>
          </cell>
        </row>
        <row r="938">
          <cell r="A938">
            <v>37446</v>
          </cell>
          <cell r="B938">
            <v>1654389</v>
          </cell>
        </row>
        <row r="939">
          <cell r="A939">
            <v>37447</v>
          </cell>
          <cell r="B939">
            <v>1664640</v>
          </cell>
        </row>
        <row r="940">
          <cell r="A940">
            <v>37448</v>
          </cell>
          <cell r="B940">
            <v>1655399</v>
          </cell>
        </row>
        <row r="941">
          <cell r="A941">
            <v>37449</v>
          </cell>
          <cell r="B941">
            <v>1644367</v>
          </cell>
        </row>
        <row r="942">
          <cell r="A942">
            <v>37452</v>
          </cell>
          <cell r="B942">
            <v>1655159</v>
          </cell>
        </row>
        <row r="943">
          <cell r="A943">
            <v>37453</v>
          </cell>
          <cell r="B943">
            <v>1677156</v>
          </cell>
        </row>
        <row r="944">
          <cell r="A944">
            <v>37454</v>
          </cell>
          <cell r="B944">
            <v>1678758</v>
          </cell>
        </row>
        <row r="945">
          <cell r="A945">
            <v>37455</v>
          </cell>
          <cell r="B945">
            <v>1659799</v>
          </cell>
        </row>
        <row r="946">
          <cell r="A946">
            <v>37456</v>
          </cell>
          <cell r="B946">
            <v>1647466</v>
          </cell>
        </row>
        <row r="947">
          <cell r="A947">
            <v>37459</v>
          </cell>
          <cell r="B947">
            <v>1661021</v>
          </cell>
        </row>
        <row r="948">
          <cell r="A948">
            <v>37460</v>
          </cell>
          <cell r="B948">
            <v>1670108</v>
          </cell>
        </row>
        <row r="949">
          <cell r="A949">
            <v>37461</v>
          </cell>
          <cell r="B949">
            <v>1669022</v>
          </cell>
        </row>
        <row r="950">
          <cell r="A950">
            <v>37462</v>
          </cell>
          <cell r="B950">
            <v>1679668</v>
          </cell>
        </row>
        <row r="951">
          <cell r="A951">
            <v>37463</v>
          </cell>
          <cell r="B951">
            <v>1678080</v>
          </cell>
        </row>
        <row r="952">
          <cell r="A952">
            <v>37466</v>
          </cell>
          <cell r="B952">
            <v>1676732</v>
          </cell>
        </row>
        <row r="953">
          <cell r="A953">
            <v>37467</v>
          </cell>
          <cell r="B953">
            <v>1688410</v>
          </cell>
        </row>
        <row r="954">
          <cell r="A954">
            <v>37468</v>
          </cell>
          <cell r="B954">
            <v>1681867</v>
          </cell>
        </row>
        <row r="955">
          <cell r="A955">
            <v>37469</v>
          </cell>
          <cell r="B955">
            <v>1688194</v>
          </cell>
        </row>
        <row r="956">
          <cell r="A956">
            <v>37470</v>
          </cell>
          <cell r="B956">
            <v>1674611</v>
          </cell>
        </row>
        <row r="957">
          <cell r="A957">
            <v>37473</v>
          </cell>
          <cell r="B957">
            <v>1646854</v>
          </cell>
        </row>
        <row r="958">
          <cell r="A958">
            <v>37474</v>
          </cell>
          <cell r="B958">
            <v>1621071</v>
          </cell>
        </row>
        <row r="959">
          <cell r="A959">
            <v>37475</v>
          </cell>
          <cell r="B959">
            <v>1643253</v>
          </cell>
        </row>
        <row r="960">
          <cell r="A960">
            <v>37476</v>
          </cell>
          <cell r="B960">
            <v>1630178</v>
          </cell>
        </row>
        <row r="961">
          <cell r="A961">
            <v>37477</v>
          </cell>
          <cell r="B961">
            <v>1619494</v>
          </cell>
        </row>
        <row r="962">
          <cell r="A962">
            <v>37480</v>
          </cell>
          <cell r="B962">
            <v>1634040</v>
          </cell>
        </row>
        <row r="963">
          <cell r="A963">
            <v>37481</v>
          </cell>
          <cell r="B963">
            <v>1640411</v>
          </cell>
        </row>
        <row r="964">
          <cell r="A964">
            <v>37482</v>
          </cell>
          <cell r="B964">
            <v>1631985</v>
          </cell>
        </row>
        <row r="965">
          <cell r="A965">
            <v>37483</v>
          </cell>
          <cell r="B965">
            <v>1629673</v>
          </cell>
        </row>
        <row r="966">
          <cell r="A966">
            <v>37484</v>
          </cell>
          <cell r="B966">
            <v>1640580</v>
          </cell>
        </row>
        <row r="967">
          <cell r="A967">
            <v>37487</v>
          </cell>
          <cell r="B967">
            <v>1631178</v>
          </cell>
        </row>
        <row r="968">
          <cell r="A968">
            <v>37488</v>
          </cell>
          <cell r="B968">
            <v>1635991</v>
          </cell>
        </row>
        <row r="969">
          <cell r="A969">
            <v>37489</v>
          </cell>
          <cell r="B969">
            <v>1626371</v>
          </cell>
        </row>
        <row r="970">
          <cell r="A970">
            <v>37490</v>
          </cell>
          <cell r="B970">
            <v>1622770</v>
          </cell>
        </row>
        <row r="971">
          <cell r="A971">
            <v>37491</v>
          </cell>
          <cell r="B971">
            <v>1623101</v>
          </cell>
        </row>
        <row r="972">
          <cell r="A972">
            <v>37494</v>
          </cell>
          <cell r="B972">
            <v>1630101</v>
          </cell>
        </row>
        <row r="973">
          <cell r="A973">
            <v>37495</v>
          </cell>
          <cell r="B973">
            <v>1625978</v>
          </cell>
        </row>
        <row r="974">
          <cell r="A974">
            <v>37496</v>
          </cell>
          <cell r="B974">
            <v>1623784</v>
          </cell>
        </row>
        <row r="975">
          <cell r="A975">
            <v>37497</v>
          </cell>
          <cell r="B975">
            <v>1625818</v>
          </cell>
        </row>
        <row r="976">
          <cell r="A976">
            <v>37501</v>
          </cell>
          <cell r="B976">
            <v>1621347</v>
          </cell>
        </row>
        <row r="977">
          <cell r="A977">
            <v>37502</v>
          </cell>
          <cell r="B977">
            <v>1619322</v>
          </cell>
        </row>
        <row r="978">
          <cell r="A978">
            <v>37503</v>
          </cell>
          <cell r="B978">
            <v>1613052</v>
          </cell>
        </row>
        <row r="979">
          <cell r="A979">
            <v>37504</v>
          </cell>
          <cell r="B979">
            <v>1621630</v>
          </cell>
        </row>
        <row r="980">
          <cell r="A980">
            <v>37505</v>
          </cell>
          <cell r="B980">
            <v>1618838</v>
          </cell>
        </row>
        <row r="981">
          <cell r="A981">
            <v>37508</v>
          </cell>
          <cell r="B981">
            <v>1615499</v>
          </cell>
        </row>
        <row r="982">
          <cell r="A982">
            <v>37509</v>
          </cell>
          <cell r="B982">
            <v>1628878</v>
          </cell>
        </row>
        <row r="983">
          <cell r="A983">
            <v>37510</v>
          </cell>
          <cell r="B983">
            <v>1658823</v>
          </cell>
        </row>
        <row r="984">
          <cell r="A984">
            <v>37511</v>
          </cell>
          <cell r="B984">
            <v>1655534</v>
          </cell>
        </row>
        <row r="985">
          <cell r="A985">
            <v>37512</v>
          </cell>
          <cell r="B985">
            <v>1654164</v>
          </cell>
        </row>
        <row r="986">
          <cell r="A986">
            <v>37515</v>
          </cell>
          <cell r="B986">
            <v>1655645</v>
          </cell>
        </row>
        <row r="987">
          <cell r="A987">
            <v>37516</v>
          </cell>
          <cell r="B987">
            <v>1662657</v>
          </cell>
        </row>
        <row r="988">
          <cell r="A988">
            <v>37517</v>
          </cell>
          <cell r="B988">
            <v>1663169</v>
          </cell>
        </row>
        <row r="989">
          <cell r="A989">
            <v>37518</v>
          </cell>
          <cell r="B989">
            <v>1658863</v>
          </cell>
        </row>
        <row r="990">
          <cell r="A990">
            <v>37519</v>
          </cell>
          <cell r="B990">
            <v>1660010</v>
          </cell>
        </row>
        <row r="991">
          <cell r="A991">
            <v>37522</v>
          </cell>
          <cell r="B991">
            <v>1651792</v>
          </cell>
        </row>
        <row r="992">
          <cell r="A992">
            <v>37523</v>
          </cell>
          <cell r="B992">
            <v>1649062</v>
          </cell>
        </row>
        <row r="993">
          <cell r="A993">
            <v>37524</v>
          </cell>
          <cell r="B993">
            <v>1652359</v>
          </cell>
        </row>
        <row r="994">
          <cell r="A994">
            <v>37525</v>
          </cell>
          <cell r="B994">
            <v>1645591</v>
          </cell>
        </row>
        <row r="995">
          <cell r="A995">
            <v>37526</v>
          </cell>
          <cell r="B995">
            <v>1648260</v>
          </cell>
        </row>
        <row r="996">
          <cell r="A996">
            <v>37529</v>
          </cell>
          <cell r="B996">
            <v>1648669</v>
          </cell>
        </row>
        <row r="997">
          <cell r="A997">
            <v>37530</v>
          </cell>
          <cell r="B997">
            <v>1650456</v>
          </cell>
        </row>
        <row r="998">
          <cell r="A998">
            <v>37531</v>
          </cell>
          <cell r="B998">
            <v>1656140</v>
          </cell>
        </row>
        <row r="999">
          <cell r="A999">
            <v>37532</v>
          </cell>
          <cell r="B999">
            <v>1637168</v>
          </cell>
        </row>
        <row r="1000">
          <cell r="A1000">
            <v>37533</v>
          </cell>
          <cell r="B1000">
            <v>1630489</v>
          </cell>
        </row>
        <row r="1001">
          <cell r="A1001">
            <v>37536</v>
          </cell>
          <cell r="B1001">
            <v>1630720</v>
          </cell>
        </row>
        <row r="1002">
          <cell r="A1002">
            <v>37537</v>
          </cell>
          <cell r="B1002">
            <v>1639294</v>
          </cell>
        </row>
        <row r="1003">
          <cell r="A1003">
            <v>37538</v>
          </cell>
          <cell r="B1003">
            <v>1641576</v>
          </cell>
        </row>
        <row r="1004">
          <cell r="A1004">
            <v>37539</v>
          </cell>
          <cell r="B1004">
            <v>1639249</v>
          </cell>
        </row>
        <row r="1005">
          <cell r="A1005">
            <v>37540</v>
          </cell>
          <cell r="B1005">
            <v>1638939</v>
          </cell>
        </row>
        <row r="1006">
          <cell r="A1006">
            <v>37543</v>
          </cell>
          <cell r="B1006">
            <v>1627467</v>
          </cell>
        </row>
        <row r="1007">
          <cell r="A1007">
            <v>37544</v>
          </cell>
          <cell r="B1007">
            <v>1640977</v>
          </cell>
        </row>
        <row r="1008">
          <cell r="A1008">
            <v>37545</v>
          </cell>
          <cell r="B1008">
            <v>1638634</v>
          </cell>
        </row>
        <row r="1009">
          <cell r="A1009">
            <v>37546</v>
          </cell>
          <cell r="B1009">
            <v>1637593</v>
          </cell>
        </row>
        <row r="1010">
          <cell r="A1010">
            <v>37547</v>
          </cell>
          <cell r="B1010">
            <v>1642306</v>
          </cell>
        </row>
        <row r="1011">
          <cell r="A1011">
            <v>37550</v>
          </cell>
          <cell r="B1011">
            <v>1647354</v>
          </cell>
        </row>
        <row r="1012">
          <cell r="A1012">
            <v>37551</v>
          </cell>
          <cell r="B1012">
            <v>1655108</v>
          </cell>
        </row>
        <row r="1013">
          <cell r="A1013">
            <v>37552</v>
          </cell>
          <cell r="B1013">
            <v>1649756</v>
          </cell>
        </row>
        <row r="1014">
          <cell r="A1014">
            <v>37553</v>
          </cell>
          <cell r="B1014">
            <v>1654404</v>
          </cell>
        </row>
        <row r="1015">
          <cell r="A1015">
            <v>37554</v>
          </cell>
          <cell r="B1015">
            <v>1663304</v>
          </cell>
        </row>
        <row r="1016">
          <cell r="A1016">
            <v>37557</v>
          </cell>
          <cell r="B1016">
            <v>1670323</v>
          </cell>
        </row>
        <row r="1017">
          <cell r="A1017">
            <v>37558</v>
          </cell>
          <cell r="B1017">
            <v>1670323</v>
          </cell>
        </row>
        <row r="1018">
          <cell r="A1018">
            <v>37559</v>
          </cell>
          <cell r="B1018">
            <v>1670323</v>
          </cell>
        </row>
        <row r="1019">
          <cell r="A1019">
            <v>37560</v>
          </cell>
          <cell r="B1019">
            <v>1670160</v>
          </cell>
        </row>
        <row r="1020">
          <cell r="A1020">
            <v>37561</v>
          </cell>
          <cell r="B1020">
            <v>1662511</v>
          </cell>
        </row>
        <row r="1021">
          <cell r="A1021">
            <v>37564</v>
          </cell>
          <cell r="B1021">
            <v>1679169</v>
          </cell>
        </row>
        <row r="1022">
          <cell r="A1022">
            <v>37565</v>
          </cell>
          <cell r="B1022">
            <v>1670018</v>
          </cell>
        </row>
        <row r="1023">
          <cell r="A1023">
            <v>37566</v>
          </cell>
          <cell r="B1023">
            <v>1633776</v>
          </cell>
        </row>
        <row r="1024">
          <cell r="A1024">
            <v>37567</v>
          </cell>
          <cell r="B1024">
            <v>1634462</v>
          </cell>
        </row>
        <row r="1025">
          <cell r="A1025">
            <v>37568</v>
          </cell>
          <cell r="B1025">
            <v>1628203</v>
          </cell>
        </row>
        <row r="1026">
          <cell r="A1026">
            <v>37571</v>
          </cell>
          <cell r="B1026">
            <v>1611765</v>
          </cell>
        </row>
        <row r="1027">
          <cell r="A1027">
            <v>37572</v>
          </cell>
          <cell r="B1027">
            <v>1606963</v>
          </cell>
        </row>
        <row r="1028">
          <cell r="A1028">
            <v>37573</v>
          </cell>
          <cell r="B1028">
            <v>1630409</v>
          </cell>
        </row>
        <row r="1029">
          <cell r="A1029">
            <v>37574</v>
          </cell>
          <cell r="B1029">
            <v>1629376</v>
          </cell>
        </row>
        <row r="1030">
          <cell r="A1030">
            <v>37575</v>
          </cell>
          <cell r="B1030">
            <v>1612051</v>
          </cell>
        </row>
        <row r="1031">
          <cell r="A1031">
            <v>37578</v>
          </cell>
          <cell r="B1031">
            <v>1598626</v>
          </cell>
        </row>
        <row r="1032">
          <cell r="A1032">
            <v>37579</v>
          </cell>
          <cell r="B1032">
            <v>1577667</v>
          </cell>
        </row>
        <row r="1033">
          <cell r="A1033">
            <v>37580</v>
          </cell>
          <cell r="B1033">
            <v>1578791</v>
          </cell>
        </row>
        <row r="1034">
          <cell r="A1034">
            <v>37581</v>
          </cell>
          <cell r="B1034">
            <v>1581174</v>
          </cell>
        </row>
        <row r="1035">
          <cell r="A1035">
            <v>37582</v>
          </cell>
          <cell r="B1035">
            <v>1572025</v>
          </cell>
        </row>
        <row r="1036">
          <cell r="A1036">
            <v>37585</v>
          </cell>
          <cell r="B1036">
            <v>1566689</v>
          </cell>
        </row>
        <row r="1037">
          <cell r="A1037">
            <v>37586</v>
          </cell>
          <cell r="B1037">
            <v>1563286</v>
          </cell>
        </row>
        <row r="1038">
          <cell r="A1038">
            <v>37587</v>
          </cell>
          <cell r="B1038">
            <v>1548707</v>
          </cell>
        </row>
        <row r="1039">
          <cell r="A1039">
            <v>37588</v>
          </cell>
          <cell r="B1039">
            <v>1552624</v>
          </cell>
        </row>
        <row r="1040">
          <cell r="A1040">
            <v>37589</v>
          </cell>
          <cell r="B1040">
            <v>1543474</v>
          </cell>
        </row>
        <row r="1041">
          <cell r="A1041">
            <v>37592</v>
          </cell>
          <cell r="B1041">
            <v>1535339</v>
          </cell>
        </row>
        <row r="1042">
          <cell r="A1042">
            <v>37593</v>
          </cell>
          <cell r="B1042">
            <v>1512671</v>
          </cell>
        </row>
        <row r="1043">
          <cell r="A1043">
            <v>37594</v>
          </cell>
          <cell r="B1043">
            <v>1523794</v>
          </cell>
        </row>
        <row r="1044">
          <cell r="A1044">
            <v>37599</v>
          </cell>
          <cell r="B1044">
            <v>1523794</v>
          </cell>
        </row>
        <row r="1045">
          <cell r="A1045">
            <v>37600</v>
          </cell>
          <cell r="B1045">
            <v>1557915</v>
          </cell>
        </row>
        <row r="1046">
          <cell r="A1046">
            <v>37601</v>
          </cell>
          <cell r="B1046">
            <v>1550943</v>
          </cell>
        </row>
        <row r="1047">
          <cell r="A1047">
            <v>37602</v>
          </cell>
          <cell r="B1047">
            <v>1548075</v>
          </cell>
        </row>
        <row r="1048">
          <cell r="A1048">
            <v>37603</v>
          </cell>
          <cell r="B1048">
            <v>1554304</v>
          </cell>
        </row>
        <row r="1049">
          <cell r="A1049">
            <v>37606</v>
          </cell>
          <cell r="B1049">
            <v>1546808</v>
          </cell>
        </row>
        <row r="1050">
          <cell r="A1050">
            <v>37607</v>
          </cell>
          <cell r="B1050">
            <v>1535229</v>
          </cell>
        </row>
        <row r="1051">
          <cell r="A1051">
            <v>37608</v>
          </cell>
          <cell r="B1051">
            <v>1558428</v>
          </cell>
        </row>
        <row r="1052">
          <cell r="A1052">
            <v>37609</v>
          </cell>
          <cell r="B1052">
            <v>1593510</v>
          </cell>
        </row>
        <row r="1053">
          <cell r="A1053">
            <v>37610</v>
          </cell>
          <cell r="B1053">
            <v>1622282</v>
          </cell>
        </row>
        <row r="1054">
          <cell r="A1054">
            <v>37613</v>
          </cell>
          <cell r="B1054">
            <v>1628022</v>
          </cell>
        </row>
        <row r="1055">
          <cell r="A1055">
            <v>37614</v>
          </cell>
          <cell r="B1055">
            <v>1642126</v>
          </cell>
        </row>
        <row r="1056">
          <cell r="A1056">
            <v>37615</v>
          </cell>
          <cell r="B1056">
            <v>1669897</v>
          </cell>
        </row>
        <row r="1057">
          <cell r="A1057">
            <v>37616</v>
          </cell>
          <cell r="B1057">
            <v>1649711</v>
          </cell>
        </row>
        <row r="1058">
          <cell r="A1058">
            <v>37617</v>
          </cell>
          <cell r="B1058">
            <v>1633732</v>
          </cell>
        </row>
        <row r="1059">
          <cell r="A1059">
            <v>37620</v>
          </cell>
          <cell r="B1059">
            <v>1651207</v>
          </cell>
        </row>
        <row r="1060">
          <cell r="A1060">
            <v>37621</v>
          </cell>
          <cell r="B1060">
            <v>1634501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KB Fiyatları"/>
      <sheetName val="Iskontolu"/>
      <sheetName val="CouponDetails"/>
      <sheetName val="CouponCashFlow"/>
      <sheetName val="CouponCashFlow (IRR)"/>
      <sheetName val="CFSheet"/>
      <sheetName val="CF (İşlem Görmeyenler)"/>
      <sheetName val="IMKB VALUATION"/>
      <sheetName val="MAIN GATE"/>
      <sheetName val="MAIN GATE (IRR)"/>
      <sheetName val="stok-repo"/>
      <sheetName val="İskontolu-Kuponlu Ayırımı"/>
      <sheetName val="Name List"/>
      <sheetName val="ÇiftlikEvi"/>
      <sheetName val="TCMB Fiyatları"/>
      <sheetName val="IMKB Fiyatlari"/>
      <sheetName val="CF (Islem Görmeyenler)"/>
      <sheetName val="Iskontolu-Kuponlu Ayirimi"/>
      <sheetName val="TCMB Fiyatlari"/>
      <sheetName val="P&amp;L"/>
      <sheetName val="Details2"/>
      <sheetName val="Header"/>
      <sheetName val="fxrate"/>
      <sheetName val="SATIŞ LİTRE"/>
      <sheetName val="TL B.Y. DATA"/>
      <sheetName val="TL F.Y. DATA"/>
      <sheetName val="TL R.B.Y. DATA"/>
      <sheetName val="contrb"/>
      <sheetName val="all buy-sel. rates"/>
      <sheetName val="çimentaş 2001"/>
      <sheetName val="P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A3" t="str">
            <v>369711B</v>
          </cell>
          <cell r="B3">
            <v>36971</v>
          </cell>
          <cell r="C3" t="str">
            <v>1B</v>
          </cell>
          <cell r="D3" t="str">
            <v>i</v>
          </cell>
          <cell r="E3">
            <v>93580.484215667369</v>
          </cell>
          <cell r="F3">
            <v>137.47634294059173</v>
          </cell>
          <cell r="G3">
            <v>93580.484215667369</v>
          </cell>
          <cell r="H3">
            <v>89.423531325544104</v>
          </cell>
          <cell r="I3">
            <v>137.47634294059173</v>
          </cell>
          <cell r="J3">
            <v>93550.323106299518</v>
          </cell>
          <cell r="K3">
            <v>93431.025687587055</v>
          </cell>
          <cell r="L3">
            <v>28</v>
          </cell>
          <cell r="M3">
            <v>100000</v>
          </cell>
          <cell r="N3"/>
          <cell r="O3">
            <v>92.728262482919277</v>
          </cell>
          <cell r="P3">
            <v>28</v>
          </cell>
        </row>
        <row r="4">
          <cell r="A4" t="str">
            <v>3697124T4</v>
          </cell>
          <cell r="B4">
            <v>36971</v>
          </cell>
          <cell r="C4" t="str">
            <v>24T4</v>
          </cell>
          <cell r="D4" t="str">
            <v>s</v>
          </cell>
          <cell r="E4">
            <v>115365.68521492703</v>
          </cell>
          <cell r="F4">
            <v>9.8487106767724342</v>
          </cell>
          <cell r="G4">
            <v>115365.68521492703</v>
          </cell>
          <cell r="H4">
            <v>9.4273128447259698</v>
          </cell>
          <cell r="I4">
            <v>9.8487106767724342</v>
          </cell>
          <cell r="J4">
            <v>115285.51289083238</v>
          </cell>
          <cell r="K4">
            <v>114972.43068012773</v>
          </cell>
          <cell r="L4">
            <v>28</v>
          </cell>
          <cell r="M4">
            <v>100000</v>
          </cell>
          <cell r="N4">
            <v>28</v>
          </cell>
          <cell r="O4">
            <v>9.5042437436934737</v>
          </cell>
          <cell r="P4">
            <v>91</v>
          </cell>
        </row>
        <row r="5">
          <cell r="A5" t="str">
            <v>370063B</v>
          </cell>
          <cell r="B5">
            <v>37006</v>
          </cell>
          <cell r="C5" t="str">
            <v>3B</v>
          </cell>
          <cell r="D5" t="str">
            <v>i</v>
          </cell>
          <cell r="E5">
            <v>92103.182960948325</v>
          </cell>
          <cell r="F5">
            <v>61.057244898014694</v>
          </cell>
          <cell r="G5">
            <v>92103.182960948325</v>
          </cell>
          <cell r="H5">
            <v>49.674070791902359</v>
          </cell>
          <cell r="I5">
            <v>61.057244898014694</v>
          </cell>
          <cell r="J5">
            <v>92004.835013866235</v>
          </cell>
          <cell r="K5">
            <v>91618.440570801133</v>
          </cell>
          <cell r="L5">
            <v>63</v>
          </cell>
          <cell r="M5">
            <v>100000</v>
          </cell>
          <cell r="N5"/>
          <cell r="O5">
            <v>69.499931291417383</v>
          </cell>
          <cell r="P5">
            <v>63</v>
          </cell>
        </row>
        <row r="6">
          <cell r="A6" t="str">
            <v>370273B</v>
          </cell>
          <cell r="B6">
            <v>37027</v>
          </cell>
          <cell r="C6" t="str">
            <v>3B</v>
          </cell>
          <cell r="D6" t="str">
            <v>i</v>
          </cell>
          <cell r="E6">
            <v>82937</v>
          </cell>
          <cell r="F6">
            <v>125.45396968571248</v>
          </cell>
          <cell r="G6">
            <v>82937</v>
          </cell>
          <cell r="H6">
            <v>89.396527025389929</v>
          </cell>
          <cell r="I6">
            <v>125.45396968571248</v>
          </cell>
          <cell r="J6">
            <v>82852.570478488909</v>
          </cell>
          <cell r="K6">
            <v>82519.381927464274</v>
          </cell>
          <cell r="L6">
            <v>84</v>
          </cell>
          <cell r="M6">
            <v>100000</v>
          </cell>
          <cell r="N6"/>
          <cell r="O6">
            <v>57.189853712973864</v>
          </cell>
          <cell r="P6">
            <v>91</v>
          </cell>
        </row>
        <row r="7">
          <cell r="A7" t="str">
            <v>3703416T</v>
          </cell>
          <cell r="B7">
            <v>37034</v>
          </cell>
          <cell r="C7" t="str">
            <v>16T</v>
          </cell>
          <cell r="D7" t="str">
            <v>i</v>
          </cell>
          <cell r="E7">
            <v>81732</v>
          </cell>
          <cell r="F7">
            <v>124.59196690175376</v>
          </cell>
          <cell r="G7">
            <v>81732</v>
          </cell>
          <cell r="H7">
            <v>89.650011320837933</v>
          </cell>
          <cell r="I7">
            <v>124.59196690175376</v>
          </cell>
          <cell r="J7">
            <v>81641.522440256827</v>
          </cell>
          <cell r="K7">
            <v>81284.559858771026</v>
          </cell>
          <cell r="L7">
            <v>91</v>
          </cell>
          <cell r="M7">
            <v>100000</v>
          </cell>
          <cell r="N7"/>
          <cell r="O7">
            <v>72.080963728677048</v>
          </cell>
          <cell r="P7">
            <v>148</v>
          </cell>
        </row>
        <row r="8">
          <cell r="A8" t="str">
            <v>3706214T</v>
          </cell>
          <cell r="B8">
            <v>37062</v>
          </cell>
          <cell r="C8" t="str">
            <v>14T</v>
          </cell>
          <cell r="D8" t="str">
            <v>i</v>
          </cell>
          <cell r="E8">
            <v>78408</v>
          </cell>
          <cell r="F8">
            <v>110.87286321313221</v>
          </cell>
          <cell r="G8">
            <v>78408</v>
          </cell>
          <cell r="H8">
            <v>84.46531352057201</v>
          </cell>
          <cell r="I8">
            <v>110.87286321313221</v>
          </cell>
          <cell r="J8">
            <v>78287.154311237202</v>
          </cell>
          <cell r="K8">
            <v>77811.229736634225</v>
          </cell>
          <cell r="L8">
            <v>119</v>
          </cell>
          <cell r="M8">
            <v>100000</v>
          </cell>
          <cell r="N8"/>
          <cell r="O8">
            <v>65.821155513612197</v>
          </cell>
          <cell r="P8">
            <v>176</v>
          </cell>
        </row>
        <row r="9">
          <cell r="A9" t="str">
            <v>370836B</v>
          </cell>
          <cell r="B9">
            <v>37083</v>
          </cell>
          <cell r="C9" t="str">
            <v>6B</v>
          </cell>
          <cell r="D9" t="str">
            <v>i</v>
          </cell>
          <cell r="E9">
            <v>76033</v>
          </cell>
          <cell r="F9">
            <v>104.2887521651807</v>
          </cell>
          <cell r="G9">
            <v>76033</v>
          </cell>
          <cell r="H9">
            <v>82.181937917934135</v>
          </cell>
          <cell r="I9">
            <v>104.2887521651807</v>
          </cell>
          <cell r="J9">
            <v>75890.726041502479</v>
          </cell>
          <cell r="K9">
            <v>75331.077550210175</v>
          </cell>
          <cell r="L9">
            <v>140</v>
          </cell>
          <cell r="M9">
            <v>100000</v>
          </cell>
          <cell r="N9"/>
          <cell r="O9">
            <v>59.072702825009223</v>
          </cell>
          <cell r="P9">
            <v>184</v>
          </cell>
        </row>
        <row r="10">
          <cell r="A10" t="str">
            <v>3709012T</v>
          </cell>
          <cell r="B10">
            <v>37090</v>
          </cell>
          <cell r="C10" t="str">
            <v>12T</v>
          </cell>
          <cell r="D10" t="str">
            <v>i</v>
          </cell>
          <cell r="E10">
            <v>81899.174349914814</v>
          </cell>
          <cell r="F10">
            <v>64.182306734908209</v>
          </cell>
          <cell r="G10">
            <v>81899.174349914814</v>
          </cell>
          <cell r="H10">
            <v>54.877509219163336</v>
          </cell>
          <cell r="I10">
            <v>64.182306734908209</v>
          </cell>
          <cell r="J10">
            <v>81699.129466582875</v>
          </cell>
          <cell r="K10">
            <v>80915.625032009106</v>
          </cell>
          <cell r="L10">
            <v>147</v>
          </cell>
          <cell r="M10">
            <v>100000</v>
          </cell>
          <cell r="N10"/>
          <cell r="O10">
            <v>52.74309366386359</v>
          </cell>
          <cell r="P10">
            <v>204</v>
          </cell>
        </row>
        <row r="11">
          <cell r="A11" t="str">
            <v>3712516T</v>
          </cell>
          <cell r="B11">
            <v>37125</v>
          </cell>
          <cell r="C11" t="str">
            <v>16T</v>
          </cell>
          <cell r="D11" t="str">
            <v>i</v>
          </cell>
          <cell r="E11">
            <v>80926.048266272323</v>
          </cell>
          <cell r="F11">
            <v>52.872138810257205</v>
          </cell>
          <cell r="G11">
            <v>80926.048266272323</v>
          </cell>
          <cell r="H11">
            <v>47.268717822714798</v>
          </cell>
          <cell r="I11">
            <v>52.872138810257205</v>
          </cell>
          <cell r="J11">
            <v>80663.374839154334</v>
          </cell>
          <cell r="K11">
            <v>79637.735984177139</v>
          </cell>
          <cell r="L11">
            <v>182</v>
          </cell>
          <cell r="M11">
            <v>100000</v>
          </cell>
          <cell r="N11"/>
          <cell r="O11">
            <v>39.07656368838127</v>
          </cell>
          <cell r="P11">
            <v>239</v>
          </cell>
        </row>
        <row r="12">
          <cell r="A12" t="str">
            <v>3716724T4</v>
          </cell>
          <cell r="B12">
            <v>37167</v>
          </cell>
          <cell r="C12" t="str">
            <v>24T4</v>
          </cell>
          <cell r="D12" t="str">
            <v>s</v>
          </cell>
          <cell r="E12">
            <v>107252.83461249774</v>
          </cell>
          <cell r="F12">
            <v>73.700419364907191</v>
          </cell>
          <cell r="G12">
            <v>107252.83461249774</v>
          </cell>
          <cell r="H12">
            <v>57.008058032570084</v>
          </cell>
          <cell r="I12">
            <v>73.700419364907191</v>
          </cell>
          <cell r="J12">
            <v>106931.75158942926</v>
          </cell>
          <cell r="K12">
            <v>105675.91267775386</v>
          </cell>
          <cell r="L12">
            <v>189.8963369761984</v>
          </cell>
          <cell r="N12">
            <v>42</v>
          </cell>
          <cell r="O12">
            <v>59.197354163045922</v>
          </cell>
          <cell r="P12">
            <v>91</v>
          </cell>
        </row>
        <row r="13">
          <cell r="A13" t="str">
            <v>3723714T</v>
          </cell>
          <cell r="B13">
            <v>37237</v>
          </cell>
          <cell r="C13" t="str">
            <v>14T</v>
          </cell>
          <cell r="D13" t="str">
            <v>i</v>
          </cell>
          <cell r="E13">
            <v>67418.347181193152</v>
          </cell>
          <cell r="F13">
            <v>63.144112218573902</v>
          </cell>
          <cell r="G13">
            <v>67418.347181193152</v>
          </cell>
          <cell r="H13">
            <v>59.998520942507113</v>
          </cell>
          <cell r="I13">
            <v>63.144112218573902</v>
          </cell>
          <cell r="J13">
            <v>67087.318868823524</v>
          </cell>
          <cell r="K13">
            <v>65798.812610008317</v>
          </cell>
          <cell r="L13">
            <v>294</v>
          </cell>
          <cell r="M13">
            <v>100000</v>
          </cell>
          <cell r="N13"/>
          <cell r="O13">
            <v>56.038178795249976</v>
          </cell>
          <cell r="P13">
            <v>351</v>
          </cell>
        </row>
        <row r="14">
          <cell r="A14" t="str">
            <v>372792301 A</v>
          </cell>
          <cell r="B14">
            <v>37279</v>
          </cell>
          <cell r="C14" t="str">
            <v>2301 A</v>
          </cell>
          <cell r="D14" t="str">
            <v>i</v>
          </cell>
          <cell r="E14">
            <v>69365.47250945901</v>
          </cell>
          <cell r="F14">
            <v>48.787858462553643</v>
          </cell>
          <cell r="G14">
            <v>69365.47250945901</v>
          </cell>
          <cell r="H14">
            <v>47.975711498024175</v>
          </cell>
          <cell r="I14">
            <v>48.787858462553643</v>
          </cell>
          <cell r="J14">
            <v>68939.061318420383</v>
          </cell>
          <cell r="K14">
            <v>67286.709644779097</v>
          </cell>
          <cell r="L14">
            <v>336</v>
          </cell>
          <cell r="M14">
            <v>100000</v>
          </cell>
          <cell r="N14"/>
          <cell r="O14">
            <v>36.118179247950238</v>
          </cell>
          <cell r="P14">
            <v>393</v>
          </cell>
        </row>
        <row r="15">
          <cell r="A15" t="str">
            <v>3727924T4 D</v>
          </cell>
          <cell r="B15">
            <v>37279</v>
          </cell>
          <cell r="C15" t="str">
            <v>24T4 D</v>
          </cell>
          <cell r="D15" t="str">
            <v>d</v>
          </cell>
          <cell r="E15">
            <v>99191.745098062092</v>
          </cell>
          <cell r="F15">
            <v>74.789740109053056</v>
          </cell>
          <cell r="G15">
            <v>99191.745098062092</v>
          </cell>
          <cell r="H15">
            <v>58.621040282940143</v>
          </cell>
          <cell r="I15">
            <v>74.789740109053056</v>
          </cell>
          <cell r="J15">
            <v>98765.585554530422</v>
          </cell>
          <cell r="K15">
            <v>97104.853328612138</v>
          </cell>
          <cell r="L15">
            <v>63</v>
          </cell>
          <cell r="M15">
            <v>100000</v>
          </cell>
          <cell r="O15">
            <v>59.91534868783156</v>
          </cell>
          <cell r="P15">
            <v>91</v>
          </cell>
        </row>
        <row r="16">
          <cell r="A16" t="str">
            <v>3730714T</v>
          </cell>
          <cell r="B16">
            <v>37307</v>
          </cell>
          <cell r="C16" t="str">
            <v>14T</v>
          </cell>
          <cell r="D16" t="str">
            <v>i</v>
          </cell>
          <cell r="E16">
            <v>61194.508618275548</v>
          </cell>
          <cell r="F16">
            <v>63.633983505694466</v>
          </cell>
          <cell r="G16">
            <v>61194.508618275548</v>
          </cell>
          <cell r="H16">
            <v>63.587568154620996</v>
          </cell>
          <cell r="I16">
            <v>63.633983505694466</v>
          </cell>
          <cell r="J16">
            <v>60823.82353887464</v>
          </cell>
          <cell r="K16">
            <v>59384.987346455942</v>
          </cell>
          <cell r="L16">
            <v>364</v>
          </cell>
          <cell r="M16">
            <v>100000</v>
          </cell>
          <cell r="N16"/>
          <cell r="O16">
            <v>67.353155130831809</v>
          </cell>
          <cell r="P16">
            <v>408</v>
          </cell>
        </row>
        <row r="17">
          <cell r="A17" t="str">
            <v>3730718T</v>
          </cell>
          <cell r="B17">
            <v>37307</v>
          </cell>
          <cell r="C17" t="str">
            <v>18T</v>
          </cell>
          <cell r="D17" t="str">
            <v>i</v>
          </cell>
          <cell r="E17">
            <v>60624.296873505977</v>
          </cell>
          <cell r="F17">
            <v>65.17731785071274</v>
          </cell>
          <cell r="G17">
            <v>60624.296873505977</v>
          </cell>
          <cell r="H17">
            <v>65.128801769804141</v>
          </cell>
          <cell r="I17">
            <v>65.17731785071274</v>
          </cell>
          <cell r="J17">
            <v>60260.476449173009</v>
          </cell>
          <cell r="K17">
            <v>58847.895022313212</v>
          </cell>
          <cell r="L17">
            <v>364</v>
          </cell>
          <cell r="M17">
            <v>100000</v>
          </cell>
          <cell r="N17"/>
          <cell r="O17">
            <v>37.972131334224727</v>
          </cell>
          <cell r="P17">
            <v>421</v>
          </cell>
        </row>
        <row r="18">
          <cell r="A18" t="str">
            <v>373911505 A</v>
          </cell>
          <cell r="B18">
            <v>37391</v>
          </cell>
          <cell r="C18" t="str">
            <v>1505 A</v>
          </cell>
          <cell r="D18" t="str">
            <v>i</v>
          </cell>
          <cell r="E18">
            <v>55946.480460083905</v>
          </cell>
          <cell r="F18">
            <v>60.508350276705428</v>
          </cell>
          <cell r="G18">
            <v>55946.480460083905</v>
          </cell>
          <cell r="H18">
            <v>64.153845031882895</v>
          </cell>
          <cell r="I18">
            <v>60.508350276705428</v>
          </cell>
          <cell r="J18">
            <v>55521.609930832041</v>
          </cell>
          <cell r="K18">
            <v>53879.188029705991</v>
          </cell>
          <cell r="L18">
            <v>448</v>
          </cell>
          <cell r="M18">
            <v>100000</v>
          </cell>
          <cell r="N18"/>
          <cell r="O18">
            <v>28.805562821361924</v>
          </cell>
          <cell r="P18">
            <v>505</v>
          </cell>
        </row>
        <row r="19">
          <cell r="A19" t="str">
            <v>3739124T4 D</v>
          </cell>
          <cell r="B19">
            <v>37391</v>
          </cell>
          <cell r="C19" t="str">
            <v>24T4 D</v>
          </cell>
          <cell r="D19" t="str">
            <v>d</v>
          </cell>
          <cell r="E19">
            <v>98612.206256508667</v>
          </cell>
          <cell r="F19">
            <v>81.527236018955534</v>
          </cell>
          <cell r="G19">
            <v>98612.206256508667</v>
          </cell>
          <cell r="H19">
            <v>63.907898846121327</v>
          </cell>
          <cell r="I19">
            <v>81.527236018955534</v>
          </cell>
          <cell r="J19">
            <v>98107.511907318185</v>
          </cell>
          <cell r="K19">
            <v>96145.172630969479</v>
          </cell>
          <cell r="L19">
            <v>84</v>
          </cell>
          <cell r="N19"/>
          <cell r="O19">
            <v>64.283079421142034</v>
          </cell>
          <cell r="P19">
            <v>91</v>
          </cell>
        </row>
        <row r="20">
          <cell r="A20" t="str">
            <v>3746136T4 D</v>
          </cell>
          <cell r="B20">
            <v>37461</v>
          </cell>
          <cell r="C20" t="str">
            <v>36T4 D</v>
          </cell>
          <cell r="D20" t="str">
            <v>d</v>
          </cell>
          <cell r="E20">
            <v>99722.882776170227</v>
          </cell>
          <cell r="F20">
            <v>72.623627022748721</v>
          </cell>
          <cell r="G20">
            <v>99722.882776170227</v>
          </cell>
          <cell r="H20">
            <v>57.249331745029913</v>
          </cell>
          <cell r="I20">
            <v>72.623627022748721</v>
          </cell>
          <cell r="J20">
            <v>99130.990866436798</v>
          </cell>
          <cell r="K20">
            <v>96838.137058283697</v>
          </cell>
          <cell r="L20">
            <v>63</v>
          </cell>
          <cell r="N20"/>
          <cell r="O20">
            <v>58.484287610592631</v>
          </cell>
          <cell r="P20">
            <v>91</v>
          </cell>
        </row>
        <row r="21">
          <cell r="A21" t="str">
            <v>3748236T4 D</v>
          </cell>
          <cell r="B21">
            <v>37482</v>
          </cell>
          <cell r="C21" t="str">
            <v>36T4 D</v>
          </cell>
          <cell r="D21" t="str">
            <v>d</v>
          </cell>
          <cell r="E21">
            <v>100000.00017660699</v>
          </cell>
          <cell r="F21">
            <v>80.830121508797376</v>
          </cell>
          <cell r="G21">
            <v>100000.00017660699</v>
          </cell>
          <cell r="H21">
            <v>63.466737567580758</v>
          </cell>
          <cell r="I21">
            <v>80.830121508797376</v>
          </cell>
          <cell r="J21">
            <v>99422.136554038923</v>
          </cell>
          <cell r="K21">
            <v>97181.107194609998</v>
          </cell>
          <cell r="L21">
            <v>84</v>
          </cell>
          <cell r="N21"/>
          <cell r="O21">
            <v>63.836861125875345</v>
          </cell>
          <cell r="P21">
            <v>91</v>
          </cell>
        </row>
      </sheetData>
      <sheetData sheetId="9" refreshError="1">
        <row r="3">
          <cell r="A3" t="str">
            <v>369711B</v>
          </cell>
          <cell r="B3">
            <v>36971</v>
          </cell>
          <cell r="C3" t="str">
            <v>1B</v>
          </cell>
          <cell r="D3" t="str">
            <v>i</v>
          </cell>
          <cell r="E3">
            <v>93359</v>
          </cell>
          <cell r="F3">
            <v>144.92626788358334</v>
          </cell>
        </row>
        <row r="4">
          <cell r="A4" t="str">
            <v>3697124T4</v>
          </cell>
          <cell r="B4">
            <v>36971</v>
          </cell>
          <cell r="C4" t="str">
            <v>24T4</v>
          </cell>
          <cell r="D4" t="str">
            <v>s</v>
          </cell>
          <cell r="E4">
            <v>113889.73764797411</v>
          </cell>
          <cell r="F4">
            <v>29.92461699860544</v>
          </cell>
        </row>
        <row r="5">
          <cell r="A5" t="str">
            <v>370063B</v>
          </cell>
          <cell r="B5">
            <v>37006</v>
          </cell>
          <cell r="C5" t="str">
            <v>3B</v>
          </cell>
          <cell r="D5" t="str">
            <v>i</v>
          </cell>
          <cell r="E5">
            <v>89289</v>
          </cell>
          <cell r="F5">
            <v>92.778875860355086</v>
          </cell>
        </row>
        <row r="6">
          <cell r="A6" t="str">
            <v>370273B</v>
          </cell>
          <cell r="B6">
            <v>37027</v>
          </cell>
          <cell r="C6" t="str">
            <v>3B</v>
          </cell>
          <cell r="D6" t="str">
            <v>i</v>
          </cell>
          <cell r="E6">
            <v>88422.985324734676</v>
          </cell>
          <cell r="F6">
            <v>70.68173313493962</v>
          </cell>
        </row>
        <row r="7">
          <cell r="A7" t="str">
            <v>3703416T</v>
          </cell>
          <cell r="B7">
            <v>37034</v>
          </cell>
          <cell r="C7" t="str">
            <v>16T</v>
          </cell>
          <cell r="D7" t="str">
            <v>i</v>
          </cell>
          <cell r="E7">
            <v>92185.791275662894</v>
          </cell>
          <cell r="F7">
            <v>38.590147388079288</v>
          </cell>
        </row>
        <row r="8">
          <cell r="A8" t="str">
            <v>3706214T</v>
          </cell>
          <cell r="B8">
            <v>37062</v>
          </cell>
          <cell r="C8" t="str">
            <v>14T</v>
          </cell>
          <cell r="D8" t="str">
            <v>i</v>
          </cell>
          <cell r="E8">
            <v>89977.998959970646</v>
          </cell>
          <cell r="F8">
            <v>38.252909655993484</v>
          </cell>
        </row>
        <row r="9">
          <cell r="A9" t="str">
            <v>370836B</v>
          </cell>
          <cell r="B9">
            <v>37083</v>
          </cell>
          <cell r="C9" t="str">
            <v>6B</v>
          </cell>
          <cell r="D9" t="str">
            <v>i</v>
          </cell>
          <cell r="E9">
            <v>82009.828624675152</v>
          </cell>
          <cell r="F9">
            <v>67.711905076896244</v>
          </cell>
        </row>
        <row r="10">
          <cell r="A10" t="str">
            <v>3709012T</v>
          </cell>
          <cell r="B10">
            <v>37090</v>
          </cell>
          <cell r="C10" t="str">
            <v>12T</v>
          </cell>
          <cell r="D10" t="str">
            <v>i</v>
          </cell>
          <cell r="E10">
            <v>87825.036211425628</v>
          </cell>
          <cell r="F10">
            <v>38.036927626561145</v>
          </cell>
        </row>
        <row r="11">
          <cell r="A11" t="str">
            <v>3712516T</v>
          </cell>
          <cell r="B11">
            <v>37125</v>
          </cell>
          <cell r="C11" t="str">
            <v>16T</v>
          </cell>
          <cell r="D11" t="str">
            <v>i</v>
          </cell>
          <cell r="E11">
            <v>85346.918705003452</v>
          </cell>
          <cell r="F11">
            <v>37.404955596533455</v>
          </cell>
        </row>
        <row r="12">
          <cell r="A12" t="str">
            <v>3716724T4</v>
          </cell>
          <cell r="B12">
            <v>37167</v>
          </cell>
          <cell r="C12" t="str">
            <v>24T4</v>
          </cell>
          <cell r="D12" t="str">
            <v>s</v>
          </cell>
          <cell r="E12">
            <v>123307.11069903806</v>
          </cell>
          <cell r="F12">
            <v>33.258194575201017</v>
          </cell>
        </row>
        <row r="13">
          <cell r="A13" t="str">
            <v>3723714T</v>
          </cell>
          <cell r="B13">
            <v>37237</v>
          </cell>
          <cell r="C13" t="str">
            <v>14T</v>
          </cell>
          <cell r="D13" t="str">
            <v>i</v>
          </cell>
          <cell r="E13">
            <v>77120.974331780715</v>
          </cell>
          <cell r="F13">
            <v>38.062250346037921</v>
          </cell>
        </row>
        <row r="14">
          <cell r="A14" t="str">
            <v>372792301 A</v>
          </cell>
          <cell r="B14">
            <v>37279</v>
          </cell>
          <cell r="C14" t="str">
            <v>2301 A</v>
          </cell>
          <cell r="D14" t="str">
            <v>i</v>
          </cell>
          <cell r="E14">
            <v>75513.522565884123</v>
          </cell>
          <cell r="F14">
            <v>35.675958289363493</v>
          </cell>
        </row>
        <row r="15">
          <cell r="A15" t="str">
            <v>3727924T4 D</v>
          </cell>
          <cell r="B15">
            <v>37279</v>
          </cell>
          <cell r="C15" t="str">
            <v>24T4 D</v>
          </cell>
          <cell r="D15" t="str">
            <v>d</v>
          </cell>
          <cell r="E15">
            <v>102030.2367230316</v>
          </cell>
          <cell r="F15">
            <v>68.388892264361374</v>
          </cell>
        </row>
        <row r="16">
          <cell r="A16" t="str">
            <v>3730714T</v>
          </cell>
          <cell r="B16">
            <v>37307</v>
          </cell>
          <cell r="C16" t="str">
            <v>14T</v>
          </cell>
          <cell r="D16" t="str">
            <v>i</v>
          </cell>
          <cell r="E16">
            <v>60608.706106572085</v>
          </cell>
          <cell r="F16">
            <v>65.219924218373905</v>
          </cell>
        </row>
        <row r="17">
          <cell r="A17" t="str">
            <v>3730718T</v>
          </cell>
          <cell r="B17">
            <v>37307</v>
          </cell>
          <cell r="C17" t="str">
            <v>18T</v>
          </cell>
          <cell r="D17" t="str">
            <v>i</v>
          </cell>
          <cell r="E17">
            <v>75154.755456498577</v>
          </cell>
          <cell r="F17">
            <v>33.163227577994903</v>
          </cell>
        </row>
        <row r="18">
          <cell r="A18" t="str">
            <v>373911505 A</v>
          </cell>
          <cell r="B18">
            <v>37391</v>
          </cell>
          <cell r="C18" t="str">
            <v>1505 A</v>
          </cell>
          <cell r="D18" t="str">
            <v>i</v>
          </cell>
          <cell r="E18">
            <v>74262.039348351056</v>
          </cell>
          <cell r="F18">
            <v>27.435487234231882</v>
          </cell>
        </row>
        <row r="19">
          <cell r="A19" t="str">
            <v>3739124T4 D</v>
          </cell>
          <cell r="B19">
            <v>37391</v>
          </cell>
          <cell r="C19" t="str">
            <v>24T4 D</v>
          </cell>
          <cell r="D19" t="str">
            <v>d</v>
          </cell>
          <cell r="E19">
            <v>96205.134771622907</v>
          </cell>
          <cell r="F19">
            <v>86.402301153153218</v>
          </cell>
        </row>
        <row r="20">
          <cell r="A20" t="str">
            <v>3746136T4 D</v>
          </cell>
          <cell r="B20">
            <v>37461</v>
          </cell>
          <cell r="C20" t="str">
            <v>36T4 D</v>
          </cell>
          <cell r="D20" t="str">
            <v>d</v>
          </cell>
          <cell r="E20">
            <v>102317.19950038788</v>
          </cell>
          <cell r="F20">
            <v>68.388892264361374</v>
          </cell>
        </row>
        <row r="21">
          <cell r="A21" t="str">
            <v>3748236T4 D</v>
          </cell>
          <cell r="B21">
            <v>37482</v>
          </cell>
          <cell r="C21" t="str">
            <v>36T4 D</v>
          </cell>
          <cell r="D21" t="str">
            <v>d</v>
          </cell>
          <cell r="E21">
            <v>101122.00790886609</v>
          </cell>
          <cell r="F21">
            <v>78.923685351421454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 (2)"/>
      <sheetName val="mizan3"/>
      <sheetName val="mizan3 (2)"/>
      <sheetName val="factor"/>
    </sheetNames>
    <sheetDataSet>
      <sheetData sheetId="0" refreshError="1">
        <row r="64">
          <cell r="A64">
            <v>600</v>
          </cell>
          <cell r="B64">
            <v>0</v>
          </cell>
          <cell r="C64">
            <v>0</v>
          </cell>
          <cell r="D64">
            <v>-1897.5234660000001</v>
          </cell>
          <cell r="E64">
            <v>-1692908.046632</v>
          </cell>
          <cell r="F64">
            <v>-1944614.1318239998</v>
          </cell>
          <cell r="G64">
            <v>-2567942.2095110002</v>
          </cell>
          <cell r="H64">
            <v>-2492746.4986530002</v>
          </cell>
          <cell r="I64">
            <v>-2880472.2383549996</v>
          </cell>
          <cell r="J64">
            <v>-2414854.511353001</v>
          </cell>
          <cell r="K64">
            <v>-2309339.2157239988</v>
          </cell>
          <cell r="L64">
            <v>-2608672.0796949994</v>
          </cell>
        </row>
        <row r="65">
          <cell r="A65">
            <v>602</v>
          </cell>
          <cell r="B65">
            <v>0</v>
          </cell>
          <cell r="C65">
            <v>0</v>
          </cell>
          <cell r="D65">
            <v>0</v>
          </cell>
          <cell r="E65">
            <v>0</v>
          </cell>
          <cell r="F65">
            <v>-211.01694900000001</v>
          </cell>
          <cell r="G65">
            <v>-3244.747672</v>
          </cell>
          <cell r="H65">
            <v>-5628.3039410000001</v>
          </cell>
          <cell r="I65">
            <v>-5386.510162999999</v>
          </cell>
          <cell r="J65">
            <v>0</v>
          </cell>
          <cell r="K65">
            <v>0</v>
          </cell>
          <cell r="L65">
            <v>0</v>
          </cell>
        </row>
        <row r="66">
          <cell r="A66">
            <v>610</v>
          </cell>
          <cell r="B66">
            <v>0</v>
          </cell>
          <cell r="C66">
            <v>0</v>
          </cell>
          <cell r="D66">
            <v>0</v>
          </cell>
          <cell r="E66">
            <v>36508.271152000001</v>
          </cell>
          <cell r="F66">
            <v>87143.815193999995</v>
          </cell>
          <cell r="G66">
            <v>140651.11666000003</v>
          </cell>
          <cell r="H66">
            <v>77181.33370899997</v>
          </cell>
          <cell r="I66">
            <v>68239.066802999994</v>
          </cell>
          <cell r="J66">
            <v>68836.071880000003</v>
          </cell>
          <cell r="K66">
            <v>31217.071773000003</v>
          </cell>
          <cell r="L66">
            <v>85047.256096999976</v>
          </cell>
        </row>
        <row r="67">
          <cell r="A67">
            <v>611</v>
          </cell>
          <cell r="B67">
            <v>0</v>
          </cell>
          <cell r="C67">
            <v>0</v>
          </cell>
          <cell r="D67">
            <v>0.25</v>
          </cell>
          <cell r="E67">
            <v>52573.629219000002</v>
          </cell>
          <cell r="F67">
            <v>56178.131965</v>
          </cell>
          <cell r="G67">
            <v>50115.39112700001</v>
          </cell>
          <cell r="H67">
            <v>131539.64223799997</v>
          </cell>
          <cell r="I67">
            <v>313290.15120299999</v>
          </cell>
          <cell r="J67">
            <v>76900.692362000002</v>
          </cell>
          <cell r="K67">
            <v>17255.256469000014</v>
          </cell>
          <cell r="L67">
            <v>61044.114309999975</v>
          </cell>
        </row>
        <row r="68">
          <cell r="A68">
            <v>612</v>
          </cell>
          <cell r="B68">
            <v>0</v>
          </cell>
          <cell r="C68">
            <v>0</v>
          </cell>
          <cell r="D68">
            <v>0</v>
          </cell>
          <cell r="E68">
            <v>30.217593000000001</v>
          </cell>
          <cell r="F68">
            <v>-3528.5136349999998</v>
          </cell>
          <cell r="G68">
            <v>360.20596999999998</v>
          </cell>
          <cell r="H68">
            <v>169.46281099999987</v>
          </cell>
          <cell r="I68">
            <v>684.79385499999989</v>
          </cell>
          <cell r="J68">
            <v>90.166427000000112</v>
          </cell>
          <cell r="K68">
            <v>2346.7749520000002</v>
          </cell>
          <cell r="L68">
            <v>1077.6355370000001</v>
          </cell>
        </row>
        <row r="69">
          <cell r="A69">
            <v>621</v>
          </cell>
          <cell r="B69">
            <v>0</v>
          </cell>
          <cell r="C69">
            <v>0</v>
          </cell>
          <cell r="D69">
            <v>1247.181859</v>
          </cell>
          <cell r="E69">
            <v>1128126.4108899999</v>
          </cell>
          <cell r="F69">
            <v>1251956.106592</v>
          </cell>
          <cell r="G69">
            <v>1797937.9159049999</v>
          </cell>
          <cell r="H69">
            <v>1662190.7147059999</v>
          </cell>
          <cell r="I69">
            <v>1843414.4825240001</v>
          </cell>
          <cell r="J69">
            <v>1610687.2745049999</v>
          </cell>
          <cell r="K69">
            <v>1591081.0661310002</v>
          </cell>
          <cell r="L69">
            <v>1786062.9689539999</v>
          </cell>
        </row>
        <row r="70">
          <cell r="A70">
            <v>642</v>
          </cell>
          <cell r="B70">
            <v>0</v>
          </cell>
          <cell r="C70">
            <v>0</v>
          </cell>
          <cell r="D70">
            <v>0</v>
          </cell>
          <cell r="E70">
            <v>-3488.931501</v>
          </cell>
          <cell r="F70">
            <v>-2849.6027299999996</v>
          </cell>
          <cell r="G70">
            <v>-3925.9177970000001</v>
          </cell>
          <cell r="H70">
            <v>-4816.6455260000002</v>
          </cell>
          <cell r="I70">
            <v>-9657.0870529999993</v>
          </cell>
          <cell r="J70">
            <v>-19643.868424000004</v>
          </cell>
          <cell r="K70">
            <v>-18259.500251999998</v>
          </cell>
          <cell r="L70">
            <v>-2677.9437709999984</v>
          </cell>
        </row>
        <row r="71">
          <cell r="A71">
            <v>646</v>
          </cell>
          <cell r="B71">
            <v>0</v>
          </cell>
          <cell r="C71">
            <v>0</v>
          </cell>
          <cell r="D71">
            <v>0</v>
          </cell>
          <cell r="E71">
            <v>-58.945622999999998</v>
          </cell>
          <cell r="F71">
            <v>0</v>
          </cell>
          <cell r="G71">
            <v>-840.28770300000008</v>
          </cell>
          <cell r="H71">
            <v>-322.76257299999997</v>
          </cell>
          <cell r="I71">
            <v>-134.18535799999995</v>
          </cell>
          <cell r="J71">
            <v>-588.26324399999999</v>
          </cell>
          <cell r="K71">
            <v>-2694.1845480000002</v>
          </cell>
          <cell r="L71">
            <v>-3.7541309999996884</v>
          </cell>
        </row>
        <row r="72">
          <cell r="A72">
            <v>649</v>
          </cell>
          <cell r="B72">
            <v>0</v>
          </cell>
          <cell r="C72">
            <v>0</v>
          </cell>
          <cell r="D72">
            <v>0</v>
          </cell>
          <cell r="E72">
            <v>-42277.200289</v>
          </cell>
          <cell r="F72">
            <v>-17659.635206999999</v>
          </cell>
          <cell r="G72">
            <v>-19025.366148000001</v>
          </cell>
          <cell r="H72">
            <v>-91728.978454000011</v>
          </cell>
          <cell r="I72">
            <v>-141445.14895999999</v>
          </cell>
          <cell r="J72">
            <v>-199288.84438799997</v>
          </cell>
          <cell r="K72">
            <v>-83698.585176000022</v>
          </cell>
          <cell r="L72">
            <v>-209144.965463</v>
          </cell>
        </row>
        <row r="73">
          <cell r="A73">
            <v>653</v>
          </cell>
          <cell r="B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7170.94</v>
          </cell>
          <cell r="L73">
            <v>0</v>
          </cell>
        </row>
        <row r="74">
          <cell r="A74">
            <v>656</v>
          </cell>
          <cell r="B74">
            <v>0</v>
          </cell>
          <cell r="C74">
            <v>0</v>
          </cell>
          <cell r="D74">
            <v>0</v>
          </cell>
          <cell r="E74">
            <v>352.003108</v>
          </cell>
          <cell r="F74">
            <v>1250.0732290000001</v>
          </cell>
          <cell r="G74">
            <v>578.62559400000009</v>
          </cell>
          <cell r="H74">
            <v>319.78186499999993</v>
          </cell>
          <cell r="I74">
            <v>409.72389299999986</v>
          </cell>
          <cell r="J74">
            <v>688.48795000000018</v>
          </cell>
          <cell r="K74">
            <v>86.784713000000011</v>
          </cell>
          <cell r="L74">
            <v>24.440846999999849</v>
          </cell>
        </row>
        <row r="75">
          <cell r="A75">
            <v>659</v>
          </cell>
          <cell r="B75">
            <v>0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1.6249990000000001</v>
          </cell>
          <cell r="I75">
            <v>0</v>
          </cell>
          <cell r="J75">
            <v>0</v>
          </cell>
          <cell r="K75">
            <v>0</v>
          </cell>
          <cell r="L75">
            <v>245.846925</v>
          </cell>
        </row>
        <row r="76">
          <cell r="A76">
            <v>679</v>
          </cell>
          <cell r="B76">
            <v>0</v>
          </cell>
          <cell r="C76">
            <v>0</v>
          </cell>
          <cell r="D76">
            <v>0</v>
          </cell>
          <cell r="E76">
            <v>-13.85819</v>
          </cell>
          <cell r="F76">
            <v>-2.236381999999999</v>
          </cell>
          <cell r="G76">
            <v>-6.044004000000001</v>
          </cell>
          <cell r="H76">
            <v>-623.69719800000007</v>
          </cell>
          <cell r="I76">
            <v>-11.410086999999976</v>
          </cell>
          <cell r="J76">
            <v>-13.42057699999998</v>
          </cell>
          <cell r="K76">
            <v>-80.718867000000046</v>
          </cell>
          <cell r="L76">
            <v>-56.935594000000037</v>
          </cell>
        </row>
        <row r="77">
          <cell r="A77">
            <v>681</v>
          </cell>
          <cell r="B77">
            <v>1358.7303999999999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121.2804000000001</v>
          </cell>
          <cell r="I77">
            <v>0</v>
          </cell>
          <cell r="J77">
            <v>0</v>
          </cell>
          <cell r="K77">
            <v>0</v>
          </cell>
          <cell r="L77">
            <v>64.375227999999879</v>
          </cell>
        </row>
        <row r="78">
          <cell r="A78">
            <v>689</v>
          </cell>
          <cell r="B78">
            <v>0</v>
          </cell>
          <cell r="C78">
            <v>0</v>
          </cell>
          <cell r="D78">
            <v>0</v>
          </cell>
          <cell r="E78">
            <v>1.7245239999999999</v>
          </cell>
          <cell r="F78">
            <v>8.0103219999999986</v>
          </cell>
          <cell r="G78">
            <v>-0.50001899999999999</v>
          </cell>
          <cell r="H78">
            <v>6.500019</v>
          </cell>
          <cell r="I78">
            <v>355.69991699999997</v>
          </cell>
          <cell r="J78">
            <v>4.4524190000000203</v>
          </cell>
          <cell r="K78">
            <v>1236.2348060000002</v>
          </cell>
          <cell r="L78">
            <v>4.940939999999955</v>
          </cell>
        </row>
        <row r="79">
          <cell r="A79">
            <v>631</v>
          </cell>
          <cell r="B79">
            <v>0</v>
          </cell>
          <cell r="C79">
            <v>0</v>
          </cell>
          <cell r="D79">
            <v>59.439321999999997</v>
          </cell>
          <cell r="E79">
            <v>230239.57030300001</v>
          </cell>
          <cell r="F79">
            <v>360951.28590199997</v>
          </cell>
          <cell r="G79">
            <v>420205.53642100003</v>
          </cell>
          <cell r="H79">
            <v>495449.26013000007</v>
          </cell>
          <cell r="I79">
            <v>553946.09370399988</v>
          </cell>
          <cell r="J79">
            <v>669642.90422100015</v>
          </cell>
          <cell r="K79">
            <v>503747.19923099969</v>
          </cell>
          <cell r="L79">
            <v>520399.23073900025</v>
          </cell>
        </row>
        <row r="80">
          <cell r="A80" t="str">
            <v>631A</v>
          </cell>
          <cell r="B80">
            <v>0</v>
          </cell>
          <cell r="C80">
            <v>0</v>
          </cell>
          <cell r="D80">
            <v>59.439321999999997</v>
          </cell>
          <cell r="E80">
            <v>230239.57030300001</v>
          </cell>
          <cell r="F80">
            <v>360951.28590199997</v>
          </cell>
          <cell r="G80">
            <v>627519.53642100003</v>
          </cell>
          <cell r="H80">
            <v>495449.26013000007</v>
          </cell>
          <cell r="I80">
            <v>553946.09370399988</v>
          </cell>
          <cell r="J80">
            <v>669642.90422100015</v>
          </cell>
          <cell r="K80">
            <v>503747.19923099969</v>
          </cell>
          <cell r="L80">
            <v>520399.23073900025</v>
          </cell>
        </row>
        <row r="81">
          <cell r="A81" t="str">
            <v>631B</v>
          </cell>
          <cell r="B81">
            <v>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207314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A82">
            <v>632</v>
          </cell>
          <cell r="B82">
            <v>4.6399999999999997</v>
          </cell>
          <cell r="C82">
            <v>486.32525000000004</v>
          </cell>
          <cell r="D82">
            <v>985.53152100000011</v>
          </cell>
          <cell r="E82">
            <v>8544.1045599999998</v>
          </cell>
          <cell r="F82">
            <v>86953.687640999997</v>
          </cell>
          <cell r="G82">
            <v>346823.46015499998</v>
          </cell>
          <cell r="H82">
            <v>110566.02856500004</v>
          </cell>
          <cell r="I82">
            <v>120878.97779399995</v>
          </cell>
          <cell r="J82">
            <v>137973.80440100003</v>
          </cell>
          <cell r="K82">
            <v>167744.24417700002</v>
          </cell>
          <cell r="L82">
            <v>170470.44726899988</v>
          </cell>
        </row>
        <row r="83">
          <cell r="A83" t="str">
            <v>632A</v>
          </cell>
          <cell r="B83">
            <v>4.6399999999999997</v>
          </cell>
          <cell r="C83">
            <v>486.32525000000004</v>
          </cell>
          <cell r="D83">
            <v>985.53152100000011</v>
          </cell>
          <cell r="E83">
            <v>8544.1045599999998</v>
          </cell>
          <cell r="F83">
            <v>86953.687640999997</v>
          </cell>
          <cell r="G83">
            <v>350404.46015499998</v>
          </cell>
          <cell r="H83">
            <v>110566.02856500004</v>
          </cell>
          <cell r="I83">
            <v>120878.97779399995</v>
          </cell>
          <cell r="J83">
            <v>248638.80440100003</v>
          </cell>
          <cell r="K83">
            <v>210238.24417700002</v>
          </cell>
          <cell r="L83">
            <v>251006.44726899988</v>
          </cell>
        </row>
        <row r="84">
          <cell r="A84" t="str">
            <v>632B</v>
          </cell>
          <cell r="B84">
            <v>0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3581</v>
          </cell>
          <cell r="H84">
            <v>0</v>
          </cell>
          <cell r="I84">
            <v>0</v>
          </cell>
          <cell r="J84">
            <v>110665</v>
          </cell>
          <cell r="K84">
            <v>42494</v>
          </cell>
          <cell r="L84">
            <v>80536</v>
          </cell>
        </row>
        <row r="85">
          <cell r="A85">
            <v>660</v>
          </cell>
          <cell r="B85">
            <v>0</v>
          </cell>
          <cell r="C85">
            <v>0</v>
          </cell>
          <cell r="D85">
            <v>32.967320000000001</v>
          </cell>
          <cell r="E85">
            <v>24647.228317000001</v>
          </cell>
          <cell r="F85">
            <v>26158.351304</v>
          </cell>
          <cell r="G85">
            <v>32883.342574000002</v>
          </cell>
          <cell r="H85">
            <v>67401.596249999988</v>
          </cell>
          <cell r="I85">
            <v>30737.365593000024</v>
          </cell>
          <cell r="J85">
            <v>71655.766046999983</v>
          </cell>
          <cell r="K85">
            <v>64935.146077999991</v>
          </cell>
          <cell r="L85">
            <v>36507.765398000018</v>
          </cell>
        </row>
        <row r="86">
          <cell r="A86">
            <v>812</v>
          </cell>
          <cell r="B86">
            <v>0</v>
          </cell>
          <cell r="C86">
            <v>0</v>
          </cell>
          <cell r="D86">
            <v>0</v>
          </cell>
          <cell r="E86">
            <v>82.889939999999996</v>
          </cell>
          <cell r="F86">
            <v>-168.172912</v>
          </cell>
          <cell r="G86">
            <v>81.949638000000007</v>
          </cell>
          <cell r="H86">
            <v>-8.3320720000000001</v>
          </cell>
          <cell r="I86">
            <v>11.665405000000002</v>
          </cell>
          <cell r="J86">
            <v>-288.20566700000001</v>
          </cell>
          <cell r="K86">
            <v>284.71295200000003</v>
          </cell>
          <cell r="L86">
            <v>-161.050332</v>
          </cell>
        </row>
        <row r="87">
          <cell r="A87">
            <v>900</v>
          </cell>
          <cell r="B87">
            <v>0</v>
          </cell>
          <cell r="C87">
            <v>0</v>
          </cell>
          <cell r="D87">
            <v>0</v>
          </cell>
          <cell r="E87">
            <v>0</v>
          </cell>
          <cell r="F87">
            <v>-60000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1000</v>
          </cell>
        </row>
        <row r="88">
          <cell r="A88">
            <v>901</v>
          </cell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60000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GI GIRISI"/>
      <sheetName val="VERGI KARSILIK"/>
      <sheetName val="VKTEM99"/>
      <sheetName val="VK9911"/>
      <sheetName val="VERGIKAR98"/>
      <sheetName val="SPKVERGIKAR0600"/>
      <sheetName val="MUHTELIF"/>
      <sheetName val="BİLGİ GİRİŞİ"/>
      <sheetName val="VERGİ KARŞILIK"/>
      <sheetName val="VERGİKAR98"/>
      <sheetName val="SPKVERGİKAR0600"/>
      <sheetName val="MUHTELİF"/>
      <sheetName val="Market rates"/>
      <sheetName val="pasif (2)"/>
      <sheetName val="Definitions"/>
      <sheetName val="MAIN GATE (IRR)"/>
      <sheetName val="MAIN GATE"/>
      <sheetName val="Sheet1 (2)"/>
      <sheetName val="CLIENT DATA"/>
      <sheetName val="BİLGİ_GİRİŞİ"/>
      <sheetName val="VERGİ_KARŞILIK"/>
      <sheetName val="Gia"/>
      <sheetName val="factor0302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>
        <row r="5">
          <cell r="D5" t="str">
            <v>HAZİRAN</v>
          </cell>
        </row>
        <row r="6">
          <cell r="D6">
            <v>36707</v>
          </cell>
        </row>
        <row r="8">
          <cell r="D8">
            <v>984313212631</v>
          </cell>
          <cell r="F8">
            <v>0</v>
          </cell>
        </row>
        <row r="11">
          <cell r="F11">
            <v>0</v>
          </cell>
        </row>
        <row r="12">
          <cell r="F12">
            <v>0</v>
          </cell>
        </row>
        <row r="13">
          <cell r="F13">
            <v>0</v>
          </cell>
        </row>
        <row r="20">
          <cell r="D20">
            <v>40914447949</v>
          </cell>
        </row>
        <row r="21">
          <cell r="D21">
            <v>0</v>
          </cell>
        </row>
        <row r="22">
          <cell r="D22">
            <v>3308034400000</v>
          </cell>
        </row>
        <row r="23">
          <cell r="D23">
            <v>3319676000000</v>
          </cell>
        </row>
        <row r="25">
          <cell r="D25">
            <v>19306968000000</v>
          </cell>
        </row>
      </sheetData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"/>
      <sheetName val="VERI"/>
      <sheetName val="0299"/>
      <sheetName val="0199"/>
      <sheetName val="1298"/>
      <sheetName val="TL"/>
      <sheetName val="IAS- P&amp;L"/>
      <sheetName val="IAS-Bal.Sheet"/>
      <sheetName val="Info"/>
      <sheetName val="Checks"/>
      <sheetName val="Report notes"/>
      <sheetName val="BS"/>
      <sheetName val="PL"/>
      <sheetName val="EQ"/>
      <sheetName val="Sheet2"/>
      <sheetName val="Segmental Information"/>
      <sheetName val="A4 old"/>
      <sheetName val="TAX"/>
      <sheetName val="IS1"/>
      <sheetName val="IS2"/>
      <sheetName val="IS3"/>
      <sheetName val="IS4"/>
      <sheetName val="IS5"/>
      <sheetName val="IS6"/>
      <sheetName val="IS7"/>
      <sheetName val="CAR"/>
      <sheetName val="CFPP"/>
      <sheetName val="A1"/>
      <sheetName val="A2"/>
      <sheetName val="A3-a"/>
      <sheetName val="A3-b"/>
      <sheetName val="A4"/>
      <sheetName val="A5"/>
      <sheetName val="A6"/>
      <sheetName val="GW"/>
      <sheetName val="A7"/>
      <sheetName val="A8"/>
      <sheetName val="L1"/>
      <sheetName val="L2"/>
      <sheetName val="L3"/>
      <sheetName val="L4"/>
      <sheetName val="L5"/>
      <sheetName val="L6"/>
      <sheetName val="L7"/>
      <sheetName val="L8"/>
      <sheetName val="L9"/>
      <sheetName val="COMCON"/>
      <sheetName val="FV"/>
      <sheetName val="IR"/>
      <sheetName val="FC-SPK"/>
      <sheetName val="FC"/>
      <sheetName val="GEO"/>
      <sheetName val="MA"/>
      <sheetName val="IA"/>
      <sheetName val="SUD"/>
      <sheetName val="BRSA &amp; IFRS diff."/>
      <sheetName val="InputSheet"/>
      <sheetName val="Sheet1"/>
      <sheetName val="Sheet3"/>
      <sheetName val="IAS-_P&amp;L"/>
      <sheetName val="IAS-Bal_Sheet"/>
      <sheetName val="Report_notes"/>
      <sheetName val="Segmental_Information"/>
      <sheetName val="A4_old"/>
      <sheetName val="BRSA_&amp;_IFRS_diff_"/>
      <sheetName val="dtct_cong"/>
      <sheetName val="02-99 TL"/>
      <sheetName val="BİLGİ GİRİŞİ"/>
      <sheetName val="İth.Mly.(G.İçi)İcm.Bt.MLB-305B"/>
      <sheetName val="2.1-Detailed Inc. Statement"/>
      <sheetName val="CARI_BILANCO"/>
      <sheetName val="FACTOR300600"/>
      <sheetName val="KUR"/>
      <sheetName val="02-99_TL"/>
      <sheetName val="$ Kuru"/>
      <sheetName val="INT"/>
      <sheetName val="MAIN GATE (IRR)"/>
      <sheetName val="MAIN GATE"/>
      <sheetName val="factor 99"/>
      <sheetName val="Y_IÇI_MEMUR"/>
      <sheetName val="factor"/>
      <sheetName val="SATIŞ LİTRE"/>
      <sheetName val="TL B.Y. DATA"/>
      <sheetName val="TL F.Y. DATA"/>
      <sheetName val="TL R.B.Y. DATA"/>
      <sheetName val="9"/>
      <sheetName val="KREDI"/>
      <sheetName val="TB (1998)"/>
      <sheetName val="VÍSIT."/>
      <sheetName val="ENF.FARK FISI"/>
      <sheetName val="FACTOR2000"/>
      <sheetName val="DATA"/>
      <sheetName val="F-4"/>
      <sheetName val="2.대외공문"/>
      <sheetName val="OP FY"/>
      <sheetName val="IS F Y"/>
      <sheetName val="Parts List"/>
      <sheetName val="Mizan-Haz"/>
      <sheetName val="UFPrn20091107092231"/>
      <sheetName val="EWB Bildung"/>
      <sheetName val="06.99 yat.döv.faiz"/>
      <sheetName val="IAS-_P&amp;L1"/>
      <sheetName val="IAS-Bal_Sheet1"/>
      <sheetName val="Report_notes1"/>
      <sheetName val="Segmental_Information1"/>
      <sheetName val="A4_old1"/>
      <sheetName val="BRSA_&amp;_IFRS_diff_1"/>
      <sheetName val="BİLGİ_GİRİŞİ"/>
      <sheetName val="02-99_TL1"/>
      <sheetName val="İth_Mly_(G_İçi)İcm_Bt_MLB-305B"/>
      <sheetName val="2_1-Detailed_Inc__Statement"/>
      <sheetName val="factor_99"/>
      <sheetName val="$_Kuru"/>
      <sheetName val="MAIN_GATE_(IRR)"/>
      <sheetName val="MAIN_GATE"/>
      <sheetName val="SATIŞ_LİTRE"/>
      <sheetName val="TL_B_Y__DATA"/>
      <sheetName val="TL_F_Y__DATA"/>
      <sheetName val="TL_R_B_Y__DATA"/>
      <sheetName val="VÍSIT_"/>
      <sheetName val="TB_(1998)"/>
      <sheetName val="ENF_FARK_FISI"/>
      <sheetName val="Forwards"/>
      <sheetName val="AnkD"/>
      <sheetName val="IstD"/>
      <sheetName val="IzmD"/>
      <sheetName val="MrkD"/>
      <sheetName val="AnkK"/>
      <sheetName val="IstK"/>
      <sheetName val="MrkP"/>
      <sheetName val="AnkS"/>
      <sheetName val="IstS"/>
      <sheetName val="IzmS"/>
      <sheetName val="MrkS"/>
      <sheetName val="AvgTrans"/>
    </sheetNames>
    <sheetDataSet>
      <sheetData sheetId="0" refreshError="1"/>
      <sheetData sheetId="1" refreshError="1">
        <row r="3">
          <cell r="C3">
            <v>330605</v>
          </cell>
        </row>
        <row r="19">
          <cell r="B19">
            <v>36191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ÖNETMELIK"/>
      <sheetName val="EK_Y.IÇI"/>
      <sheetName val="EK_Y.DISI"/>
      <sheetName val="Y_IÇI_MEMUR"/>
      <sheetName val="Y_IÇI_ISÇI"/>
      <sheetName val="OCAK"/>
      <sheetName val="SUBAT "/>
      <sheetName val="MART"/>
      <sheetName val="NISAN"/>
      <sheetName val="MAYIS"/>
      <sheetName val="HAZIRAN"/>
      <sheetName val="TEMMUZ"/>
      <sheetName val="AGUSTOS"/>
      <sheetName val="EYLUL"/>
      <sheetName val="EKIM"/>
      <sheetName val="KASIM"/>
      <sheetName val="ARALIK"/>
      <sheetName val="Y_DISI(1)"/>
      <sheetName val="Y.DISI(2)"/>
      <sheetName val="Sheet2"/>
      <sheetName val="Sheet1"/>
      <sheetName val="KUR_FARKI"/>
      <sheetName val="YATIRIM İNDİRİMİ "/>
      <sheetName val="VERI"/>
      <sheetName val="factor 06.01"/>
      <sheetName val="BİLGİ GİRİŞİ"/>
      <sheetName val="Sheet1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B01&amp;02"/>
      <sheetName val="RESBY07"/>
      <sheetName val="RESBO8"/>
      <sheetName val="R08"/>
      <sheetName val="RESBY09"/>
      <sheetName val="RESB10"/>
      <sheetName val="RESBY11"/>
      <sheetName val="GRPB 01&amp;02"/>
      <sheetName val="GRPB03"/>
      <sheetName val="GRPB04"/>
      <sheetName val="TUR01"/>
      <sheetName val="GRBPB06"/>
      <sheetName val="coli sales"/>
      <sheetName val="PL"/>
      <sheetName val="Sheet1"/>
      <sheetName val="contrb"/>
      <sheetName val="Sales"/>
      <sheetName val="Prices"/>
      <sheetName val="Dirct"/>
      <sheetName val="payroll"/>
      <sheetName val="Fxd"/>
      <sheetName val="Depr"/>
      <sheetName val="Fin"/>
      <sheetName val="Cpx"/>
      <sheetName val="CFlow"/>
      <sheetName val="WCap"/>
      <sheetName val="BSheet"/>
      <sheetName val="InfDev"/>
      <sheetName val="Monte Carlo"/>
      <sheetName val="FAKTO"/>
      <sheetName val="fxrate"/>
      <sheetName val="pcepl"/>
      <sheetName val="BDGT01SIM4ENFDEV"/>
      <sheetName val="FORMBNK"/>
      <sheetName val="PARA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MAIN GATE (IRR)"/>
      <sheetName val="MAIN GATE"/>
      <sheetName val="P&amp;L"/>
      <sheetName val="Details2"/>
      <sheetName val="Header"/>
      <sheetName val="GSK MIZAN GBP VE TL"/>
      <sheetName val="BİLGİ"/>
      <sheetName val="Job Numbers 97"/>
      <sheetName val="FORM"/>
      <sheetName val="USD"/>
      <sheetName val="Valuation DCF"/>
      <sheetName val="Valuation_DCF"/>
      <sheetName val="Tofaş"/>
      <sheetName val="contrb"/>
      <sheetName val="fxrate"/>
      <sheetName val="30 June 2000 factor"/>
      <sheetName val="Transactions with Hazera"/>
      <sheetName val="I"/>
      <sheetName val="1999"/>
      <sheetName val="bilanco-KZ"/>
      <sheetName val="Data CD"/>
      <sheetName val="SALES"/>
      <sheetName val="factors in use"/>
      <sheetName val="30_June_2000_factor"/>
      <sheetName val="Transactions_with_Hazera"/>
      <sheetName val="PARAMETERS"/>
      <sheetName val="Job_Numbers_97"/>
      <sheetName val="Valuation_DCF1"/>
      <sheetName val="GSK_MIZAN_GBP_VE_TL"/>
      <sheetName val="MAIN_GATE_(IRR)"/>
      <sheetName val="MAIN_GATE"/>
      <sheetName val="Data_CD"/>
      <sheetName val="Y_IÇI_MEMUR"/>
      <sheetName val="VERI"/>
      <sheetName val="Mizan1"/>
      <sheetName val="XLR_NoRangeSheet"/>
      <sheetName val="Ocak"/>
      <sheetName val="Şubat"/>
      <sheetName val="CAPITAL"/>
      <sheetName val="IND"/>
      <sheetName val="LG R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TB 30-6-1999"/>
      <sheetName val="30-6-99Inv"/>
      <sheetName val="30-6-99 FA"/>
      <sheetName val="CAPİTAL 99"/>
      <sheetName val="30-06-99 PL"/>
      <sheetName val="126-159-180-259-269-280-340 (99"/>
      <sheetName val="30-6-2000 AJE"/>
      <sheetName val="30-6-2000 RJE"/>
      <sheetName val="WTB 30-6-2000"/>
      <sheetName val="30-6-00Inv"/>
      <sheetName val="30-6-2000 FA"/>
      <sheetName val="CAPİTAL00"/>
      <sheetName val="30-06-00 PL"/>
      <sheetName val="126-159-180-259-269-280-340"/>
      <sheetName val="BS det"/>
      <sheetName val="PL"/>
      <sheetName val="Cash Flow"/>
      <sheetName val="BS99-98end"/>
      <sheetName val="bsdiff"/>
      <sheetName val="IAS29 BS 99-98"/>
      <sheetName val="Equity"/>
      <sheetName val="factors in use"/>
      <sheetName val="CAPITAL 99"/>
      <sheetName val="CAPITAL00"/>
      <sheetName val="Mizan-Haz"/>
      <sheetName val="Mizan-Mart"/>
      <sheetName val="Mizan-Temmuz"/>
      <sheetName val="FACTOR2000"/>
      <sheetName val="Mizan-Mayıs"/>
      <sheetName val="WTB Holding30-06"/>
      <sheetName val="VERI"/>
      <sheetName val="Dem"/>
      <sheetName val="financials"/>
      <sheetName val="MAIN GATE (IRR)"/>
      <sheetName val="MAIN GATE"/>
      <sheetName val="WTB_30-6-1999"/>
      <sheetName val="30-6-99_FA"/>
      <sheetName val="CAPİTAL_99"/>
      <sheetName val="30-06-99_PL"/>
      <sheetName val="126-159-180-259-269-280-340_(99"/>
      <sheetName val="30-6-2000_AJE"/>
      <sheetName val="30-6-2000_RJE"/>
      <sheetName val="WTB_30-6-2000"/>
      <sheetName val="30-6-2000_FA"/>
      <sheetName val="30-06-00_PL"/>
      <sheetName val="BS_det"/>
      <sheetName val="Cash_Flow"/>
      <sheetName val="IAS29_BS_99-98"/>
      <sheetName val="factors_in_use"/>
      <sheetName val="CAPITAL_99"/>
      <sheetName val="WTB_Holding30-06"/>
      <sheetName val="06.99 yat.döv.faiz"/>
      <sheetName val="factor0302"/>
      <sheetName val="contrb"/>
      <sheetName val="CALEO"/>
      <sheetName val="FACTOR"/>
      <sheetName val="FORMSRK"/>
      <sheetName val="BİLGİ GİRİŞİ"/>
      <sheetName val="FACTOR00"/>
      <sheetName val="FACTOR99"/>
      <sheetName val="pcepl"/>
      <sheetName val="J_1905E"/>
      <sheetName val="Assets"/>
      <sheetName val="son dönem özet tablo"/>
      <sheetName val="DİREKTÖRLÜK DATA F (2003)"/>
      <sheetName val="MAIN_GATE_(IRR)"/>
      <sheetName val="MAIN_GATE"/>
      <sheetName val="Y_IÇI_MEMUR"/>
      <sheetName val="FRAIS"/>
      <sheetName val="GVL"/>
      <sheetName val="OP FY"/>
      <sheetName val="IS F Y"/>
      <sheetName val="Weekly Projection-Pln."/>
      <sheetName val="Weekly Projection-Earned"/>
      <sheetName val="Weekly Projection-Pln. Initial"/>
      <sheetName val="06_99_yat_döv_faiz"/>
      <sheetName val="TB (1998)"/>
      <sheetName val="ort kurlar"/>
      <sheetName val="Instructions for use"/>
      <sheetName val="factor 1999"/>
      <sheetName val="Input"/>
      <sheetName val="plan-gaz1"/>
      <sheetName val="WTB_30-6-19991"/>
      <sheetName val="30-6-99_FA1"/>
      <sheetName val="CAPİTAL_991"/>
      <sheetName val="30-06-99_PL1"/>
      <sheetName val="126-159-180-259-269-280-340_(91"/>
      <sheetName val="30-6-2000_AJE1"/>
      <sheetName val="30-6-2000_RJE1"/>
      <sheetName val="WTB_30-6-20001"/>
      <sheetName val="30-6-2000_FA1"/>
      <sheetName val="30-06-00_PL1"/>
      <sheetName val="BS_det1"/>
      <sheetName val="Cash_Flow1"/>
      <sheetName val="IAS29_BS_99-981"/>
      <sheetName val="factors_in_use1"/>
      <sheetName val="CAPITAL_991"/>
      <sheetName val="WTB_Holding30-061"/>
      <sheetName val="06_99_yat_döv_faiz1"/>
      <sheetName val="MAIN_GATE_(IRR)1"/>
      <sheetName val="MAIN_GATE1"/>
      <sheetName val="BİLGİ_GİRİŞİ"/>
      <sheetName val="son_dönem_özet_tablo"/>
      <sheetName val="DİREKTÖRLÜK_DATA_F_(2003)"/>
      <sheetName val="OP_FY"/>
      <sheetName val="IS_F_Y"/>
      <sheetName val="Mining Physic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2">
          <cell r="A2">
            <v>27760</v>
          </cell>
          <cell r="B2">
            <v>54822.429906542064</v>
          </cell>
        </row>
        <row r="3">
          <cell r="A3">
            <v>27791</v>
          </cell>
          <cell r="B3">
            <v>53693.363844393592</v>
          </cell>
        </row>
        <row r="4">
          <cell r="A4">
            <v>27820</v>
          </cell>
          <cell r="B4">
            <v>53085.972850678729</v>
          </cell>
        </row>
        <row r="5">
          <cell r="A5">
            <v>27851</v>
          </cell>
          <cell r="B5">
            <v>51343.544857768058</v>
          </cell>
        </row>
        <row r="6">
          <cell r="A6">
            <v>27881</v>
          </cell>
          <cell r="B6">
            <v>50136.75213675214</v>
          </cell>
        </row>
        <row r="7">
          <cell r="A7">
            <v>27912</v>
          </cell>
          <cell r="B7">
            <v>49606.765327695561</v>
          </cell>
        </row>
        <row r="8">
          <cell r="A8">
            <v>27942</v>
          </cell>
          <cell r="B8">
            <v>51456.140350877191</v>
          </cell>
        </row>
        <row r="9">
          <cell r="A9">
            <v>27973</v>
          </cell>
          <cell r="B9">
            <v>50568.965517241384</v>
          </cell>
        </row>
        <row r="10">
          <cell r="A10">
            <v>28004</v>
          </cell>
          <cell r="B10">
            <v>49711.864406779663</v>
          </cell>
        </row>
        <row r="11">
          <cell r="A11">
            <v>28034</v>
          </cell>
          <cell r="B11">
            <v>48680.497925311203</v>
          </cell>
        </row>
        <row r="12">
          <cell r="A12">
            <v>28065</v>
          </cell>
          <cell r="B12">
            <v>47691.05691056911</v>
          </cell>
        </row>
        <row r="13">
          <cell r="A13">
            <v>28095</v>
          </cell>
          <cell r="B13">
            <v>47116.465863453821</v>
          </cell>
        </row>
        <row r="14">
          <cell r="A14">
            <v>28126</v>
          </cell>
          <cell r="B14">
            <v>45917.808219178085</v>
          </cell>
        </row>
        <row r="15">
          <cell r="A15">
            <v>28157</v>
          </cell>
          <cell r="B15">
            <v>45472.868217054267</v>
          </cell>
        </row>
        <row r="16">
          <cell r="A16">
            <v>28185</v>
          </cell>
          <cell r="B16">
            <v>45036.468330134361</v>
          </cell>
        </row>
        <row r="17">
          <cell r="A17">
            <v>28216</v>
          </cell>
          <cell r="B17">
            <v>43451.851851851854</v>
          </cell>
        </row>
        <row r="18">
          <cell r="A18">
            <v>28246</v>
          </cell>
          <cell r="B18">
            <v>42895.795246800735</v>
          </cell>
        </row>
        <row r="19">
          <cell r="A19">
            <v>28277</v>
          </cell>
          <cell r="B19">
            <v>42430.379746835446</v>
          </cell>
        </row>
        <row r="20">
          <cell r="A20">
            <v>28307</v>
          </cell>
          <cell r="B20">
            <v>42125.673249551168</v>
          </cell>
        </row>
        <row r="21">
          <cell r="A21">
            <v>28338</v>
          </cell>
          <cell r="B21">
            <v>41974.95527728086</v>
          </cell>
        </row>
        <row r="22">
          <cell r="A22">
            <v>28369</v>
          </cell>
          <cell r="B22">
            <v>38592.105263157893</v>
          </cell>
        </row>
        <row r="23">
          <cell r="A23">
            <v>28399</v>
          </cell>
          <cell r="B23">
            <v>36893.081761006288</v>
          </cell>
        </row>
        <row r="24">
          <cell r="A24">
            <v>28430</v>
          </cell>
          <cell r="B24">
            <v>35822.900763358775</v>
          </cell>
        </row>
        <row r="25">
          <cell r="A25">
            <v>28460</v>
          </cell>
          <cell r="B25">
            <v>34607.669616519175</v>
          </cell>
        </row>
        <row r="26">
          <cell r="A26">
            <v>28491</v>
          </cell>
          <cell r="B26">
            <v>33235.127478753544</v>
          </cell>
        </row>
        <row r="27">
          <cell r="A27">
            <v>28522</v>
          </cell>
          <cell r="B27">
            <v>31794.037940379403</v>
          </cell>
        </row>
        <row r="28">
          <cell r="A28">
            <v>28550</v>
          </cell>
          <cell r="B28">
            <v>30433.203631647211</v>
          </cell>
        </row>
        <row r="29">
          <cell r="A29">
            <v>28581</v>
          </cell>
          <cell r="B29">
            <v>29403.508771929828</v>
          </cell>
        </row>
        <row r="30">
          <cell r="A30">
            <v>28611</v>
          </cell>
          <cell r="B30">
            <v>28510.328068043746</v>
          </cell>
        </row>
        <row r="31">
          <cell r="A31">
            <v>28642</v>
          </cell>
          <cell r="B31">
            <v>28000</v>
          </cell>
        </row>
        <row r="32">
          <cell r="A32">
            <v>28672</v>
          </cell>
          <cell r="B32">
            <v>26816</v>
          </cell>
        </row>
        <row r="33">
          <cell r="A33">
            <v>28703</v>
          </cell>
          <cell r="B33">
            <v>26187.5</v>
          </cell>
        </row>
        <row r="34">
          <cell r="A34">
            <v>28734</v>
          </cell>
          <cell r="B34">
            <v>25148.981779206861</v>
          </cell>
        </row>
        <row r="35">
          <cell r="A35">
            <v>28764</v>
          </cell>
          <cell r="B35">
            <v>24467.153284671534</v>
          </cell>
        </row>
        <row r="36">
          <cell r="A36">
            <v>28795</v>
          </cell>
          <cell r="B36">
            <v>23918.450560652396</v>
          </cell>
        </row>
        <row r="37">
          <cell r="A37">
            <v>28825</v>
          </cell>
          <cell r="B37">
            <v>23254.707631318135</v>
          </cell>
        </row>
        <row r="38">
          <cell r="A38">
            <v>28856</v>
          </cell>
          <cell r="B38">
            <v>22198.675496688742</v>
          </cell>
        </row>
        <row r="39">
          <cell r="A39">
            <v>28887</v>
          </cell>
          <cell r="B39">
            <v>21176.895306859209</v>
          </cell>
        </row>
        <row r="40">
          <cell r="A40">
            <v>28915</v>
          </cell>
          <cell r="B40">
            <v>20158.07560137457</v>
          </cell>
        </row>
        <row r="41">
          <cell r="A41">
            <v>28946</v>
          </cell>
          <cell r="B41">
            <v>18696.414342629483</v>
          </cell>
        </row>
        <row r="42">
          <cell r="A42">
            <v>28976</v>
          </cell>
          <cell r="B42">
            <v>17870.52551408987</v>
          </cell>
        </row>
        <row r="43">
          <cell r="A43">
            <v>29007</v>
          </cell>
          <cell r="B43">
            <v>16664.772727272728</v>
          </cell>
        </row>
        <row r="44">
          <cell r="A44">
            <v>29037</v>
          </cell>
          <cell r="B44">
            <v>16137.551581843192</v>
          </cell>
        </row>
        <row r="45">
          <cell r="A45">
            <v>29068</v>
          </cell>
          <cell r="B45">
            <v>15611.443779108451</v>
          </cell>
        </row>
        <row r="46">
          <cell r="A46">
            <v>29099</v>
          </cell>
          <cell r="B46">
            <v>15157.622739018088</v>
          </cell>
        </row>
        <row r="47">
          <cell r="A47">
            <v>29129</v>
          </cell>
          <cell r="B47">
            <v>14421.634910878918</v>
          </cell>
        </row>
        <row r="48">
          <cell r="A48">
            <v>29160</v>
          </cell>
          <cell r="B48">
            <v>13362.186788154897</v>
          </cell>
        </row>
        <row r="49">
          <cell r="A49">
            <v>29190</v>
          </cell>
          <cell r="B49">
            <v>12821.857923497269</v>
          </cell>
        </row>
        <row r="50">
          <cell r="A50">
            <v>29221</v>
          </cell>
          <cell r="B50">
            <v>11743.743743743744</v>
          </cell>
        </row>
        <row r="51">
          <cell r="A51">
            <v>29252</v>
          </cell>
          <cell r="B51">
            <v>9080.4953560371523</v>
          </cell>
        </row>
        <row r="52">
          <cell r="A52">
            <v>29281</v>
          </cell>
          <cell r="B52">
            <v>8696.8124536693849</v>
          </cell>
        </row>
        <row r="53">
          <cell r="A53">
            <v>29312</v>
          </cell>
          <cell r="B53">
            <v>8397.9957050823195</v>
          </cell>
        </row>
        <row r="54">
          <cell r="A54">
            <v>29342</v>
          </cell>
          <cell r="B54">
            <v>12507.462686567165</v>
          </cell>
        </row>
        <row r="55">
          <cell r="A55">
            <v>29373</v>
          </cell>
          <cell r="B55">
            <v>7940.439932318106</v>
          </cell>
        </row>
        <row r="56">
          <cell r="A56">
            <v>29403</v>
          </cell>
          <cell r="B56">
            <v>7927.0270270270275</v>
          </cell>
        </row>
        <row r="57">
          <cell r="A57">
            <v>29434</v>
          </cell>
          <cell r="B57">
            <v>7805.7218895542255</v>
          </cell>
        </row>
        <row r="58">
          <cell r="A58">
            <v>29465</v>
          </cell>
          <cell r="B58">
            <v>7544.6945337620582</v>
          </cell>
        </row>
        <row r="59">
          <cell r="A59">
            <v>29495</v>
          </cell>
          <cell r="B59">
            <v>7044.1308916241369</v>
          </cell>
        </row>
        <row r="60">
          <cell r="A60">
            <v>29526</v>
          </cell>
          <cell r="B60">
            <v>6789.3518518518522</v>
          </cell>
        </row>
        <row r="61">
          <cell r="A61">
            <v>29556</v>
          </cell>
          <cell r="B61">
            <v>6587.3104997192586</v>
          </cell>
        </row>
        <row r="62">
          <cell r="A62">
            <v>29587</v>
          </cell>
          <cell r="B62">
            <v>6300.7518796992481</v>
          </cell>
        </row>
        <row r="63">
          <cell r="A63">
            <v>29618</v>
          </cell>
          <cell r="B63">
            <v>6161.7647058823532</v>
          </cell>
        </row>
        <row r="64">
          <cell r="A64">
            <v>29646</v>
          </cell>
          <cell r="B64">
            <v>6212.3378342599954</v>
          </cell>
        </row>
        <row r="65">
          <cell r="A65">
            <v>29677</v>
          </cell>
          <cell r="B65">
            <v>6262.0763277288506</v>
          </cell>
        </row>
        <row r="66">
          <cell r="A66">
            <v>29707</v>
          </cell>
          <cell r="B66">
            <v>6127.9707495429611</v>
          </cell>
        </row>
        <row r="67">
          <cell r="A67">
            <v>29738</v>
          </cell>
          <cell r="B67">
            <v>5759.450171821306</v>
          </cell>
        </row>
        <row r="68">
          <cell r="A68">
            <v>29768</v>
          </cell>
          <cell r="B68">
            <v>5750.9803921568637</v>
          </cell>
        </row>
        <row r="69">
          <cell r="A69">
            <v>29799</v>
          </cell>
          <cell r="B69">
            <v>5688.2424242424249</v>
          </cell>
        </row>
        <row r="70">
          <cell r="A70">
            <v>29830</v>
          </cell>
          <cell r="B70">
            <v>5524.8410642806684</v>
          </cell>
        </row>
        <row r="71">
          <cell r="A71">
            <v>29860</v>
          </cell>
          <cell r="B71">
            <v>5436.5152919369793</v>
          </cell>
        </row>
        <row r="72">
          <cell r="A72">
            <v>29891</v>
          </cell>
          <cell r="B72">
            <v>5335.1523419736241</v>
          </cell>
        </row>
        <row r="73">
          <cell r="A73">
            <v>29921</v>
          </cell>
          <cell r="B73">
            <v>5243.3519553072629</v>
          </cell>
        </row>
        <row r="74">
          <cell r="A74">
            <v>29952</v>
          </cell>
          <cell r="B74">
            <v>5141.1042944785277</v>
          </cell>
        </row>
        <row r="75">
          <cell r="A75">
            <v>29983</v>
          </cell>
          <cell r="B75">
            <v>4956.4850021123784</v>
          </cell>
        </row>
        <row r="76">
          <cell r="A76">
            <v>30011</v>
          </cell>
          <cell r="B76">
            <v>4797.3829482723377</v>
          </cell>
        </row>
        <row r="77">
          <cell r="A77">
            <v>30042</v>
          </cell>
          <cell r="B77">
            <v>4707.8651685393261</v>
          </cell>
        </row>
        <row r="78">
          <cell r="A78">
            <v>30072</v>
          </cell>
          <cell r="B78">
            <v>4647.2568825510007</v>
          </cell>
        </row>
        <row r="79">
          <cell r="A79">
            <v>30103</v>
          </cell>
          <cell r="B79">
            <v>4584.6033606877681</v>
          </cell>
        </row>
        <row r="80">
          <cell r="A80">
            <v>30133</v>
          </cell>
          <cell r="B80">
            <v>4495.8804368653</v>
          </cell>
        </row>
        <row r="81">
          <cell r="A81">
            <v>30164</v>
          </cell>
          <cell r="B81">
            <v>4410.5263157894733</v>
          </cell>
        </row>
        <row r="82">
          <cell r="A82">
            <v>30195</v>
          </cell>
          <cell r="B82">
            <v>4360.5277829399738</v>
          </cell>
        </row>
        <row r="83">
          <cell r="A83">
            <v>30225</v>
          </cell>
          <cell r="B83">
            <v>4328.3527024534214</v>
          </cell>
        </row>
        <row r="84">
          <cell r="A84">
            <v>30256</v>
          </cell>
          <cell r="B84">
            <v>4283.3150784958016</v>
          </cell>
        </row>
        <row r="85">
          <cell r="A85">
            <v>30286</v>
          </cell>
          <cell r="B85">
            <v>4258.4392014519053</v>
          </cell>
        </row>
        <row r="86">
          <cell r="A86">
            <v>30317</v>
          </cell>
          <cell r="B86">
            <v>3887.3426110006626</v>
          </cell>
        </row>
        <row r="87">
          <cell r="A87">
            <v>30348</v>
          </cell>
          <cell r="B87">
            <v>3795.535425428664</v>
          </cell>
        </row>
        <row r="88">
          <cell r="A88">
            <v>30376</v>
          </cell>
          <cell r="B88">
            <v>3736.9007803790414</v>
          </cell>
        </row>
        <row r="89">
          <cell r="A89">
            <v>30407</v>
          </cell>
          <cell r="B89">
            <v>3684.6733668341708</v>
          </cell>
        </row>
        <row r="90">
          <cell r="A90">
            <v>30437</v>
          </cell>
          <cell r="B90">
            <v>3624.9034450795616</v>
          </cell>
        </row>
        <row r="91">
          <cell r="A91">
            <v>30468</v>
          </cell>
          <cell r="B91">
            <v>3577.9200975907288</v>
          </cell>
        </row>
        <row r="92">
          <cell r="A92">
            <v>30498</v>
          </cell>
          <cell r="B92">
            <v>3536.3978899773929</v>
          </cell>
        </row>
        <row r="93">
          <cell r="A93">
            <v>30529</v>
          </cell>
          <cell r="B93">
            <v>3464.3437177026431</v>
          </cell>
        </row>
        <row r="94">
          <cell r="A94">
            <v>30560</v>
          </cell>
          <cell r="B94">
            <v>3393.693954295632</v>
          </cell>
        </row>
        <row r="95">
          <cell r="A95">
            <v>30590</v>
          </cell>
          <cell r="B95">
            <v>3302.9279279279281</v>
          </cell>
        </row>
        <row r="96">
          <cell r="A96">
            <v>30621</v>
          </cell>
          <cell r="B96">
            <v>3172.5256895619254</v>
          </cell>
        </row>
        <row r="97">
          <cell r="A97">
            <v>30651</v>
          </cell>
          <cell r="B97">
            <v>3039.7719911905688</v>
          </cell>
        </row>
        <row r="98">
          <cell r="A98">
            <v>30682</v>
          </cell>
          <cell r="B98">
            <v>2926.0506297543338</v>
          </cell>
        </row>
        <row r="99">
          <cell r="A99">
            <v>30713</v>
          </cell>
          <cell r="B99">
            <v>2830.3980699638118</v>
          </cell>
        </row>
        <row r="100">
          <cell r="A100">
            <v>30742</v>
          </cell>
          <cell r="B100">
            <v>2740.8013082583811</v>
          </cell>
        </row>
        <row r="101">
          <cell r="A101">
            <v>30773</v>
          </cell>
          <cell r="B101">
            <v>2531.448915740641</v>
          </cell>
        </row>
        <row r="102">
          <cell r="A102">
            <v>30803</v>
          </cell>
          <cell r="B102">
            <v>2368.1873233750507</v>
          </cell>
        </row>
        <row r="103">
          <cell r="A103">
            <v>30834</v>
          </cell>
          <cell r="B103">
            <v>2262.0264147305502</v>
          </cell>
        </row>
        <row r="104">
          <cell r="A104">
            <v>30864</v>
          </cell>
          <cell r="B104">
            <v>2278.0582524271845</v>
          </cell>
        </row>
        <row r="105">
          <cell r="A105">
            <v>30895</v>
          </cell>
          <cell r="B105">
            <v>2207.7531050056455</v>
          </cell>
        </row>
        <row r="106">
          <cell r="A106">
            <v>30926</v>
          </cell>
          <cell r="B106">
            <v>2157.6091954022991</v>
          </cell>
        </row>
        <row r="107">
          <cell r="A107">
            <v>30956</v>
          </cell>
          <cell r="B107">
            <v>2089.2173448490785</v>
          </cell>
        </row>
        <row r="108">
          <cell r="A108">
            <v>30987</v>
          </cell>
          <cell r="B108">
            <v>2014.4230769230769</v>
          </cell>
        </row>
        <row r="109">
          <cell r="A109">
            <v>31017</v>
          </cell>
          <cell r="B109">
            <v>1980.084388185654</v>
          </cell>
        </row>
        <row r="110">
          <cell r="A110">
            <v>31048</v>
          </cell>
          <cell r="B110">
            <v>1889.2109500805154</v>
          </cell>
        </row>
        <row r="111">
          <cell r="A111">
            <v>31079</v>
          </cell>
          <cell r="B111">
            <v>1803.9517183055279</v>
          </cell>
        </row>
        <row r="112">
          <cell r="A112">
            <v>31107</v>
          </cell>
          <cell r="B112">
            <v>1712.3257680799825</v>
          </cell>
        </row>
        <row r="113">
          <cell r="A113">
            <v>31138</v>
          </cell>
          <cell r="B113">
            <v>1673.2510874991085</v>
          </cell>
        </row>
        <row r="114">
          <cell r="A114">
            <v>31168</v>
          </cell>
          <cell r="B114">
            <v>1637.861231327656</v>
          </cell>
        </row>
        <row r="115">
          <cell r="A115">
            <v>31199</v>
          </cell>
          <cell r="B115">
            <v>1658.9366515837103</v>
          </cell>
        </row>
        <row r="116">
          <cell r="A116">
            <v>31229</v>
          </cell>
          <cell r="B116">
            <v>1650.8829944417084</v>
          </cell>
        </row>
        <row r="117">
          <cell r="A117">
            <v>31260</v>
          </cell>
          <cell r="B117">
            <v>1622.2345132743365</v>
          </cell>
        </row>
        <row r="118">
          <cell r="A118">
            <v>31291</v>
          </cell>
          <cell r="B118">
            <v>1579.0040376850607</v>
          </cell>
        </row>
        <row r="119">
          <cell r="A119">
            <v>31321</v>
          </cell>
          <cell r="B119">
            <v>1504.1025641025642</v>
          </cell>
        </row>
        <row r="120">
          <cell r="A120">
            <v>31352</v>
          </cell>
          <cell r="B120">
            <v>1459.3854957084216</v>
          </cell>
        </row>
        <row r="121">
          <cell r="A121">
            <v>31382</v>
          </cell>
          <cell r="B121">
            <v>1432.3911849093463</v>
          </cell>
        </row>
        <row r="122">
          <cell r="A122">
            <v>31413</v>
          </cell>
          <cell r="B122">
            <v>1370.5607476635514</v>
          </cell>
        </row>
        <row r="123">
          <cell r="A123">
            <v>31444</v>
          </cell>
          <cell r="B123">
            <v>1343.1024613623354</v>
          </cell>
        </row>
        <row r="124">
          <cell r="A124">
            <v>31472</v>
          </cell>
          <cell r="B124">
            <v>1325.6497175141244</v>
          </cell>
        </row>
        <row r="125">
          <cell r="A125">
            <v>31503</v>
          </cell>
          <cell r="B125">
            <v>1299.9445983379503</v>
          </cell>
        </row>
        <row r="126">
          <cell r="A126">
            <v>31533</v>
          </cell>
          <cell r="B126">
            <v>1279.3893129770993</v>
          </cell>
        </row>
        <row r="127">
          <cell r="A127">
            <v>31564</v>
          </cell>
          <cell r="B127">
            <v>1267.6391139924365</v>
          </cell>
        </row>
        <row r="128">
          <cell r="A128">
            <v>31594</v>
          </cell>
          <cell r="B128">
            <v>1252.0811099252935</v>
          </cell>
        </row>
        <row r="129">
          <cell r="A129">
            <v>31625</v>
          </cell>
          <cell r="B129">
            <v>1250.079914757592</v>
          </cell>
        </row>
        <row r="130">
          <cell r="A130">
            <v>31656</v>
          </cell>
          <cell r="B130">
            <v>1223.3576642335768</v>
          </cell>
        </row>
        <row r="131">
          <cell r="A131">
            <v>31686</v>
          </cell>
          <cell r="B131">
            <v>1177.3206221776218</v>
          </cell>
        </row>
        <row r="132">
          <cell r="A132">
            <v>31717</v>
          </cell>
          <cell r="B132">
            <v>1160.4352126607321</v>
          </cell>
        </row>
        <row r="133">
          <cell r="A133">
            <v>31747</v>
          </cell>
          <cell r="B133">
            <v>1150.1960784313726</v>
          </cell>
        </row>
        <row r="134">
          <cell r="A134">
            <v>31778</v>
          </cell>
          <cell r="B134">
            <v>1109.9337748344371</v>
          </cell>
        </row>
        <row r="135">
          <cell r="A135">
            <v>31809</v>
          </cell>
          <cell r="B135">
            <v>1086.2962962962963</v>
          </cell>
        </row>
        <row r="136">
          <cell r="A136">
            <v>31837</v>
          </cell>
          <cell r="B136">
            <v>1049.3738819320215</v>
          </cell>
        </row>
        <row r="137">
          <cell r="A137">
            <v>31868</v>
          </cell>
          <cell r="B137">
            <v>1022.3965141612201</v>
          </cell>
        </row>
        <row r="138">
          <cell r="A138">
            <v>31898</v>
          </cell>
          <cell r="B138">
            <v>976.03993344425965</v>
          </cell>
        </row>
        <row r="139">
          <cell r="A139">
            <v>31929</v>
          </cell>
          <cell r="B139">
            <v>971.59420289855075</v>
          </cell>
        </row>
        <row r="140">
          <cell r="A140">
            <v>31959</v>
          </cell>
          <cell r="B140">
            <v>954.98575498575508</v>
          </cell>
        </row>
        <row r="141">
          <cell r="A141">
            <v>31990</v>
          </cell>
          <cell r="B141">
            <v>928.89944576405389</v>
          </cell>
        </row>
        <row r="142">
          <cell r="A142">
            <v>32021</v>
          </cell>
          <cell r="B142">
            <v>910.16291698991472</v>
          </cell>
        </row>
        <row r="143">
          <cell r="A143">
            <v>32051</v>
          </cell>
          <cell r="B143">
            <v>879.79002624671921</v>
          </cell>
        </row>
        <row r="144">
          <cell r="A144">
            <v>32082</v>
          </cell>
          <cell r="B144">
            <v>855.41378053226401</v>
          </cell>
        </row>
        <row r="145">
          <cell r="A145">
            <v>32112</v>
          </cell>
          <cell r="B145">
            <v>772.35023041474665</v>
          </cell>
        </row>
        <row r="146">
          <cell r="A146">
            <v>32143</v>
          </cell>
          <cell r="B146">
            <v>722.41379310344826</v>
          </cell>
        </row>
        <row r="147">
          <cell r="A147">
            <v>32174</v>
          </cell>
          <cell r="B147">
            <v>680.31313424180928</v>
          </cell>
        </row>
        <row r="148">
          <cell r="A148">
            <v>32203</v>
          </cell>
          <cell r="B148">
            <v>635.88075880758811</v>
          </cell>
        </row>
        <row r="149">
          <cell r="A149">
            <v>32234</v>
          </cell>
          <cell r="B149">
            <v>606.77527799327652</v>
          </cell>
        </row>
        <row r="150">
          <cell r="A150">
            <v>32264</v>
          </cell>
          <cell r="B150">
            <v>594.17574069384659</v>
          </cell>
        </row>
        <row r="151">
          <cell r="A151">
            <v>32295</v>
          </cell>
          <cell r="B151">
            <v>579.50111138552722</v>
          </cell>
        </row>
        <row r="152">
          <cell r="A152">
            <v>32325</v>
          </cell>
          <cell r="B152">
            <v>567.03721604639929</v>
          </cell>
        </row>
        <row r="153">
          <cell r="A153">
            <v>32356</v>
          </cell>
          <cell r="B153">
            <v>549.7656982193065</v>
          </cell>
        </row>
        <row r="154">
          <cell r="A154">
            <v>32387</v>
          </cell>
          <cell r="B154">
            <v>530.25988700564972</v>
          </cell>
        </row>
        <row r="155">
          <cell r="A155">
            <v>32417</v>
          </cell>
          <cell r="B155">
            <v>499.765708200213</v>
          </cell>
        </row>
        <row r="156">
          <cell r="A156">
            <v>32448</v>
          </cell>
          <cell r="B156">
            <v>474.78753541076486</v>
          </cell>
        </row>
        <row r="157">
          <cell r="A157">
            <v>32478</v>
          </cell>
          <cell r="B157">
            <v>455.16973811833174</v>
          </cell>
        </row>
        <row r="158">
          <cell r="A158">
            <v>32509</v>
          </cell>
          <cell r="B158">
            <v>422.47029168167086</v>
          </cell>
        </row>
        <row r="159">
          <cell r="A159">
            <v>32540</v>
          </cell>
          <cell r="B159">
            <v>401.91846522781776</v>
          </cell>
        </row>
        <row r="160">
          <cell r="A160">
            <v>32568</v>
          </cell>
          <cell r="B160">
            <v>392.90020093770931</v>
          </cell>
        </row>
        <row r="161">
          <cell r="A161">
            <v>32599</v>
          </cell>
          <cell r="B161">
            <v>375.84494633990067</v>
          </cell>
        </row>
        <row r="162">
          <cell r="A162">
            <v>32629</v>
          </cell>
          <cell r="B162">
            <v>362.21055881444892</v>
          </cell>
        </row>
        <row r="163">
          <cell r="A163">
            <v>32660</v>
          </cell>
          <cell r="B163">
            <v>340.79883805374004</v>
          </cell>
        </row>
        <row r="164">
          <cell r="A164">
            <v>32690</v>
          </cell>
          <cell r="B164">
            <v>324.49177153920624</v>
          </cell>
        </row>
        <row r="165">
          <cell r="A165">
            <v>32721</v>
          </cell>
          <cell r="B165">
            <v>314.61517833199247</v>
          </cell>
        </row>
        <row r="166">
          <cell r="A166">
            <v>32752</v>
          </cell>
          <cell r="B166">
            <v>302.09862237672201</v>
          </cell>
        </row>
        <row r="167">
          <cell r="A167">
            <v>32782</v>
          </cell>
          <cell r="B167">
            <v>289.60750431992102</v>
          </cell>
        </row>
        <row r="168">
          <cell r="A168">
            <v>32813</v>
          </cell>
          <cell r="B168">
            <v>279.79966611018369</v>
          </cell>
        </row>
        <row r="169">
          <cell r="A169">
            <v>32843</v>
          </cell>
          <cell r="B169">
            <v>271.41700404858301</v>
          </cell>
        </row>
        <row r="170">
          <cell r="A170">
            <v>32874</v>
          </cell>
          <cell r="B170">
            <v>254.54545454545456</v>
          </cell>
        </row>
        <row r="171">
          <cell r="A171">
            <v>32905</v>
          </cell>
          <cell r="B171">
            <v>241.1758659677254</v>
          </cell>
        </row>
        <row r="172">
          <cell r="A172">
            <v>32933</v>
          </cell>
          <cell r="B172">
            <v>232.73160087284268</v>
          </cell>
        </row>
        <row r="173">
          <cell r="A173">
            <v>32964</v>
          </cell>
          <cell r="B173">
            <v>225.81079780579347</v>
          </cell>
        </row>
        <row r="174">
          <cell r="A174">
            <v>32994</v>
          </cell>
          <cell r="B174">
            <v>220.81686429512519</v>
          </cell>
        </row>
        <row r="175">
          <cell r="A175">
            <v>33025</v>
          </cell>
          <cell r="B175">
            <v>217.68253084701735</v>
          </cell>
        </row>
        <row r="176">
          <cell r="A176">
            <v>33055</v>
          </cell>
          <cell r="B176">
            <v>214.89147357816651</v>
          </cell>
        </row>
        <row r="177">
          <cell r="A177">
            <v>33086</v>
          </cell>
          <cell r="B177">
            <v>209.59356855739171</v>
          </cell>
        </row>
        <row r="178">
          <cell r="A178">
            <v>33117</v>
          </cell>
          <cell r="B178">
            <v>199.13434609182721</v>
          </cell>
        </row>
        <row r="179">
          <cell r="A179">
            <v>33147</v>
          </cell>
          <cell r="B179">
            <v>189.82282986813365</v>
          </cell>
        </row>
        <row r="180">
          <cell r="A180">
            <v>33178</v>
          </cell>
          <cell r="B180">
            <v>182.89812144360434</v>
          </cell>
        </row>
        <row r="181">
          <cell r="A181">
            <v>33208</v>
          </cell>
          <cell r="B181">
            <v>178.20308346624137</v>
          </cell>
        </row>
        <row r="182">
          <cell r="A182">
            <v>33239</v>
          </cell>
          <cell r="B182">
            <v>170.38704523999709</v>
          </cell>
        </row>
        <row r="183">
          <cell r="A183">
            <v>33270</v>
          </cell>
          <cell r="B183">
            <v>161.87650914108315</v>
          </cell>
        </row>
        <row r="184">
          <cell r="A184">
            <v>33298</v>
          </cell>
          <cell r="B184">
            <v>154.38873535991578</v>
          </cell>
        </row>
        <row r="185">
          <cell r="A185">
            <v>33329</v>
          </cell>
          <cell r="B185">
            <v>146.50349650349654</v>
          </cell>
        </row>
        <row r="186">
          <cell r="A186">
            <v>33359</v>
          </cell>
          <cell r="B186">
            <v>142.3613639121466</v>
          </cell>
        </row>
        <row r="187">
          <cell r="A187">
            <v>33390</v>
          </cell>
          <cell r="B187">
            <v>140.45253202442237</v>
          </cell>
        </row>
        <row r="188">
          <cell r="A188">
            <v>33420</v>
          </cell>
          <cell r="B188">
            <v>137.36900649844858</v>
          </cell>
        </row>
        <row r="189">
          <cell r="A189">
            <v>33451</v>
          </cell>
          <cell r="B189">
            <v>131.17173524150269</v>
          </cell>
        </row>
        <row r="190">
          <cell r="A190">
            <v>33482</v>
          </cell>
          <cell r="B190">
            <v>125.66409597257926</v>
          </cell>
        </row>
        <row r="191">
          <cell r="A191">
            <v>33512</v>
          </cell>
          <cell r="B191">
            <v>121.39900662251657</v>
          </cell>
        </row>
        <row r="192">
          <cell r="A192">
            <v>33543</v>
          </cell>
          <cell r="B192">
            <v>116.89333931151297</v>
          </cell>
        </row>
        <row r="193">
          <cell r="A193">
            <v>33573</v>
          </cell>
          <cell r="B193">
            <v>111.93054429232457</v>
          </cell>
        </row>
        <row r="194">
          <cell r="A194">
            <v>33604</v>
          </cell>
          <cell r="B194">
            <v>100.80769891733975</v>
          </cell>
        </row>
        <row r="195">
          <cell r="A195">
            <v>33635</v>
          </cell>
          <cell r="B195">
            <v>95.783157121280155</v>
          </cell>
        </row>
        <row r="196">
          <cell r="A196">
            <v>33664</v>
          </cell>
          <cell r="B196">
            <v>91.846400751555962</v>
          </cell>
        </row>
        <row r="197">
          <cell r="A197">
            <v>33695</v>
          </cell>
          <cell r="B197">
            <v>89.876278392768228</v>
          </cell>
        </row>
        <row r="198">
          <cell r="A198">
            <v>33725</v>
          </cell>
          <cell r="B198">
            <v>89.254060633725132</v>
          </cell>
        </row>
        <row r="199">
          <cell r="A199">
            <v>33756</v>
          </cell>
          <cell r="B199">
            <v>89.03392274417547</v>
          </cell>
        </row>
        <row r="200">
          <cell r="A200">
            <v>33786</v>
          </cell>
          <cell r="B200">
            <v>87.428273343766307</v>
          </cell>
        </row>
        <row r="201">
          <cell r="A201">
            <v>33817</v>
          </cell>
          <cell r="B201">
            <v>83.397902967833659</v>
          </cell>
        </row>
        <row r="202">
          <cell r="A202">
            <v>33848</v>
          </cell>
          <cell r="B202">
            <v>78.480165897384438</v>
          </cell>
        </row>
        <row r="203">
          <cell r="A203">
            <v>33878</v>
          </cell>
          <cell r="B203">
            <v>74.3543429350065</v>
          </cell>
        </row>
        <row r="204">
          <cell r="A204">
            <v>33909</v>
          </cell>
          <cell r="B204">
            <v>71.845433111852785</v>
          </cell>
        </row>
        <row r="205">
          <cell r="A205">
            <v>33939</v>
          </cell>
          <cell r="B205">
            <v>69.34625842298145</v>
          </cell>
        </row>
        <row r="206">
          <cell r="A206">
            <v>33970</v>
          </cell>
          <cell r="B206">
            <v>66.019526743760736</v>
          </cell>
        </row>
        <row r="207">
          <cell r="A207">
            <v>34001</v>
          </cell>
          <cell r="B207">
            <v>62.744678575248692</v>
          </cell>
        </row>
        <row r="208">
          <cell r="A208">
            <v>34029</v>
          </cell>
          <cell r="B208">
            <v>59.896870373206724</v>
          </cell>
        </row>
        <row r="209">
          <cell r="A209">
            <v>34060</v>
          </cell>
          <cell r="B209">
            <v>58.371063236976966</v>
          </cell>
        </row>
        <row r="210">
          <cell r="A210">
            <v>34090</v>
          </cell>
          <cell r="B210">
            <v>56.739372249359192</v>
          </cell>
        </row>
        <row r="211">
          <cell r="A211">
            <v>34121</v>
          </cell>
          <cell r="B211">
            <v>55.440304326252864</v>
          </cell>
        </row>
        <row r="212">
          <cell r="A212">
            <v>34151</v>
          </cell>
          <cell r="B212">
            <v>52.930295510940674</v>
          </cell>
        </row>
        <row r="213">
          <cell r="A213">
            <v>34182</v>
          </cell>
          <cell r="B213">
            <v>50.985419699702312</v>
          </cell>
        </row>
        <row r="214">
          <cell r="A214">
            <v>34213</v>
          </cell>
          <cell r="B214">
            <v>49.04579753767689</v>
          </cell>
        </row>
        <row r="215">
          <cell r="A215">
            <v>34243</v>
          </cell>
          <cell r="B215">
            <v>47.357054917553036</v>
          </cell>
        </row>
        <row r="216">
          <cell r="A216">
            <v>34274</v>
          </cell>
          <cell r="B216">
            <v>44.527943827687636</v>
          </cell>
        </row>
        <row r="217">
          <cell r="A217">
            <v>34304</v>
          </cell>
          <cell r="B217">
            <v>43.272351726172914</v>
          </cell>
        </row>
        <row r="218">
          <cell r="A218">
            <v>34335</v>
          </cell>
          <cell r="B218">
            <v>41.09929761258342</v>
          </cell>
        </row>
        <row r="219">
          <cell r="A219">
            <v>34366</v>
          </cell>
          <cell r="B219">
            <v>37.345217252904668</v>
          </cell>
        </row>
        <row r="220">
          <cell r="A220">
            <v>34394</v>
          </cell>
          <cell r="B220">
            <v>34.422862508068775</v>
          </cell>
        </row>
        <row r="221">
          <cell r="A221">
            <v>34425</v>
          </cell>
          <cell r="B221">
            <v>25.911610751595735</v>
          </cell>
        </row>
        <row r="222">
          <cell r="A222">
            <v>34455</v>
          </cell>
          <cell r="B222">
            <v>23.776181259943055</v>
          </cell>
        </row>
        <row r="223">
          <cell r="A223">
            <v>34486</v>
          </cell>
          <cell r="B223">
            <v>23.33286927467632</v>
          </cell>
        </row>
        <row r="224">
          <cell r="A224">
            <v>34516</v>
          </cell>
          <cell r="B224">
            <v>23.134107625263738</v>
          </cell>
        </row>
        <row r="225">
          <cell r="A225">
            <v>34547</v>
          </cell>
          <cell r="B225">
            <v>22.519314746388986</v>
          </cell>
        </row>
        <row r="226">
          <cell r="A226">
            <v>34578</v>
          </cell>
          <cell r="B226">
            <v>21.364509637885039</v>
          </cell>
        </row>
        <row r="227">
          <cell r="A227">
            <v>34608</v>
          </cell>
          <cell r="B227">
            <v>19.989947094454713</v>
          </cell>
        </row>
        <row r="228">
          <cell r="A228">
            <v>34639</v>
          </cell>
          <cell r="B228">
            <v>18.787432341543095</v>
          </cell>
        </row>
        <row r="229">
          <cell r="A229">
            <v>34669</v>
          </cell>
          <cell r="B229">
            <v>17.339767512322737</v>
          </cell>
        </row>
        <row r="230">
          <cell r="A230">
            <v>34700</v>
          </cell>
          <cell r="B230">
            <v>16.003164621711761</v>
          </cell>
        </row>
        <row r="231">
          <cell r="A231">
            <v>34731</v>
          </cell>
          <cell r="B231">
            <v>14.951508277365008</v>
          </cell>
        </row>
        <row r="232">
          <cell r="A232">
            <v>34759</v>
          </cell>
          <cell r="B232">
            <v>14.088600146506071</v>
          </cell>
        </row>
        <row r="233">
          <cell r="A233">
            <v>34790</v>
          </cell>
          <cell r="B233">
            <v>13.554152489992086</v>
          </cell>
        </row>
        <row r="234">
          <cell r="A234">
            <v>34820</v>
          </cell>
          <cell r="B234">
            <v>13.330757780631085</v>
          </cell>
        </row>
        <row r="235">
          <cell r="A235">
            <v>34851</v>
          </cell>
          <cell r="B235">
            <v>13.162500560965759</v>
          </cell>
        </row>
        <row r="236">
          <cell r="A236">
            <v>34881</v>
          </cell>
          <cell r="B236">
            <v>12.855084453258971</v>
          </cell>
        </row>
        <row r="237">
          <cell r="A237">
            <v>34912</v>
          </cell>
          <cell r="B237">
            <v>12.488357363734586</v>
          </cell>
        </row>
        <row r="238">
          <cell r="A238">
            <v>34943</v>
          </cell>
          <cell r="B238">
            <v>11.920220278192662</v>
          </cell>
        </row>
        <row r="239">
          <cell r="A239">
            <v>34973</v>
          </cell>
          <cell r="B239">
            <v>11.419505239131174</v>
          </cell>
        </row>
        <row r="240">
          <cell r="A240">
            <v>35004</v>
          </cell>
          <cell r="B240">
            <v>10.945255065865583</v>
          </cell>
        </row>
        <row r="241">
          <cell r="A241">
            <v>35034</v>
          </cell>
          <cell r="B241">
            <v>10.517256835499776</v>
          </cell>
        </row>
        <row r="242">
          <cell r="A242">
            <v>35065</v>
          </cell>
          <cell r="B242">
            <v>9.5849673202614376</v>
          </cell>
        </row>
        <row r="243">
          <cell r="A243">
            <v>35096</v>
          </cell>
          <cell r="B243">
            <v>9.0559629486684674</v>
          </cell>
        </row>
        <row r="244">
          <cell r="A244">
            <v>35125</v>
          </cell>
          <cell r="B244">
            <v>8.4615939415795172</v>
          </cell>
        </row>
        <row r="245">
          <cell r="A245">
            <v>35156</v>
          </cell>
          <cell r="B245">
            <v>7.8291624958291628</v>
          </cell>
        </row>
        <row r="246">
          <cell r="A246">
            <v>35186</v>
          </cell>
          <cell r="B246">
            <v>7.5181031720602371</v>
          </cell>
        </row>
        <row r="247">
          <cell r="A247">
            <v>35217</v>
          </cell>
          <cell r="B247">
            <v>7.318777292576419</v>
          </cell>
        </row>
        <row r="248">
          <cell r="A248">
            <v>35247</v>
          </cell>
          <cell r="B248">
            <v>7.1492992078001221</v>
          </cell>
        </row>
        <row r="249">
          <cell r="A249">
            <v>35278</v>
          </cell>
          <cell r="B249">
            <v>6.8890193775689958</v>
          </cell>
        </row>
        <row r="250">
          <cell r="A250">
            <v>35309</v>
          </cell>
          <cell r="B250">
            <v>6.5541899441340785</v>
          </cell>
        </row>
        <row r="251">
          <cell r="A251">
            <v>35339</v>
          </cell>
          <cell r="B251">
            <v>6.2139830508474576</v>
          </cell>
        </row>
        <row r="252">
          <cell r="A252">
            <v>35370</v>
          </cell>
          <cell r="B252">
            <v>5.9118165784832462</v>
          </cell>
        </row>
        <row r="253">
          <cell r="A253">
            <v>35400</v>
          </cell>
          <cell r="B253">
            <v>5.6882424242424241</v>
          </cell>
        </row>
        <row r="254">
          <cell r="A254">
            <v>35431</v>
          </cell>
          <cell r="B254">
            <v>5.384121156493805</v>
          </cell>
        </row>
        <row r="255">
          <cell r="A255">
            <v>35462</v>
          </cell>
          <cell r="B255">
            <v>5.0700086430423505</v>
          </cell>
        </row>
        <row r="256">
          <cell r="A256">
            <v>35490</v>
          </cell>
          <cell r="B256">
            <v>4.7817403708987163</v>
          </cell>
        </row>
        <row r="257">
          <cell r="A257">
            <v>35521</v>
          </cell>
          <cell r="B257">
            <v>4.5306043637767912</v>
          </cell>
        </row>
        <row r="258">
          <cell r="A258">
            <v>35551</v>
          </cell>
          <cell r="B258">
            <v>4.3069016152716602</v>
          </cell>
        </row>
        <row r="259">
          <cell r="A259">
            <v>35582</v>
          </cell>
          <cell r="B259">
            <v>4.1647142350017754</v>
          </cell>
        </row>
        <row r="260">
          <cell r="A260">
            <v>35612</v>
          </cell>
          <cell r="B260">
            <v>3.9561625358286965</v>
          </cell>
        </row>
        <row r="261">
          <cell r="A261">
            <v>35643</v>
          </cell>
          <cell r="B261">
            <v>3.7566442523214856</v>
          </cell>
        </row>
        <row r="262">
          <cell r="A262">
            <v>35674</v>
          </cell>
          <cell r="B262">
            <v>3.5353322284164532</v>
          </cell>
        </row>
        <row r="263">
          <cell r="A263">
            <v>35704</v>
          </cell>
          <cell r="B263">
            <v>3.3141242937853108</v>
          </cell>
        </row>
        <row r="264">
          <cell r="A264">
            <v>35735</v>
          </cell>
          <cell r="B264">
            <v>3.1385767790262173</v>
          </cell>
        </row>
        <row r="265">
          <cell r="A265">
            <v>35765</v>
          </cell>
          <cell r="B265">
            <v>2.9787990351656721</v>
          </cell>
        </row>
        <row r="266">
          <cell r="A266">
            <v>35796</v>
          </cell>
          <cell r="B266">
            <v>2.7963294005482062</v>
          </cell>
        </row>
        <row r="267">
          <cell r="A267">
            <v>35827</v>
          </cell>
          <cell r="B267">
            <v>2.6742648734898564</v>
          </cell>
        </row>
        <row r="268">
          <cell r="A268">
            <v>35855</v>
          </cell>
          <cell r="B268">
            <v>2.5708337898542784</v>
          </cell>
        </row>
        <row r="269">
          <cell r="A269">
            <v>35886</v>
          </cell>
          <cell r="B269">
            <v>2.4717160012640895</v>
          </cell>
        </row>
        <row r="270">
          <cell r="A270">
            <v>35916</v>
          </cell>
          <cell r="B270">
            <v>2.3937971842481125</v>
          </cell>
        </row>
        <row r="271">
          <cell r="A271">
            <v>35947</v>
          </cell>
          <cell r="B271">
            <v>2.35700652938222</v>
          </cell>
        </row>
        <row r="272">
          <cell r="A272">
            <v>35977</v>
          </cell>
          <cell r="B272">
            <v>2.298814539041834</v>
          </cell>
        </row>
        <row r="273">
          <cell r="A273">
            <v>36008</v>
          </cell>
          <cell r="B273">
            <v>2.2447144360470679</v>
          </cell>
        </row>
        <row r="274">
          <cell r="A274">
            <v>36039</v>
          </cell>
          <cell r="B274">
            <v>2.1307664366146022</v>
          </cell>
        </row>
        <row r="275">
          <cell r="A275">
            <v>36069</v>
          </cell>
          <cell r="B275">
            <v>2.0460411580048832</v>
          </cell>
        </row>
        <row r="276">
          <cell r="A276">
            <v>36100</v>
          </cell>
          <cell r="B276">
            <v>1.978915408619381</v>
          </cell>
        </row>
        <row r="277">
          <cell r="A277">
            <v>36130</v>
          </cell>
          <cell r="B277">
            <v>1.931034482758621</v>
          </cell>
        </row>
        <row r="278">
          <cell r="A278">
            <v>36161</v>
          </cell>
          <cell r="B278">
            <v>1.8642936596218023</v>
          </cell>
        </row>
        <row r="279">
          <cell r="A279">
            <v>36192</v>
          </cell>
          <cell r="B279">
            <v>1.8035357417371254</v>
          </cell>
        </row>
        <row r="280">
          <cell r="A280">
            <v>36220</v>
          </cell>
          <cell r="B280">
            <v>1.7343484366915514</v>
          </cell>
        </row>
        <row r="281">
          <cell r="A281">
            <v>36251</v>
          </cell>
          <cell r="B281">
            <v>1.6472900870541982</v>
          </cell>
        </row>
        <row r="282">
          <cell r="A282">
            <v>36281</v>
          </cell>
          <cell r="B282">
            <v>1.5962990679638069</v>
          </cell>
        </row>
        <row r="283">
          <cell r="A283">
            <v>36312</v>
          </cell>
          <cell r="B283">
            <v>1.5679251587036418</v>
          </cell>
        </row>
        <row r="284">
          <cell r="A284">
            <v>36342</v>
          </cell>
          <cell r="B284">
            <v>1.5079691516709512</v>
          </cell>
        </row>
        <row r="285">
          <cell r="A285">
            <v>36373</v>
          </cell>
          <cell r="B285">
            <v>1.4602937515558876</v>
          </cell>
        </row>
        <row r="286">
          <cell r="A286">
            <v>36404</v>
          </cell>
          <cell r="B286">
            <v>1.3795860771401693</v>
          </cell>
        </row>
        <row r="287">
          <cell r="A287">
            <v>36434</v>
          </cell>
          <cell r="B287">
            <v>1.3181281950452224</v>
          </cell>
        </row>
        <row r="288">
          <cell r="A288">
            <v>36465</v>
          </cell>
          <cell r="B288">
            <v>1.2664759540130621</v>
          </cell>
        </row>
        <row r="289">
          <cell r="A289">
            <v>36495</v>
          </cell>
          <cell r="B289">
            <v>1.1853498358171255</v>
          </cell>
        </row>
        <row r="290">
          <cell r="A290">
            <v>36526</v>
          </cell>
          <cell r="B290">
            <v>1.1205348615090736</v>
          </cell>
        </row>
        <row r="291">
          <cell r="A291">
            <v>36557</v>
          </cell>
          <cell r="B291">
            <v>1.0766759968797319</v>
          </cell>
        </row>
        <row r="292">
          <cell r="A292">
            <v>36586</v>
          </cell>
          <cell r="B292">
            <v>1.0443297133701264</v>
          </cell>
        </row>
        <row r="293">
          <cell r="A293">
            <v>36617</v>
          </cell>
          <cell r="B293">
            <v>1.0199521843077592</v>
          </cell>
        </row>
        <row r="294">
          <cell r="A294">
            <v>36647</v>
          </cell>
          <cell r="B294">
            <v>1.0029493481513143</v>
          </cell>
        </row>
        <row r="295">
          <cell r="A295">
            <v>36678</v>
          </cell>
          <cell r="B295">
            <v>1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>
        <row r="2">
          <cell r="A2">
            <v>27760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0 June 2000 factor"/>
      <sheetName val="factors in use"/>
      <sheetName val="ort kurlar"/>
      <sheetName val="TICARI"/>
      <sheetName val="Mizan-Haz"/>
      <sheetName val="Mizan-Mart"/>
      <sheetName val="Mizan-Temmuz"/>
      <sheetName val="financials"/>
      <sheetName val="30_June_2000_factor"/>
      <sheetName val="factors_in_use"/>
      <sheetName val="ort_kurlar"/>
      <sheetName val="Zerfixedasstes06.00"/>
      <sheetName val="TB (1998)"/>
      <sheetName val="factor 99"/>
      <sheetName val="FACTOR2000"/>
      <sheetName val="GVL"/>
      <sheetName val="FACTOR00"/>
      <sheetName val=""/>
      <sheetName val="FACTOR99"/>
      <sheetName val="MizanFarkOzet"/>
      <sheetName val="MAIN GATE (IRR)"/>
      <sheetName val="MAIN GATE"/>
      <sheetName val="pcepl"/>
      <sheetName val="&gt;4"/>
      <sheetName val="&gt;21"/>
      <sheetName val="VERI"/>
      <sheetName val="KONSOLIDE"/>
      <sheetName val="BİLGİ GİRİŞİ"/>
      <sheetName val="Actual-Cognos"/>
      <sheetName val="CASH-FLOW"/>
      <sheetName val="Zerfixedasstes06_00"/>
      <sheetName val="TB_(1998)"/>
      <sheetName val="SATIŞ LİTRE"/>
      <sheetName val="TL B.Y. DATA"/>
      <sheetName val="TL F.Y. DATA"/>
      <sheetName val="TL R.B.Y. DATA"/>
      <sheetName val="Data"/>
      <sheetName val="Instructions for use"/>
      <sheetName val="Uppg"/>
      <sheetName val="06.99 yat.döv.faiz"/>
      <sheetName val="sheet1"/>
      <sheetName val="TAKASİVDHES-client work"/>
      <sheetName val="30_June_2000_factor1"/>
      <sheetName val="factors_in_use1"/>
      <sheetName val="ort_kurlar1"/>
      <sheetName val="Zerfixedasstes06_001"/>
      <sheetName val="TB_(1998)1"/>
      <sheetName val="factor_99"/>
      <sheetName val="MAIN_GATE_(IRR)"/>
      <sheetName val="MAIN_GATE"/>
      <sheetName val="BİLGİ_GİRİŞİ"/>
      <sheetName val="Assumptions"/>
    </sheetNames>
    <sheetDataSet>
      <sheetData sheetId="0" refreshError="1">
        <row r="1">
          <cell r="A1">
            <v>27760</v>
          </cell>
          <cell r="B1">
            <v>54822.429906542064</v>
          </cell>
        </row>
        <row r="2">
          <cell r="A2">
            <v>27791</v>
          </cell>
          <cell r="B2">
            <v>53693.363844393592</v>
          </cell>
        </row>
        <row r="3">
          <cell r="A3">
            <v>27820</v>
          </cell>
          <cell r="B3">
            <v>53085.972850678729</v>
          </cell>
        </row>
        <row r="4">
          <cell r="A4">
            <v>27851</v>
          </cell>
          <cell r="B4">
            <v>51343.544857768058</v>
          </cell>
        </row>
        <row r="5">
          <cell r="A5">
            <v>27881</v>
          </cell>
          <cell r="B5">
            <v>50136.75213675214</v>
          </cell>
        </row>
        <row r="6">
          <cell r="A6">
            <v>27912</v>
          </cell>
          <cell r="B6">
            <v>49606.765327695561</v>
          </cell>
        </row>
        <row r="7">
          <cell r="A7">
            <v>27942</v>
          </cell>
          <cell r="B7">
            <v>51456.140350877191</v>
          </cell>
        </row>
        <row r="8">
          <cell r="A8">
            <v>27973</v>
          </cell>
          <cell r="B8">
            <v>50568.965517241384</v>
          </cell>
        </row>
        <row r="9">
          <cell r="A9">
            <v>28004</v>
          </cell>
          <cell r="B9">
            <v>49711.864406779663</v>
          </cell>
        </row>
        <row r="10">
          <cell r="A10">
            <v>28034</v>
          </cell>
          <cell r="B10">
            <v>48680.497925311203</v>
          </cell>
        </row>
        <row r="11">
          <cell r="A11">
            <v>28065</v>
          </cell>
          <cell r="B11">
            <v>47691.05691056911</v>
          </cell>
        </row>
        <row r="12">
          <cell r="A12">
            <v>28095</v>
          </cell>
          <cell r="B12">
            <v>47116.465863453821</v>
          </cell>
        </row>
        <row r="13">
          <cell r="A13">
            <v>28126</v>
          </cell>
          <cell r="B13">
            <v>45917.808219178085</v>
          </cell>
        </row>
        <row r="14">
          <cell r="A14">
            <v>28157</v>
          </cell>
          <cell r="B14">
            <v>45472.868217054267</v>
          </cell>
        </row>
        <row r="15">
          <cell r="A15">
            <v>28185</v>
          </cell>
          <cell r="B15">
            <v>45036.468330134361</v>
          </cell>
        </row>
        <row r="16">
          <cell r="A16">
            <v>28216</v>
          </cell>
          <cell r="B16">
            <v>43451.851851851854</v>
          </cell>
        </row>
        <row r="17">
          <cell r="A17">
            <v>28246</v>
          </cell>
          <cell r="B17">
            <v>42895.795246800735</v>
          </cell>
        </row>
        <row r="18">
          <cell r="A18">
            <v>28277</v>
          </cell>
          <cell r="B18">
            <v>42430.379746835446</v>
          </cell>
        </row>
        <row r="19">
          <cell r="A19">
            <v>28307</v>
          </cell>
          <cell r="B19">
            <v>42125.673249551168</v>
          </cell>
        </row>
        <row r="20">
          <cell r="A20">
            <v>28338</v>
          </cell>
          <cell r="B20">
            <v>41974.95527728086</v>
          </cell>
        </row>
        <row r="21">
          <cell r="A21">
            <v>28369</v>
          </cell>
          <cell r="B21">
            <v>38592.105263157893</v>
          </cell>
        </row>
        <row r="22">
          <cell r="A22">
            <v>28399</v>
          </cell>
          <cell r="B22">
            <v>36893.081761006288</v>
          </cell>
        </row>
        <row r="23">
          <cell r="A23">
            <v>28430</v>
          </cell>
          <cell r="B23">
            <v>35822.900763358775</v>
          </cell>
        </row>
        <row r="24">
          <cell r="A24">
            <v>28460</v>
          </cell>
          <cell r="B24">
            <v>34607.669616519175</v>
          </cell>
        </row>
        <row r="25">
          <cell r="A25">
            <v>28491</v>
          </cell>
          <cell r="B25">
            <v>33235.127478753544</v>
          </cell>
        </row>
        <row r="26">
          <cell r="A26">
            <v>28522</v>
          </cell>
          <cell r="B26">
            <v>31794.037940379403</v>
          </cell>
        </row>
        <row r="27">
          <cell r="A27">
            <v>28550</v>
          </cell>
          <cell r="B27">
            <v>30433.203631647211</v>
          </cell>
        </row>
        <row r="28">
          <cell r="A28">
            <v>28581</v>
          </cell>
          <cell r="B28">
            <v>29403.508771929828</v>
          </cell>
        </row>
        <row r="29">
          <cell r="A29">
            <v>28611</v>
          </cell>
          <cell r="B29">
            <v>28510.328068043746</v>
          </cell>
        </row>
        <row r="30">
          <cell r="A30">
            <v>28642</v>
          </cell>
          <cell r="B30">
            <v>28000</v>
          </cell>
        </row>
        <row r="31">
          <cell r="A31">
            <v>28672</v>
          </cell>
          <cell r="B31">
            <v>26816</v>
          </cell>
        </row>
        <row r="32">
          <cell r="A32">
            <v>28703</v>
          </cell>
          <cell r="B32">
            <v>26187.5</v>
          </cell>
        </row>
        <row r="33">
          <cell r="A33">
            <v>28734</v>
          </cell>
          <cell r="B33">
            <v>25148.981779206861</v>
          </cell>
        </row>
        <row r="34">
          <cell r="A34">
            <v>28764</v>
          </cell>
          <cell r="B34">
            <v>24467.153284671534</v>
          </cell>
        </row>
        <row r="35">
          <cell r="A35">
            <v>28795</v>
          </cell>
          <cell r="B35">
            <v>23918.450560652396</v>
          </cell>
        </row>
        <row r="36">
          <cell r="A36">
            <v>28825</v>
          </cell>
          <cell r="B36">
            <v>23254.707631318135</v>
          </cell>
        </row>
        <row r="37">
          <cell r="A37">
            <v>28856</v>
          </cell>
          <cell r="B37">
            <v>22198.675496688742</v>
          </cell>
        </row>
        <row r="38">
          <cell r="A38">
            <v>28887</v>
          </cell>
          <cell r="B38">
            <v>21176.895306859209</v>
          </cell>
        </row>
        <row r="39">
          <cell r="A39">
            <v>28915</v>
          </cell>
          <cell r="B39">
            <v>20158.07560137457</v>
          </cell>
        </row>
        <row r="40">
          <cell r="A40">
            <v>28946</v>
          </cell>
          <cell r="B40">
            <v>18696.414342629483</v>
          </cell>
        </row>
        <row r="41">
          <cell r="A41">
            <v>28976</v>
          </cell>
          <cell r="B41">
            <v>17870.52551408987</v>
          </cell>
        </row>
        <row r="42">
          <cell r="A42">
            <v>29007</v>
          </cell>
          <cell r="B42">
            <v>16664.772727272728</v>
          </cell>
        </row>
        <row r="43">
          <cell r="A43">
            <v>29037</v>
          </cell>
          <cell r="B43">
            <v>16137.551581843192</v>
          </cell>
        </row>
        <row r="44">
          <cell r="A44">
            <v>29068</v>
          </cell>
          <cell r="B44">
            <v>15611.443779108451</v>
          </cell>
        </row>
        <row r="45">
          <cell r="A45">
            <v>29099</v>
          </cell>
          <cell r="B45">
            <v>15157.622739018088</v>
          </cell>
        </row>
        <row r="46">
          <cell r="A46">
            <v>29129</v>
          </cell>
          <cell r="B46">
            <v>14421.634910878918</v>
          </cell>
        </row>
        <row r="47">
          <cell r="A47">
            <v>29160</v>
          </cell>
          <cell r="B47">
            <v>13362.186788154897</v>
          </cell>
        </row>
        <row r="48">
          <cell r="A48">
            <v>29190</v>
          </cell>
          <cell r="B48">
            <v>12821.857923497269</v>
          </cell>
        </row>
        <row r="49">
          <cell r="A49">
            <v>29221</v>
          </cell>
          <cell r="B49">
            <v>11743.743743743744</v>
          </cell>
        </row>
        <row r="50">
          <cell r="A50">
            <v>29252</v>
          </cell>
          <cell r="B50">
            <v>9080.4953560371523</v>
          </cell>
        </row>
        <row r="51">
          <cell r="A51">
            <v>29281</v>
          </cell>
          <cell r="B51">
            <v>8696.8124536693849</v>
          </cell>
        </row>
        <row r="52">
          <cell r="A52">
            <v>29312</v>
          </cell>
          <cell r="B52">
            <v>8397.9957050823195</v>
          </cell>
        </row>
        <row r="53">
          <cell r="A53">
            <v>29342</v>
          </cell>
          <cell r="B53">
            <v>12507.462686567165</v>
          </cell>
        </row>
        <row r="54">
          <cell r="A54">
            <v>29373</v>
          </cell>
          <cell r="B54">
            <v>7940.439932318106</v>
          </cell>
        </row>
        <row r="55">
          <cell r="A55">
            <v>29403</v>
          </cell>
          <cell r="B55">
            <v>7927.0270270270275</v>
          </cell>
        </row>
        <row r="56">
          <cell r="A56">
            <v>29434</v>
          </cell>
          <cell r="B56">
            <v>7805.7218895542255</v>
          </cell>
        </row>
        <row r="57">
          <cell r="A57">
            <v>29465</v>
          </cell>
          <cell r="B57">
            <v>7544.6945337620582</v>
          </cell>
        </row>
        <row r="58">
          <cell r="A58">
            <v>29495</v>
          </cell>
          <cell r="B58">
            <v>7044.1308916241369</v>
          </cell>
        </row>
        <row r="59">
          <cell r="A59">
            <v>29526</v>
          </cell>
          <cell r="B59">
            <v>6789.3518518518522</v>
          </cell>
        </row>
        <row r="60">
          <cell r="A60">
            <v>29556</v>
          </cell>
          <cell r="B60">
            <v>6587.3104997192586</v>
          </cell>
        </row>
        <row r="61">
          <cell r="A61">
            <v>29587</v>
          </cell>
          <cell r="B61">
            <v>6300.7518796992481</v>
          </cell>
        </row>
        <row r="62">
          <cell r="A62">
            <v>29618</v>
          </cell>
          <cell r="B62">
            <v>6161.7647058823532</v>
          </cell>
        </row>
        <row r="63">
          <cell r="A63">
            <v>29646</v>
          </cell>
          <cell r="B63">
            <v>6212.3378342599954</v>
          </cell>
        </row>
        <row r="64">
          <cell r="A64">
            <v>29677</v>
          </cell>
          <cell r="B64">
            <v>6262.0763277288506</v>
          </cell>
        </row>
        <row r="65">
          <cell r="A65">
            <v>29707</v>
          </cell>
          <cell r="B65">
            <v>6127.9707495429611</v>
          </cell>
        </row>
        <row r="66">
          <cell r="A66">
            <v>29738</v>
          </cell>
          <cell r="B66">
            <v>5759.450171821306</v>
          </cell>
        </row>
        <row r="67">
          <cell r="A67">
            <v>29768</v>
          </cell>
          <cell r="B67">
            <v>5750.9803921568637</v>
          </cell>
        </row>
        <row r="68">
          <cell r="A68">
            <v>29799</v>
          </cell>
          <cell r="B68">
            <v>5688.2424242424249</v>
          </cell>
        </row>
        <row r="69">
          <cell r="A69">
            <v>29830</v>
          </cell>
          <cell r="B69">
            <v>5524.8410642806684</v>
          </cell>
        </row>
        <row r="70">
          <cell r="A70">
            <v>29860</v>
          </cell>
          <cell r="B70">
            <v>5436.5152919369793</v>
          </cell>
        </row>
        <row r="71">
          <cell r="A71">
            <v>29891</v>
          </cell>
          <cell r="B71">
            <v>5335.1523419736241</v>
          </cell>
        </row>
        <row r="72">
          <cell r="A72">
            <v>29921</v>
          </cell>
          <cell r="B72">
            <v>5243.3519553072629</v>
          </cell>
        </row>
        <row r="73">
          <cell r="A73">
            <v>29952</v>
          </cell>
          <cell r="B73">
            <v>5141.1042944785277</v>
          </cell>
        </row>
        <row r="74">
          <cell r="A74">
            <v>29983</v>
          </cell>
          <cell r="B74">
            <v>4956.4850021123784</v>
          </cell>
        </row>
        <row r="75">
          <cell r="A75">
            <v>30011</v>
          </cell>
          <cell r="B75">
            <v>4797.3829482723377</v>
          </cell>
        </row>
        <row r="76">
          <cell r="A76">
            <v>30042</v>
          </cell>
          <cell r="B76">
            <v>4707.8651685393261</v>
          </cell>
        </row>
        <row r="77">
          <cell r="A77">
            <v>30072</v>
          </cell>
          <cell r="B77">
            <v>4647.2568825510007</v>
          </cell>
        </row>
        <row r="78">
          <cell r="A78">
            <v>30103</v>
          </cell>
          <cell r="B78">
            <v>4584.6033606877681</v>
          </cell>
        </row>
        <row r="79">
          <cell r="A79">
            <v>30133</v>
          </cell>
          <cell r="B79">
            <v>4495.8804368653</v>
          </cell>
        </row>
        <row r="80">
          <cell r="A80">
            <v>30164</v>
          </cell>
          <cell r="B80">
            <v>4410.5263157894733</v>
          </cell>
        </row>
        <row r="81">
          <cell r="A81">
            <v>30195</v>
          </cell>
          <cell r="B81">
            <v>4360.5277829399738</v>
          </cell>
        </row>
        <row r="82">
          <cell r="A82">
            <v>30225</v>
          </cell>
          <cell r="B82">
            <v>4328.3527024534214</v>
          </cell>
        </row>
        <row r="83">
          <cell r="A83">
            <v>30256</v>
          </cell>
          <cell r="B83">
            <v>4283.3150784958016</v>
          </cell>
        </row>
        <row r="84">
          <cell r="A84">
            <v>30286</v>
          </cell>
          <cell r="B84">
            <v>4258.4392014519053</v>
          </cell>
        </row>
        <row r="85">
          <cell r="A85">
            <v>30317</v>
          </cell>
          <cell r="B85">
            <v>3887.3426110006626</v>
          </cell>
        </row>
        <row r="86">
          <cell r="A86">
            <v>30348</v>
          </cell>
          <cell r="B86">
            <v>3795.535425428664</v>
          </cell>
        </row>
        <row r="87">
          <cell r="A87">
            <v>30376</v>
          </cell>
          <cell r="B87">
            <v>3736.9007803790414</v>
          </cell>
        </row>
        <row r="88">
          <cell r="A88">
            <v>30407</v>
          </cell>
          <cell r="B88">
            <v>3684.6733668341708</v>
          </cell>
        </row>
        <row r="89">
          <cell r="A89">
            <v>30437</v>
          </cell>
          <cell r="B89">
            <v>3624.9034450795616</v>
          </cell>
        </row>
        <row r="90">
          <cell r="A90">
            <v>30468</v>
          </cell>
          <cell r="B90">
            <v>3577.9200975907288</v>
          </cell>
        </row>
        <row r="91">
          <cell r="A91">
            <v>30498</v>
          </cell>
          <cell r="B91">
            <v>3536.3978899773929</v>
          </cell>
        </row>
        <row r="92">
          <cell r="A92">
            <v>30529</v>
          </cell>
          <cell r="B92">
            <v>3464.3437177026431</v>
          </cell>
        </row>
        <row r="93">
          <cell r="A93">
            <v>30560</v>
          </cell>
          <cell r="B93">
            <v>3393.693954295632</v>
          </cell>
        </row>
        <row r="94">
          <cell r="A94">
            <v>30590</v>
          </cell>
          <cell r="B94">
            <v>3302.9279279279281</v>
          </cell>
        </row>
        <row r="95">
          <cell r="A95">
            <v>30621</v>
          </cell>
          <cell r="B95">
            <v>3172.5256895619254</v>
          </cell>
        </row>
        <row r="96">
          <cell r="A96">
            <v>30651</v>
          </cell>
          <cell r="B96">
            <v>3039.7719911905688</v>
          </cell>
        </row>
        <row r="97">
          <cell r="A97">
            <v>30682</v>
          </cell>
          <cell r="B97">
            <v>2926.0506297543338</v>
          </cell>
        </row>
        <row r="98">
          <cell r="A98">
            <v>30713</v>
          </cell>
          <cell r="B98">
            <v>2830.3980699638118</v>
          </cell>
        </row>
        <row r="99">
          <cell r="A99">
            <v>30742</v>
          </cell>
          <cell r="B99">
            <v>2740.8013082583811</v>
          </cell>
        </row>
        <row r="100">
          <cell r="A100">
            <v>30773</v>
          </cell>
          <cell r="B100">
            <v>2531.448915740641</v>
          </cell>
        </row>
        <row r="101">
          <cell r="A101">
            <v>30803</v>
          </cell>
          <cell r="B101">
            <v>2368.1873233750507</v>
          </cell>
        </row>
        <row r="102">
          <cell r="A102">
            <v>30834</v>
          </cell>
          <cell r="B102">
            <v>2262.0264147305502</v>
          </cell>
        </row>
        <row r="103">
          <cell r="A103">
            <v>30864</v>
          </cell>
          <cell r="B103">
            <v>2278.0582524271845</v>
          </cell>
        </row>
        <row r="104">
          <cell r="A104">
            <v>30895</v>
          </cell>
          <cell r="B104">
            <v>2207.7531050056455</v>
          </cell>
        </row>
        <row r="105">
          <cell r="A105">
            <v>30926</v>
          </cell>
          <cell r="B105">
            <v>2157.6091954022991</v>
          </cell>
        </row>
        <row r="106">
          <cell r="A106">
            <v>30956</v>
          </cell>
          <cell r="B106">
            <v>2089.2173448490785</v>
          </cell>
        </row>
        <row r="107">
          <cell r="A107">
            <v>30987</v>
          </cell>
          <cell r="B107">
            <v>2014.4230769230769</v>
          </cell>
        </row>
        <row r="108">
          <cell r="A108">
            <v>31017</v>
          </cell>
          <cell r="B108">
            <v>1980.084388185654</v>
          </cell>
        </row>
        <row r="109">
          <cell r="A109">
            <v>31048</v>
          </cell>
          <cell r="B109">
            <v>1889.2109500805154</v>
          </cell>
        </row>
        <row r="110">
          <cell r="A110">
            <v>31079</v>
          </cell>
          <cell r="B110">
            <v>1803.9517183055279</v>
          </cell>
        </row>
        <row r="111">
          <cell r="A111">
            <v>31107</v>
          </cell>
          <cell r="B111">
            <v>1712.3257680799825</v>
          </cell>
        </row>
        <row r="112">
          <cell r="A112">
            <v>31138</v>
          </cell>
          <cell r="B112">
            <v>1673.2510874991085</v>
          </cell>
        </row>
        <row r="113">
          <cell r="A113">
            <v>31168</v>
          </cell>
          <cell r="B113">
            <v>1637.861231327656</v>
          </cell>
        </row>
        <row r="114">
          <cell r="A114">
            <v>31199</v>
          </cell>
          <cell r="B114">
            <v>1658.9366515837103</v>
          </cell>
        </row>
        <row r="115">
          <cell r="A115">
            <v>31229</v>
          </cell>
          <cell r="B115">
            <v>1650.8829944417084</v>
          </cell>
        </row>
        <row r="116">
          <cell r="A116">
            <v>31260</v>
          </cell>
          <cell r="B116">
            <v>1622.2345132743365</v>
          </cell>
        </row>
        <row r="117">
          <cell r="A117">
            <v>31291</v>
          </cell>
          <cell r="B117">
            <v>1579.0040376850607</v>
          </cell>
        </row>
        <row r="118">
          <cell r="A118">
            <v>31321</v>
          </cell>
          <cell r="B118">
            <v>1504.1025641025642</v>
          </cell>
        </row>
        <row r="119">
          <cell r="A119">
            <v>31352</v>
          </cell>
          <cell r="B119">
            <v>1459.3854957084216</v>
          </cell>
        </row>
        <row r="120">
          <cell r="A120">
            <v>31382</v>
          </cell>
          <cell r="B120">
            <v>1432.3911849093463</v>
          </cell>
        </row>
        <row r="121">
          <cell r="A121">
            <v>31413</v>
          </cell>
          <cell r="B121">
            <v>1370.5607476635514</v>
          </cell>
        </row>
        <row r="122">
          <cell r="A122">
            <v>31444</v>
          </cell>
          <cell r="B122">
            <v>1343.1024613623354</v>
          </cell>
        </row>
        <row r="123">
          <cell r="A123">
            <v>31472</v>
          </cell>
          <cell r="B123">
            <v>1325.6497175141244</v>
          </cell>
        </row>
        <row r="124">
          <cell r="A124">
            <v>31503</v>
          </cell>
          <cell r="B124">
            <v>1299.9445983379503</v>
          </cell>
        </row>
        <row r="125">
          <cell r="A125">
            <v>31533</v>
          </cell>
          <cell r="B125">
            <v>1279.3893129770993</v>
          </cell>
        </row>
        <row r="126">
          <cell r="A126">
            <v>31564</v>
          </cell>
          <cell r="B126">
            <v>1267.6391139924365</v>
          </cell>
        </row>
        <row r="127">
          <cell r="A127">
            <v>31594</v>
          </cell>
          <cell r="B127">
            <v>1252.0811099252935</v>
          </cell>
        </row>
        <row r="128">
          <cell r="A128">
            <v>31625</v>
          </cell>
          <cell r="B128">
            <v>1250.079914757592</v>
          </cell>
        </row>
        <row r="129">
          <cell r="A129">
            <v>31656</v>
          </cell>
          <cell r="B129">
            <v>1223.3576642335768</v>
          </cell>
        </row>
        <row r="130">
          <cell r="A130">
            <v>31686</v>
          </cell>
          <cell r="B130">
            <v>1177.3206221776218</v>
          </cell>
        </row>
        <row r="131">
          <cell r="A131">
            <v>31717</v>
          </cell>
          <cell r="B131">
            <v>1160.4352126607321</v>
          </cell>
        </row>
        <row r="132">
          <cell r="A132">
            <v>31747</v>
          </cell>
          <cell r="B132">
            <v>1150.1960784313726</v>
          </cell>
        </row>
        <row r="133">
          <cell r="A133">
            <v>31778</v>
          </cell>
          <cell r="B133">
            <v>1109.9337748344371</v>
          </cell>
        </row>
        <row r="134">
          <cell r="A134">
            <v>31809</v>
          </cell>
          <cell r="B134">
            <v>1086.2962962962963</v>
          </cell>
        </row>
        <row r="135">
          <cell r="A135">
            <v>31837</v>
          </cell>
          <cell r="B135">
            <v>1049.3738819320215</v>
          </cell>
        </row>
        <row r="136">
          <cell r="A136">
            <v>31868</v>
          </cell>
          <cell r="B136">
            <v>1022.3965141612201</v>
          </cell>
        </row>
        <row r="137">
          <cell r="A137">
            <v>31898</v>
          </cell>
          <cell r="B137">
            <v>976.03993344425965</v>
          </cell>
        </row>
        <row r="138">
          <cell r="A138">
            <v>31929</v>
          </cell>
          <cell r="B138">
            <v>971.59420289855075</v>
          </cell>
        </row>
        <row r="139">
          <cell r="A139">
            <v>31959</v>
          </cell>
          <cell r="B139">
            <v>954.98575498575508</v>
          </cell>
        </row>
        <row r="140">
          <cell r="A140">
            <v>31990</v>
          </cell>
          <cell r="B140">
            <v>928.89944576405389</v>
          </cell>
        </row>
        <row r="141">
          <cell r="A141">
            <v>32021</v>
          </cell>
          <cell r="B141">
            <v>910.16291698991472</v>
          </cell>
        </row>
        <row r="142">
          <cell r="A142">
            <v>32051</v>
          </cell>
          <cell r="B142">
            <v>879.79002624671921</v>
          </cell>
        </row>
        <row r="143">
          <cell r="A143">
            <v>32082</v>
          </cell>
          <cell r="B143">
            <v>855.41378053226401</v>
          </cell>
        </row>
        <row r="144">
          <cell r="A144">
            <v>32112</v>
          </cell>
          <cell r="B144">
            <v>772.35023041474665</v>
          </cell>
        </row>
        <row r="145">
          <cell r="A145">
            <v>32143</v>
          </cell>
          <cell r="B145">
            <v>722.41379310344826</v>
          </cell>
        </row>
        <row r="146">
          <cell r="A146">
            <v>32174</v>
          </cell>
          <cell r="B146">
            <v>680.31313424180928</v>
          </cell>
        </row>
        <row r="147">
          <cell r="A147">
            <v>32203</v>
          </cell>
          <cell r="B147">
            <v>635.88075880758811</v>
          </cell>
        </row>
        <row r="148">
          <cell r="A148">
            <v>32234</v>
          </cell>
          <cell r="B148">
            <v>606.77527799327652</v>
          </cell>
        </row>
        <row r="149">
          <cell r="A149">
            <v>32264</v>
          </cell>
          <cell r="B149">
            <v>594.17574069384659</v>
          </cell>
        </row>
        <row r="150">
          <cell r="A150">
            <v>32295</v>
          </cell>
          <cell r="B150">
            <v>579.50111138552722</v>
          </cell>
        </row>
        <row r="151">
          <cell r="A151">
            <v>32325</v>
          </cell>
          <cell r="B151">
            <v>567.03721604639929</v>
          </cell>
        </row>
        <row r="152">
          <cell r="A152">
            <v>32356</v>
          </cell>
          <cell r="B152">
            <v>549.7656982193065</v>
          </cell>
        </row>
        <row r="153">
          <cell r="A153">
            <v>32387</v>
          </cell>
          <cell r="B153">
            <v>530.25988700564972</v>
          </cell>
        </row>
        <row r="154">
          <cell r="A154">
            <v>32417</v>
          </cell>
          <cell r="B154">
            <v>499.765708200213</v>
          </cell>
        </row>
        <row r="155">
          <cell r="A155">
            <v>32448</v>
          </cell>
          <cell r="B155">
            <v>474.78753541076486</v>
          </cell>
        </row>
        <row r="156">
          <cell r="A156">
            <v>32478</v>
          </cell>
          <cell r="B156">
            <v>455.16973811833174</v>
          </cell>
        </row>
        <row r="157">
          <cell r="A157">
            <v>32509</v>
          </cell>
          <cell r="B157">
            <v>422.47029168167086</v>
          </cell>
        </row>
        <row r="158">
          <cell r="A158">
            <v>32540</v>
          </cell>
          <cell r="B158">
            <v>401.91846522781776</v>
          </cell>
        </row>
        <row r="159">
          <cell r="A159">
            <v>32568</v>
          </cell>
          <cell r="B159">
            <v>392.90020093770931</v>
          </cell>
        </row>
        <row r="160">
          <cell r="A160">
            <v>32599</v>
          </cell>
          <cell r="B160">
            <v>375.84494633990067</v>
          </cell>
        </row>
        <row r="161">
          <cell r="A161">
            <v>32629</v>
          </cell>
          <cell r="B161">
            <v>362.21055881444892</v>
          </cell>
        </row>
        <row r="162">
          <cell r="A162">
            <v>32660</v>
          </cell>
          <cell r="B162">
            <v>340.79883805374004</v>
          </cell>
        </row>
        <row r="163">
          <cell r="A163">
            <v>32690</v>
          </cell>
          <cell r="B163">
            <v>324.49177153920624</v>
          </cell>
        </row>
        <row r="164">
          <cell r="A164">
            <v>32721</v>
          </cell>
          <cell r="B164">
            <v>314.61517833199247</v>
          </cell>
        </row>
        <row r="165">
          <cell r="A165">
            <v>32752</v>
          </cell>
          <cell r="B165">
            <v>302.09862237672201</v>
          </cell>
        </row>
        <row r="166">
          <cell r="A166">
            <v>32782</v>
          </cell>
          <cell r="B166">
            <v>289.60750431992102</v>
          </cell>
        </row>
        <row r="167">
          <cell r="A167">
            <v>32813</v>
          </cell>
          <cell r="B167">
            <v>279.79966611018369</v>
          </cell>
        </row>
        <row r="168">
          <cell r="A168">
            <v>32843</v>
          </cell>
          <cell r="B168">
            <v>271.41700404858301</v>
          </cell>
        </row>
        <row r="169">
          <cell r="A169">
            <v>32874</v>
          </cell>
          <cell r="B169">
            <v>254.54545454545456</v>
          </cell>
        </row>
        <row r="170">
          <cell r="A170">
            <v>32905</v>
          </cell>
          <cell r="B170">
            <v>241.1758659677254</v>
          </cell>
        </row>
        <row r="171">
          <cell r="A171">
            <v>32933</v>
          </cell>
          <cell r="B171">
            <v>232.73160087284268</v>
          </cell>
        </row>
        <row r="172">
          <cell r="A172">
            <v>32964</v>
          </cell>
          <cell r="B172">
            <v>225.81079780579347</v>
          </cell>
        </row>
        <row r="173">
          <cell r="A173">
            <v>32994</v>
          </cell>
          <cell r="B173">
            <v>220.81686429512519</v>
          </cell>
        </row>
        <row r="174">
          <cell r="A174">
            <v>33025</v>
          </cell>
          <cell r="B174">
            <v>217.68253084701735</v>
          </cell>
        </row>
        <row r="175">
          <cell r="A175">
            <v>33055</v>
          </cell>
          <cell r="B175">
            <v>214.89147357816651</v>
          </cell>
        </row>
        <row r="176">
          <cell r="A176">
            <v>33086</v>
          </cell>
          <cell r="B176">
            <v>209.59356855739171</v>
          </cell>
        </row>
        <row r="177">
          <cell r="A177">
            <v>33117</v>
          </cell>
          <cell r="B177">
            <v>199.13434609182721</v>
          </cell>
        </row>
        <row r="178">
          <cell r="A178">
            <v>33147</v>
          </cell>
          <cell r="B178">
            <v>189.82282986813365</v>
          </cell>
        </row>
        <row r="179">
          <cell r="A179">
            <v>33178</v>
          </cell>
          <cell r="B179">
            <v>182.89812144360434</v>
          </cell>
        </row>
        <row r="180">
          <cell r="A180">
            <v>33208</v>
          </cell>
          <cell r="B180">
            <v>178.20308346624137</v>
          </cell>
        </row>
        <row r="181">
          <cell r="A181">
            <v>33239</v>
          </cell>
          <cell r="B181">
            <v>170.38704523999709</v>
          </cell>
        </row>
        <row r="182">
          <cell r="A182">
            <v>33270</v>
          </cell>
          <cell r="B182">
            <v>161.87650914108315</v>
          </cell>
        </row>
        <row r="183">
          <cell r="A183">
            <v>33298</v>
          </cell>
          <cell r="B183">
            <v>154.38873535991578</v>
          </cell>
        </row>
        <row r="184">
          <cell r="A184">
            <v>33329</v>
          </cell>
          <cell r="B184">
            <v>146.50349650349654</v>
          </cell>
        </row>
        <row r="185">
          <cell r="A185">
            <v>33359</v>
          </cell>
          <cell r="B185">
            <v>142.3613639121466</v>
          </cell>
        </row>
        <row r="186">
          <cell r="A186">
            <v>33390</v>
          </cell>
          <cell r="B186">
            <v>140.45253202442237</v>
          </cell>
        </row>
        <row r="187">
          <cell r="A187">
            <v>33420</v>
          </cell>
          <cell r="B187">
            <v>137.36900649844858</v>
          </cell>
        </row>
        <row r="188">
          <cell r="A188">
            <v>33451</v>
          </cell>
          <cell r="B188">
            <v>131.17173524150269</v>
          </cell>
        </row>
        <row r="189">
          <cell r="A189">
            <v>33482</v>
          </cell>
          <cell r="B189">
            <v>125.66409597257926</v>
          </cell>
        </row>
        <row r="190">
          <cell r="A190">
            <v>33512</v>
          </cell>
          <cell r="B190">
            <v>121.39900662251657</v>
          </cell>
        </row>
        <row r="191">
          <cell r="A191">
            <v>33543</v>
          </cell>
          <cell r="B191">
            <v>116.89333931151297</v>
          </cell>
        </row>
        <row r="192">
          <cell r="A192">
            <v>33573</v>
          </cell>
          <cell r="B192">
            <v>111.93054429232457</v>
          </cell>
        </row>
        <row r="193">
          <cell r="A193">
            <v>33604</v>
          </cell>
          <cell r="B193">
            <v>100.80769891733975</v>
          </cell>
        </row>
        <row r="194">
          <cell r="A194">
            <v>33635</v>
          </cell>
          <cell r="B194">
            <v>95.783157121280155</v>
          </cell>
        </row>
        <row r="195">
          <cell r="A195">
            <v>33664</v>
          </cell>
          <cell r="B195">
            <v>91.846400751555962</v>
          </cell>
        </row>
        <row r="196">
          <cell r="A196">
            <v>33695</v>
          </cell>
          <cell r="B196">
            <v>89.876278392768228</v>
          </cell>
        </row>
        <row r="197">
          <cell r="A197">
            <v>33725</v>
          </cell>
          <cell r="B197">
            <v>89.254060633725132</v>
          </cell>
        </row>
        <row r="198">
          <cell r="A198">
            <v>33756</v>
          </cell>
          <cell r="B198">
            <v>89.03392274417547</v>
          </cell>
        </row>
        <row r="199">
          <cell r="A199">
            <v>33786</v>
          </cell>
          <cell r="B199">
            <v>87.428273343766307</v>
          </cell>
        </row>
        <row r="200">
          <cell r="A200">
            <v>33817</v>
          </cell>
          <cell r="B200">
            <v>83.397902967833659</v>
          </cell>
        </row>
        <row r="201">
          <cell r="A201">
            <v>33848</v>
          </cell>
          <cell r="B201">
            <v>78.480165897384438</v>
          </cell>
        </row>
        <row r="202">
          <cell r="A202">
            <v>33878</v>
          </cell>
          <cell r="B202">
            <v>74.3543429350065</v>
          </cell>
        </row>
        <row r="203">
          <cell r="A203">
            <v>33909</v>
          </cell>
          <cell r="B203">
            <v>71.845433111852785</v>
          </cell>
        </row>
        <row r="204">
          <cell r="A204">
            <v>33939</v>
          </cell>
          <cell r="B204">
            <v>69.34625842298145</v>
          </cell>
        </row>
        <row r="205">
          <cell r="A205">
            <v>33970</v>
          </cell>
          <cell r="B205">
            <v>66.019526743760736</v>
          </cell>
        </row>
        <row r="206">
          <cell r="A206">
            <v>34001</v>
          </cell>
          <cell r="B206">
            <v>62.744678575248692</v>
          </cell>
        </row>
        <row r="207">
          <cell r="A207">
            <v>34029</v>
          </cell>
          <cell r="B207">
            <v>59.896870373206724</v>
          </cell>
        </row>
        <row r="208">
          <cell r="A208">
            <v>34060</v>
          </cell>
          <cell r="B208">
            <v>58.371063236976966</v>
          </cell>
        </row>
        <row r="209">
          <cell r="A209">
            <v>34090</v>
          </cell>
          <cell r="B209">
            <v>56.739372249359192</v>
          </cell>
        </row>
        <row r="210">
          <cell r="A210">
            <v>34121</v>
          </cell>
          <cell r="B210">
            <v>55.440304326252864</v>
          </cell>
        </row>
        <row r="211">
          <cell r="A211">
            <v>34151</v>
          </cell>
          <cell r="B211">
            <v>52.930295510940674</v>
          </cell>
        </row>
        <row r="212">
          <cell r="A212">
            <v>34182</v>
          </cell>
          <cell r="B212">
            <v>50.985419699702312</v>
          </cell>
        </row>
        <row r="213">
          <cell r="A213">
            <v>34213</v>
          </cell>
          <cell r="B213">
            <v>49.04579753767689</v>
          </cell>
        </row>
        <row r="214">
          <cell r="A214">
            <v>34243</v>
          </cell>
          <cell r="B214">
            <v>47.357054917553036</v>
          </cell>
        </row>
        <row r="215">
          <cell r="A215">
            <v>34274</v>
          </cell>
          <cell r="B215">
            <v>44.527943827687636</v>
          </cell>
        </row>
        <row r="216">
          <cell r="A216">
            <v>34304</v>
          </cell>
          <cell r="B216">
            <v>43.272351726172914</v>
          </cell>
        </row>
        <row r="217">
          <cell r="A217">
            <v>34335</v>
          </cell>
          <cell r="B217">
            <v>41.09929761258342</v>
          </cell>
        </row>
        <row r="218">
          <cell r="A218">
            <v>34366</v>
          </cell>
          <cell r="B218">
            <v>37.345217252904668</v>
          </cell>
        </row>
        <row r="219">
          <cell r="A219">
            <v>34394</v>
          </cell>
          <cell r="B219">
            <v>34.422862508068775</v>
          </cell>
        </row>
        <row r="220">
          <cell r="A220">
            <v>34425</v>
          </cell>
          <cell r="B220">
            <v>25.911610751595735</v>
          </cell>
        </row>
        <row r="221">
          <cell r="A221">
            <v>34455</v>
          </cell>
          <cell r="B221">
            <v>23.776181259943055</v>
          </cell>
        </row>
        <row r="222">
          <cell r="A222">
            <v>34486</v>
          </cell>
          <cell r="B222">
            <v>23.33286927467632</v>
          </cell>
        </row>
        <row r="223">
          <cell r="A223">
            <v>34516</v>
          </cell>
          <cell r="B223">
            <v>23.134107625263738</v>
          </cell>
        </row>
        <row r="224">
          <cell r="A224">
            <v>34547</v>
          </cell>
          <cell r="B224">
            <v>22.519314746388986</v>
          </cell>
        </row>
        <row r="225">
          <cell r="A225">
            <v>34578</v>
          </cell>
          <cell r="B225">
            <v>21.364509637885039</v>
          </cell>
        </row>
        <row r="226">
          <cell r="A226">
            <v>34608</v>
          </cell>
          <cell r="B226">
            <v>19.989947094454713</v>
          </cell>
        </row>
        <row r="227">
          <cell r="A227">
            <v>34639</v>
          </cell>
          <cell r="B227">
            <v>18.787432341543095</v>
          </cell>
        </row>
        <row r="228">
          <cell r="A228">
            <v>34669</v>
          </cell>
          <cell r="B228">
            <v>17.339767512322737</v>
          </cell>
        </row>
        <row r="229">
          <cell r="A229">
            <v>34700</v>
          </cell>
          <cell r="B229">
            <v>16.003164621711761</v>
          </cell>
        </row>
        <row r="230">
          <cell r="A230">
            <v>34731</v>
          </cell>
          <cell r="B230">
            <v>14.951508277365008</v>
          </cell>
        </row>
        <row r="231">
          <cell r="A231">
            <v>34759</v>
          </cell>
          <cell r="B231">
            <v>14.088600146506071</v>
          </cell>
        </row>
        <row r="232">
          <cell r="A232">
            <v>34790</v>
          </cell>
          <cell r="B232">
            <v>13.554152489992086</v>
          </cell>
        </row>
        <row r="233">
          <cell r="A233">
            <v>34820</v>
          </cell>
          <cell r="B233">
            <v>13.330757780631085</v>
          </cell>
        </row>
        <row r="234">
          <cell r="A234">
            <v>34851</v>
          </cell>
          <cell r="B234">
            <v>13.162500560965759</v>
          </cell>
        </row>
        <row r="235">
          <cell r="A235">
            <v>34881</v>
          </cell>
          <cell r="B235">
            <v>12.855084453258971</v>
          </cell>
        </row>
        <row r="236">
          <cell r="A236">
            <v>34912</v>
          </cell>
          <cell r="B236">
            <v>12.488357363734586</v>
          </cell>
        </row>
        <row r="237">
          <cell r="A237">
            <v>34943</v>
          </cell>
          <cell r="B237">
            <v>11.920220278192662</v>
          </cell>
        </row>
        <row r="238">
          <cell r="A238">
            <v>34973</v>
          </cell>
          <cell r="B238">
            <v>11.419505239131174</v>
          </cell>
        </row>
        <row r="239">
          <cell r="A239">
            <v>35004</v>
          </cell>
          <cell r="B239">
            <v>10.945255065865583</v>
          </cell>
        </row>
        <row r="240">
          <cell r="A240">
            <v>35034</v>
          </cell>
          <cell r="B240">
            <v>10.517256835499776</v>
          </cell>
        </row>
        <row r="241">
          <cell r="A241">
            <v>35065</v>
          </cell>
          <cell r="B241">
            <v>9.5849673202614376</v>
          </cell>
        </row>
        <row r="242">
          <cell r="A242">
            <v>35096</v>
          </cell>
          <cell r="B242">
            <v>9.0559629486684674</v>
          </cell>
        </row>
        <row r="243">
          <cell r="A243">
            <v>35125</v>
          </cell>
          <cell r="B243">
            <v>8.4615939415795172</v>
          </cell>
        </row>
        <row r="244">
          <cell r="A244">
            <v>35156</v>
          </cell>
          <cell r="B244">
            <v>7.8291624958291628</v>
          </cell>
        </row>
        <row r="245">
          <cell r="A245">
            <v>35186</v>
          </cell>
          <cell r="B245">
            <v>7.5181031720602371</v>
          </cell>
        </row>
        <row r="246">
          <cell r="A246">
            <v>35217</v>
          </cell>
          <cell r="B246">
            <v>7.318777292576419</v>
          </cell>
        </row>
        <row r="247">
          <cell r="A247">
            <v>35247</v>
          </cell>
          <cell r="B247">
            <v>7.1492992078001221</v>
          </cell>
        </row>
        <row r="248">
          <cell r="A248">
            <v>35278</v>
          </cell>
          <cell r="B248">
            <v>6.8890193775689958</v>
          </cell>
        </row>
        <row r="249">
          <cell r="A249">
            <v>35309</v>
          </cell>
          <cell r="B249">
            <v>6.5541899441340785</v>
          </cell>
        </row>
        <row r="250">
          <cell r="A250">
            <v>35339</v>
          </cell>
          <cell r="B250">
            <v>6.2139830508474576</v>
          </cell>
        </row>
        <row r="251">
          <cell r="A251">
            <v>35370</v>
          </cell>
          <cell r="B251">
            <v>5.9118165784832462</v>
          </cell>
        </row>
        <row r="252">
          <cell r="A252">
            <v>35400</v>
          </cell>
          <cell r="B252">
            <v>5.6882424242424241</v>
          </cell>
        </row>
        <row r="253">
          <cell r="A253">
            <v>35431</v>
          </cell>
          <cell r="B253">
            <v>5.384121156493805</v>
          </cell>
        </row>
        <row r="254">
          <cell r="A254">
            <v>35462</v>
          </cell>
          <cell r="B254">
            <v>5.0700086430423505</v>
          </cell>
        </row>
        <row r="255">
          <cell r="A255">
            <v>35490</v>
          </cell>
          <cell r="B255">
            <v>4.7817403708987163</v>
          </cell>
        </row>
        <row r="256">
          <cell r="A256">
            <v>35521</v>
          </cell>
          <cell r="B256">
            <v>4.5306043637767912</v>
          </cell>
        </row>
        <row r="257">
          <cell r="A257">
            <v>35551</v>
          </cell>
          <cell r="B257">
            <v>4.3069016152716602</v>
          </cell>
        </row>
        <row r="258">
          <cell r="A258">
            <v>35582</v>
          </cell>
          <cell r="B258">
            <v>4.1647142350017754</v>
          </cell>
        </row>
        <row r="259">
          <cell r="A259">
            <v>35612</v>
          </cell>
          <cell r="B259">
            <v>3.9561625358286965</v>
          </cell>
        </row>
        <row r="260">
          <cell r="A260">
            <v>35643</v>
          </cell>
          <cell r="B260">
            <v>3.7566442523214856</v>
          </cell>
        </row>
        <row r="261">
          <cell r="A261">
            <v>35674</v>
          </cell>
          <cell r="B261">
            <v>3.5353322284164532</v>
          </cell>
        </row>
        <row r="262">
          <cell r="A262">
            <v>35704</v>
          </cell>
          <cell r="B262">
            <v>3.3141242937853108</v>
          </cell>
        </row>
        <row r="263">
          <cell r="A263">
            <v>35735</v>
          </cell>
          <cell r="B263">
            <v>3.1385767790262173</v>
          </cell>
        </row>
        <row r="264">
          <cell r="A264">
            <v>35765</v>
          </cell>
          <cell r="B264">
            <v>2.9787990351656721</v>
          </cell>
        </row>
        <row r="265">
          <cell r="A265">
            <v>35796</v>
          </cell>
          <cell r="B265">
            <v>2.7963294005482062</v>
          </cell>
        </row>
        <row r="266">
          <cell r="A266">
            <v>35827</v>
          </cell>
          <cell r="B266">
            <v>2.6742648734898564</v>
          </cell>
        </row>
        <row r="267">
          <cell r="A267">
            <v>35855</v>
          </cell>
          <cell r="B267">
            <v>2.5708337898542784</v>
          </cell>
        </row>
        <row r="268">
          <cell r="A268">
            <v>35886</v>
          </cell>
          <cell r="B268">
            <v>2.4717160012640895</v>
          </cell>
        </row>
        <row r="269">
          <cell r="A269">
            <v>35916</v>
          </cell>
          <cell r="B269">
            <v>2.3937971842481125</v>
          </cell>
        </row>
        <row r="270">
          <cell r="A270">
            <v>35947</v>
          </cell>
          <cell r="B270">
            <v>2.35700652938222</v>
          </cell>
        </row>
        <row r="271">
          <cell r="A271">
            <v>35977</v>
          </cell>
          <cell r="B271">
            <v>2.298814539041834</v>
          </cell>
        </row>
        <row r="272">
          <cell r="A272">
            <v>36008</v>
          </cell>
          <cell r="B272">
            <v>2.2447144360470679</v>
          </cell>
        </row>
        <row r="273">
          <cell r="A273">
            <v>36039</v>
          </cell>
          <cell r="B273">
            <v>2.1307664366146022</v>
          </cell>
        </row>
        <row r="274">
          <cell r="A274">
            <v>36069</v>
          </cell>
          <cell r="B274">
            <v>2.0460411580048832</v>
          </cell>
        </row>
        <row r="275">
          <cell r="A275">
            <v>36100</v>
          </cell>
          <cell r="B275">
            <v>1.978915408619381</v>
          </cell>
        </row>
        <row r="276">
          <cell r="A276">
            <v>36130</v>
          </cell>
          <cell r="B276">
            <v>1.931034482758621</v>
          </cell>
        </row>
        <row r="277">
          <cell r="A277">
            <v>36161</v>
          </cell>
          <cell r="B277">
            <v>1.8642936596218023</v>
          </cell>
        </row>
        <row r="278">
          <cell r="A278">
            <v>36192</v>
          </cell>
          <cell r="B278">
            <v>1.8035357417371254</v>
          </cell>
        </row>
        <row r="279">
          <cell r="A279">
            <v>36220</v>
          </cell>
          <cell r="B279">
            <v>1.7343484366915514</v>
          </cell>
        </row>
        <row r="280">
          <cell r="A280">
            <v>36251</v>
          </cell>
          <cell r="B280">
            <v>1.6472900870541982</v>
          </cell>
        </row>
        <row r="281">
          <cell r="A281">
            <v>36281</v>
          </cell>
          <cell r="B281">
            <v>1.5962990679638069</v>
          </cell>
        </row>
        <row r="282">
          <cell r="A282">
            <v>36312</v>
          </cell>
          <cell r="B282">
            <v>1.5679251587036418</v>
          </cell>
        </row>
        <row r="283">
          <cell r="A283">
            <v>36342</v>
          </cell>
          <cell r="B283">
            <v>1.5079691516709512</v>
          </cell>
        </row>
        <row r="284">
          <cell r="A284">
            <v>36373</v>
          </cell>
          <cell r="B284">
            <v>1.4602937515558876</v>
          </cell>
        </row>
        <row r="285">
          <cell r="A285">
            <v>36404</v>
          </cell>
          <cell r="B285">
            <v>1.3795860771401693</v>
          </cell>
        </row>
        <row r="286">
          <cell r="A286">
            <v>36434</v>
          </cell>
          <cell r="B286">
            <v>1.3181281950452224</v>
          </cell>
        </row>
        <row r="287">
          <cell r="A287">
            <v>36465</v>
          </cell>
          <cell r="B287">
            <v>1.2664759540130621</v>
          </cell>
        </row>
        <row r="288">
          <cell r="A288">
            <v>36495</v>
          </cell>
          <cell r="B288">
            <v>1.1853498358171255</v>
          </cell>
        </row>
        <row r="289">
          <cell r="A289">
            <v>36526</v>
          </cell>
          <cell r="B289">
            <v>1.1205348615090736</v>
          </cell>
        </row>
        <row r="290">
          <cell r="A290">
            <v>36557</v>
          </cell>
          <cell r="B290">
            <v>1.0766759968797319</v>
          </cell>
        </row>
        <row r="291">
          <cell r="A291">
            <v>36586</v>
          </cell>
          <cell r="B291">
            <v>1.0443297133701264</v>
          </cell>
        </row>
        <row r="292">
          <cell r="A292">
            <v>36617</v>
          </cell>
          <cell r="B292">
            <v>1.0199521843077592</v>
          </cell>
        </row>
        <row r="293">
          <cell r="A293">
            <v>36647</v>
          </cell>
          <cell r="B293">
            <v>1.0029493481513143</v>
          </cell>
        </row>
        <row r="294">
          <cell r="A294">
            <v>36678</v>
          </cell>
          <cell r="B294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1">
          <cell r="A1">
            <v>27760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30 June 2000 factor"/>
      <sheetName val="Transactions with Hazera"/>
      <sheetName val="1999"/>
      <sheetName val="bilanco-KZ"/>
      <sheetName val="I"/>
      <sheetName val="Data CD"/>
      <sheetName val="SALES"/>
      <sheetName val="factors in use"/>
      <sheetName val="30_June_2000_factor"/>
      <sheetName val="Transactions_with_Hazera"/>
      <sheetName val="Mizan1"/>
      <sheetName val="PARAMETERS"/>
      <sheetName val="XLR_NoRangeSheet"/>
      <sheetName val="pcepl"/>
      <sheetName val="MizanFarkOzet"/>
      <sheetName val="FACTOR"/>
      <sheetName val="TL"/>
      <sheetName val="Items"/>
      <sheetName val="trans"/>
      <sheetName val="FUND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M_ThermoAirco_2005"/>
      <sheetName val="SPM_Sunroof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>
        <row r="52">
          <cell r="A52" t="str">
            <v>Inbuilts</v>
          </cell>
        </row>
        <row r="53">
          <cell r="A53" t="str">
            <v>Pop Ups</v>
          </cell>
        </row>
        <row r="54">
          <cell r="A54" t="str">
            <v>Foldings</v>
          </cell>
        </row>
        <row r="55">
          <cell r="A55" t="str">
            <v>Spoilers Deluxe Large</v>
          </cell>
        </row>
        <row r="56">
          <cell r="A56" t="str">
            <v>Spoilers Deluxe Medium</v>
          </cell>
        </row>
        <row r="57">
          <cell r="A57" t="str">
            <v>Spoilers Classic Large</v>
          </cell>
        </row>
        <row r="58">
          <cell r="A58" t="str">
            <v>Spoilers Classic Medium</v>
          </cell>
        </row>
        <row r="59">
          <cell r="A59" t="str">
            <v>Spoilers Exclusive</v>
          </cell>
        </row>
        <row r="60">
          <cell r="A60" t="str">
            <v>Panorama Roof</v>
          </cell>
        </row>
        <row r="61">
          <cell r="A61" t="str">
            <v>Boat Sunroof</v>
          </cell>
        </row>
        <row r="62">
          <cell r="A62" t="str">
            <v>Camping Sunroof</v>
          </cell>
        </row>
        <row r="63">
          <cell r="A63" t="str">
            <v>Tonneau Cover</v>
          </cell>
        </row>
        <row r="64">
          <cell r="A64" t="str">
            <v>Sundry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E3" t="str">
            <v>33S7100100</v>
          </cell>
        </row>
        <row r="4">
          <cell r="E4" t="str">
            <v>33S7200100</v>
          </cell>
        </row>
        <row r="5">
          <cell r="E5" t="str">
            <v>33S7300100</v>
          </cell>
        </row>
        <row r="6">
          <cell r="E6" t="str">
            <v>33S7500100</v>
          </cell>
        </row>
        <row r="7">
          <cell r="E7" t="str">
            <v>33S7400100</v>
          </cell>
        </row>
        <row r="8">
          <cell r="E8" t="str">
            <v>33S7900100</v>
          </cell>
        </row>
        <row r="9">
          <cell r="E9" t="str">
            <v>33S75EL01100</v>
          </cell>
        </row>
        <row r="10">
          <cell r="E10" t="str">
            <v>33S73EL01100</v>
          </cell>
        </row>
        <row r="11">
          <cell r="E11" t="str">
            <v>33S5M101SFEL</v>
          </cell>
        </row>
        <row r="12">
          <cell r="E12" t="str">
            <v>33S5M101SFES</v>
          </cell>
        </row>
        <row r="13">
          <cell r="E13" t="str">
            <v>33S5M101SFSL</v>
          </cell>
        </row>
        <row r="14">
          <cell r="E14" t="str">
            <v>33S5M161SSEL</v>
          </cell>
        </row>
        <row r="15">
          <cell r="E15" t="str">
            <v>33S5M161SSES</v>
          </cell>
        </row>
        <row r="16">
          <cell r="E16" t="str">
            <v>33S5M161SSSL</v>
          </cell>
        </row>
        <row r="17">
          <cell r="E17" t="str">
            <v>33S5M201SFEL</v>
          </cell>
        </row>
        <row r="18">
          <cell r="E18" t="str">
            <v>33S5M201SFES</v>
          </cell>
        </row>
        <row r="19">
          <cell r="E19" t="str">
            <v>33S5M201SFSL</v>
          </cell>
        </row>
        <row r="20">
          <cell r="E20" t="str">
            <v>33S5M261SSEL</v>
          </cell>
        </row>
        <row r="21">
          <cell r="E21" t="str">
            <v>33S5M261SSES</v>
          </cell>
        </row>
        <row r="22">
          <cell r="E22" t="str">
            <v>33S5M261SSSL</v>
          </cell>
        </row>
        <row r="23">
          <cell r="E23" t="str">
            <v>33NOS01100</v>
          </cell>
        </row>
        <row r="24">
          <cell r="E24" t="str">
            <v>61S4F00400</v>
          </cell>
        </row>
        <row r="25">
          <cell r="E25" t="str">
            <v>61S4F00408</v>
          </cell>
        </row>
        <row r="26">
          <cell r="E26" t="str">
            <v>61S4F00407</v>
          </cell>
        </row>
        <row r="27">
          <cell r="E27" t="str">
            <v>61S4F04400</v>
          </cell>
        </row>
        <row r="28">
          <cell r="E28" t="str">
            <v>61S4F04408</v>
          </cell>
        </row>
        <row r="29">
          <cell r="E29" t="str">
            <v>61S4F04407</v>
          </cell>
        </row>
        <row r="30">
          <cell r="E30" t="str">
            <v>33H3L01103</v>
          </cell>
        </row>
        <row r="31">
          <cell r="E31" t="str">
            <v>33H3L00103</v>
          </cell>
        </row>
        <row r="32">
          <cell r="E32" t="str">
            <v>33H3L06103</v>
          </cell>
        </row>
        <row r="33">
          <cell r="E33" t="str">
            <v>33H3L10101</v>
          </cell>
        </row>
        <row r="34">
          <cell r="E34" t="str">
            <v>33H3L16101</v>
          </cell>
        </row>
        <row r="35">
          <cell r="E35" t="str">
            <v>33H3L10100</v>
          </cell>
        </row>
        <row r="36">
          <cell r="E36" t="str">
            <v>33H3L16100</v>
          </cell>
        </row>
        <row r="37">
          <cell r="E37" t="str">
            <v>33H3L11101</v>
          </cell>
        </row>
        <row r="38">
          <cell r="E38" t="str">
            <v>33H3L11100</v>
          </cell>
        </row>
        <row r="39">
          <cell r="E39" t="str">
            <v>33H3CL11100</v>
          </cell>
        </row>
        <row r="40">
          <cell r="E40" t="str">
            <v>33H3CL12100</v>
          </cell>
        </row>
        <row r="41">
          <cell r="E41" t="str">
            <v>33H3M10101</v>
          </cell>
        </row>
        <row r="42">
          <cell r="E42" t="str">
            <v>33H3M16101</v>
          </cell>
        </row>
        <row r="43">
          <cell r="E43" t="str">
            <v>33H3M10100</v>
          </cell>
        </row>
        <row r="44">
          <cell r="E44" t="str">
            <v>33H3M16100</v>
          </cell>
        </row>
        <row r="45">
          <cell r="E45" t="str">
            <v>33H3M11101</v>
          </cell>
        </row>
        <row r="46">
          <cell r="E46" t="str">
            <v>33H3M11100</v>
          </cell>
        </row>
        <row r="47">
          <cell r="E47" t="str">
            <v>33H3CM11100</v>
          </cell>
        </row>
        <row r="48">
          <cell r="E48" t="str">
            <v>33H3CM12100</v>
          </cell>
        </row>
        <row r="49">
          <cell r="E49" t="str">
            <v>33H1L12100</v>
          </cell>
        </row>
        <row r="50">
          <cell r="E50" t="str">
            <v>33H1L13100</v>
          </cell>
        </row>
        <row r="51">
          <cell r="E51" t="str">
            <v>33H1C13100</v>
          </cell>
        </row>
        <row r="52">
          <cell r="E52" t="str">
            <v>Spare parts</v>
          </cell>
        </row>
        <row r="53">
          <cell r="E53" t="str">
            <v>Sundries</v>
          </cell>
        </row>
        <row r="54">
          <cell r="E54" t="str">
            <v>Fitting station</v>
          </cell>
        </row>
      </sheetData>
      <sheetData sheetId="8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8023"/>
      <sheetName val="8011"/>
      <sheetName val="liq"/>
      <sheetName val="cash pledge"/>
      <sheetName val="25% TESTING"/>
      <sheetName val="PL"/>
      <sheetName val="BS"/>
      <sheetName val="INT ON EQUIVALENT"/>
      <sheetName val="FIXED ASSETS"/>
      <sheetName val="8001"/>
      <sheetName val="8025"/>
      <sheetName val="TRANSACTION DETAILS"/>
      <sheetName val="DAILY DOWNLOAD"/>
      <sheetName val="MONTH END ADJUSTMENTS "/>
      <sheetName val="INT GAP"/>
      <sheetName val="fixed costs"/>
      <sheetName val="pl adjustments"/>
      <sheetName val="PL RAW DATA"/>
      <sheetName val="fx rates"/>
      <sheetName val="SWAPS"/>
      <sheetName val="CUSTOMERS"/>
      <sheetName val="COMISSIONS"/>
      <sheetName val="Sheet 1"/>
      <sheetName val="TO DO"/>
      <sheetName val="INFO"/>
      <sheetName val="MRK 12.04"/>
      <sheetName val="SB 12.04"/>
      <sheetName val="SB1 10.05"/>
      <sheetName val="MRK 10.05"/>
      <sheetName val="MRK 12.05"/>
      <sheetName val="SB 12.05"/>
      <sheetName val="TB"/>
      <sheetName val="Map"/>
      <sheetName val="Leads"/>
      <sheetName val="Ratios"/>
      <sheetName val="Analytic Stat."/>
      <sheetName val="Analytic IFRS"/>
      <sheetName val="Memo"/>
      <sheetName val="WTB"/>
      <sheetName val="Aje-Rje"/>
      <sheetName val="Plug-in"/>
      <sheetName val="She mov"/>
      <sheetName val="Inv&amp;Cogs"/>
      <sheetName val="IAS-39"/>
      <sheetName val="IAS 19"/>
      <sheetName val="Def Tax"/>
      <sheetName val="Mont GL"/>
      <sheetName val="Sheet1"/>
      <sheetName val="A"/>
      <sheetName val="fxrate"/>
      <sheetName val="New_Sheet_New"/>
      <sheetName val="Mizan-Haz"/>
      <sheetName val="Mizan-Mart"/>
      <sheetName val="Mizan-Mayıs"/>
      <sheetName val="Mizan-Temmuz"/>
      <sheetName val=" PL"/>
      <sheetName val="30 June 2000 factor"/>
      <sheetName val="Totals"/>
      <sheetName val="DATA"/>
      <sheetName val="1999"/>
      <sheetName val="bilanco-KZ"/>
      <sheetName val="cash_pledge"/>
      <sheetName val="25%_TESTING"/>
      <sheetName val="INT_ON_EQUIVALENT"/>
      <sheetName val="FIXED_ASSETS"/>
      <sheetName val="TRANSACTION_DETAILS"/>
      <sheetName val="DAILY_DOWNLOAD"/>
      <sheetName val="MONTH_END_ADJUSTMENTS_"/>
      <sheetName val="INT_GAP"/>
      <sheetName val="fixed_costs"/>
      <sheetName val="pl_adjustments"/>
      <sheetName val="PL_RAW_DATA"/>
      <sheetName val="fx_rates"/>
      <sheetName val="Sheet_1"/>
      <sheetName val="TO_DO"/>
      <sheetName val="MRK_12_04"/>
      <sheetName val="SB_12_04"/>
      <sheetName val="SB1_10_05"/>
      <sheetName val="MRK_10_05"/>
      <sheetName val="MRK_12_05"/>
      <sheetName val="SB_12_05"/>
      <sheetName val="Analytic_Stat_"/>
      <sheetName val="Analytic_IFRS"/>
      <sheetName val="She_mov"/>
      <sheetName val="IAS_19"/>
      <sheetName val="Def_Tax"/>
      <sheetName val="Mont_GL"/>
      <sheetName val="_PL"/>
      <sheetName val="HESAPLAMALAR"/>
      <sheetName val="SATIŞ LİTRE"/>
      <sheetName val="TL B.Y. DATA"/>
      <sheetName val="TL F.Y. DATA"/>
      <sheetName val="TL R.B.Y. DATA"/>
      <sheetName val="MAIN GATE (IRR)"/>
      <sheetName val="MAIN GATE"/>
      <sheetName val="AUGUST 02 MONTHEND"/>
      <sheetName val="financials"/>
      <sheetName val="cash_pledge1"/>
      <sheetName val="25%_TESTING1"/>
      <sheetName val="INT_ON_EQUIVALENT1"/>
      <sheetName val="FIXED_ASSETS1"/>
      <sheetName val="TRANSACTION_DETAILS1"/>
      <sheetName val="DAILY_DOWNLOAD1"/>
      <sheetName val="MONTH_END_ADJUSTMENTS_1"/>
      <sheetName val="INT_GAP1"/>
      <sheetName val="fixed_costs1"/>
      <sheetName val="pl_adjustments1"/>
      <sheetName val="PL_RAW_DATA1"/>
      <sheetName val="fx_rates1"/>
      <sheetName val="Sheet_11"/>
      <sheetName val="TO_DO1"/>
      <sheetName val="MRK_12_041"/>
      <sheetName val="SB_12_041"/>
      <sheetName val="SB1_10_051"/>
      <sheetName val="MRK_10_051"/>
      <sheetName val="MRK_12_051"/>
      <sheetName val="SB_12_051"/>
      <sheetName val="Analytic_Stat_1"/>
      <sheetName val="Analytic_IFRS1"/>
      <sheetName val="She_mov1"/>
      <sheetName val="IAS_191"/>
      <sheetName val="Def_Tax1"/>
      <sheetName val="Mont_GL1"/>
      <sheetName val="30_June_2000_factor"/>
      <sheetName val="_PL1"/>
      <sheetName val="SATIŞ_LİTRE"/>
      <sheetName val="TL_B_Y__DATA"/>
      <sheetName val="TL_F_Y__DATA"/>
      <sheetName val="TL_R_B_Y__DATA"/>
      <sheetName val="MAIN_GATE_(IRR)"/>
      <sheetName val="MAIN_GATE"/>
      <sheetName val="AUGUST_02_MONTHEND"/>
      <sheetName val="VERI"/>
      <sheetName val="COMMENTO"/>
      <sheetName val="LOAN"/>
      <sheetName val="DataSheet"/>
      <sheetName val="TL"/>
      <sheetName val="PASTE"/>
      <sheetName val="TRIAL BALANCE"/>
      <sheetName val="mizan"/>
      <sheetName val="Vergi hesabı"/>
      <sheetName val="Aktif"/>
      <sheetName val="Pasif"/>
      <sheetName val="Gelir Tablosu"/>
      <sheetName val="BS SPK"/>
      <sheetName val="PL SPK"/>
      <sheetName val="retail"/>
      <sheetName val="LOANS"/>
      <sheetName val="çalışma dosyası"/>
      <sheetName val="DESVIACIÓN"/>
      <sheetName val="cash_pledge2"/>
      <sheetName val="25%_TESTING2"/>
      <sheetName val="INT_ON_EQUIVALENT2"/>
      <sheetName val="FIXED_ASSETS2"/>
      <sheetName val="TRANSACTION_DETAILS2"/>
      <sheetName val="DAILY_DOWNLOAD2"/>
      <sheetName val="MONTH_END_ADJUSTMENTS_2"/>
      <sheetName val="INT_GAP2"/>
      <sheetName val="fixed_costs2"/>
      <sheetName val="pl_adjustments2"/>
      <sheetName val="PL_RAW_DATA2"/>
      <sheetName val="fx_rates2"/>
      <sheetName val="Sheet_12"/>
      <sheetName val="TO_DO2"/>
      <sheetName val="MRK_12_042"/>
      <sheetName val="SB_12_042"/>
      <sheetName val="SB1_10_052"/>
      <sheetName val="MRK_10_052"/>
      <sheetName val="MRK_12_052"/>
      <sheetName val="SB_12_052"/>
      <sheetName val="Analytic_Stat_2"/>
      <sheetName val="Analytic_IFRS2"/>
      <sheetName val="She_mov2"/>
      <sheetName val="IAS_192"/>
      <sheetName val="Def_Tax2"/>
      <sheetName val="Mont_GL2"/>
      <sheetName val="30_June_2000_factor1"/>
      <sheetName val="_PL2"/>
      <sheetName val="SATIŞ_LİTRE1"/>
      <sheetName val="TL_B_Y__DATA1"/>
      <sheetName val="TL_F_Y__DATA1"/>
      <sheetName val="TL_R_B_Y__DATA1"/>
      <sheetName val="AUGUST_02_MONTHEND1"/>
      <sheetName val="MAIN_GATE_(IRR)1"/>
      <sheetName val="MAIN_GATE1"/>
      <sheetName val="MD101A"/>
      <sheetName val="HEAVY"/>
      <sheetName val="LIGH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Staat/formulier 8001 Blad 1/1</v>
          </cell>
        </row>
        <row r="7">
          <cell r="B7" t="str">
            <v>balance ok</v>
          </cell>
        </row>
        <row r="14">
          <cell r="B14" t="str">
            <v xml:space="preserve"> Activa</v>
          </cell>
          <cell r="C14" t="str">
            <v>01</v>
          </cell>
        </row>
        <row r="16">
          <cell r="A16" t="str">
            <v>01</v>
          </cell>
          <cell r="B16" t="str">
            <v xml:space="preserve"> Kasmiddelen</v>
          </cell>
        </row>
        <row r="17">
          <cell r="A17" t="str">
            <v>01.01</v>
          </cell>
          <cell r="B17" t="str">
            <v xml:space="preserve"> Wettige betaalmiddelen</v>
          </cell>
        </row>
        <row r="18">
          <cell r="A18" t="str">
            <v>01.02</v>
          </cell>
          <cell r="B18" t="str">
            <v xml:space="preserve"> Onmiddellijk opeisbare tegoeden</v>
          </cell>
          <cell r="C18">
            <v>1374.5505900000001</v>
          </cell>
        </row>
        <row r="19">
          <cell r="A19" t="str">
            <v>01.10</v>
          </cell>
          <cell r="B19" t="str">
            <v xml:space="preserve"> Bruto-totaal</v>
          </cell>
          <cell r="C19">
            <v>1374.5505900000001</v>
          </cell>
        </row>
        <row r="20">
          <cell r="A20" t="str">
            <v>01.89</v>
          </cell>
          <cell r="B20" t="str">
            <v xml:space="preserve"> Waardeverminderingen</v>
          </cell>
          <cell r="C20">
            <v>0</v>
          </cell>
        </row>
        <row r="21">
          <cell r="A21" t="str">
            <v>01.99</v>
          </cell>
          <cell r="B21" t="str">
            <v xml:space="preserve"> Totaal</v>
          </cell>
          <cell r="C21">
            <v>1374.5505900000001</v>
          </cell>
        </row>
        <row r="23">
          <cell r="A23" t="str">
            <v>02</v>
          </cell>
          <cell r="B23" t="str">
            <v xml:space="preserve"> Kortlopend overheidspapier</v>
          </cell>
        </row>
        <row r="24">
          <cell r="A24" t="str">
            <v>02.01</v>
          </cell>
          <cell r="B24" t="str">
            <v xml:space="preserve"> Kortlopend overheidspapier</v>
          </cell>
          <cell r="C24">
            <v>6495.6225700000005</v>
          </cell>
        </row>
        <row r="25">
          <cell r="A25" t="str">
            <v>02.10</v>
          </cell>
          <cell r="B25" t="str">
            <v xml:space="preserve"> Bruto-totaal</v>
          </cell>
          <cell r="C25">
            <v>6495.6225700000005</v>
          </cell>
        </row>
        <row r="26">
          <cell r="A26" t="str">
            <v>02.89</v>
          </cell>
          <cell r="B26" t="str">
            <v xml:space="preserve"> Waardeverminderingen</v>
          </cell>
          <cell r="C26">
            <v>0</v>
          </cell>
        </row>
        <row r="27">
          <cell r="A27" t="str">
            <v>02.99</v>
          </cell>
          <cell r="B27" t="str">
            <v xml:space="preserve"> Totaal</v>
          </cell>
          <cell r="C27">
            <v>6495.6225700000005</v>
          </cell>
        </row>
        <row r="29">
          <cell r="A29" t="str">
            <v>03</v>
          </cell>
          <cell r="B29" t="str">
            <v xml:space="preserve"> Bankiers</v>
          </cell>
        </row>
        <row r="30">
          <cell r="A30" t="str">
            <v>03.01</v>
          </cell>
          <cell r="B30" t="str">
            <v xml:space="preserve"> Kantoren in het buitenland</v>
          </cell>
        </row>
        <row r="31">
          <cell r="A31" t="str">
            <v>03.02</v>
          </cell>
          <cell r="B31" t="str">
            <v xml:space="preserve"> Onmiddellijk opeisbare tegoeden</v>
          </cell>
          <cell r="C31">
            <v>30935.05413</v>
          </cell>
        </row>
        <row r="32">
          <cell r="A32" t="str">
            <v>03.03</v>
          </cell>
          <cell r="B32" t="str">
            <v xml:space="preserve"> Vorderingen ter zake van effectentransacties</v>
          </cell>
        </row>
        <row r="33">
          <cell r="A33" t="str">
            <v>03.04</v>
          </cell>
          <cell r="B33" t="str">
            <v xml:space="preserve"> Niet-onmiddellijk opeisbare tegoeden</v>
          </cell>
          <cell r="C33">
            <v>30935.05413</v>
          </cell>
        </row>
        <row r="34">
          <cell r="A34" t="str">
            <v>03.04.1</v>
          </cell>
          <cell r="B34" t="str">
            <v xml:space="preserve"> -  bij centrale bank</v>
          </cell>
        </row>
        <row r="35">
          <cell r="A35" t="str">
            <v>03.04.2</v>
          </cell>
          <cell r="B35" t="str">
            <v xml:space="preserve"> -  bij overige bankiers</v>
          </cell>
          <cell r="C35">
            <v>17267.77475</v>
          </cell>
        </row>
        <row r="36">
          <cell r="A36" t="str">
            <v>03.05</v>
          </cell>
          <cell r="B36" t="str">
            <v xml:space="preserve"> Overige vorderingen op bankiers</v>
          </cell>
          <cell r="C36">
            <v>19348.770869999997</v>
          </cell>
        </row>
        <row r="37">
          <cell r="A37" t="str">
            <v>03.10</v>
          </cell>
          <cell r="B37" t="str">
            <v xml:space="preserve"> Bruto-totaal</v>
          </cell>
          <cell r="C37">
            <v>36616.545619999997</v>
          </cell>
        </row>
        <row r="38">
          <cell r="A38" t="str">
            <v>03.89</v>
          </cell>
          <cell r="B38" t="str">
            <v xml:space="preserve"> Waardeverminderingen</v>
          </cell>
          <cell r="C38">
            <v>0</v>
          </cell>
        </row>
        <row r="39">
          <cell r="A39" t="str">
            <v>03.99</v>
          </cell>
          <cell r="B39" t="str">
            <v xml:space="preserve"> Totaal</v>
          </cell>
          <cell r="C39">
            <v>67551.599749999994</v>
          </cell>
        </row>
        <row r="41">
          <cell r="A41" t="str">
            <v>04</v>
          </cell>
          <cell r="B41" t="str">
            <v xml:space="preserve"> Kredieten</v>
          </cell>
        </row>
        <row r="42">
          <cell r="A42" t="str">
            <v>04.01</v>
          </cell>
          <cell r="B42" t="str">
            <v xml:space="preserve"> Kredieten aan de overheid</v>
          </cell>
        </row>
        <row r="43">
          <cell r="A43" t="str">
            <v>04.02</v>
          </cell>
          <cell r="B43" t="str">
            <v xml:space="preserve"> Kredieten aan de private sector</v>
          </cell>
          <cell r="C43">
            <v>0</v>
          </cell>
        </row>
        <row r="44">
          <cell r="A44" t="str">
            <v>04.02.1</v>
          </cell>
          <cell r="B44" t="str">
            <v xml:space="preserve"> -  vorderingen tzv effectentransacties</v>
          </cell>
        </row>
        <row r="45">
          <cell r="A45" t="str">
            <v>04.02.2</v>
          </cell>
          <cell r="B45" t="str">
            <v xml:space="preserve"> -  kredieten met effectendekking</v>
          </cell>
        </row>
        <row r="46">
          <cell r="A46" t="str">
            <v>04.02.3</v>
          </cell>
          <cell r="B46" t="str">
            <v xml:space="preserve"> -  hypotheken</v>
          </cell>
        </row>
        <row r="47">
          <cell r="A47" t="str">
            <v>04.02.4</v>
          </cell>
          <cell r="B47" t="str">
            <v xml:space="preserve"> -  overige kredieten</v>
          </cell>
          <cell r="C47">
            <v>186661.02882000001</v>
          </cell>
        </row>
        <row r="48">
          <cell r="A48" t="str">
            <v>04.10</v>
          </cell>
          <cell r="B48" t="str">
            <v xml:space="preserve"> Bruto-totaal</v>
          </cell>
          <cell r="C48">
            <v>186661.02882000001</v>
          </cell>
        </row>
        <row r="49">
          <cell r="A49" t="str">
            <v>04.89</v>
          </cell>
          <cell r="B49" t="str">
            <v xml:space="preserve"> Waardeverminderingen</v>
          </cell>
          <cell r="C49">
            <v>0</v>
          </cell>
        </row>
        <row r="50">
          <cell r="A50" t="str">
            <v>04.99</v>
          </cell>
          <cell r="B50" t="str">
            <v xml:space="preserve"> Totaal</v>
          </cell>
          <cell r="C50">
            <v>186661.02882000001</v>
          </cell>
        </row>
        <row r="53">
          <cell r="E53" t="str">
            <v>8001 blad 1/1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2">
          <cell r="B2" t="str">
            <v>ACC #</v>
          </cell>
        </row>
      </sheetData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 refreshError="1"/>
      <sheetData sheetId="186" refreshError="1"/>
      <sheetData sheetId="18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K"/>
      <sheetName val="IAS"/>
      <sheetName val="KUR"/>
      <sheetName val="PL"/>
      <sheetName val="FACTOR2000"/>
      <sheetName val="Totals"/>
      <sheetName val="DATA"/>
      <sheetName val="KARŞILIK RAPORU 2000-spk son"/>
    </sheetNames>
    <sheetDataSet>
      <sheetData sheetId="0" refreshError="1">
        <row r="80">
          <cell r="B80">
            <v>316265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"/>
      <sheetName val="LIESMICH"/>
      <sheetName val="AM_Th_A_2004"/>
      <sheetName val="AM_Th_A_5-year"/>
      <sheetName val="AM_Roof_2004"/>
      <sheetName val="AM_Roof_5-year"/>
      <sheetName val="OEM_Th_A_2004"/>
      <sheetName val="OEM_Th_A_5-year"/>
      <sheetName val="Total_2004"/>
      <sheetName val="Total_5-year"/>
      <sheetName val="Produc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Q2" t="str">
            <v>V03_KLIMA</v>
          </cell>
          <cell r="AU2" t="str">
            <v>Car Heater</v>
          </cell>
        </row>
        <row r="3">
          <cell r="AQ3" t="str">
            <v>V08_GB</v>
          </cell>
          <cell r="AU3" t="str">
            <v>Truck Airheater</v>
          </cell>
        </row>
        <row r="4">
          <cell r="AQ4" t="str">
            <v>V11_E</v>
          </cell>
          <cell r="AU4" t="str">
            <v>Truck Waterheater</v>
          </cell>
        </row>
        <row r="5">
          <cell r="AQ5" t="str">
            <v>V12_B</v>
          </cell>
          <cell r="AU5" t="str">
            <v>Truck Airconditioner</v>
          </cell>
        </row>
        <row r="6">
          <cell r="AQ6" t="str">
            <v>V13_I</v>
          </cell>
          <cell r="AU6" t="str">
            <v>Bus Heater</v>
          </cell>
        </row>
        <row r="7">
          <cell r="AJ7" t="str">
            <v>TT Z Diesel</v>
          </cell>
          <cell r="AQ7" t="str">
            <v>V14_SPA</v>
          </cell>
          <cell r="AU7" t="str">
            <v>Bus Airconditioner</v>
          </cell>
        </row>
        <row r="8">
          <cell r="AJ8" t="str">
            <v>TT Z Benzin</v>
          </cell>
          <cell r="AQ8" t="str">
            <v>V15_A</v>
          </cell>
          <cell r="AU8" t="str">
            <v>Roof Hatches</v>
          </cell>
        </row>
        <row r="9">
          <cell r="AJ9" t="str">
            <v>TT E Diesel</v>
          </cell>
          <cell r="AQ9" t="str">
            <v>V16_SLO</v>
          </cell>
          <cell r="AU9" t="str">
            <v>Boat</v>
          </cell>
        </row>
        <row r="10">
          <cell r="AJ10" t="str">
            <v>TT E Benzin</v>
          </cell>
          <cell r="AQ10" t="str">
            <v>V17_CH</v>
          </cell>
          <cell r="AU10" t="str">
            <v>Camping</v>
          </cell>
        </row>
        <row r="11">
          <cell r="AJ11" t="str">
            <v>TT C Diesel</v>
          </cell>
          <cell r="AQ11" t="str">
            <v>V19_WHC</v>
          </cell>
          <cell r="AU11" t="str">
            <v>Military</v>
          </cell>
        </row>
        <row r="12">
          <cell r="AJ12" t="str">
            <v>TT C Benzin</v>
          </cell>
          <cell r="AQ12" t="str">
            <v>V191_WRS</v>
          </cell>
          <cell r="AU12" t="str">
            <v>Other Special Markets</v>
          </cell>
        </row>
        <row r="13">
          <cell r="AJ13" t="str">
            <v>Tele TT E Diesel</v>
          </cell>
          <cell r="AQ13" t="str">
            <v>V192_TWC</v>
          </cell>
          <cell r="AU13" t="str">
            <v>Spare Parts</v>
          </cell>
        </row>
        <row r="14">
          <cell r="AJ14" t="str">
            <v>Tele TT E Benzin</v>
          </cell>
          <cell r="AQ14" t="str">
            <v>V193_TWP</v>
          </cell>
          <cell r="AU14" t="str">
            <v>Commodities</v>
          </cell>
        </row>
        <row r="15">
          <cell r="AJ15" t="str">
            <v>Tele TT C Diesel</v>
          </cell>
          <cell r="AQ15" t="str">
            <v>V194_WHL</v>
          </cell>
        </row>
        <row r="16">
          <cell r="AJ16" t="str">
            <v>Tele TT C Benzin</v>
          </cell>
          <cell r="AQ16" t="str">
            <v>V20_WSC</v>
          </cell>
        </row>
        <row r="17">
          <cell r="AJ17" t="str">
            <v>Tele TT E+ Diesel</v>
          </cell>
          <cell r="AQ17" t="str">
            <v>V21_WKS</v>
          </cell>
        </row>
        <row r="18">
          <cell r="AJ18" t="str">
            <v>Tele TT E+ Benzin</v>
          </cell>
          <cell r="AQ18" t="str">
            <v>V22_WTS</v>
          </cell>
        </row>
        <row r="19">
          <cell r="AJ19" t="str">
            <v>Tele TT C+ Diesel</v>
          </cell>
          <cell r="AQ19" t="str">
            <v>V23_ZA</v>
          </cell>
        </row>
        <row r="20">
          <cell r="AJ20" t="str">
            <v>Tele TT C+ Benzin</v>
          </cell>
          <cell r="AQ20" t="str">
            <v>V24_HUN</v>
          </cell>
        </row>
        <row r="21">
          <cell r="AJ21" t="str">
            <v>AT 2000 12V Benzin</v>
          </cell>
          <cell r="AQ21" t="str">
            <v>V29_WSI</v>
          </cell>
        </row>
        <row r="22">
          <cell r="AJ22" t="str">
            <v>AT 2000 24V Diesel</v>
          </cell>
          <cell r="AQ22" t="str">
            <v>V30_DW</v>
          </cell>
        </row>
        <row r="23">
          <cell r="AJ23" t="str">
            <v>AT 3500 12V</v>
          </cell>
          <cell r="AQ23" t="str">
            <v>V31_TR</v>
          </cell>
        </row>
        <row r="24">
          <cell r="AJ24" t="str">
            <v>AT 3500 24V</v>
          </cell>
          <cell r="AQ24" t="str">
            <v>V35_UKR</v>
          </cell>
        </row>
        <row r="25">
          <cell r="AJ25" t="str">
            <v>AT 5000 12V</v>
          </cell>
          <cell r="AQ25" t="str">
            <v>V36_PL</v>
          </cell>
        </row>
        <row r="26">
          <cell r="AJ26" t="str">
            <v>AT 5000 24V</v>
          </cell>
          <cell r="AQ26" t="str">
            <v>V37_CR</v>
          </cell>
        </row>
        <row r="27">
          <cell r="AJ27" t="str">
            <v>HL 10011</v>
          </cell>
          <cell r="AQ27" t="str">
            <v>V38_SK</v>
          </cell>
        </row>
        <row r="28">
          <cell r="AJ28" t="str">
            <v xml:space="preserve">HL 90 </v>
          </cell>
          <cell r="AQ28" t="str">
            <v>V39_WPINL</v>
          </cell>
        </row>
        <row r="29">
          <cell r="AJ29" t="str">
            <v>DBW 2010/2012</v>
          </cell>
          <cell r="AQ29" t="str">
            <v>V41_HSF</v>
          </cell>
        </row>
        <row r="30">
          <cell r="AJ30" t="str">
            <v>THERMO 50</v>
          </cell>
          <cell r="AQ30" t="str">
            <v>V42_HSA</v>
          </cell>
        </row>
        <row r="31">
          <cell r="AJ31" t="str">
            <v>THERMO 90 12V</v>
          </cell>
          <cell r="AQ31" t="str">
            <v>V43_HSI</v>
          </cell>
        </row>
        <row r="32">
          <cell r="AJ32" t="str">
            <v>THERMO 90 24V</v>
          </cell>
          <cell r="AQ32" t="str">
            <v>V44_WCF</v>
          </cell>
        </row>
        <row r="33">
          <cell r="AJ33" t="str">
            <v>GBW 300</v>
          </cell>
          <cell r="AQ33" t="str">
            <v>V45_WVI</v>
          </cell>
        </row>
        <row r="34">
          <cell r="AJ34" t="str">
            <v xml:space="preserve">DBW 2020  </v>
          </cell>
          <cell r="AQ34" t="str">
            <v>V46_WTI</v>
          </cell>
        </row>
        <row r="35">
          <cell r="AJ35" t="str">
            <v xml:space="preserve">DBW 300  </v>
          </cell>
          <cell r="AQ35" t="str">
            <v>V47_HS</v>
          </cell>
        </row>
        <row r="36">
          <cell r="AJ36" t="str">
            <v xml:space="preserve">DBW 350  </v>
          </cell>
          <cell r="AQ36" t="str">
            <v>V48_WBR</v>
          </cell>
        </row>
        <row r="37">
          <cell r="AJ37" t="str">
            <v xml:space="preserve">DBW 470  </v>
          </cell>
        </row>
        <row r="38">
          <cell r="AJ38" t="str">
            <v xml:space="preserve">THERMO 230  </v>
          </cell>
        </row>
        <row r="39">
          <cell r="AJ39" t="str">
            <v xml:space="preserve">THERMO 300  </v>
          </cell>
          <cell r="AQ39" t="str">
            <v>V49_WPI</v>
          </cell>
        </row>
        <row r="40">
          <cell r="AJ40" t="str">
            <v>THERMO 350</v>
          </cell>
          <cell r="AQ40" t="str">
            <v>V50_PAR</v>
          </cell>
        </row>
        <row r="41">
          <cell r="AJ41" t="str">
            <v>CC4 electric</v>
          </cell>
          <cell r="AQ41" t="str">
            <v>V55_HSC</v>
          </cell>
        </row>
        <row r="42">
          <cell r="AJ42" t="str">
            <v xml:space="preserve">CC5 </v>
          </cell>
          <cell r="AQ42" t="str">
            <v>V56_WKC</v>
          </cell>
        </row>
        <row r="43">
          <cell r="AJ43" t="str">
            <v>CC8</v>
          </cell>
          <cell r="AQ43" t="str">
            <v>V58_RUS</v>
          </cell>
        </row>
        <row r="44">
          <cell r="AJ44" t="str">
            <v>KK2000</v>
          </cell>
          <cell r="AQ44" t="str">
            <v>V62_WRC</v>
          </cell>
        </row>
        <row r="45">
          <cell r="AJ45" t="str">
            <v>CC 230/300/350</v>
          </cell>
          <cell r="AQ45" t="str">
            <v>V64_WCB</v>
          </cell>
        </row>
        <row r="46">
          <cell r="AJ46" t="str">
            <v>C240</v>
          </cell>
          <cell r="AQ46" t="str">
            <v>V65_OASYS</v>
          </cell>
        </row>
        <row r="47">
          <cell r="AJ47" t="str">
            <v>BUS TOP electric</v>
          </cell>
        </row>
        <row r="48">
          <cell r="AJ48" t="str">
            <v>BUS TOP manual</v>
          </cell>
        </row>
        <row r="49">
          <cell r="AJ49" t="str">
            <v>BUS TOP Premium</v>
          </cell>
        </row>
        <row r="50">
          <cell r="AJ50" t="str">
            <v>Spare Parts Car Heater</v>
          </cell>
        </row>
        <row r="51">
          <cell r="AJ51" t="str">
            <v>Spare Parts Truck Airheater</v>
          </cell>
        </row>
        <row r="52">
          <cell r="AJ52" t="str">
            <v>Spare Parts Truck Waterheater</v>
          </cell>
        </row>
        <row r="53">
          <cell r="AJ53" t="str">
            <v>Spare Parts Truck Airconditioner</v>
          </cell>
        </row>
        <row r="54">
          <cell r="AJ54" t="str">
            <v>Spare Parts Bus Heater</v>
          </cell>
        </row>
        <row r="55">
          <cell r="AJ55" t="str">
            <v>Spare Parts Bus Airco</v>
          </cell>
        </row>
        <row r="56">
          <cell r="AJ56" t="str">
            <v>CLD Bootklima</v>
          </cell>
        </row>
      </sheetData>
      <sheetData sheetId="10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CTORS"/>
      <sheetName val="8097"/>
      <sheetName val="8023"/>
      <sheetName val="8011"/>
      <sheetName val="8033"/>
      <sheetName val="8027"/>
      <sheetName val="FIXED ASSETS"/>
      <sheetName val="ACCRUAL"/>
      <sheetName val="liquidity"/>
      <sheetName val="25% TESTING"/>
      <sheetName val="BS"/>
      <sheetName val="PL"/>
      <sheetName val="INT ON EQUIVALENT"/>
      <sheetName val="8001"/>
      <sheetName val="8025"/>
      <sheetName val="TRANSACTION DETAILS"/>
      <sheetName val="DAILY DOWNLOAD"/>
      <sheetName val="MONTH END ADJUSTMENTS "/>
      <sheetName val="INT GAP"/>
      <sheetName val="fixed costs"/>
      <sheetName val="pl adjustments"/>
      <sheetName val="PL RAW DATA"/>
      <sheetName val="fx rates"/>
      <sheetName val="SWAPS"/>
      <sheetName val="CUSTOMERS"/>
      <sheetName val="COMISSIONS"/>
      <sheetName val="Sheet 1"/>
      <sheetName val="cash pledge"/>
      <sheetName val="8035"/>
      <sheetName val="SPK"/>
      <sheetName val="Total_5-year"/>
      <sheetName val="COMMENTO"/>
      <sheetName val="FIXED_ASSETS"/>
      <sheetName val="25%_TESTING"/>
      <sheetName val="INT_ON_EQUIVALENT"/>
      <sheetName val="TRANSACTION_DETAILS"/>
      <sheetName val="DAILY_DOWNLOAD"/>
      <sheetName val="MONTH_END_ADJUSTMENTS_"/>
      <sheetName val="INT_GAP"/>
      <sheetName val="fixed_costs"/>
      <sheetName val="pl_adjustments"/>
      <sheetName val="PL_RAW_DATA"/>
      <sheetName val="fx_rates"/>
      <sheetName val="Sheet_1"/>
      <sheetName val="cash_pledge"/>
      <sheetName val="1999"/>
      <sheetName val="bilanco-KZ"/>
      <sheetName val="A"/>
      <sheetName val="financials"/>
      <sheetName val="MAIN GATE (IRR)"/>
      <sheetName val="MAIN GATE"/>
      <sheetName val="kira_dönemleri"/>
      <sheetName val="ürün_özellik"/>
      <sheetName val="ISITMA"/>
      <sheetName val="FACTOR99"/>
      <sheetName val="12-FLASH MALİYET"/>
      <sheetName val="Analiz"/>
      <sheetName val="FIXED_ASSETS1"/>
      <sheetName val="25%_TESTING1"/>
      <sheetName val="INT_ON_EQUIVALENT1"/>
      <sheetName val="TRANSACTION_DETAILS1"/>
      <sheetName val="DAILY_DOWNLOAD1"/>
      <sheetName val="MONTH_END_ADJUSTMENTS_1"/>
      <sheetName val="INT_GAP1"/>
      <sheetName val="fixed_costs1"/>
      <sheetName val="pl_adjustments1"/>
      <sheetName val="PL_RAW_DATA1"/>
      <sheetName val="fx_rates1"/>
      <sheetName val="Sheet_11"/>
      <sheetName val="cash_pledge1"/>
      <sheetName val="MAIN_GATE_(IRR)"/>
      <sheetName val="MAIN_GATE"/>
      <sheetName val="12-FLASH_MALİYET"/>
      <sheetName val="factors in use"/>
      <sheetName val="factors 01"/>
      <sheetName val="fxrate"/>
      <sheetName val="Database"/>
      <sheetName val="ledger_bin"/>
      <sheetName val="301-2"/>
      <sheetName val="304"/>
      <sheetName val="Daily"/>
      <sheetName val="VARSAYIM"/>
      <sheetName val="30 June 2000 factor"/>
      <sheetName val="BİLGİ GİRİŞİ"/>
      <sheetName val="Weekly Projection-Pln."/>
      <sheetName val="Weekly Projection-Earned"/>
      <sheetName val="Weekly Projection-Pln. Initial"/>
      <sheetName val="management"/>
      <sheetName val="Library Procedures"/>
      <sheetName val="Interest &amp; finance costs"/>
      <sheetName val="Workdone Summary"/>
      <sheetName val="780 SL"/>
      <sheetName val="FIXED_ASSETS2"/>
      <sheetName val="25%_TESTING2"/>
      <sheetName val="INT_ON_EQUIVALENT2"/>
      <sheetName val="TRANSACTION_DETAILS2"/>
      <sheetName val="DAILY_DOWNLOAD2"/>
      <sheetName val="MONTH_END_ADJUSTMENTS_2"/>
      <sheetName val="INT_GAP2"/>
      <sheetName val="fixed_costs2"/>
      <sheetName val="pl_adjustments2"/>
      <sheetName val="PL_RAW_DATA2"/>
      <sheetName val="fx_rates2"/>
      <sheetName val="Sheet_12"/>
      <sheetName val="cash_pledge2"/>
      <sheetName val="MAIN_GATE_(IRR)1"/>
      <sheetName val="MAIN_GATE1"/>
      <sheetName val="12-FLASH_MALİYET1"/>
      <sheetName val="factors_in_use"/>
      <sheetName val="factors_01"/>
      <sheetName val="HEAVY"/>
      <sheetName val="LIGH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ider"/>
      <sheetName val="GIDERABS."/>
      <sheetName val="GIDERVLOOKUP"/>
      <sheetName val="BÜTÇEgıder"/>
      <sheetName val="üretim"/>
      <sheetName val="üretim TL"/>
      <sheetName val="üretim$"/>
      <sheetName val="HAYAT DAĞITIM"/>
      <sheetName val="ekim $"/>
      <sheetName val="31102003 BLTL"/>
      <sheetName val="31102003 BL$"/>
      <sheetName val="blrapor"/>
      <sheetName val="31102003 KZ$"/>
      <sheetName val="kzrapor"/>
      <sheetName val="özet"/>
      <sheetName val="YATIRIM"/>
      <sheetName val="2003-2002 KZ FARK"/>
      <sheetName val="AMME BORÇLARI"/>
      <sheetName val="2002LOOKUP"/>
      <sheetName val="DİĞER KZ"/>
      <sheetName val="DİĞER BL-AÇIKLAMA"/>
      <sheetName val="SATICILARA BORÇLAR"/>
      <sheetName val="31102003 KZTL"/>
      <sheetName val="10 2002 KZ ynt."/>
      <sheetName val="YFKM"/>
      <sheetName val="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3">
          <cell r="A3" t="str">
            <v>5</v>
          </cell>
          <cell r="B3" t="str">
            <v>TEKNİK KAR ZARAR HESAPLARI</v>
          </cell>
          <cell r="C3">
            <v>-2686010377403</v>
          </cell>
        </row>
        <row r="4">
          <cell r="A4">
            <v>550</v>
          </cell>
          <cell r="B4" t="str">
            <v>FERDİ KAZA BRANŞI TEKNİK KAR ZARAR HESABI</v>
          </cell>
          <cell r="C4">
            <v>-7516891343</v>
          </cell>
        </row>
        <row r="5">
          <cell r="A5">
            <v>585</v>
          </cell>
          <cell r="B5" t="str">
            <v>SAĞLIK BRANŞI TEKNİK KAR ZARAR HESABI</v>
          </cell>
          <cell r="C5">
            <v>-2295437093396</v>
          </cell>
        </row>
        <row r="6">
          <cell r="A6">
            <v>590</v>
          </cell>
          <cell r="B6" t="str">
            <v>HAYAT BRANŞI TEKNİK KAR ZARAR HESABI</v>
          </cell>
          <cell r="C6">
            <v>-383056392664</v>
          </cell>
        </row>
        <row r="7">
          <cell r="A7">
            <v>550101</v>
          </cell>
          <cell r="B7" t="str">
            <v>ALINAN PRİMLER</v>
          </cell>
          <cell r="C7">
            <v>-29354395180</v>
          </cell>
        </row>
        <row r="8">
          <cell r="A8">
            <v>550102</v>
          </cell>
          <cell r="B8" t="str">
            <v>DEVREDİLEN PRİMLER</v>
          </cell>
          <cell r="C8">
            <v>7959652411</v>
          </cell>
        </row>
        <row r="9">
          <cell r="A9">
            <v>550103</v>
          </cell>
          <cell r="B9" t="str">
            <v>ÖDENEN TAZMİNATLAR</v>
          </cell>
          <cell r="C9">
            <v>1880802940</v>
          </cell>
        </row>
        <row r="10">
          <cell r="A10">
            <v>550105</v>
          </cell>
          <cell r="B10" t="str">
            <v>ÖDENEN KOMİSYONLAR</v>
          </cell>
          <cell r="C10">
            <v>5289554984</v>
          </cell>
        </row>
        <row r="11">
          <cell r="A11">
            <v>550106</v>
          </cell>
          <cell r="B11" t="str">
            <v>ALINAN KOMİSYONLAR</v>
          </cell>
          <cell r="C11">
            <v>-3126151752</v>
          </cell>
        </row>
        <row r="12">
          <cell r="A12">
            <v>550107</v>
          </cell>
          <cell r="B12" t="str">
            <v>CARİ RİSKLER KARŞILIĞI</v>
          </cell>
          <cell r="C12">
            <v>13251757549</v>
          </cell>
        </row>
        <row r="13">
          <cell r="A13">
            <v>550108</v>
          </cell>
          <cell r="B13" t="str">
            <v>CARİ RİSKKARŞREASPAYI</v>
          </cell>
          <cell r="C13">
            <v>-2666476859</v>
          </cell>
        </row>
        <row r="14">
          <cell r="A14">
            <v>550111</v>
          </cell>
          <cell r="B14" t="str">
            <v>HAYAT MUALLAK TAZMKARŞ</v>
          </cell>
          <cell r="C14">
            <v>13000000000</v>
          </cell>
        </row>
        <row r="15">
          <cell r="A15">
            <v>550113</v>
          </cell>
          <cell r="B15" t="str">
            <v>DEVREDEN CARİ RİSKLER KARŞILIĞI</v>
          </cell>
          <cell r="C15">
            <v>-11809617791</v>
          </cell>
        </row>
        <row r="16">
          <cell r="A16">
            <v>550114</v>
          </cell>
          <cell r="B16" t="str">
            <v>DEVCARİ RİSKKARŞREASPAYI</v>
          </cell>
          <cell r="C16">
            <v>960637654</v>
          </cell>
        </row>
        <row r="17">
          <cell r="A17">
            <v>550117</v>
          </cell>
          <cell r="B17" t="str">
            <v>DEVREHAYAT MUALTAZMKARŞ</v>
          </cell>
          <cell r="C17">
            <v>-3000000000</v>
          </cell>
        </row>
        <row r="18">
          <cell r="A18">
            <v>550199</v>
          </cell>
          <cell r="B18" t="str">
            <v>DİĞER GİDERLER</v>
          </cell>
          <cell r="C18">
            <v>97344701</v>
          </cell>
        </row>
        <row r="19">
          <cell r="A19">
            <v>585101</v>
          </cell>
          <cell r="B19" t="str">
            <v>ALINAN PRİMLER</v>
          </cell>
          <cell r="C19">
            <v>-6272579203468</v>
          </cell>
        </row>
        <row r="20">
          <cell r="A20">
            <v>585102</v>
          </cell>
          <cell r="B20" t="str">
            <v>DEVREDİLEN PRİMLER</v>
          </cell>
          <cell r="C20">
            <v>4865646569231</v>
          </cell>
        </row>
        <row r="21">
          <cell r="A21">
            <v>585103</v>
          </cell>
          <cell r="B21" t="str">
            <v>ÖDENEN TAZMİNATLAR</v>
          </cell>
          <cell r="C21">
            <v>3871559081570</v>
          </cell>
        </row>
        <row r="22">
          <cell r="A22">
            <v>585104</v>
          </cell>
          <cell r="B22" t="str">
            <v>ÖDENEN TAZMİNATLAR REASÜRÖR PAYI</v>
          </cell>
          <cell r="C22">
            <v>-2913819201875</v>
          </cell>
        </row>
        <row r="23">
          <cell r="A23">
            <v>585105</v>
          </cell>
          <cell r="B23" t="str">
            <v>ÖDENEN KOMİSYONLAR</v>
          </cell>
          <cell r="C23">
            <v>46862885272</v>
          </cell>
        </row>
        <row r="24">
          <cell r="A24">
            <v>585106</v>
          </cell>
          <cell r="B24" t="str">
            <v>ALINAN KOMİSYONLAR</v>
          </cell>
          <cell r="C24">
            <v>-2222764448913</v>
          </cell>
        </row>
        <row r="25">
          <cell r="A25">
            <v>585107</v>
          </cell>
          <cell r="B25" t="str">
            <v>CARİ RİSKLER KARŞILIĞI</v>
          </cell>
          <cell r="C25">
            <v>2101297283164</v>
          </cell>
        </row>
        <row r="26">
          <cell r="A26">
            <v>585108</v>
          </cell>
          <cell r="B26" t="str">
            <v>CARİ RİSKKARŞREASPAYI</v>
          </cell>
          <cell r="C26">
            <v>-1629991600690</v>
          </cell>
        </row>
        <row r="27">
          <cell r="A27">
            <v>585109</v>
          </cell>
          <cell r="B27" t="str">
            <v>MUALLAK HASARLAR KARŞILIĞI</v>
          </cell>
          <cell r="C27">
            <v>134458827160</v>
          </cell>
        </row>
        <row r="28">
          <cell r="A28">
            <v>585110</v>
          </cell>
          <cell r="B28" t="str">
            <v>MUALLAK HASKARŞREASPAYI</v>
          </cell>
          <cell r="C28">
            <v>-107567061728</v>
          </cell>
        </row>
        <row r="29">
          <cell r="A29">
            <v>585113</v>
          </cell>
          <cell r="B29" t="str">
            <v>DEVREDEN CARİ RİSKLER KARŞILIĞI</v>
          </cell>
          <cell r="C29">
            <v>-1970241116751</v>
          </cell>
        </row>
        <row r="30">
          <cell r="A30">
            <v>585114</v>
          </cell>
          <cell r="B30" t="str">
            <v>DEVCARİ RİSKKARŞREASPAYI</v>
          </cell>
          <cell r="C30">
            <v>1551457831104</v>
          </cell>
        </row>
        <row r="31">
          <cell r="A31">
            <v>585115</v>
          </cell>
          <cell r="B31" t="str">
            <v>DEVMUALLAK HASARLAR KARŞILIĞI</v>
          </cell>
          <cell r="C31">
            <v>-466674137005</v>
          </cell>
        </row>
        <row r="32">
          <cell r="A32">
            <v>585116</v>
          </cell>
          <cell r="B32" t="str">
            <v>DEVMUALHASARKARŞREAS PAYI</v>
          </cell>
          <cell r="C32">
            <v>372951305384</v>
          </cell>
        </row>
        <row r="33">
          <cell r="A33">
            <v>585150</v>
          </cell>
          <cell r="B33" t="str">
            <v>DİĞER GELİRLER</v>
          </cell>
          <cell r="C33">
            <v>-291096157585</v>
          </cell>
        </row>
        <row r="34">
          <cell r="A34">
            <v>585199</v>
          </cell>
          <cell r="B34" t="str">
            <v>DİĞER GİDERLER</v>
          </cell>
          <cell r="C34">
            <v>635062051734</v>
          </cell>
        </row>
        <row r="35">
          <cell r="A35">
            <v>590101</v>
          </cell>
          <cell r="B35" t="str">
            <v>ALINAN PRİMLER</v>
          </cell>
          <cell r="C35">
            <v>-7501403597769</v>
          </cell>
        </row>
        <row r="36">
          <cell r="A36">
            <v>590102</v>
          </cell>
          <cell r="B36" t="str">
            <v>DEVREDİLEN PRİMLER</v>
          </cell>
          <cell r="C36">
            <v>175447731321</v>
          </cell>
        </row>
        <row r="37">
          <cell r="A37">
            <v>590103</v>
          </cell>
          <cell r="B37" t="str">
            <v>ÖDENEN TAZMİNATLAR</v>
          </cell>
          <cell r="C37">
            <v>1263064080825</v>
          </cell>
        </row>
        <row r="38">
          <cell r="A38">
            <v>590104</v>
          </cell>
          <cell r="B38" t="str">
            <v>ÖDENEN TAZMİNATTA REASÜRÖR PAYI</v>
          </cell>
          <cell r="C38">
            <v>-3199941086</v>
          </cell>
        </row>
        <row r="39">
          <cell r="A39">
            <v>590105</v>
          </cell>
          <cell r="B39" t="str">
            <v>ÖDENEN KOMİSYONLAR</v>
          </cell>
          <cell r="C39">
            <v>436378418834</v>
          </cell>
        </row>
        <row r="40">
          <cell r="A40">
            <v>590106</v>
          </cell>
          <cell r="B40" t="str">
            <v>ALINAN KOMİSYONLAR</v>
          </cell>
          <cell r="C40">
            <v>-99261946771</v>
          </cell>
        </row>
        <row r="41">
          <cell r="A41">
            <v>590107</v>
          </cell>
          <cell r="B41" t="str">
            <v>CARİ RİSKLER KARŞILIĞI</v>
          </cell>
          <cell r="C41">
            <v>12488314958559</v>
          </cell>
        </row>
        <row r="42">
          <cell r="A42">
            <v>590108</v>
          </cell>
          <cell r="B42" t="str">
            <v>CARİ RİSKVE MATEKARŞREASPAYI</v>
          </cell>
          <cell r="C42">
            <v>-52986996943</v>
          </cell>
        </row>
        <row r="43">
          <cell r="A43">
            <v>590109</v>
          </cell>
          <cell r="B43" t="str">
            <v>HAYAT KAR PAYI KARŞILIĞI</v>
          </cell>
          <cell r="C43">
            <v>893822511743</v>
          </cell>
        </row>
        <row r="44">
          <cell r="A44">
            <v>590111</v>
          </cell>
          <cell r="B44" t="str">
            <v>HAYAT MUALLAK TAZMİNAT KARŞILIĞI</v>
          </cell>
          <cell r="C44">
            <v>59481258752</v>
          </cell>
        </row>
        <row r="45">
          <cell r="A45">
            <v>590112</v>
          </cell>
          <cell r="B45" t="str">
            <v>HAYAT MUALLAK TAZMKARŞREASPAYI</v>
          </cell>
          <cell r="C45">
            <v>-62500000</v>
          </cell>
        </row>
        <row r="46">
          <cell r="A46">
            <v>590113</v>
          </cell>
          <cell r="B46" t="str">
            <v>DEVREDEN HAYAT MATEMATİK KARŞILIĞI</v>
          </cell>
          <cell r="C46">
            <v>-6989647241600</v>
          </cell>
        </row>
        <row r="47">
          <cell r="A47">
            <v>590114</v>
          </cell>
          <cell r="B47" t="str">
            <v>DEVREHAYAT MATEMATİK KARŞREASPAYI</v>
          </cell>
          <cell r="C47">
            <v>35735038035</v>
          </cell>
        </row>
        <row r="48">
          <cell r="A48">
            <v>590115</v>
          </cell>
          <cell r="B48" t="str">
            <v>DEVREHAYAT KAR PAYI KARŞ</v>
          </cell>
          <cell r="C48">
            <v>-734852384757</v>
          </cell>
        </row>
        <row r="49">
          <cell r="A49">
            <v>590117</v>
          </cell>
          <cell r="B49" t="str">
            <v>DEVREHAYAT MUALTAZMKARŞ</v>
          </cell>
          <cell r="C49">
            <v>-50725091305</v>
          </cell>
        </row>
        <row r="50">
          <cell r="A50">
            <v>590118</v>
          </cell>
          <cell r="B50" t="str">
            <v>DEVREHAYAT MUALTAZMKARŞREASPAYI</v>
          </cell>
          <cell r="C50">
            <v>62500000</v>
          </cell>
        </row>
        <row r="51">
          <cell r="A51">
            <v>590150</v>
          </cell>
          <cell r="B51" t="str">
            <v>DİĞER GELİRLER</v>
          </cell>
          <cell r="C51">
            <v>-2389708383603</v>
          </cell>
        </row>
        <row r="52">
          <cell r="A52">
            <v>590199</v>
          </cell>
          <cell r="B52" t="str">
            <v>DİĞER GİDERLER</v>
          </cell>
          <cell r="C52">
            <v>2086485193101</v>
          </cell>
        </row>
        <row r="53">
          <cell r="A53">
            <v>55010101</v>
          </cell>
          <cell r="B53" t="str">
            <v>YURT İÇİ</v>
          </cell>
          <cell r="C53">
            <v>-29354395180</v>
          </cell>
        </row>
        <row r="54">
          <cell r="A54">
            <v>55010201</v>
          </cell>
          <cell r="B54" t="str">
            <v>YURTİÇİ</v>
          </cell>
          <cell r="C54">
            <v>1605075971</v>
          </cell>
        </row>
        <row r="55">
          <cell r="A55">
            <v>55010202</v>
          </cell>
          <cell r="B55" t="str">
            <v>YURT DIŞI</v>
          </cell>
          <cell r="C55">
            <v>6354576440</v>
          </cell>
        </row>
        <row r="56">
          <cell r="A56">
            <v>55010301</v>
          </cell>
          <cell r="B56" t="str">
            <v>YURT İÇİ</v>
          </cell>
          <cell r="C56">
            <v>1880802940</v>
          </cell>
        </row>
        <row r="57">
          <cell r="A57">
            <v>55010501</v>
          </cell>
          <cell r="B57" t="str">
            <v>YURT İÇİ</v>
          </cell>
          <cell r="C57">
            <v>5289554984</v>
          </cell>
        </row>
        <row r="58">
          <cell r="A58">
            <v>55010601</v>
          </cell>
          <cell r="B58" t="str">
            <v>YURT İÇİ</v>
          </cell>
          <cell r="C58">
            <v>-610111906</v>
          </cell>
        </row>
        <row r="59">
          <cell r="A59">
            <v>55010602</v>
          </cell>
          <cell r="B59" t="str">
            <v>YURT DIŞI</v>
          </cell>
          <cell r="C59">
            <v>-2516039846</v>
          </cell>
        </row>
        <row r="60">
          <cell r="A60">
            <v>55010701</v>
          </cell>
          <cell r="B60" t="str">
            <v>YURT İÇİ</v>
          </cell>
          <cell r="C60">
            <v>13251757549</v>
          </cell>
        </row>
        <row r="61">
          <cell r="A61">
            <v>55010801</v>
          </cell>
          <cell r="B61" t="str">
            <v>YURT İÇİ</v>
          </cell>
          <cell r="C61">
            <v>-537700452</v>
          </cell>
        </row>
        <row r="62">
          <cell r="A62">
            <v>55010802</v>
          </cell>
          <cell r="B62" t="str">
            <v>YURT DIŞI</v>
          </cell>
          <cell r="C62">
            <v>-2128776407</v>
          </cell>
        </row>
        <row r="63">
          <cell r="A63">
            <v>55011101</v>
          </cell>
          <cell r="B63" t="str">
            <v>YURTİÇİ</v>
          </cell>
          <cell r="C63">
            <v>13000000000</v>
          </cell>
        </row>
        <row r="64">
          <cell r="A64">
            <v>55011301</v>
          </cell>
          <cell r="B64" t="str">
            <v>DEVCARİ RKARYİÇİ</v>
          </cell>
          <cell r="C64">
            <v>-11809617791</v>
          </cell>
        </row>
        <row r="65">
          <cell r="A65">
            <v>55011401</v>
          </cell>
          <cell r="B65" t="str">
            <v>DEVCARİ RİSKKARŞREASPAYI YİÇİ</v>
          </cell>
          <cell r="C65">
            <v>144088716</v>
          </cell>
        </row>
        <row r="66">
          <cell r="A66">
            <v>55011402</v>
          </cell>
          <cell r="B66" t="str">
            <v>DEVCARİ RİSKKARŞREASPAYI YDIŞI</v>
          </cell>
          <cell r="C66">
            <v>816548938</v>
          </cell>
        </row>
        <row r="67">
          <cell r="A67">
            <v>55011701</v>
          </cell>
          <cell r="B67" t="str">
            <v>DEVMUALÖLMALÜLTAZKARŞ YİÇİ DİR</v>
          </cell>
          <cell r="C67">
            <v>-3000000000</v>
          </cell>
        </row>
        <row r="68">
          <cell r="A68">
            <v>55019901</v>
          </cell>
          <cell r="B68" t="str">
            <v>YURT İÇİ</v>
          </cell>
          <cell r="C68">
            <v>45790610</v>
          </cell>
        </row>
        <row r="69">
          <cell r="A69">
            <v>55019902</v>
          </cell>
          <cell r="B69" t="str">
            <v>YURT DIŞI</v>
          </cell>
          <cell r="C69">
            <v>51554091</v>
          </cell>
        </row>
        <row r="70">
          <cell r="A70">
            <v>58510101</v>
          </cell>
          <cell r="B70" t="str">
            <v>YURT İÇİ</v>
          </cell>
          <cell r="C70">
            <v>-6272579203468</v>
          </cell>
        </row>
        <row r="71">
          <cell r="A71">
            <v>58510201</v>
          </cell>
          <cell r="B71" t="str">
            <v>YURTİÇİ</v>
          </cell>
          <cell r="C71">
            <v>959842223173</v>
          </cell>
        </row>
        <row r="72">
          <cell r="A72">
            <v>58510202</v>
          </cell>
          <cell r="B72" t="str">
            <v>YURT DIŞI</v>
          </cell>
          <cell r="C72">
            <v>3905804346058</v>
          </cell>
        </row>
        <row r="73">
          <cell r="A73">
            <v>58510301</v>
          </cell>
          <cell r="B73" t="str">
            <v>YURT İÇİ</v>
          </cell>
          <cell r="C73">
            <v>3871559081570</v>
          </cell>
        </row>
        <row r="74">
          <cell r="A74">
            <v>58510401</v>
          </cell>
          <cell r="B74" t="str">
            <v>YURT İÇİ</v>
          </cell>
          <cell r="C74">
            <v>-250618395698</v>
          </cell>
        </row>
        <row r="75">
          <cell r="A75">
            <v>58510402</v>
          </cell>
          <cell r="B75" t="str">
            <v>YURT DIŞI</v>
          </cell>
          <cell r="C75">
            <v>-2663200806177</v>
          </cell>
        </row>
        <row r="76">
          <cell r="A76">
            <v>58510501</v>
          </cell>
          <cell r="B76" t="str">
            <v>YURT İÇİ</v>
          </cell>
          <cell r="C76">
            <v>46862885272</v>
          </cell>
        </row>
        <row r="77">
          <cell r="A77">
            <v>58510601</v>
          </cell>
          <cell r="B77" t="str">
            <v>YURT İÇİ</v>
          </cell>
          <cell r="C77">
            <v>-442874887061</v>
          </cell>
        </row>
        <row r="78">
          <cell r="A78">
            <v>58510602</v>
          </cell>
          <cell r="B78" t="str">
            <v>YURT DIŞI</v>
          </cell>
          <cell r="C78">
            <v>-1779889561852</v>
          </cell>
        </row>
        <row r="79">
          <cell r="A79">
            <v>58510701</v>
          </cell>
          <cell r="B79" t="str">
            <v>YURT İÇİ</v>
          </cell>
          <cell r="C79">
            <v>2101297283164</v>
          </cell>
        </row>
        <row r="80">
          <cell r="A80">
            <v>58510801</v>
          </cell>
          <cell r="B80" t="str">
            <v>YURT İÇİ</v>
          </cell>
          <cell r="C80">
            <v>-321547144760</v>
          </cell>
        </row>
        <row r="81">
          <cell r="A81">
            <v>58510802</v>
          </cell>
          <cell r="B81" t="str">
            <v>YURT DIŞI</v>
          </cell>
          <cell r="C81">
            <v>-1308444455930</v>
          </cell>
        </row>
        <row r="82">
          <cell r="A82">
            <v>58510901</v>
          </cell>
          <cell r="B82" t="str">
            <v>YURT İÇİ</v>
          </cell>
          <cell r="C82">
            <v>134458827160</v>
          </cell>
        </row>
        <row r="83">
          <cell r="A83">
            <v>58511001</v>
          </cell>
          <cell r="B83" t="str">
            <v>YURT İÇİ</v>
          </cell>
          <cell r="C83">
            <v>-18840507067</v>
          </cell>
        </row>
        <row r="84">
          <cell r="A84">
            <v>58511002</v>
          </cell>
          <cell r="B84" t="str">
            <v>YURT DIŞI</v>
          </cell>
          <cell r="C84">
            <v>-88726554661</v>
          </cell>
        </row>
        <row r="85">
          <cell r="A85">
            <v>58511301</v>
          </cell>
          <cell r="B85" t="str">
            <v>DEVCARİ RKARYİÇİ</v>
          </cell>
          <cell r="C85">
            <v>-1970241116751</v>
          </cell>
        </row>
        <row r="86">
          <cell r="A86">
            <v>58511401</v>
          </cell>
          <cell r="B86" t="str">
            <v>DEVCARİ RİSKKARŞREASPAYI YİÇİ</v>
          </cell>
          <cell r="C86">
            <v>21988212427</v>
          </cell>
        </row>
        <row r="87">
          <cell r="A87">
            <v>58511402</v>
          </cell>
          <cell r="B87" t="str">
            <v>DEVCARİ RİSKKARŞREASPAYI YDIŞI</v>
          </cell>
          <cell r="C87">
            <v>1529469618677</v>
          </cell>
        </row>
        <row r="88">
          <cell r="A88">
            <v>58511501</v>
          </cell>
          <cell r="B88" t="str">
            <v>DEVMUALLAK HASARLAR KARŞILIĞI</v>
          </cell>
          <cell r="C88">
            <v>-466674137005</v>
          </cell>
        </row>
        <row r="89">
          <cell r="A89">
            <v>58511601</v>
          </cell>
          <cell r="B89" t="str">
            <v>DEVMUALHASARKARŞREAS PAYI</v>
          </cell>
          <cell r="C89">
            <v>578193019</v>
          </cell>
        </row>
        <row r="90">
          <cell r="A90">
            <v>58511602</v>
          </cell>
          <cell r="B90" t="str">
            <v>DEVMUALHASARKARŞREAS PAYI</v>
          </cell>
          <cell r="C90">
            <v>372373112365</v>
          </cell>
        </row>
        <row r="91">
          <cell r="A91">
            <v>58515001</v>
          </cell>
          <cell r="B91" t="str">
            <v>YURT İÇİ</v>
          </cell>
          <cell r="C91">
            <v>-47211869502</v>
          </cell>
        </row>
        <row r="92">
          <cell r="A92">
            <v>58515002</v>
          </cell>
          <cell r="B92" t="str">
            <v>YURT DIŞI</v>
          </cell>
          <cell r="C92">
            <v>-239351164485</v>
          </cell>
        </row>
        <row r="93">
          <cell r="A93">
            <v>58515003</v>
          </cell>
          <cell r="B93" t="str">
            <v>RÜCUEN VE SOVTAJ GELİRLERİ</v>
          </cell>
          <cell r="C93">
            <v>-4533123598</v>
          </cell>
        </row>
        <row r="94">
          <cell r="A94">
            <v>58519901</v>
          </cell>
          <cell r="B94" t="str">
            <v>YURT İÇİ</v>
          </cell>
          <cell r="C94">
            <v>474352372934</v>
          </cell>
        </row>
        <row r="95">
          <cell r="A95">
            <v>58519902</v>
          </cell>
          <cell r="B95" t="str">
            <v>YURT DIŞI</v>
          </cell>
          <cell r="C95">
            <v>160709678800</v>
          </cell>
        </row>
        <row r="96">
          <cell r="A96">
            <v>59010101</v>
          </cell>
          <cell r="B96" t="str">
            <v>YURT İÇİ</v>
          </cell>
          <cell r="C96">
            <v>-7501403597769</v>
          </cell>
        </row>
        <row r="97">
          <cell r="A97">
            <v>59010201</v>
          </cell>
          <cell r="B97" t="str">
            <v>YURT İÇİ</v>
          </cell>
          <cell r="C97">
            <v>15646436634</v>
          </cell>
        </row>
        <row r="98">
          <cell r="A98">
            <v>59010202</v>
          </cell>
          <cell r="B98" t="str">
            <v>YURT DIŞI</v>
          </cell>
          <cell r="C98">
            <v>159801294687</v>
          </cell>
        </row>
        <row r="99">
          <cell r="A99">
            <v>59010301</v>
          </cell>
          <cell r="B99" t="str">
            <v>YURT İÇİ</v>
          </cell>
          <cell r="C99">
            <v>1263064080825</v>
          </cell>
        </row>
        <row r="100">
          <cell r="A100">
            <v>59010401</v>
          </cell>
          <cell r="B100" t="str">
            <v>YURT İÇİ</v>
          </cell>
          <cell r="C100">
            <v>-3199941086</v>
          </cell>
        </row>
        <row r="101">
          <cell r="A101">
            <v>59010501</v>
          </cell>
          <cell r="B101" t="str">
            <v>YURT İÇİ</v>
          </cell>
          <cell r="C101">
            <v>436378418834</v>
          </cell>
        </row>
        <row r="102">
          <cell r="A102">
            <v>59010601</v>
          </cell>
          <cell r="B102" t="str">
            <v>YURT İÇİ</v>
          </cell>
          <cell r="C102">
            <v>-15060112727</v>
          </cell>
        </row>
        <row r="103">
          <cell r="A103">
            <v>59010602</v>
          </cell>
          <cell r="B103" t="str">
            <v>YURT DIŞI</v>
          </cell>
          <cell r="C103">
            <v>-84201834044</v>
          </cell>
        </row>
        <row r="104">
          <cell r="A104">
            <v>59010701</v>
          </cell>
          <cell r="B104" t="str">
            <v>YURT İÇİ</v>
          </cell>
          <cell r="C104">
            <v>12488314958559</v>
          </cell>
        </row>
        <row r="105">
          <cell r="A105">
            <v>59010801</v>
          </cell>
          <cell r="B105" t="str">
            <v>YURT İÇİ</v>
          </cell>
          <cell r="C105">
            <v>-5241556003</v>
          </cell>
        </row>
        <row r="106">
          <cell r="A106">
            <v>59010802</v>
          </cell>
          <cell r="B106" t="str">
            <v>YURT DIŞI</v>
          </cell>
          <cell r="C106">
            <v>-47745440940</v>
          </cell>
        </row>
        <row r="107">
          <cell r="A107">
            <v>59010901</v>
          </cell>
          <cell r="B107" t="str">
            <v>YURT İÇİ</v>
          </cell>
          <cell r="C107">
            <v>893822511743</v>
          </cell>
        </row>
        <row r="108">
          <cell r="A108">
            <v>59011101</v>
          </cell>
          <cell r="B108" t="str">
            <v>YURT İÇİ</v>
          </cell>
          <cell r="C108">
            <v>59481258752</v>
          </cell>
        </row>
        <row r="109">
          <cell r="A109">
            <v>59011201</v>
          </cell>
          <cell r="B109" t="str">
            <v>YURT İÇİ</v>
          </cell>
          <cell r="C109">
            <v>-62500000</v>
          </cell>
        </row>
        <row r="110">
          <cell r="A110">
            <v>59011301</v>
          </cell>
          <cell r="B110" t="str">
            <v>DEVHAYAT MATEMATİK KARŞILIĞI</v>
          </cell>
          <cell r="C110">
            <v>-6847605882836</v>
          </cell>
        </row>
        <row r="111">
          <cell r="A111">
            <v>59011302</v>
          </cell>
          <cell r="B111" t="str">
            <v>DEVCARİ RİZİKOLAR KARŞILIĞI</v>
          </cell>
          <cell r="C111">
            <v>-142041358764</v>
          </cell>
        </row>
        <row r="112">
          <cell r="A112">
            <v>59011402</v>
          </cell>
          <cell r="B112" t="str">
            <v>DEVRECRİSKREASPAYI</v>
          </cell>
          <cell r="C112">
            <v>35735038035</v>
          </cell>
        </row>
        <row r="113">
          <cell r="A113">
            <v>59011501</v>
          </cell>
          <cell r="B113" t="str">
            <v>DEVREHAYAT KAR PAYI KARŞ RAY</v>
          </cell>
          <cell r="C113">
            <v>-734852384757</v>
          </cell>
        </row>
        <row r="114">
          <cell r="A114">
            <v>59011701</v>
          </cell>
          <cell r="B114" t="str">
            <v>DEVMUALÖLMALÜLTAZKARŞ YİÇİ DİR</v>
          </cell>
          <cell r="C114">
            <v>-19198961956</v>
          </cell>
        </row>
        <row r="115">
          <cell r="A115">
            <v>59011702</v>
          </cell>
          <cell r="B115" t="str">
            <v>DEVMUALVADE GELTAZKARŞ YİÇİ DİR</v>
          </cell>
          <cell r="C115">
            <v>-1106436232</v>
          </cell>
        </row>
        <row r="116">
          <cell r="A116">
            <v>59011703</v>
          </cell>
          <cell r="B116" t="str">
            <v>DEVMUALİŞTİRA ÖDEKARŞ YİÇİ DİR</v>
          </cell>
          <cell r="C116">
            <v>-17652610751</v>
          </cell>
        </row>
        <row r="117">
          <cell r="A117">
            <v>59011705</v>
          </cell>
          <cell r="B117" t="str">
            <v>DEVMUALKAR PAYI ÖDEKARŞ YİÇİ DİR</v>
          </cell>
          <cell r="C117">
            <v>-12767082366</v>
          </cell>
        </row>
        <row r="118">
          <cell r="A118">
            <v>59011801</v>
          </cell>
          <cell r="B118" t="str">
            <v>DMUALÖLMALÜLKARŞREASPAYI</v>
          </cell>
          <cell r="C118">
            <v>62500000</v>
          </cell>
        </row>
        <row r="119">
          <cell r="A119">
            <v>59015001</v>
          </cell>
          <cell r="B119" t="str">
            <v>YURT İÇİ</v>
          </cell>
          <cell r="C119">
            <v>-2389708383603</v>
          </cell>
        </row>
        <row r="120">
          <cell r="A120">
            <v>59019901</v>
          </cell>
          <cell r="B120" t="str">
            <v>YURT İÇİ</v>
          </cell>
          <cell r="C120">
            <v>2077325318244</v>
          </cell>
        </row>
        <row r="121">
          <cell r="A121">
            <v>59019902</v>
          </cell>
          <cell r="B121" t="str">
            <v>YURT DIŞI</v>
          </cell>
          <cell r="C121">
            <v>9159874857</v>
          </cell>
        </row>
        <row r="122">
          <cell r="A122">
            <v>5501010101</v>
          </cell>
          <cell r="B122" t="str">
            <v>DİREKT</v>
          </cell>
          <cell r="C122">
            <v>-29354395180</v>
          </cell>
        </row>
        <row r="123">
          <cell r="A123">
            <v>5501020101</v>
          </cell>
          <cell r="B123" t="str">
            <v>DİREKT</v>
          </cell>
          <cell r="C123">
            <v>1605075971</v>
          </cell>
        </row>
        <row r="124">
          <cell r="A124">
            <v>5501020201</v>
          </cell>
          <cell r="B124" t="str">
            <v>DİREKT</v>
          </cell>
          <cell r="C124">
            <v>6354576440</v>
          </cell>
        </row>
        <row r="125">
          <cell r="A125">
            <v>5501030101</v>
          </cell>
          <cell r="B125" t="str">
            <v>DİREKT</v>
          </cell>
          <cell r="C125">
            <v>1880802940</v>
          </cell>
        </row>
        <row r="126">
          <cell r="A126">
            <v>5501050101</v>
          </cell>
          <cell r="B126" t="str">
            <v>DİREKT</v>
          </cell>
          <cell r="C126">
            <v>5289554984</v>
          </cell>
        </row>
        <row r="127">
          <cell r="A127">
            <v>5501060101</v>
          </cell>
          <cell r="B127" t="str">
            <v>DİREKT</v>
          </cell>
          <cell r="C127">
            <v>-610111906</v>
          </cell>
        </row>
        <row r="128">
          <cell r="A128">
            <v>5501060201</v>
          </cell>
          <cell r="B128" t="str">
            <v>DİREKT</v>
          </cell>
          <cell r="C128">
            <v>-2516039846</v>
          </cell>
        </row>
        <row r="129">
          <cell r="A129">
            <v>5501070101</v>
          </cell>
          <cell r="B129" t="str">
            <v>DİREKT</v>
          </cell>
          <cell r="C129">
            <v>13251757549</v>
          </cell>
        </row>
        <row r="130">
          <cell r="A130">
            <v>5501080101</v>
          </cell>
          <cell r="B130" t="str">
            <v>DİREKT</v>
          </cell>
          <cell r="C130">
            <v>-537700452</v>
          </cell>
        </row>
        <row r="131">
          <cell r="A131">
            <v>5501080201</v>
          </cell>
          <cell r="B131" t="str">
            <v>DİREKT</v>
          </cell>
          <cell r="C131">
            <v>-2128776407</v>
          </cell>
        </row>
        <row r="132">
          <cell r="A132">
            <v>5501110101</v>
          </cell>
          <cell r="B132" t="str">
            <v>DİREKT</v>
          </cell>
          <cell r="C132">
            <v>13000000000</v>
          </cell>
        </row>
        <row r="133">
          <cell r="A133">
            <v>5501130101</v>
          </cell>
          <cell r="B133" t="str">
            <v>DEVCARİ RKARYİÇİ</v>
          </cell>
          <cell r="C133">
            <v>-11809617791</v>
          </cell>
        </row>
        <row r="134">
          <cell r="A134">
            <v>5501140101</v>
          </cell>
          <cell r="B134" t="str">
            <v>DEVCARİ RİSKKARŞREASPAYI YİÇİ DİR</v>
          </cell>
          <cell r="C134">
            <v>144088716</v>
          </cell>
        </row>
        <row r="135">
          <cell r="A135">
            <v>5501140201</v>
          </cell>
          <cell r="B135" t="str">
            <v>DEVCARİ RİSKKARŞREASPAYI YDIŞI</v>
          </cell>
          <cell r="C135">
            <v>816548938</v>
          </cell>
        </row>
        <row r="136">
          <cell r="A136">
            <v>5501990101</v>
          </cell>
          <cell r="B136" t="str">
            <v>DİĞER GİDERLER</v>
          </cell>
          <cell r="C136">
            <v>45790610</v>
          </cell>
        </row>
        <row r="137">
          <cell r="A137">
            <v>5501990201</v>
          </cell>
          <cell r="B137" t="str">
            <v>DİĞER GİDERLER</v>
          </cell>
          <cell r="C137">
            <v>51554091</v>
          </cell>
        </row>
        <row r="138">
          <cell r="A138">
            <v>5851010101</v>
          </cell>
          <cell r="B138" t="str">
            <v>DİREKT</v>
          </cell>
          <cell r="C138">
            <v>-6272579203468</v>
          </cell>
        </row>
        <row r="139">
          <cell r="A139">
            <v>5851020101</v>
          </cell>
          <cell r="B139" t="str">
            <v>DİREKT</v>
          </cell>
          <cell r="C139">
            <v>959842223173</v>
          </cell>
        </row>
        <row r="140">
          <cell r="A140">
            <v>5851020201</v>
          </cell>
          <cell r="B140" t="str">
            <v>DİREKT</v>
          </cell>
          <cell r="C140">
            <v>3905804346058</v>
          </cell>
        </row>
        <row r="141">
          <cell r="A141">
            <v>5851030101</v>
          </cell>
          <cell r="B141" t="str">
            <v>DİREKT</v>
          </cell>
          <cell r="C141">
            <v>3871559081570</v>
          </cell>
        </row>
        <row r="142">
          <cell r="A142">
            <v>5851040101</v>
          </cell>
          <cell r="B142" t="str">
            <v>DİREKT</v>
          </cell>
          <cell r="C142">
            <v>-250618395698</v>
          </cell>
        </row>
        <row r="143">
          <cell r="A143">
            <v>5851040201</v>
          </cell>
          <cell r="B143" t="str">
            <v>DİREKT</v>
          </cell>
          <cell r="C143">
            <v>-2663200806177</v>
          </cell>
        </row>
        <row r="144">
          <cell r="A144">
            <v>5851050101</v>
          </cell>
          <cell r="B144" t="str">
            <v>DİREKT</v>
          </cell>
          <cell r="C144">
            <v>46862885272</v>
          </cell>
        </row>
        <row r="145">
          <cell r="A145">
            <v>5851060101</v>
          </cell>
          <cell r="B145" t="str">
            <v>DİREKT</v>
          </cell>
          <cell r="C145">
            <v>-442874887061</v>
          </cell>
        </row>
        <row r="146">
          <cell r="A146">
            <v>5851060201</v>
          </cell>
          <cell r="B146" t="str">
            <v>DİREKT</v>
          </cell>
          <cell r="C146">
            <v>-1779889561852</v>
          </cell>
        </row>
        <row r="147">
          <cell r="A147">
            <v>5851070101</v>
          </cell>
          <cell r="B147" t="str">
            <v>DİREKT</v>
          </cell>
          <cell r="C147">
            <v>2101297283164</v>
          </cell>
        </row>
        <row r="148">
          <cell r="A148">
            <v>5851080101</v>
          </cell>
          <cell r="B148" t="str">
            <v>DİREKT</v>
          </cell>
          <cell r="C148">
            <v>-321547144760</v>
          </cell>
        </row>
        <row r="149">
          <cell r="A149">
            <v>5851080201</v>
          </cell>
          <cell r="B149" t="str">
            <v>DİREKT</v>
          </cell>
          <cell r="C149">
            <v>-1308444455930</v>
          </cell>
        </row>
        <row r="150">
          <cell r="A150">
            <v>5851090101</v>
          </cell>
          <cell r="B150" t="str">
            <v>DİREKT</v>
          </cell>
          <cell r="C150">
            <v>134458827160</v>
          </cell>
        </row>
        <row r="151">
          <cell r="A151">
            <v>5851100101</v>
          </cell>
          <cell r="B151" t="str">
            <v>DİREKT</v>
          </cell>
          <cell r="C151">
            <v>-18840507067</v>
          </cell>
        </row>
        <row r="152">
          <cell r="A152">
            <v>5851100201</v>
          </cell>
          <cell r="B152" t="str">
            <v>DİREKT</v>
          </cell>
          <cell r="C152">
            <v>-88726554661</v>
          </cell>
        </row>
        <row r="153">
          <cell r="A153">
            <v>5851130101</v>
          </cell>
          <cell r="B153" t="str">
            <v>DEVCARİ RKARYİÇİ DİREKT</v>
          </cell>
          <cell r="C153">
            <v>-1970241116751</v>
          </cell>
        </row>
        <row r="154">
          <cell r="A154">
            <v>5851140101</v>
          </cell>
          <cell r="B154" t="str">
            <v>DEVCARİ RİSKKARŞREASPAYI YİÇİ DİR</v>
          </cell>
          <cell r="C154">
            <v>21988212427</v>
          </cell>
        </row>
        <row r="155">
          <cell r="A155">
            <v>5851140201</v>
          </cell>
          <cell r="B155" t="str">
            <v>DEVCARİ RİSKKARŞREASPAYI YDIŞI DİREKT</v>
          </cell>
          <cell r="C155">
            <v>1529469618677</v>
          </cell>
        </row>
        <row r="156">
          <cell r="A156">
            <v>5851150101</v>
          </cell>
          <cell r="B156" t="str">
            <v>DEVMUALLAK HASARLAR KARŞILIĞI YİÇİ DİREKT</v>
          </cell>
          <cell r="C156">
            <v>-466674137005</v>
          </cell>
        </row>
        <row r="157">
          <cell r="A157">
            <v>5851160101</v>
          </cell>
          <cell r="B157" t="str">
            <v>DEVMUALHASARKARŞREAS PAYI YİÇİ</v>
          </cell>
          <cell r="C157">
            <v>578193019</v>
          </cell>
        </row>
        <row r="158">
          <cell r="A158">
            <v>5851160201</v>
          </cell>
          <cell r="B158" t="str">
            <v>DEVMUALHASARKARŞREAS PAYI YDIŞI</v>
          </cell>
          <cell r="C158">
            <v>372373112365</v>
          </cell>
        </row>
        <row r="159">
          <cell r="A159">
            <v>5851500101</v>
          </cell>
          <cell r="B159" t="str">
            <v>DİĞER GELİRLER FSAĞLIK</v>
          </cell>
          <cell r="C159">
            <v>-43877444990</v>
          </cell>
        </row>
        <row r="160">
          <cell r="A160">
            <v>5851500102</v>
          </cell>
          <cell r="B160" t="str">
            <v>DİĞER GELİRLER GSAĞLIK</v>
          </cell>
          <cell r="C160">
            <v>-3334424512</v>
          </cell>
        </row>
        <row r="161">
          <cell r="A161">
            <v>5851500202</v>
          </cell>
          <cell r="B161" t="str">
            <v>DİĞER GELİRLER GSAĞLIK</v>
          </cell>
          <cell r="C161">
            <v>-239351164485</v>
          </cell>
        </row>
        <row r="162">
          <cell r="A162">
            <v>5851990101</v>
          </cell>
          <cell r="B162" t="str">
            <v>DİĞER GİDERLER FSAĞLIK</v>
          </cell>
          <cell r="C162">
            <v>5075000000</v>
          </cell>
        </row>
        <row r="163">
          <cell r="A163">
            <v>5851990102</v>
          </cell>
          <cell r="B163" t="str">
            <v>DİĞER GİDERLER GSAĞLIK</v>
          </cell>
          <cell r="C163">
            <v>26754698089</v>
          </cell>
        </row>
        <row r="164">
          <cell r="A164">
            <v>5851990104</v>
          </cell>
          <cell r="B164" t="str">
            <v>RÜCU VE DAVA GİDERLERİ</v>
          </cell>
          <cell r="C164">
            <v>13594123029</v>
          </cell>
        </row>
        <row r="165">
          <cell r="A165">
            <v>5851990105</v>
          </cell>
          <cell r="B165" t="str">
            <v>DİĞER GİDERLER (FATURALAR)</v>
          </cell>
          <cell r="C165">
            <v>337892029649</v>
          </cell>
        </row>
        <row r="166">
          <cell r="A166">
            <v>5851990106</v>
          </cell>
          <cell r="B166" t="str">
            <v>DİĞER GİDERLER (TEKNİK)</v>
          </cell>
          <cell r="C166">
            <v>1907376995</v>
          </cell>
        </row>
        <row r="167">
          <cell r="A167">
            <v>5851990107</v>
          </cell>
          <cell r="B167" t="str">
            <v>REKLAM GİDERİ</v>
          </cell>
          <cell r="C167">
            <v>89129145172</v>
          </cell>
        </row>
        <row r="168">
          <cell r="A168">
            <v>5851990202</v>
          </cell>
          <cell r="B168" t="str">
            <v>DİĞER GİDERLER GSAĞLIK</v>
          </cell>
          <cell r="C168">
            <v>160709678800</v>
          </cell>
        </row>
        <row r="169">
          <cell r="A169">
            <v>5901010101</v>
          </cell>
          <cell r="B169" t="str">
            <v>DİREKT</v>
          </cell>
          <cell r="C169">
            <v>-7501403597769</v>
          </cell>
        </row>
        <row r="170">
          <cell r="A170">
            <v>5901020101</v>
          </cell>
          <cell r="B170" t="str">
            <v>DİREKT</v>
          </cell>
          <cell r="C170">
            <v>15646436634</v>
          </cell>
        </row>
        <row r="171">
          <cell r="A171">
            <v>5901020201</v>
          </cell>
          <cell r="B171" t="str">
            <v>DİREKT</v>
          </cell>
          <cell r="C171">
            <v>159801294687</v>
          </cell>
        </row>
        <row r="172">
          <cell r="A172">
            <v>5901030101</v>
          </cell>
          <cell r="B172" t="str">
            <v>DİREKT</v>
          </cell>
          <cell r="C172">
            <v>1263064080825</v>
          </cell>
        </row>
        <row r="173">
          <cell r="A173">
            <v>5901040101</v>
          </cell>
          <cell r="B173" t="str">
            <v>DİREKT</v>
          </cell>
          <cell r="C173">
            <v>-3199941086</v>
          </cell>
        </row>
        <row r="174">
          <cell r="A174">
            <v>5901050101</v>
          </cell>
          <cell r="B174" t="str">
            <v>DİREKT</v>
          </cell>
          <cell r="C174">
            <v>436378418834</v>
          </cell>
        </row>
        <row r="175">
          <cell r="A175">
            <v>5901060101</v>
          </cell>
          <cell r="B175" t="str">
            <v>DİREKT</v>
          </cell>
          <cell r="C175">
            <v>-15060112727</v>
          </cell>
        </row>
        <row r="176">
          <cell r="A176">
            <v>5901060201</v>
          </cell>
          <cell r="B176" t="str">
            <v>DİREKT</v>
          </cell>
          <cell r="C176">
            <v>-84201834044</v>
          </cell>
        </row>
        <row r="177">
          <cell r="A177">
            <v>5901070101</v>
          </cell>
          <cell r="B177" t="str">
            <v>DİREKT</v>
          </cell>
          <cell r="C177">
            <v>12488314958559</v>
          </cell>
        </row>
        <row r="178">
          <cell r="A178">
            <v>5901080101</v>
          </cell>
          <cell r="B178" t="str">
            <v>DİREKT</v>
          </cell>
          <cell r="C178">
            <v>-5241556003</v>
          </cell>
        </row>
        <row r="179">
          <cell r="A179">
            <v>5901080201</v>
          </cell>
          <cell r="B179" t="str">
            <v>DİREKT</v>
          </cell>
          <cell r="C179">
            <v>-47745440940</v>
          </cell>
        </row>
        <row r="180">
          <cell r="A180">
            <v>5901090101</v>
          </cell>
          <cell r="B180" t="str">
            <v>DİREKT</v>
          </cell>
          <cell r="C180">
            <v>893822511743</v>
          </cell>
        </row>
        <row r="181">
          <cell r="A181">
            <v>5901110101</v>
          </cell>
          <cell r="B181" t="str">
            <v>DİREKT</v>
          </cell>
          <cell r="C181">
            <v>59481258752</v>
          </cell>
        </row>
        <row r="182">
          <cell r="A182">
            <v>5901120101</v>
          </cell>
          <cell r="B182" t="str">
            <v>DİREKT</v>
          </cell>
          <cell r="C182">
            <v>-62500000</v>
          </cell>
        </row>
        <row r="183">
          <cell r="A183">
            <v>5901500102</v>
          </cell>
          <cell r="B183" t="str">
            <v>KAR PAYI GELİRLERİ</v>
          </cell>
          <cell r="C183">
            <v>0</v>
          </cell>
        </row>
        <row r="184">
          <cell r="A184">
            <v>5901500104</v>
          </cell>
          <cell r="B184" t="str">
            <v>DİĞER GELİRLER</v>
          </cell>
          <cell r="C184">
            <v>-1760030004145</v>
          </cell>
        </row>
        <row r="185">
          <cell r="A185">
            <v>5901500105</v>
          </cell>
          <cell r="B185" t="str">
            <v>DİĞER GELİRLER</v>
          </cell>
          <cell r="C185">
            <v>-629678379458</v>
          </cell>
        </row>
        <row r="186">
          <cell r="A186">
            <v>5901990101</v>
          </cell>
          <cell r="B186" t="str">
            <v>POLİÇE KABUL GİDERLERİ</v>
          </cell>
          <cell r="C186">
            <v>6778291807</v>
          </cell>
        </row>
        <row r="187">
          <cell r="A187">
            <v>5901990103</v>
          </cell>
          <cell r="B187" t="str">
            <v>DİREKT SATIŞ İŞCİLİK GİDERLERİ</v>
          </cell>
          <cell r="C187">
            <v>771973073582</v>
          </cell>
        </row>
        <row r="188">
          <cell r="A188">
            <v>5901990104</v>
          </cell>
          <cell r="B188" t="str">
            <v>DİĞER GİDERLER</v>
          </cell>
          <cell r="C188">
            <v>1275185897047</v>
          </cell>
        </row>
        <row r="189">
          <cell r="A189">
            <v>5901990105</v>
          </cell>
          <cell r="B189" t="str">
            <v>PROMASYON GİDERİ</v>
          </cell>
          <cell r="C189">
            <v>23388055808</v>
          </cell>
        </row>
        <row r="190">
          <cell r="A190">
            <v>5901990201</v>
          </cell>
          <cell r="B190" t="str">
            <v>DİĞER GİDERLER</v>
          </cell>
          <cell r="C190">
            <v>9159874857</v>
          </cell>
        </row>
        <row r="191">
          <cell r="A191">
            <v>550101010101</v>
          </cell>
          <cell r="B191" t="str">
            <v>FKAZA DİREKT PRİM (FERDİ İŞLER)</v>
          </cell>
          <cell r="C191">
            <v>-12240881443</v>
          </cell>
        </row>
        <row r="192">
          <cell r="A192">
            <v>550101010102</v>
          </cell>
          <cell r="B192" t="str">
            <v>FKAZA DİREKT PRİM (GRUP İŞLER)</v>
          </cell>
          <cell r="C192">
            <v>-17113513737</v>
          </cell>
        </row>
        <row r="193">
          <cell r="A193">
            <v>550102010102</v>
          </cell>
          <cell r="B193" t="str">
            <v>BELİRLİ PAYLI</v>
          </cell>
          <cell r="C193">
            <v>1605075971</v>
          </cell>
        </row>
        <row r="194">
          <cell r="A194">
            <v>550102020102</v>
          </cell>
          <cell r="B194" t="str">
            <v>BELİRLİ PAYLI</v>
          </cell>
          <cell r="C194">
            <v>6354576440</v>
          </cell>
        </row>
        <row r="195">
          <cell r="A195">
            <v>550103010101</v>
          </cell>
          <cell r="B195" t="str">
            <v>FKAZA ÖDENEN TAZMİNATLAR</v>
          </cell>
          <cell r="C195">
            <v>1880802940</v>
          </cell>
        </row>
        <row r="196">
          <cell r="A196">
            <v>550105010101</v>
          </cell>
          <cell r="B196" t="str">
            <v>FKAZA ÖDENEN KOMİSYON (FİŞLER)</v>
          </cell>
          <cell r="C196">
            <v>2198015466</v>
          </cell>
        </row>
        <row r="197">
          <cell r="A197">
            <v>550105010102</v>
          </cell>
          <cell r="B197" t="str">
            <v>FKAZA ÖDENEN KOMİSYON (GİŞLER)</v>
          </cell>
          <cell r="C197">
            <v>3091539518</v>
          </cell>
        </row>
        <row r="198">
          <cell r="A198">
            <v>550106010101</v>
          </cell>
          <cell r="B198" t="str">
            <v>MİLLİ REASÜRANS</v>
          </cell>
          <cell r="C198">
            <v>-57219163</v>
          </cell>
        </row>
        <row r="199">
          <cell r="A199">
            <v>550106010102</v>
          </cell>
          <cell r="B199" t="str">
            <v>BELİRLİ PAYLI</v>
          </cell>
          <cell r="C199">
            <v>-552892743</v>
          </cell>
        </row>
        <row r="200">
          <cell r="A200">
            <v>550106020102</v>
          </cell>
          <cell r="B200" t="str">
            <v>BELİRLİ PAYLI</v>
          </cell>
          <cell r="C200">
            <v>-2516039846</v>
          </cell>
        </row>
        <row r="201">
          <cell r="A201">
            <v>550107010101</v>
          </cell>
          <cell r="B201" t="str">
            <v>FKAZA CARİ RİSKLER KARŞILIĞI</v>
          </cell>
          <cell r="C201">
            <v>13251757549</v>
          </cell>
        </row>
        <row r="202">
          <cell r="A202">
            <v>550108010102</v>
          </cell>
          <cell r="B202" t="str">
            <v>BELİRLİ PAYLI</v>
          </cell>
          <cell r="C202">
            <v>-537700452</v>
          </cell>
        </row>
        <row r="203">
          <cell r="A203">
            <v>550108020102</v>
          </cell>
          <cell r="B203" t="str">
            <v>BELİRLİ PAYLI</v>
          </cell>
          <cell r="C203">
            <v>-2128776407</v>
          </cell>
        </row>
        <row r="204">
          <cell r="A204">
            <v>550111010101</v>
          </cell>
          <cell r="B204" t="str">
            <v>ÖLÜM MALULİYET TAZM</v>
          </cell>
          <cell r="C204">
            <v>13000000000</v>
          </cell>
        </row>
        <row r="205">
          <cell r="A205">
            <v>585101010101</v>
          </cell>
          <cell r="B205" t="str">
            <v>FSAĞLIK DİREKT PRİM</v>
          </cell>
          <cell r="C205">
            <v>-517318232426</v>
          </cell>
        </row>
        <row r="206">
          <cell r="A206">
            <v>585101010102</v>
          </cell>
          <cell r="B206" t="str">
            <v>GSAĞLIK DİREKT PRİM</v>
          </cell>
          <cell r="C206">
            <v>-5755260971042</v>
          </cell>
        </row>
        <row r="207">
          <cell r="A207">
            <v>585102010101</v>
          </cell>
          <cell r="B207" t="str">
            <v>MİLLİ REASÜRANS</v>
          </cell>
          <cell r="C207">
            <v>1368788765</v>
          </cell>
        </row>
        <row r="208">
          <cell r="A208">
            <v>585102010102</v>
          </cell>
          <cell r="B208" t="str">
            <v>BELİRLİ PAYLI</v>
          </cell>
          <cell r="C208">
            <v>958473434408</v>
          </cell>
        </row>
        <row r="209">
          <cell r="A209">
            <v>585102020102</v>
          </cell>
          <cell r="B209" t="str">
            <v>BELİRLİ PAYLI</v>
          </cell>
          <cell r="C209">
            <v>3905804346058</v>
          </cell>
        </row>
        <row r="210">
          <cell r="A210">
            <v>585103010101</v>
          </cell>
          <cell r="B210" t="str">
            <v>FSAĞLIK ÖDENEN TAZMİNATLAR</v>
          </cell>
          <cell r="C210">
            <v>346793925522</v>
          </cell>
        </row>
        <row r="211">
          <cell r="A211">
            <v>585103010102</v>
          </cell>
          <cell r="B211" t="str">
            <v>GSAĞLIK ÖDENEN TAZMİNATLAR</v>
          </cell>
          <cell r="C211">
            <v>3524765156048</v>
          </cell>
        </row>
        <row r="212">
          <cell r="A212">
            <v>585104010101</v>
          </cell>
          <cell r="B212" t="str">
            <v>MİLLİ REASÜRANS</v>
          </cell>
          <cell r="C212">
            <v>-26573697120</v>
          </cell>
        </row>
        <row r="213">
          <cell r="A213">
            <v>585104010102</v>
          </cell>
          <cell r="B213" t="str">
            <v>BELİRLİ PAYLI</v>
          </cell>
          <cell r="C213">
            <v>-224044698578</v>
          </cell>
        </row>
        <row r="214">
          <cell r="A214">
            <v>585104020102</v>
          </cell>
          <cell r="B214" t="str">
            <v>BELİRLİ PAYLI</v>
          </cell>
          <cell r="C214">
            <v>-2663200806177</v>
          </cell>
        </row>
        <row r="215">
          <cell r="A215">
            <v>585105010101</v>
          </cell>
          <cell r="B215" t="str">
            <v>FSAĞLIK ÖDENEN KOMİSYON</v>
          </cell>
          <cell r="C215">
            <v>32360368433</v>
          </cell>
        </row>
        <row r="216">
          <cell r="A216">
            <v>585105010102</v>
          </cell>
          <cell r="B216" t="str">
            <v>GSAĞLIK ÖDENEN KOMİSYON</v>
          </cell>
          <cell r="C216">
            <v>14502516839</v>
          </cell>
        </row>
        <row r="217">
          <cell r="A217">
            <v>585106010101</v>
          </cell>
          <cell r="B217" t="str">
            <v>MİLLİ REASÜRANS</v>
          </cell>
          <cell r="C217">
            <v>-381511087</v>
          </cell>
        </row>
        <row r="218">
          <cell r="A218">
            <v>585106010102</v>
          </cell>
          <cell r="B218" t="str">
            <v>BELİRLİ PAYLI</v>
          </cell>
          <cell r="C218">
            <v>-442493375974</v>
          </cell>
        </row>
        <row r="219">
          <cell r="A219">
            <v>585106020102</v>
          </cell>
          <cell r="B219" t="str">
            <v>BELİRLİ PAYLI</v>
          </cell>
          <cell r="C219">
            <v>-1779889561852</v>
          </cell>
        </row>
        <row r="220">
          <cell r="A220">
            <v>585107010101</v>
          </cell>
          <cell r="B220" t="str">
            <v>SAĞLIK CARİ RİSKLER KARŞILIĞI</v>
          </cell>
          <cell r="C220">
            <v>2101297283164</v>
          </cell>
        </row>
        <row r="221">
          <cell r="A221">
            <v>585108010101</v>
          </cell>
          <cell r="B221" t="str">
            <v>MİLLİ REASÜRANS</v>
          </cell>
          <cell r="C221">
            <v>-458544235</v>
          </cell>
        </row>
        <row r="222">
          <cell r="A222">
            <v>585108010102</v>
          </cell>
          <cell r="B222" t="str">
            <v>BELİRLİ PAYLI</v>
          </cell>
          <cell r="C222">
            <v>-321088600525</v>
          </cell>
        </row>
        <row r="223">
          <cell r="A223">
            <v>585108020102</v>
          </cell>
          <cell r="B223" t="str">
            <v>BELİRLİ PAYLI</v>
          </cell>
          <cell r="C223">
            <v>-1308444455930</v>
          </cell>
        </row>
        <row r="224">
          <cell r="A224">
            <v>585109010101</v>
          </cell>
          <cell r="B224" t="str">
            <v>FSAĞLIK MUALLAK HASARLAR KARŞILIĞI</v>
          </cell>
          <cell r="C224">
            <v>6417003992</v>
          </cell>
        </row>
        <row r="225">
          <cell r="A225">
            <v>585109010102</v>
          </cell>
          <cell r="B225" t="str">
            <v>GSAĞLIK MUALLAK HASARLAR KARŞILIĞI</v>
          </cell>
          <cell r="C225">
            <v>128041823168</v>
          </cell>
        </row>
        <row r="226">
          <cell r="A226">
            <v>585110010101</v>
          </cell>
          <cell r="B226" t="str">
            <v>MİLLİ REASÜRANS</v>
          </cell>
          <cell r="C226">
            <v>-275689532</v>
          </cell>
        </row>
        <row r="227">
          <cell r="A227">
            <v>585110010102</v>
          </cell>
          <cell r="B227" t="str">
            <v>BELİRLİ PAYLI</v>
          </cell>
          <cell r="C227">
            <v>-18564817535</v>
          </cell>
        </row>
        <row r="228">
          <cell r="A228">
            <v>585110020102</v>
          </cell>
          <cell r="B228" t="str">
            <v>BELİRLİ PAYLI</v>
          </cell>
          <cell r="C228">
            <v>-88726554661</v>
          </cell>
        </row>
        <row r="229">
          <cell r="A229">
            <v>585199010401</v>
          </cell>
          <cell r="B229" t="str">
            <v>RÜCU VE DAVA GİDERLERİ</v>
          </cell>
          <cell r="C229">
            <v>13594123029</v>
          </cell>
        </row>
        <row r="230">
          <cell r="A230">
            <v>590101010101</v>
          </cell>
          <cell r="B230" t="str">
            <v>FHAYAT DİREKT PRİM</v>
          </cell>
          <cell r="C230">
            <v>-4237591115024</v>
          </cell>
        </row>
        <row r="231">
          <cell r="A231">
            <v>590101010102</v>
          </cell>
          <cell r="B231" t="str">
            <v>GHAYAT DİREKT PRİM</v>
          </cell>
          <cell r="C231">
            <v>-3263812482745</v>
          </cell>
        </row>
        <row r="232">
          <cell r="A232">
            <v>590102010101</v>
          </cell>
          <cell r="B232" t="str">
            <v>MİLLİ REASÜRANS</v>
          </cell>
          <cell r="C232">
            <v>15646436634</v>
          </cell>
        </row>
        <row r="233">
          <cell r="A233">
            <v>590102020102</v>
          </cell>
          <cell r="B233" t="str">
            <v>BELİRLİ PAYLI</v>
          </cell>
          <cell r="C233">
            <v>159801294687</v>
          </cell>
        </row>
        <row r="234">
          <cell r="A234">
            <v>590103010101</v>
          </cell>
          <cell r="B234" t="str">
            <v>ÖLÜM VE MALULİYET TAZMİNATLARI</v>
          </cell>
          <cell r="C234">
            <v>116414140640</v>
          </cell>
        </row>
        <row r="235">
          <cell r="A235">
            <v>590103010102</v>
          </cell>
          <cell r="B235" t="str">
            <v>VADE GELİMİ TAZMİNATI</v>
          </cell>
          <cell r="C235">
            <v>11347273951</v>
          </cell>
        </row>
        <row r="236">
          <cell r="A236">
            <v>590103010103</v>
          </cell>
          <cell r="B236" t="str">
            <v>İŞTİRA ÖDEMELERİ</v>
          </cell>
          <cell r="C236">
            <v>983632706731</v>
          </cell>
        </row>
        <row r="237">
          <cell r="A237">
            <v>590103010105</v>
          </cell>
          <cell r="B237" t="str">
            <v>KAR PAYI ÖDEMELERİ</v>
          </cell>
          <cell r="C237">
            <v>151669959503</v>
          </cell>
        </row>
        <row r="238">
          <cell r="A238">
            <v>590104010101</v>
          </cell>
          <cell r="B238" t="str">
            <v>MİLLİ REASÜRANS TAŞ</v>
          </cell>
          <cell r="C238">
            <v>-319992769</v>
          </cell>
        </row>
        <row r="239">
          <cell r="A239">
            <v>590104010102</v>
          </cell>
          <cell r="B239" t="str">
            <v>BELİRLİ PAYLI</v>
          </cell>
          <cell r="C239">
            <v>-2879948317</v>
          </cell>
        </row>
        <row r="240">
          <cell r="A240">
            <v>590105010101</v>
          </cell>
          <cell r="B240" t="str">
            <v>BİRİKİMLİ (TL)</v>
          </cell>
          <cell r="C240">
            <v>34966701301</v>
          </cell>
        </row>
        <row r="241">
          <cell r="A241">
            <v>590105010102</v>
          </cell>
          <cell r="B241" t="str">
            <v>BİRİKİMLİ (DÖVİZ)</v>
          </cell>
          <cell r="C241">
            <v>373538655913</v>
          </cell>
        </row>
        <row r="242">
          <cell r="A242">
            <v>590105010103</v>
          </cell>
          <cell r="B242" t="str">
            <v>YILLIK HAYAT</v>
          </cell>
          <cell r="C242">
            <v>12438337465</v>
          </cell>
        </row>
        <row r="243">
          <cell r="A243">
            <v>590105010105</v>
          </cell>
          <cell r="B243" t="str">
            <v>KREDİLİ HAYAT</v>
          </cell>
          <cell r="C243">
            <v>14211561661</v>
          </cell>
        </row>
        <row r="244">
          <cell r="A244">
            <v>590105010106</v>
          </cell>
          <cell r="B244" t="str">
            <v>TEHLİKELİ HASATALIKLAR</v>
          </cell>
          <cell r="C244">
            <v>1223162494</v>
          </cell>
        </row>
        <row r="245">
          <cell r="A245">
            <v>590106010101</v>
          </cell>
          <cell r="B245" t="str">
            <v>MİLLİ REASÜRANS</v>
          </cell>
          <cell r="C245">
            <v>-15060112727</v>
          </cell>
        </row>
        <row r="246">
          <cell r="A246">
            <v>590106020102</v>
          </cell>
          <cell r="B246" t="str">
            <v>BELİRLİ PAYLI</v>
          </cell>
          <cell r="C246">
            <v>-84201834044</v>
          </cell>
        </row>
        <row r="247">
          <cell r="A247">
            <v>590107010101</v>
          </cell>
          <cell r="B247" t="str">
            <v>HAYAT MATEMATİK KARŞILIĞI</v>
          </cell>
          <cell r="C247">
            <v>12247746440580</v>
          </cell>
        </row>
        <row r="248">
          <cell r="A248">
            <v>590107010102</v>
          </cell>
          <cell r="B248" t="str">
            <v>CARİ RİSKLER KARŞILIĞI</v>
          </cell>
          <cell r="C248">
            <v>240568517979</v>
          </cell>
        </row>
        <row r="249">
          <cell r="A249">
            <v>590108010101</v>
          </cell>
          <cell r="B249" t="str">
            <v>MİLLİ REASÜRANS</v>
          </cell>
          <cell r="C249">
            <v>-5241556003</v>
          </cell>
        </row>
        <row r="250">
          <cell r="A250">
            <v>590108020102</v>
          </cell>
          <cell r="B250" t="str">
            <v>BELİRLİ PAYLI</v>
          </cell>
          <cell r="C250">
            <v>-47745440940</v>
          </cell>
        </row>
        <row r="251">
          <cell r="A251">
            <v>590109010101</v>
          </cell>
          <cell r="B251" t="str">
            <v>HAYAT KAR PAYI KARŞILIĞI</v>
          </cell>
          <cell r="C251">
            <v>893822511743</v>
          </cell>
        </row>
        <row r="252">
          <cell r="A252">
            <v>590111010101</v>
          </cell>
          <cell r="B252" t="str">
            <v>ÖLÜM VE MALULİYET TAZMİNATLARI</v>
          </cell>
          <cell r="C252">
            <v>1526967213</v>
          </cell>
        </row>
        <row r="253">
          <cell r="A253">
            <v>590111010102</v>
          </cell>
          <cell r="B253" t="str">
            <v>VADE GELİMİ TAZMİNATI</v>
          </cell>
          <cell r="C253">
            <v>59968229</v>
          </cell>
        </row>
        <row r="254">
          <cell r="A254">
            <v>590111010103</v>
          </cell>
          <cell r="B254" t="str">
            <v>İŞTİRA ÖDEMELERİ</v>
          </cell>
          <cell r="C254">
            <v>48054686215</v>
          </cell>
        </row>
        <row r="255">
          <cell r="A255">
            <v>590111010105</v>
          </cell>
          <cell r="B255" t="str">
            <v>KAR PAYI ÖDEMELERİ</v>
          </cell>
          <cell r="C255">
            <v>9839637095</v>
          </cell>
        </row>
        <row r="256">
          <cell r="A256">
            <v>590112010101</v>
          </cell>
          <cell r="B256" t="str">
            <v>MİLLİ REASÜRANS</v>
          </cell>
          <cell r="C256">
            <v>-62500000</v>
          </cell>
        </row>
        <row r="257">
          <cell r="A257">
            <v>590112010102</v>
          </cell>
          <cell r="B257" t="str">
            <v>BELİRLİ PAYLI</v>
          </cell>
          <cell r="C257">
            <v>0</v>
          </cell>
        </row>
        <row r="258">
          <cell r="A258">
            <v>590150010501</v>
          </cell>
          <cell r="B258" t="str">
            <v>BANKA FAİZLERİ</v>
          </cell>
          <cell r="C258">
            <v>-51502770485</v>
          </cell>
        </row>
        <row r="259">
          <cell r="A259">
            <v>590150010502</v>
          </cell>
          <cell r="B259" t="str">
            <v>DÖVİZ MEVDFAİZ GELİRİ</v>
          </cell>
          <cell r="C259">
            <v>-34822170389</v>
          </cell>
        </row>
        <row r="260">
          <cell r="A260">
            <v>590150010503</v>
          </cell>
          <cell r="B260" t="str">
            <v>HAZİNE BONOSU GELİRİ</v>
          </cell>
          <cell r="C260">
            <v>-218903981584</v>
          </cell>
        </row>
        <row r="261">
          <cell r="A261">
            <v>590150010504</v>
          </cell>
          <cell r="B261" t="str">
            <v>EUROBOND FAİZ GELİRİ</v>
          </cell>
          <cell r="C261">
            <v>-324449457000</v>
          </cell>
        </row>
        <row r="262">
          <cell r="A262">
            <v>590199010301</v>
          </cell>
          <cell r="B262" t="str">
            <v>DİREKT SATIŞ İŞCİLİK GİDERLERİ</v>
          </cell>
          <cell r="C262">
            <v>623615466593</v>
          </cell>
        </row>
        <row r="263">
          <cell r="A263">
            <v>590199010302</v>
          </cell>
          <cell r="B263" t="str">
            <v>ANKARA DİREKT SATIŞ İŞCİLİK GİDERLERİ</v>
          </cell>
          <cell r="C263">
            <v>84358948774</v>
          </cell>
        </row>
        <row r="264">
          <cell r="A264">
            <v>590199010303</v>
          </cell>
          <cell r="B264" t="str">
            <v>DİREKT SATIŞ YOL VE SERVİS GİDERİ</v>
          </cell>
          <cell r="C264">
            <v>23400110370</v>
          </cell>
        </row>
        <row r="265">
          <cell r="A265">
            <v>590199010304</v>
          </cell>
          <cell r="B265" t="str">
            <v>DİREKT SATIŞ SAĞLIK YARDIMI</v>
          </cell>
          <cell r="C265">
            <v>28038090939</v>
          </cell>
        </row>
        <row r="266">
          <cell r="A266">
            <v>590199010305</v>
          </cell>
          <cell r="B266" t="str">
            <v>ANKARA DİREKT SATIŞ YOL VE SAĞLIK GİDERİ</v>
          </cell>
          <cell r="C266">
            <v>12560456906</v>
          </cell>
        </row>
        <row r="267">
          <cell r="A267">
            <v>590199010401</v>
          </cell>
          <cell r="B267" t="str">
            <v>DİĞER GİDERLER</v>
          </cell>
          <cell r="C267">
            <v>1275185897047</v>
          </cell>
        </row>
        <row r="268">
          <cell r="A268">
            <v>590199010501</v>
          </cell>
          <cell r="B268" t="str">
            <v>PROMASYON GİDERİ</v>
          </cell>
          <cell r="C268">
            <v>23388055808</v>
          </cell>
        </row>
        <row r="269">
          <cell r="A269">
            <v>55010101010101</v>
          </cell>
          <cell r="B269" t="str">
            <v>FERDİ KAZA DİREKT PRİMİ (TL)</v>
          </cell>
          <cell r="C269">
            <v>-11170010429</v>
          </cell>
        </row>
        <row r="270">
          <cell r="A270">
            <v>55010101010103</v>
          </cell>
          <cell r="B270" t="str">
            <v>YILLIK FERDİ HAYAT KAZA PRİMİ</v>
          </cell>
          <cell r="C270">
            <v>7162730</v>
          </cell>
        </row>
        <row r="271">
          <cell r="A271">
            <v>55010101010104</v>
          </cell>
          <cell r="B271" t="str">
            <v>SEYEHAT FERDİ KAZA (SFK)</v>
          </cell>
          <cell r="C271">
            <v>-1078033744</v>
          </cell>
        </row>
        <row r="272">
          <cell r="A272">
            <v>55010101010203</v>
          </cell>
          <cell r="B272" t="str">
            <v>YILLIK GRUP HAYAT KAZA PRİMİ (TL)</v>
          </cell>
          <cell r="C272">
            <v>-17113513737</v>
          </cell>
        </row>
        <row r="273">
          <cell r="A273">
            <v>55011101010101</v>
          </cell>
          <cell r="B273" t="str">
            <v>VEFAT VE MALULİYET</v>
          </cell>
          <cell r="C273">
            <v>13000000000</v>
          </cell>
        </row>
        <row r="274">
          <cell r="A274">
            <v>55011101010102</v>
          </cell>
          <cell r="B274" t="str">
            <v>KAZA İLE TEDAVİ</v>
          </cell>
          <cell r="C274">
            <v>0</v>
          </cell>
        </row>
        <row r="275">
          <cell r="A275">
            <v>58510101010101</v>
          </cell>
          <cell r="B275" t="str">
            <v>MED-NET SİGORTALILAR</v>
          </cell>
          <cell r="C275">
            <v>769793999</v>
          </cell>
        </row>
        <row r="276">
          <cell r="A276">
            <v>58510101010102</v>
          </cell>
          <cell r="B276" t="str">
            <v>MEDEX SİGORTALILAR</v>
          </cell>
          <cell r="C276">
            <v>292759243</v>
          </cell>
        </row>
        <row r="277">
          <cell r="A277">
            <v>58510101010103</v>
          </cell>
          <cell r="B277" t="str">
            <v>DS SİGORTALILAR</v>
          </cell>
          <cell r="C277">
            <v>-518380785668</v>
          </cell>
        </row>
        <row r="278">
          <cell r="A278">
            <v>58510101010201</v>
          </cell>
          <cell r="B278" t="str">
            <v>MED-NET SİGORTALILAR</v>
          </cell>
          <cell r="C278">
            <v>-272606468</v>
          </cell>
        </row>
        <row r="279">
          <cell r="A279">
            <v>58510101010202</v>
          </cell>
          <cell r="B279" t="str">
            <v>MEDEX SİGORTALILAR</v>
          </cell>
          <cell r="C279">
            <v>-77407250521</v>
          </cell>
        </row>
        <row r="280">
          <cell r="A280">
            <v>58510101010203</v>
          </cell>
          <cell r="B280" t="str">
            <v>DS SİGORTALILAR</v>
          </cell>
          <cell r="C280">
            <v>-5590426292020</v>
          </cell>
        </row>
        <row r="281">
          <cell r="A281">
            <v>58510101010204</v>
          </cell>
          <cell r="B281" t="str">
            <v>KUNART (ACTION CARD)SİGORTALILAR</v>
          </cell>
          <cell r="C281">
            <v>-87154822033</v>
          </cell>
        </row>
        <row r="282">
          <cell r="A282">
            <v>58510301010101</v>
          </cell>
          <cell r="B282" t="str">
            <v>MED-NET SİGORTALILAR</v>
          </cell>
          <cell r="C282">
            <v>12271588409</v>
          </cell>
        </row>
        <row r="283">
          <cell r="A283">
            <v>58510301010102</v>
          </cell>
          <cell r="B283" t="str">
            <v>MEDEX SİGORTALILAR</v>
          </cell>
          <cell r="C283">
            <v>96936399185</v>
          </cell>
        </row>
        <row r="284">
          <cell r="A284">
            <v>58510301010103</v>
          </cell>
          <cell r="B284" t="str">
            <v>DSSİGORTALILAR</v>
          </cell>
          <cell r="C284">
            <v>237585937928</v>
          </cell>
        </row>
        <row r="285">
          <cell r="A285">
            <v>58510301010201</v>
          </cell>
          <cell r="B285" t="str">
            <v>MED-NET SİGORTALILAR</v>
          </cell>
          <cell r="C285">
            <v>10118228372</v>
          </cell>
        </row>
        <row r="286">
          <cell r="A286">
            <v>58510301010202</v>
          </cell>
          <cell r="B286" t="str">
            <v>MEDEX SİGORTALILAR</v>
          </cell>
          <cell r="C286">
            <v>2064324846567</v>
          </cell>
        </row>
        <row r="287">
          <cell r="A287">
            <v>58510301010203</v>
          </cell>
          <cell r="B287" t="str">
            <v>DS SİGORTALILAR</v>
          </cell>
          <cell r="C287">
            <v>1375410042053</v>
          </cell>
        </row>
        <row r="288">
          <cell r="A288">
            <v>58510301010204</v>
          </cell>
          <cell r="B288" t="str">
            <v>KUNART(ACTION CARD) SİGORTALILAR</v>
          </cell>
          <cell r="C288">
            <v>74912039056</v>
          </cell>
        </row>
        <row r="289">
          <cell r="A289">
            <v>58510501010101</v>
          </cell>
          <cell r="B289" t="str">
            <v>FERDİ SAĞLIK ÖDKOM</v>
          </cell>
          <cell r="C289">
            <v>32360368433</v>
          </cell>
        </row>
        <row r="290">
          <cell r="A290">
            <v>58510501010201</v>
          </cell>
          <cell r="B290" t="str">
            <v>GRUP SAĞLIK ÖDKOM</v>
          </cell>
          <cell r="C290">
            <v>14502516839</v>
          </cell>
        </row>
        <row r="291">
          <cell r="A291">
            <v>58510701010101</v>
          </cell>
          <cell r="B291" t="str">
            <v>FSAĞLIK CARİ RİSKLER KARŞILIĞI</v>
          </cell>
          <cell r="C291">
            <v>185123839394</v>
          </cell>
        </row>
        <row r="292">
          <cell r="A292">
            <v>58510701010102</v>
          </cell>
          <cell r="B292" t="str">
            <v>GSAĞLIK CARİ RİSKLER KARŞILIĞI</v>
          </cell>
          <cell r="C292">
            <v>1916173443770</v>
          </cell>
        </row>
        <row r="293">
          <cell r="A293">
            <v>58510801010101</v>
          </cell>
          <cell r="B293" t="str">
            <v>MİLLİ REASÜRANS FSAĞLIK</v>
          </cell>
          <cell r="C293">
            <v>156804323</v>
          </cell>
        </row>
        <row r="294">
          <cell r="A294">
            <v>58510801010102</v>
          </cell>
          <cell r="B294" t="str">
            <v>MİLLİ REASÜRANS GSAĞLIK</v>
          </cell>
          <cell r="C294">
            <v>-615348558</v>
          </cell>
        </row>
        <row r="295">
          <cell r="A295">
            <v>58510801010201</v>
          </cell>
          <cell r="B295" t="str">
            <v>FERDİ SAĞLIK</v>
          </cell>
          <cell r="C295">
            <v>-27877813583</v>
          </cell>
        </row>
        <row r="296">
          <cell r="A296">
            <v>58510801010202</v>
          </cell>
          <cell r="B296" t="str">
            <v>GRUP SAĞLIK</v>
          </cell>
          <cell r="C296">
            <v>-293210786942</v>
          </cell>
        </row>
        <row r="297">
          <cell r="A297">
            <v>58510802010201</v>
          </cell>
          <cell r="B297" t="str">
            <v>FERDİ SAĞLIK</v>
          </cell>
          <cell r="C297">
            <v>-110882966988</v>
          </cell>
        </row>
        <row r="298">
          <cell r="A298">
            <v>58510802010202</v>
          </cell>
          <cell r="B298" t="str">
            <v>GRUP SAĞLIK</v>
          </cell>
          <cell r="C298">
            <v>-1197561488942</v>
          </cell>
        </row>
        <row r="299">
          <cell r="A299">
            <v>58510901010101</v>
          </cell>
          <cell r="B299" t="str">
            <v>FSAĞLIK MUALHASKARŞ</v>
          </cell>
          <cell r="C299">
            <v>6417003992</v>
          </cell>
        </row>
        <row r="300">
          <cell r="A300">
            <v>58510901010201</v>
          </cell>
          <cell r="B300" t="str">
            <v>GSAĞLIK MUALHASARKARŞ</v>
          </cell>
          <cell r="C300">
            <v>128041823168</v>
          </cell>
        </row>
        <row r="301">
          <cell r="A301">
            <v>58511001010101</v>
          </cell>
          <cell r="B301" t="str">
            <v>FSAĞMUALHASKARŞREASPAYI MED-NET</v>
          </cell>
          <cell r="C301">
            <v>-203161756</v>
          </cell>
        </row>
        <row r="302">
          <cell r="A302">
            <v>58511001010102</v>
          </cell>
          <cell r="B302" t="str">
            <v>GSAĞMUALHASKARŞREASPAYI MED-NET</v>
          </cell>
          <cell r="C302">
            <v>-72527776</v>
          </cell>
        </row>
        <row r="303">
          <cell r="A303">
            <v>59010101010101</v>
          </cell>
          <cell r="B303" t="str">
            <v>BİRİKİMLİ EMEKLİLİK (TL)</v>
          </cell>
          <cell r="C303">
            <v>-240341067361</v>
          </cell>
        </row>
        <row r="304">
          <cell r="A304">
            <v>59010101010102</v>
          </cell>
          <cell r="B304" t="str">
            <v>BİRİKİMLİ EMEKLİLİK (DÖVİZ)</v>
          </cell>
          <cell r="C304">
            <v>-3641094918769</v>
          </cell>
        </row>
        <row r="305">
          <cell r="A305">
            <v>59010101010103</v>
          </cell>
          <cell r="B305" t="str">
            <v>YILLIK HAYAT (VEFAT)TL</v>
          </cell>
          <cell r="C305">
            <v>-239411935684</v>
          </cell>
        </row>
        <row r="306">
          <cell r="A306">
            <v>59010101010105</v>
          </cell>
          <cell r="B306" t="str">
            <v>KREDİLİ HAYAT</v>
          </cell>
          <cell r="C306">
            <v>-96027765055</v>
          </cell>
        </row>
        <row r="307">
          <cell r="A307">
            <v>59010101010106</v>
          </cell>
          <cell r="B307" t="str">
            <v>TEHLİKELİ HASTALIKLAR</v>
          </cell>
          <cell r="C307">
            <v>-20715428155</v>
          </cell>
        </row>
        <row r="308">
          <cell r="A308">
            <v>59010101010202</v>
          </cell>
          <cell r="B308" t="str">
            <v>BİRİKİMLİ EMEKLİLİK (DÖVİZ)</v>
          </cell>
          <cell r="C308">
            <v>-3074376644194</v>
          </cell>
        </row>
        <row r="309">
          <cell r="A309">
            <v>59010101010204</v>
          </cell>
          <cell r="B309" t="str">
            <v>YILLIK GRUP HAYAT (VEFAT USD)</v>
          </cell>
          <cell r="C309">
            <v>-189435838551</v>
          </cell>
        </row>
        <row r="310">
          <cell r="A310">
            <v>59010301010101</v>
          </cell>
          <cell r="B310" t="str">
            <v>FERDİ HAYAT SİGORTALILAR</v>
          </cell>
          <cell r="C310">
            <v>116414140640</v>
          </cell>
        </row>
        <row r="311">
          <cell r="A311">
            <v>59010301010201</v>
          </cell>
          <cell r="B311" t="str">
            <v>FERDİ HAYAT SİGORTALILAR</v>
          </cell>
          <cell r="C311">
            <v>11347273951</v>
          </cell>
        </row>
        <row r="312">
          <cell r="A312">
            <v>59010301010301</v>
          </cell>
          <cell r="B312" t="str">
            <v>BİRİKİMLİ (TL)</v>
          </cell>
          <cell r="C312">
            <v>983632706731</v>
          </cell>
        </row>
        <row r="313">
          <cell r="A313">
            <v>59010301010501</v>
          </cell>
          <cell r="B313" t="str">
            <v>BİRİKİMLİ (TL)</v>
          </cell>
          <cell r="C313">
            <v>151669959503</v>
          </cell>
        </row>
        <row r="314">
          <cell r="A314">
            <v>59010401010101</v>
          </cell>
          <cell r="B314" t="str">
            <v>ÖLÜM VE MALULİYET TAZMİNATI</v>
          </cell>
          <cell r="C314">
            <v>-319992769</v>
          </cell>
        </row>
        <row r="315">
          <cell r="A315">
            <v>59010401010201</v>
          </cell>
          <cell r="B315" t="str">
            <v>ÖLÜM VE MALULİYET TAZMİNATI</v>
          </cell>
          <cell r="C315">
            <v>-2879948317</v>
          </cell>
        </row>
        <row r="316">
          <cell r="A316">
            <v>59011101010101</v>
          </cell>
          <cell r="B316" t="str">
            <v>VEFAT VE MALULİYET</v>
          </cell>
          <cell r="C316">
            <v>1526967213</v>
          </cell>
        </row>
        <row r="317">
          <cell r="A317">
            <v>59011101010301</v>
          </cell>
          <cell r="B317" t="str">
            <v>İŞTİRA ÖDEMELERİ (TL)</v>
          </cell>
          <cell r="C317">
            <v>48054686215</v>
          </cell>
        </row>
        <row r="318">
          <cell r="A318">
            <v>59011201010101</v>
          </cell>
          <cell r="B318" t="str">
            <v>ÖLÜM VE MALULİYET TAZMİNATI</v>
          </cell>
          <cell r="C318">
            <v>-62500000</v>
          </cell>
        </row>
        <row r="319">
          <cell r="A319">
            <v>59011201010201</v>
          </cell>
          <cell r="B319" t="str">
            <v>ÖLÜM VE MALULİYET TAZMİNATI</v>
          </cell>
          <cell r="C319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A"/>
      <sheetName val="GunMizan_DETAY"/>
      <sheetName val="TB"/>
      <sheetName val="PwC_WTB"/>
      <sheetName val="Dec2002"/>
      <sheetName val="MLPR-DT adj"/>
      <sheetName val="PwC_PL"/>
      <sheetName val="aje rje"/>
      <sheetName val="etb adj"/>
      <sheetName val="capital"/>
      <sheetName val="equity movement"/>
      <sheetName val="stat equity mov"/>
      <sheetName val="investments"/>
      <sheetName val="rest of other assets"/>
      <sheetName val="fixed assets_depr"/>
      <sheetName val="GunMizan_detay_01old"/>
      <sheetName val="Indices"/>
      <sheetName val="index"/>
      <sheetName val="P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Initiatives"/>
      <sheetName val="Restructuring"/>
    </sheetNames>
    <sheetDataSet>
      <sheetData sheetId="0" refreshError="1">
        <row r="1">
          <cell r="D1" t="str">
            <v>NASGSalesOPSQ1(2001)</v>
          </cell>
        </row>
        <row r="2">
          <cell r="D2" t="str">
            <v>NASG Sales OPS Q1 (2001)</v>
          </cell>
        </row>
      </sheetData>
      <sheetData sheetId="1" refreshError="1"/>
      <sheetData sheetId="2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tvel"/>
      <sheetName val="Data"/>
      <sheetName val="Lineer"/>
      <sheetName val="IRRFON"/>
      <sheetName val="IRR"/>
      <sheetName val="MTM"/>
      <sheetName val="MTM.II"/>
      <sheetName val="TAKAZZ"/>
      <sheetName val="Gate IRR"/>
      <sheetName val="Indices"/>
      <sheetName val="rest of other assets"/>
      <sheetName val="MizanFarkOzet"/>
      <sheetName val="index"/>
    </sheetNames>
    <sheetDataSet>
      <sheetData sheetId="0" refreshError="1"/>
      <sheetData sheetId="1" refreshError="1"/>
      <sheetData sheetId="2" refreshError="1">
        <row r="2">
          <cell r="AC2" t="str">
            <v>KEY</v>
          </cell>
          <cell r="AG2" t="str">
            <v>KEY</v>
          </cell>
          <cell r="AH2" t="str">
            <v>Vade</v>
          </cell>
          <cell r="AI2" t="str">
            <v>Tanım</v>
          </cell>
          <cell r="AJ2" t="str">
            <v>Fiyat</v>
          </cell>
          <cell r="AK2" t="str">
            <v>Bileşik %</v>
          </cell>
          <cell r="AL2" t="str">
            <v>Basit %</v>
          </cell>
          <cell r="AM2" t="str">
            <v>DURATION</v>
          </cell>
          <cell r="AN2" t="str">
            <v>VKG</v>
          </cell>
        </row>
        <row r="3">
          <cell r="AG3" t="str">
            <v>375173B</v>
          </cell>
          <cell r="AH3">
            <v>37517</v>
          </cell>
          <cell r="AI3" t="str">
            <v>3B</v>
          </cell>
          <cell r="AJ3">
            <v>100000</v>
          </cell>
          <cell r="AK3">
            <v>69.886197954192198</v>
          </cell>
          <cell r="AL3">
            <v>56.656369890338112</v>
          </cell>
          <cell r="AM3">
            <v>0</v>
          </cell>
          <cell r="AN3">
            <v>0</v>
          </cell>
        </row>
        <row r="4">
          <cell r="AG4" t="str">
            <v>375523B</v>
          </cell>
          <cell r="AH4">
            <v>37552</v>
          </cell>
          <cell r="AI4" t="str">
            <v>3B</v>
          </cell>
          <cell r="AJ4">
            <v>95583.461538461532</v>
          </cell>
          <cell r="AK4">
            <v>63.108043516506918</v>
          </cell>
          <cell r="AL4">
            <v>52.033153872348642</v>
          </cell>
          <cell r="AM4">
            <v>35</v>
          </cell>
          <cell r="AN4">
            <v>35</v>
          </cell>
        </row>
        <row r="5">
          <cell r="AG5" t="str">
            <v>375527B</v>
          </cell>
          <cell r="AH5">
            <v>37552</v>
          </cell>
          <cell r="AI5" t="str">
            <v>7B</v>
          </cell>
          <cell r="AJ5">
            <v>95719.21875</v>
          </cell>
          <cell r="AK5">
            <v>68.48823007847416</v>
          </cell>
          <cell r="AL5">
            <v>61.488413751104353</v>
          </cell>
          <cell r="AM5">
            <v>35</v>
          </cell>
          <cell r="AN5">
            <v>35</v>
          </cell>
        </row>
        <row r="6">
          <cell r="AG6" t="str">
            <v>375666B</v>
          </cell>
          <cell r="AH6">
            <v>37566</v>
          </cell>
          <cell r="AI6" t="str">
            <v>6B</v>
          </cell>
          <cell r="AJ6">
            <v>94761.016393442624</v>
          </cell>
          <cell r="AK6">
            <v>54.384588045513624</v>
          </cell>
          <cell r="AL6">
            <v>48.518141541155622</v>
          </cell>
          <cell r="AM6">
            <v>49</v>
          </cell>
          <cell r="AN6">
            <v>49</v>
          </cell>
        </row>
        <row r="7">
          <cell r="AG7" t="str">
            <v>375733B</v>
          </cell>
          <cell r="AH7">
            <v>37573</v>
          </cell>
          <cell r="AI7" t="str">
            <v>3B</v>
          </cell>
          <cell r="AJ7">
            <v>93285.538461538468</v>
          </cell>
          <cell r="AK7">
            <v>58.947992504383429</v>
          </cell>
          <cell r="AL7">
            <v>49.123798784250731</v>
          </cell>
          <cell r="AM7">
            <v>56</v>
          </cell>
          <cell r="AN7">
            <v>56</v>
          </cell>
        </row>
        <row r="8">
          <cell r="AG8" t="str">
            <v>375734B</v>
          </cell>
          <cell r="AH8">
            <v>37573</v>
          </cell>
          <cell r="AI8" t="str">
            <v>4B</v>
          </cell>
          <cell r="AJ8">
            <v>93035.199999999997</v>
          </cell>
          <cell r="AK8">
            <v>62.654752942084983</v>
          </cell>
          <cell r="AL8">
            <v>52.214227382444925</v>
          </cell>
          <cell r="AM8">
            <v>56</v>
          </cell>
          <cell r="AN8">
            <v>56</v>
          </cell>
        </row>
        <row r="9">
          <cell r="AG9" t="str">
            <v>376018B</v>
          </cell>
          <cell r="AH9">
            <v>37601</v>
          </cell>
          <cell r="AI9" t="str">
            <v>8B</v>
          </cell>
          <cell r="AJ9">
            <v>91044.823529411762</v>
          </cell>
          <cell r="AK9">
            <v>56.649289298606263</v>
          </cell>
          <cell r="AL9">
            <v>52.142487235959948</v>
          </cell>
          <cell r="AM9">
            <v>84</v>
          </cell>
          <cell r="AN9">
            <v>84</v>
          </cell>
        </row>
        <row r="10">
          <cell r="AG10" t="str">
            <v>376083B</v>
          </cell>
          <cell r="AH10">
            <v>37608</v>
          </cell>
          <cell r="AI10" t="str">
            <v>3B</v>
          </cell>
          <cell r="AJ10">
            <v>89034</v>
          </cell>
          <cell r="AK10">
            <v>59.342193030634775</v>
          </cell>
          <cell r="AL10">
            <v>49.401920046842214</v>
          </cell>
          <cell r="AM10">
            <v>91</v>
          </cell>
          <cell r="AN10">
            <v>91</v>
          </cell>
        </row>
        <row r="11">
          <cell r="AG11" t="str">
            <v>376297B</v>
          </cell>
          <cell r="AH11">
            <v>37629</v>
          </cell>
          <cell r="AI11" t="str">
            <v>7B</v>
          </cell>
          <cell r="AJ11">
            <v>85350.620689655174</v>
          </cell>
          <cell r="AK11">
            <v>74.169444719603206</v>
          </cell>
          <cell r="AL11">
            <v>65.000109993706218</v>
          </cell>
          <cell r="AM11">
            <v>112</v>
          </cell>
          <cell r="AN11">
            <v>112</v>
          </cell>
        </row>
        <row r="12">
          <cell r="AG12" t="str">
            <v>376435B</v>
          </cell>
          <cell r="AH12">
            <v>37643</v>
          </cell>
          <cell r="AI12" t="str">
            <v>5B</v>
          </cell>
          <cell r="AJ12">
            <v>85003.428571428565</v>
          </cell>
          <cell r="AK12">
            <v>61.210006329252977</v>
          </cell>
          <cell r="AL12">
            <v>52.654960946853301</v>
          </cell>
          <cell r="AM12">
            <v>126</v>
          </cell>
          <cell r="AN12">
            <v>126</v>
          </cell>
        </row>
        <row r="13">
          <cell r="AG13" t="str">
            <v>3765712T</v>
          </cell>
          <cell r="AH13">
            <v>37657</v>
          </cell>
          <cell r="AI13" t="str">
            <v>12T</v>
          </cell>
          <cell r="AJ13">
            <v>84223.846153846156</v>
          </cell>
          <cell r="AK13">
            <v>69.78933082652172</v>
          </cell>
          <cell r="AL13">
            <v>69.734303369141131</v>
          </cell>
          <cell r="AM13">
            <v>140</v>
          </cell>
          <cell r="AN13">
            <v>140</v>
          </cell>
        </row>
        <row r="14">
          <cell r="AG14" t="str">
            <v>376859B</v>
          </cell>
          <cell r="AH14">
            <v>37685</v>
          </cell>
          <cell r="AI14" t="str">
            <v>9B</v>
          </cell>
          <cell r="AJ14">
            <v>82174.064056939504</v>
          </cell>
          <cell r="AK14">
            <v>58.389464372090075</v>
          </cell>
          <cell r="AL14">
            <v>55.182047149678333</v>
          </cell>
          <cell r="AM14">
            <v>168</v>
          </cell>
          <cell r="AN14">
            <v>168</v>
          </cell>
        </row>
        <row r="15">
          <cell r="AG15" t="str">
            <v>3772012T</v>
          </cell>
          <cell r="AH15">
            <v>37720</v>
          </cell>
          <cell r="AI15" t="str">
            <v>12T</v>
          </cell>
          <cell r="AJ15">
            <v>79583.76164383562</v>
          </cell>
          <cell r="AK15">
            <v>58.000347600764712</v>
          </cell>
          <cell r="AL15">
            <v>58.000347600764719</v>
          </cell>
          <cell r="AM15">
            <v>203</v>
          </cell>
          <cell r="AN15">
            <v>203</v>
          </cell>
        </row>
        <row r="16">
          <cell r="AG16" t="str">
            <v>377489B</v>
          </cell>
          <cell r="AH16">
            <v>37748</v>
          </cell>
          <cell r="AI16" t="str">
            <v>9B</v>
          </cell>
          <cell r="AJ16">
            <v>72725.923076923078</v>
          </cell>
          <cell r="AK16">
            <v>68.239499317385622</v>
          </cell>
          <cell r="AL16">
            <v>63.593493780753072</v>
          </cell>
          <cell r="AM16">
            <v>231</v>
          </cell>
          <cell r="AN16">
            <v>231</v>
          </cell>
        </row>
        <row r="17">
          <cell r="AG17" t="str">
            <v>3779024T4</v>
          </cell>
          <cell r="AH17">
            <v>37790</v>
          </cell>
          <cell r="AI17" t="str">
            <v>24T4</v>
          </cell>
          <cell r="AJ17">
            <v>98878.082191780821</v>
          </cell>
          <cell r="AK17">
            <v>69.735920969641299</v>
          </cell>
          <cell r="AL17">
            <v>62.368347976264175</v>
          </cell>
          <cell r="AM17">
            <v>91</v>
          </cell>
          <cell r="AN17">
            <v>273</v>
          </cell>
        </row>
        <row r="18">
          <cell r="AG18" t="str">
            <v>3780410B</v>
          </cell>
          <cell r="AH18">
            <v>37804</v>
          </cell>
          <cell r="AI18" t="str">
            <v>10B</v>
          </cell>
          <cell r="AJ18">
            <v>66585.953488372092</v>
          </cell>
          <cell r="AK18">
            <v>68.741721747121716</v>
          </cell>
          <cell r="AL18">
            <v>65.421540653432871</v>
          </cell>
          <cell r="AM18">
            <v>287</v>
          </cell>
          <cell r="AN18">
            <v>287</v>
          </cell>
        </row>
        <row r="19">
          <cell r="AG19" t="str">
            <v>3800724T4 D</v>
          </cell>
          <cell r="AH19">
            <v>38007</v>
          </cell>
          <cell r="AI19" t="str">
            <v>24T4 D</v>
          </cell>
          <cell r="AJ19">
            <v>109213.53852453944</v>
          </cell>
          <cell r="AK19">
            <v>74.998444778166117</v>
          </cell>
          <cell r="AL19">
            <v>60.052526717149803</v>
          </cell>
          <cell r="AM19">
            <v>35</v>
          </cell>
          <cell r="AN19">
            <v>490</v>
          </cell>
        </row>
        <row r="20">
          <cell r="AG20" t="str">
            <v>3806324T4 D</v>
          </cell>
          <cell r="AH20">
            <v>38063</v>
          </cell>
          <cell r="AI20" t="str">
            <v>24T4 D</v>
          </cell>
          <cell r="AJ20">
            <v>100000.00008943636</v>
          </cell>
          <cell r="AK20">
            <v>71.036764771109119</v>
          </cell>
          <cell r="AL20">
            <v>57.427334754745992</v>
          </cell>
          <cell r="AM20">
            <v>91</v>
          </cell>
          <cell r="AN20">
            <v>546</v>
          </cell>
        </row>
      </sheetData>
      <sheetData sheetId="3" refreshError="1"/>
      <sheetData sheetId="4" refreshError="1">
        <row r="2">
          <cell r="AD2" t="str">
            <v>KEY</v>
          </cell>
          <cell r="AE2" t="str">
            <v>Vade</v>
          </cell>
          <cell r="AF2" t="str">
            <v>Tanım</v>
          </cell>
          <cell r="AG2" t="str">
            <v>Fiyat</v>
          </cell>
          <cell r="AH2" t="str">
            <v>Bileşik %</v>
          </cell>
          <cell r="AI2" t="str">
            <v>Basit %</v>
          </cell>
          <cell r="AJ2" t="str">
            <v>DURATION</v>
          </cell>
          <cell r="AK2" t="str">
            <v>VKG</v>
          </cell>
        </row>
        <row r="3">
          <cell r="AD3" t="str">
            <v>375173B</v>
          </cell>
          <cell r="AE3">
            <v>37517</v>
          </cell>
          <cell r="AF3" t="str">
            <v>3B</v>
          </cell>
          <cell r="AG3">
            <v>100000</v>
          </cell>
          <cell r="AH3">
            <v>69.886197954192198</v>
          </cell>
          <cell r="AI3">
            <v>56.656369890338112</v>
          </cell>
          <cell r="AJ3">
            <v>0</v>
          </cell>
          <cell r="AK3">
            <v>0</v>
          </cell>
        </row>
        <row r="4">
          <cell r="AD4" t="str">
            <v>375523B</v>
          </cell>
          <cell r="AE4">
            <v>37552</v>
          </cell>
          <cell r="AF4" t="str">
            <v>3B</v>
          </cell>
          <cell r="AG4">
            <v>95416.976016164335</v>
          </cell>
          <cell r="AH4">
            <v>63.108043516506918</v>
          </cell>
          <cell r="AI4">
            <v>52.033153872348642</v>
          </cell>
          <cell r="AJ4">
            <v>35</v>
          </cell>
          <cell r="AK4">
            <v>35</v>
          </cell>
        </row>
        <row r="5">
          <cell r="AD5" t="str">
            <v>375527B</v>
          </cell>
          <cell r="AE5">
            <v>37552</v>
          </cell>
          <cell r="AF5" t="str">
            <v>7B</v>
          </cell>
          <cell r="AG5">
            <v>95141.655905267864</v>
          </cell>
          <cell r="AH5">
            <v>68.09803573501469</v>
          </cell>
          <cell r="AI5">
            <v>61.16929577922884</v>
          </cell>
          <cell r="AJ5">
            <v>35</v>
          </cell>
          <cell r="AK5">
            <v>35</v>
          </cell>
        </row>
        <row r="6">
          <cell r="AD6" t="str">
            <v>375666B</v>
          </cell>
          <cell r="AE6">
            <v>37566</v>
          </cell>
          <cell r="AF6" t="str">
            <v>6B</v>
          </cell>
          <cell r="AG6">
            <v>94336.675331746272</v>
          </cell>
          <cell r="AH6">
            <v>54.384588045513624</v>
          </cell>
          <cell r="AI6">
            <v>48.518141541155622</v>
          </cell>
          <cell r="AJ6">
            <v>49</v>
          </cell>
          <cell r="AK6">
            <v>49</v>
          </cell>
        </row>
        <row r="7">
          <cell r="AD7" t="str">
            <v>375733B</v>
          </cell>
          <cell r="AE7">
            <v>37573</v>
          </cell>
          <cell r="AF7" t="str">
            <v>3B</v>
          </cell>
          <cell r="AG7">
            <v>93137.05755511309</v>
          </cell>
          <cell r="AH7">
            <v>58.947992504383429</v>
          </cell>
          <cell r="AI7">
            <v>49.123798784250731</v>
          </cell>
          <cell r="AJ7">
            <v>56</v>
          </cell>
          <cell r="AK7">
            <v>56</v>
          </cell>
        </row>
        <row r="8">
          <cell r="AD8" t="str">
            <v>375734B</v>
          </cell>
          <cell r="AE8">
            <v>37573</v>
          </cell>
          <cell r="AF8" t="str">
            <v>4B</v>
          </cell>
          <cell r="AG8">
            <v>92808.225701654286</v>
          </cell>
          <cell r="AH8">
            <v>62.654752942084983</v>
          </cell>
          <cell r="AI8">
            <v>52.214227382444925</v>
          </cell>
          <cell r="AJ8">
            <v>56</v>
          </cell>
          <cell r="AK8">
            <v>56</v>
          </cell>
        </row>
        <row r="9">
          <cell r="AD9" t="str">
            <v>376018B</v>
          </cell>
          <cell r="AE9">
            <v>37601</v>
          </cell>
          <cell r="AF9" t="str">
            <v>8B</v>
          </cell>
          <cell r="AG9">
            <v>90186.131584469811</v>
          </cell>
          <cell r="AH9">
            <v>56.649289298606263</v>
          </cell>
          <cell r="AI9">
            <v>52.142487235959948</v>
          </cell>
          <cell r="AJ9">
            <v>84</v>
          </cell>
          <cell r="AK9">
            <v>84</v>
          </cell>
        </row>
        <row r="10">
          <cell r="AD10" t="str">
            <v>376083B</v>
          </cell>
          <cell r="AE10">
            <v>37608</v>
          </cell>
          <cell r="AF10" t="str">
            <v>3B</v>
          </cell>
          <cell r="AG10">
            <v>89034</v>
          </cell>
          <cell r="AH10">
            <v>59.342193030634775</v>
          </cell>
          <cell r="AI10">
            <v>49.401920046842214</v>
          </cell>
          <cell r="AJ10">
            <v>91</v>
          </cell>
          <cell r="AK10">
            <v>91</v>
          </cell>
        </row>
        <row r="11">
          <cell r="AD11" t="str">
            <v>376297B</v>
          </cell>
          <cell r="AE11">
            <v>37629</v>
          </cell>
          <cell r="AF11" t="str">
            <v>7B</v>
          </cell>
          <cell r="AG11">
            <v>84344.723120109658</v>
          </cell>
          <cell r="AH11">
            <v>74.169444719603206</v>
          </cell>
          <cell r="AI11">
            <v>65.000109993706218</v>
          </cell>
          <cell r="AJ11">
            <v>112</v>
          </cell>
          <cell r="AK11">
            <v>112</v>
          </cell>
        </row>
        <row r="12">
          <cell r="AD12" t="str">
            <v>376435B</v>
          </cell>
          <cell r="AE12">
            <v>37643</v>
          </cell>
          <cell r="AF12" t="str">
            <v>5B</v>
          </cell>
          <cell r="AG12">
            <v>84802.205416047495</v>
          </cell>
          <cell r="AH12">
            <v>61.210006329252977</v>
          </cell>
          <cell r="AI12">
            <v>52.654960946853301</v>
          </cell>
          <cell r="AJ12">
            <v>126</v>
          </cell>
          <cell r="AK12">
            <v>126</v>
          </cell>
        </row>
        <row r="13">
          <cell r="AD13" t="str">
            <v>3765712T</v>
          </cell>
          <cell r="AE13">
            <v>37657</v>
          </cell>
          <cell r="AF13" t="str">
            <v>12T</v>
          </cell>
          <cell r="AG13">
            <v>81623.495678986495</v>
          </cell>
          <cell r="AH13">
            <v>69.78933082652172</v>
          </cell>
          <cell r="AI13">
            <v>69.734303369141131</v>
          </cell>
          <cell r="AJ13">
            <v>140</v>
          </cell>
          <cell r="AK13">
            <v>140</v>
          </cell>
        </row>
        <row r="14">
          <cell r="AD14" t="str">
            <v>376859B</v>
          </cell>
          <cell r="AE14">
            <v>37685</v>
          </cell>
          <cell r="AF14" t="str">
            <v>9B</v>
          </cell>
          <cell r="AG14">
            <v>80922.853229391098</v>
          </cell>
          <cell r="AH14">
            <v>58.389464372090075</v>
          </cell>
          <cell r="AI14">
            <v>55.182047149678333</v>
          </cell>
          <cell r="AJ14">
            <v>168</v>
          </cell>
          <cell r="AK14">
            <v>168</v>
          </cell>
        </row>
        <row r="15">
          <cell r="AD15" t="str">
            <v>3772012T</v>
          </cell>
          <cell r="AE15">
            <v>37720</v>
          </cell>
          <cell r="AF15" t="str">
            <v>12T</v>
          </cell>
          <cell r="AG15">
            <v>77537.79960910065</v>
          </cell>
          <cell r="AH15">
            <v>58.000347600764712</v>
          </cell>
          <cell r="AI15">
            <v>58.000347600764719</v>
          </cell>
          <cell r="AJ15">
            <v>203</v>
          </cell>
          <cell r="AK15">
            <v>203</v>
          </cell>
        </row>
        <row r="16">
          <cell r="AD16" t="str">
            <v>377489B</v>
          </cell>
          <cell r="AE16">
            <v>37748</v>
          </cell>
          <cell r="AF16" t="str">
            <v>9B</v>
          </cell>
          <cell r="AG16">
            <v>71947.457428051057</v>
          </cell>
          <cell r="AH16">
            <v>68.239499317385622</v>
          </cell>
          <cell r="AI16">
            <v>63.593493780753072</v>
          </cell>
          <cell r="AJ16">
            <v>231</v>
          </cell>
          <cell r="AK16">
            <v>231</v>
          </cell>
        </row>
        <row r="17">
          <cell r="AD17" t="str">
            <v>3779024T4</v>
          </cell>
          <cell r="AE17">
            <v>37790</v>
          </cell>
          <cell r="AF17" t="str">
            <v>24T4</v>
          </cell>
          <cell r="AG17">
            <v>98878.082191780821</v>
          </cell>
          <cell r="AH17">
            <v>69.735920969641299</v>
          </cell>
          <cell r="AI17">
            <v>62.368347976264175</v>
          </cell>
          <cell r="AJ17">
            <v>91</v>
          </cell>
          <cell r="AK17">
            <v>273</v>
          </cell>
        </row>
        <row r="18">
          <cell r="AD18" t="str">
            <v>3780410B</v>
          </cell>
          <cell r="AE18">
            <v>37804</v>
          </cell>
          <cell r="AF18" t="str">
            <v>10B</v>
          </cell>
          <cell r="AG18">
            <v>66272.698679365727</v>
          </cell>
          <cell r="AH18">
            <v>68.741721747121716</v>
          </cell>
          <cell r="AI18">
            <v>65.421540653432871</v>
          </cell>
          <cell r="AJ18">
            <v>287</v>
          </cell>
          <cell r="AK18">
            <v>287</v>
          </cell>
        </row>
      </sheetData>
      <sheetData sheetId="5" refreshError="1">
        <row r="2">
          <cell r="AC2" t="str">
            <v>KEY</v>
          </cell>
          <cell r="AD2" t="str">
            <v>Vade</v>
          </cell>
          <cell r="AE2" t="str">
            <v>Tanım</v>
          </cell>
          <cell r="AF2" t="str">
            <v>Fiyat</v>
          </cell>
          <cell r="AG2" t="str">
            <v>Bileşik %</v>
          </cell>
          <cell r="AH2" t="str">
            <v>Basit %</v>
          </cell>
          <cell r="AI2" t="str">
            <v>Duration</v>
          </cell>
          <cell r="AJ2" t="str">
            <v>Fiyat</v>
          </cell>
        </row>
        <row r="3">
          <cell r="AC3" t="str">
            <v>375523B</v>
          </cell>
          <cell r="AD3">
            <v>37552</v>
          </cell>
          <cell r="AE3" t="str">
            <v>3B</v>
          </cell>
          <cell r="AF3">
            <v>96172</v>
          </cell>
          <cell r="AG3">
            <v>50.237513651194597</v>
          </cell>
          <cell r="AH3">
            <v>41.5095572812995</v>
          </cell>
          <cell r="AI3">
            <v>35</v>
          </cell>
          <cell r="AJ3">
            <v>100000</v>
          </cell>
        </row>
        <row r="4">
          <cell r="AC4" t="str">
            <v>375527B</v>
          </cell>
          <cell r="AD4">
            <v>37552</v>
          </cell>
          <cell r="AE4" t="str">
            <v>7B</v>
          </cell>
          <cell r="AF4">
            <v>96169</v>
          </cell>
          <cell r="AG4">
            <v>50.286396131244928</v>
          </cell>
          <cell r="AH4">
            <v>41.543384191222948</v>
          </cell>
          <cell r="AI4">
            <v>35</v>
          </cell>
          <cell r="AJ4">
            <v>95583.461538461532</v>
          </cell>
        </row>
        <row r="5">
          <cell r="AC5" t="str">
            <v>375666B</v>
          </cell>
          <cell r="AD5">
            <v>37566</v>
          </cell>
          <cell r="AE5" t="str">
            <v>6B</v>
          </cell>
          <cell r="AF5">
            <v>94537</v>
          </cell>
          <cell r="AG5">
            <v>51.964299089589929</v>
          </cell>
          <cell r="AH5">
            <v>43.045342575080703</v>
          </cell>
          <cell r="AI5">
            <v>49</v>
          </cell>
          <cell r="AJ5">
            <v>95719.21875</v>
          </cell>
        </row>
        <row r="6">
          <cell r="AC6" t="str">
            <v>375733B</v>
          </cell>
          <cell r="AD6">
            <v>37573</v>
          </cell>
          <cell r="AE6" t="str">
            <v>3B</v>
          </cell>
          <cell r="AF6">
            <v>93694</v>
          </cell>
          <cell r="AG6">
            <v>52.889821884325627</v>
          </cell>
          <cell r="AH6">
            <v>43.867918055432789</v>
          </cell>
          <cell r="AI6">
            <v>56</v>
          </cell>
          <cell r="AJ6">
            <v>94761.016393442624</v>
          </cell>
        </row>
        <row r="7">
          <cell r="AC7" t="str">
            <v>375734B</v>
          </cell>
          <cell r="AD7">
            <v>37573</v>
          </cell>
          <cell r="AE7" t="str">
            <v>4B</v>
          </cell>
          <cell r="AF7">
            <v>93705</v>
          </cell>
          <cell r="AG7">
            <v>52.772879302036088</v>
          </cell>
          <cell r="AH7">
            <v>43.786255497877143</v>
          </cell>
          <cell r="AI7">
            <v>56</v>
          </cell>
          <cell r="AJ7">
            <v>93285.538461538468</v>
          </cell>
        </row>
        <row r="8">
          <cell r="AC8" t="str">
            <v>376018B</v>
          </cell>
          <cell r="AD8">
            <v>37601</v>
          </cell>
          <cell r="AE8" t="str">
            <v>8B</v>
          </cell>
          <cell r="AF8">
            <v>90037</v>
          </cell>
          <cell r="AG8">
            <v>57.779849498293046</v>
          </cell>
          <cell r="AH8">
            <v>48.082018662169062</v>
          </cell>
          <cell r="AI8">
            <v>84</v>
          </cell>
          <cell r="AJ8">
            <v>93035.199999999997</v>
          </cell>
        </row>
        <row r="9">
          <cell r="AC9" t="str">
            <v>376297B</v>
          </cell>
          <cell r="AD9">
            <v>37629</v>
          </cell>
          <cell r="AE9" t="str">
            <v>7B</v>
          </cell>
          <cell r="AF9">
            <v>86230</v>
          </cell>
          <cell r="AG9">
            <v>62.063317136956606</v>
          </cell>
          <cell r="AH9">
            <v>52.041570716190911</v>
          </cell>
          <cell r="AI9">
            <v>112</v>
          </cell>
          <cell r="AJ9">
            <v>91044.823529411762</v>
          </cell>
        </row>
        <row r="10">
          <cell r="AC10" t="str">
            <v>376435B</v>
          </cell>
          <cell r="AD10">
            <v>37643</v>
          </cell>
          <cell r="AE10" t="str">
            <v>5B</v>
          </cell>
          <cell r="AF10">
            <v>84513</v>
          </cell>
          <cell r="AG10">
            <v>62.813273393687119</v>
          </cell>
          <cell r="AH10">
            <v>53.0843005462295</v>
          </cell>
          <cell r="AI10">
            <v>126</v>
          </cell>
          <cell r="AJ10">
            <v>89034</v>
          </cell>
        </row>
        <row r="11">
          <cell r="AC11" t="str">
            <v>3765712T</v>
          </cell>
          <cell r="AD11">
            <v>37657</v>
          </cell>
          <cell r="AE11" t="str">
            <v>12T</v>
          </cell>
          <cell r="AF11">
            <v>82436</v>
          </cell>
          <cell r="AG11">
            <v>65.460829581197004</v>
          </cell>
          <cell r="AH11">
            <v>55.548373456811504</v>
          </cell>
          <cell r="AI11">
            <v>140</v>
          </cell>
          <cell r="AJ11">
            <v>85350.620689655174</v>
          </cell>
        </row>
        <row r="12">
          <cell r="AC12" t="str">
            <v>376859B</v>
          </cell>
          <cell r="AD12">
            <v>37685</v>
          </cell>
          <cell r="AE12" t="str">
            <v>9B</v>
          </cell>
          <cell r="AF12">
            <v>78362</v>
          </cell>
          <cell r="AG12">
            <v>69.85110716904029</v>
          </cell>
          <cell r="AH12">
            <v>59.992255113933986</v>
          </cell>
          <cell r="AI12">
            <v>168</v>
          </cell>
          <cell r="AJ12">
            <v>85003.428571428565</v>
          </cell>
        </row>
        <row r="13">
          <cell r="AC13" t="str">
            <v>3772012T</v>
          </cell>
          <cell r="AD13">
            <v>37720</v>
          </cell>
          <cell r="AE13" t="str">
            <v>12T</v>
          </cell>
          <cell r="AF13">
            <v>74196</v>
          </cell>
          <cell r="AG13">
            <v>71.025041909441029</v>
          </cell>
          <cell r="AH13">
            <v>62.532150897356949</v>
          </cell>
          <cell r="AI13">
            <v>203</v>
          </cell>
          <cell r="AJ13">
            <v>84223.846153846156</v>
          </cell>
        </row>
        <row r="14">
          <cell r="AC14" t="str">
            <v>377489B</v>
          </cell>
          <cell r="AD14">
            <v>37748</v>
          </cell>
          <cell r="AE14" t="str">
            <v>9B</v>
          </cell>
          <cell r="AF14">
            <v>71025</v>
          </cell>
          <cell r="AG14">
            <v>71.705063246028857</v>
          </cell>
          <cell r="AH14">
            <v>64.460413457245565</v>
          </cell>
          <cell r="AI14">
            <v>231</v>
          </cell>
          <cell r="AJ14">
            <v>82174.064056939504</v>
          </cell>
        </row>
        <row r="15">
          <cell r="AC15" t="str">
            <v>3780410B</v>
          </cell>
          <cell r="AD15">
            <v>37804</v>
          </cell>
          <cell r="AE15" t="str">
            <v>10B</v>
          </cell>
          <cell r="AF15">
            <v>65312</v>
          </cell>
          <cell r="AG15">
            <v>71.904667890861873</v>
          </cell>
          <cell r="AH15">
            <v>67.545628210534204</v>
          </cell>
          <cell r="AI15">
            <v>287</v>
          </cell>
          <cell r="AJ15">
            <v>79583.76164383562</v>
          </cell>
        </row>
        <row r="16">
          <cell r="AC16" t="str">
            <v>3800724T4 D</v>
          </cell>
          <cell r="AD16">
            <v>38007</v>
          </cell>
          <cell r="AE16" t="str">
            <v>24T4 D</v>
          </cell>
          <cell r="AF16">
            <v>110601.56775278115</v>
          </cell>
          <cell r="AG16">
            <v>75.547023956924221</v>
          </cell>
          <cell r="AH16">
            <v>57.819651983720703</v>
          </cell>
          <cell r="AI16">
            <v>370.55965651714121</v>
          </cell>
          <cell r="AJ16">
            <v>72725.923076923078</v>
          </cell>
        </row>
        <row r="17">
          <cell r="AC17" t="str">
            <v>3806324T4 D</v>
          </cell>
          <cell r="AD17">
            <v>38063</v>
          </cell>
          <cell r="AE17" t="str">
            <v>24T4 D</v>
          </cell>
          <cell r="AF17">
            <v>97750.000000164655</v>
          </cell>
          <cell r="AG17">
            <v>74.623907170799868</v>
          </cell>
          <cell r="AH17">
            <v>59.806261825430909</v>
          </cell>
          <cell r="AI17">
            <v>399.33189054328022</v>
          </cell>
          <cell r="AJ17">
            <v>98878.082191780821</v>
          </cell>
        </row>
        <row r="18">
          <cell r="AC18" t="str">
            <v>3811924T4 D</v>
          </cell>
          <cell r="AD18">
            <v>38119</v>
          </cell>
          <cell r="AE18" t="str">
            <v>24T4 D</v>
          </cell>
          <cell r="AF18">
            <v>104615.15420658904</v>
          </cell>
          <cell r="AG18">
            <v>72.380604694683839</v>
          </cell>
          <cell r="AH18">
            <v>56.792816002001636</v>
          </cell>
          <cell r="AI18">
            <v>415.87853990021733</v>
          </cell>
          <cell r="AJ18">
            <v>66585.953488372092</v>
          </cell>
        </row>
        <row r="19">
          <cell r="AC19" t="str">
            <v>3821024T4 D</v>
          </cell>
          <cell r="AD19">
            <v>38210</v>
          </cell>
          <cell r="AE19" t="str">
            <v>24T4 D</v>
          </cell>
          <cell r="AF19">
            <v>101989.00000000611</v>
          </cell>
          <cell r="AG19">
            <v>75.144043894919719</v>
          </cell>
          <cell r="AH19">
            <v>58.523893695092035</v>
          </cell>
          <cell r="AI19">
            <v>278.94886755641903</v>
          </cell>
          <cell r="AJ19">
            <v>109213.53852453944</v>
          </cell>
        </row>
        <row r="20">
          <cell r="AC20"/>
          <cell r="AG20" t="str">
            <v>3806324T4 D</v>
          </cell>
          <cell r="AH20">
            <v>38063</v>
          </cell>
          <cell r="AI20" t="str">
            <v>24T4 D</v>
          </cell>
          <cell r="AJ20">
            <v>100000.00008943636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eneral"/>
      <sheetName val="PORTFÖY"/>
      <sheetName val="PORTFÖY TABLO"/>
      <sheetName val="PORTFOY OZET"/>
      <sheetName val="REPO"/>
      <sheetName val="REPO TABLO"/>
      <sheetName val="REPO OZET"/>
      <sheetName val="AFS-HTM Breakdown"/>
      <sheetName val="PORTFOY"/>
      <sheetName val="SENSITIVITY"/>
    </sheetNames>
    <sheetDataSet>
      <sheetData sheetId="0"/>
      <sheetData sheetId="1"/>
      <sheetData sheetId="2" refreshError="1">
        <row r="17">
          <cell r="AI17" t="str">
            <v>379029B</v>
          </cell>
          <cell r="AJ17">
            <v>37902</v>
          </cell>
          <cell r="AK17" t="str">
            <v>9B</v>
          </cell>
          <cell r="AL17">
            <v>99104.931727717427</v>
          </cell>
          <cell r="AM17">
            <v>59.81</v>
          </cell>
          <cell r="AN17">
            <v>56.15</v>
          </cell>
          <cell r="AO17">
            <v>8</v>
          </cell>
          <cell r="AP17">
            <v>8</v>
          </cell>
        </row>
        <row r="18">
          <cell r="AI18" t="str">
            <v>379163B</v>
          </cell>
          <cell r="AJ18">
            <v>37916</v>
          </cell>
          <cell r="AK18" t="str">
            <v>3B</v>
          </cell>
          <cell r="AL18">
            <v>98239.754077044883</v>
          </cell>
          <cell r="AM18">
            <v>36.161601676042324</v>
          </cell>
          <cell r="AN18">
            <v>32.086006074320537</v>
          </cell>
          <cell r="AO18">
            <v>22</v>
          </cell>
          <cell r="AP18">
            <v>22</v>
          </cell>
        </row>
        <row r="19">
          <cell r="AI19" t="str">
            <v>379306B</v>
          </cell>
          <cell r="AJ19">
            <v>37930</v>
          </cell>
          <cell r="AK19" t="str">
            <v>6B</v>
          </cell>
          <cell r="AL19">
            <v>96227.272835503798</v>
          </cell>
          <cell r="AM19">
            <v>49.34</v>
          </cell>
          <cell r="AN19">
            <v>44.65</v>
          </cell>
          <cell r="AO19">
            <v>36</v>
          </cell>
          <cell r="AP19">
            <v>36</v>
          </cell>
        </row>
        <row r="20">
          <cell r="AI20" t="str">
            <v>379373B</v>
          </cell>
          <cell r="AJ20">
            <v>37937</v>
          </cell>
          <cell r="AK20" t="str">
            <v>3B</v>
          </cell>
          <cell r="AL20">
            <v>96664.319984486589</v>
          </cell>
          <cell r="AM20">
            <v>34.29001958076001</v>
          </cell>
          <cell r="AN20">
            <v>30.593799409498576</v>
          </cell>
          <cell r="AO20">
            <v>43</v>
          </cell>
          <cell r="AP20">
            <v>43</v>
          </cell>
        </row>
        <row r="21">
          <cell r="AI21" t="str">
            <v>379445B</v>
          </cell>
          <cell r="AJ21">
            <v>37944</v>
          </cell>
          <cell r="AK21" t="str">
            <v>5B</v>
          </cell>
          <cell r="AL21">
            <v>95178.389219048433</v>
          </cell>
          <cell r="AM21">
            <v>44.499847358994593</v>
          </cell>
          <cell r="AN21">
            <v>39.556687359599231</v>
          </cell>
          <cell r="AO21">
            <v>50</v>
          </cell>
          <cell r="AP21">
            <v>50</v>
          </cell>
        </row>
        <row r="22">
          <cell r="AI22" t="str">
            <v>3795812T</v>
          </cell>
          <cell r="AJ22">
            <v>37958</v>
          </cell>
          <cell r="AK22" t="str">
            <v>12T</v>
          </cell>
          <cell r="AL22">
            <v>93062.822145394399</v>
          </cell>
          <cell r="AM22">
            <v>51.67</v>
          </cell>
          <cell r="AN22">
            <v>51.86</v>
          </cell>
          <cell r="AO22">
            <v>64</v>
          </cell>
          <cell r="AP22">
            <v>64</v>
          </cell>
        </row>
        <row r="23">
          <cell r="AI23" t="str">
            <v>379723B</v>
          </cell>
          <cell r="AJ23">
            <v>37972</v>
          </cell>
          <cell r="AK23" t="str">
            <v>3B</v>
          </cell>
          <cell r="AL23">
            <v>94500.839168478138</v>
          </cell>
          <cell r="AM23">
            <v>30.749888725386132</v>
          </cell>
          <cell r="AN23">
            <v>31.238605930173897</v>
          </cell>
          <cell r="AO23">
            <v>78</v>
          </cell>
          <cell r="AP23">
            <v>78</v>
          </cell>
        </row>
        <row r="24">
          <cell r="AI24" t="str">
            <v>3800724T4 D</v>
          </cell>
          <cell r="AJ24">
            <v>38007</v>
          </cell>
          <cell r="AK24" t="str">
            <v>24T4 D</v>
          </cell>
          <cell r="AL24">
            <v>107494.35604702018</v>
          </cell>
          <cell r="AM24">
            <v>46.563424984948455</v>
          </cell>
          <cell r="AN24">
            <v>38.672645306038547</v>
          </cell>
          <cell r="AO24">
            <v>22</v>
          </cell>
          <cell r="AP24">
            <v>113</v>
          </cell>
        </row>
        <row r="25">
          <cell r="AI25" t="str">
            <v>3801412T</v>
          </cell>
          <cell r="AJ25">
            <v>38014</v>
          </cell>
          <cell r="AK25" t="str">
            <v>12T</v>
          </cell>
          <cell r="AL25">
            <v>86021.38419244434</v>
          </cell>
          <cell r="AM25">
            <v>58.7</v>
          </cell>
          <cell r="AN25">
            <v>58.94</v>
          </cell>
          <cell r="AO25">
            <v>120</v>
          </cell>
          <cell r="AP25">
            <v>120</v>
          </cell>
        </row>
        <row r="26">
          <cell r="AI26" t="str">
            <v>3803510B</v>
          </cell>
          <cell r="AJ26">
            <v>38035</v>
          </cell>
          <cell r="AK26" t="str">
            <v>10B</v>
          </cell>
          <cell r="AL26">
            <v>84180.574935179451</v>
          </cell>
          <cell r="AM26">
            <v>56.669080000000001</v>
          </cell>
          <cell r="AN26">
            <v>54.3</v>
          </cell>
          <cell r="AO26">
            <v>141</v>
          </cell>
          <cell r="AP26">
            <v>141</v>
          </cell>
        </row>
        <row r="27">
          <cell r="AI27" t="str">
            <v>3804912T</v>
          </cell>
          <cell r="AJ27">
            <v>38049</v>
          </cell>
          <cell r="AK27" t="str">
            <v>12T</v>
          </cell>
          <cell r="AL27">
            <v>82852.570665693478</v>
          </cell>
          <cell r="AM27">
            <v>56.18</v>
          </cell>
          <cell r="AN27">
            <v>56.4</v>
          </cell>
          <cell r="AO27">
            <v>155</v>
          </cell>
          <cell r="AP27">
            <v>155</v>
          </cell>
        </row>
        <row r="28">
          <cell r="AI28" t="str">
            <v>3806324T4 D</v>
          </cell>
          <cell r="AJ28">
            <v>38063</v>
          </cell>
          <cell r="AK28" t="str">
            <v>24T4 D</v>
          </cell>
          <cell r="AL28">
            <v>101324.62393974817</v>
          </cell>
          <cell r="AM28">
            <v>40.928305105776275</v>
          </cell>
          <cell r="AN28">
            <v>35.597083479348086</v>
          </cell>
          <cell r="AO28">
            <v>78</v>
          </cell>
          <cell r="AP28">
            <v>169</v>
          </cell>
        </row>
        <row r="29">
          <cell r="AI29" t="str">
            <v>380848B</v>
          </cell>
          <cell r="AJ29">
            <v>38084</v>
          </cell>
          <cell r="AK29" t="str">
            <v>8B</v>
          </cell>
          <cell r="AL29">
            <v>83517.614954085977</v>
          </cell>
          <cell r="AM29">
            <v>41.600076997734917</v>
          </cell>
          <cell r="AN29">
            <v>39.044198712716963</v>
          </cell>
          <cell r="AO29">
            <v>190</v>
          </cell>
          <cell r="AP29">
            <v>190</v>
          </cell>
        </row>
        <row r="30">
          <cell r="AI30" t="str">
            <v>3810513T</v>
          </cell>
          <cell r="AJ30">
            <v>38105</v>
          </cell>
          <cell r="AK30" t="str">
            <v>13T</v>
          </cell>
          <cell r="AL30">
            <v>75492.556315241134</v>
          </cell>
          <cell r="AM30">
            <v>63.01</v>
          </cell>
          <cell r="AN30">
            <v>63.93</v>
          </cell>
          <cell r="AO30">
            <v>211</v>
          </cell>
          <cell r="AP30">
            <v>211</v>
          </cell>
        </row>
        <row r="31">
          <cell r="AI31" t="str">
            <v>3811924T4 D</v>
          </cell>
          <cell r="AJ31">
            <v>38119</v>
          </cell>
          <cell r="AK31" t="str">
            <v>24T4 D</v>
          </cell>
          <cell r="AL31">
            <v>105085.57664132463</v>
          </cell>
          <cell r="AM31">
            <v>44.701888591531436</v>
          </cell>
          <cell r="AN31">
            <v>37.766591045321427</v>
          </cell>
          <cell r="AO31">
            <v>43</v>
          </cell>
          <cell r="AP31">
            <v>225</v>
          </cell>
        </row>
        <row r="32">
          <cell r="AI32" t="str">
            <v>3813313T</v>
          </cell>
          <cell r="AJ32">
            <v>38133</v>
          </cell>
          <cell r="AK32" t="str">
            <v>13T</v>
          </cell>
          <cell r="AL32">
            <v>75596.134569197224</v>
          </cell>
          <cell r="AM32">
            <v>53.58</v>
          </cell>
          <cell r="AN32">
            <v>54.41</v>
          </cell>
          <cell r="AO32">
            <v>239</v>
          </cell>
          <cell r="AP32">
            <v>239</v>
          </cell>
        </row>
        <row r="33">
          <cell r="AI33" t="str">
            <v>3814711B</v>
          </cell>
          <cell r="AJ33">
            <v>38147</v>
          </cell>
          <cell r="AK33" t="str">
            <v>11B</v>
          </cell>
          <cell r="AL33">
            <v>75751.361004475868</v>
          </cell>
          <cell r="AM33">
            <v>49.517634708975791</v>
          </cell>
          <cell r="AN33">
            <v>49.285463955864238</v>
          </cell>
          <cell r="AO33">
            <v>253</v>
          </cell>
          <cell r="AP33">
            <v>253</v>
          </cell>
        </row>
        <row r="34">
          <cell r="AI34" t="str">
            <v>3817514T</v>
          </cell>
          <cell r="AJ34">
            <v>38175</v>
          </cell>
          <cell r="AK34" t="str">
            <v>14T</v>
          </cell>
          <cell r="AL34">
            <v>72156.149752991492</v>
          </cell>
          <cell r="AM34">
            <v>53.020920451576558</v>
          </cell>
          <cell r="AN34">
            <v>54.674319839901834</v>
          </cell>
          <cell r="AO34">
            <v>281</v>
          </cell>
          <cell r="AP34">
            <v>281</v>
          </cell>
        </row>
        <row r="35">
          <cell r="AI35" t="str">
            <v>3821024T4 D</v>
          </cell>
          <cell r="AJ35">
            <v>38210</v>
          </cell>
          <cell r="AK35" t="str">
            <v>24T4 D</v>
          </cell>
          <cell r="AL35">
            <v>105085.57664132463</v>
          </cell>
          <cell r="AM35">
            <v>44.701888591531436</v>
          </cell>
          <cell r="AN35">
            <v>37.766591045321427</v>
          </cell>
          <cell r="AO35">
            <v>43</v>
          </cell>
          <cell r="AP35">
            <v>316</v>
          </cell>
        </row>
        <row r="36">
          <cell r="AI36" t="str">
            <v>3821714T</v>
          </cell>
          <cell r="AJ36">
            <v>38217</v>
          </cell>
          <cell r="AK36" t="str">
            <v>14T</v>
          </cell>
          <cell r="AL36">
            <v>69535.969628005929</v>
          </cell>
          <cell r="AM36">
            <v>50.959999329792268</v>
          </cell>
          <cell r="AN36">
            <v>52.494256042184816</v>
          </cell>
          <cell r="AO36">
            <v>323</v>
          </cell>
          <cell r="AP36">
            <v>323</v>
          </cell>
        </row>
        <row r="37">
          <cell r="AI37" t="str">
            <v>3825214T</v>
          </cell>
          <cell r="AJ37">
            <v>38252</v>
          </cell>
          <cell r="AK37" t="str">
            <v>14T</v>
          </cell>
          <cell r="AL37">
            <v>71063.759619850709</v>
          </cell>
          <cell r="AM37">
            <v>41.799999877297452</v>
          </cell>
          <cell r="AN37">
            <v>42.679331348598176</v>
          </cell>
          <cell r="AO37">
            <v>358</v>
          </cell>
          <cell r="AP37">
            <v>358</v>
          </cell>
        </row>
        <row r="38">
          <cell r="AI38" t="str">
            <v>3837124T4 D</v>
          </cell>
          <cell r="AJ38">
            <v>38371</v>
          </cell>
          <cell r="AK38" t="str">
            <v>24T4 D</v>
          </cell>
          <cell r="AL38">
            <v>107494.35604702018</v>
          </cell>
          <cell r="AM38">
            <v>46.563424984948455</v>
          </cell>
          <cell r="AN38">
            <v>38.672645306038547</v>
          </cell>
          <cell r="AO38">
            <v>22</v>
          </cell>
          <cell r="AP38">
            <v>477</v>
          </cell>
        </row>
        <row r="39">
          <cell r="AI39" t="str">
            <v>3848324T4 D</v>
          </cell>
          <cell r="AJ39">
            <v>38483</v>
          </cell>
          <cell r="AK39" t="str">
            <v>24T4 D</v>
          </cell>
          <cell r="AL39">
            <v>103871.80520604309</v>
          </cell>
          <cell r="AM39">
            <v>45.802978767000212</v>
          </cell>
          <cell r="AN39">
            <v>38.558728717423222</v>
          </cell>
          <cell r="AO39">
            <v>43</v>
          </cell>
          <cell r="AP39">
            <v>589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"/>
      <sheetName val="Controlli"/>
      <sheetName val="Sint-Direz"/>
      <sheetName val="CE"/>
      <sheetName val="PrimoMarg"/>
      <sheetName val="COSTOPER"/>
      <sheetName val="Per-split_voci"/>
      <sheetName val="OrgFunz"/>
      <sheetName val="spgen_direz_amm"/>
      <sheetName val="spgen_sviluppo"/>
      <sheetName val="spgen_produz"/>
      <sheetName val="spingegn_real"/>
      <sheetName val="OneriProvFin"/>
      <sheetName val="Prov.On.Partecip."/>
      <sheetName val="Prov.On.Straord"/>
      <sheetName val="AnalisiVar"/>
      <sheetName val="autorizz_Invest"/>
      <sheetName val="Inv_RO_increm1"/>
      <sheetName val="Inv_RO_increm2"/>
      <sheetName val="riconc_Imm_Nette"/>
      <sheetName val="Stato Patrim"/>
      <sheetName val="dettSitFin"/>
      <sheetName val="dett_Rim_Crediti"/>
      <sheetName val="partBdg99"/>
      <sheetName val="partPrec99"/>
      <sheetName val="partBdg2000"/>
      <sheetName val="Rendic_Fin"/>
      <sheetName val="Per_Trim"/>
      <sheetName val="rest of other assets"/>
      <sheetName val="index"/>
      <sheetName val="High cap. HLR "/>
      <sheetName val="Prov_On_Partecip_"/>
      <sheetName val="Prov_On_Straord"/>
      <sheetName val="Stato_Patrim"/>
      <sheetName val="rest_of_other_assets"/>
      <sheetName val="Indices"/>
      <sheetName val="IRR"/>
      <sheetName val="Lineer"/>
      <sheetName val="MTM"/>
      <sheetName val="A"/>
      <sheetName val="06_99_yat_döv_faiz"/>
      <sheetName val="FIYATLAR"/>
      <sheetName val="Assumptions"/>
      <sheetName val="FACTOR300600"/>
      <sheetName val="Sheet1 (2)"/>
      <sheetName val="pcepl"/>
      <sheetName val="PORTFÖY"/>
      <sheetName val="son dönem özet tablo"/>
      <sheetName val="index --OK--"/>
      <sheetName val="ADANA"/>
      <sheetName val="ADASATIS"/>
      <sheetName val="BCALISMATABLOSU"/>
      <sheetName val="EDSATIS"/>
      <sheetName val="GEBSATIS"/>
      <sheetName val="IZSATIS"/>
      <sheetName val="SATIŞ ÇALIŞM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P&amp;L YTD"/>
      <sheetName val="balance sheet"/>
      <sheetName val="a"/>
      <sheetName val="vr"/>
      <sheetName val="REPORT"/>
      <sheetName val="elektricity budget"/>
      <sheetName val="Sheet1"/>
    </sheetNames>
    <sheetDataSet>
      <sheetData sheetId="0">
        <row r="2">
          <cell r="A2" t="str">
            <v>HESAP KODU</v>
          </cell>
          <cell r="G2" t="str">
            <v>BAKİYE</v>
          </cell>
        </row>
        <row r="3">
          <cell r="A3" t="str">
            <v>100.01.001</v>
          </cell>
          <cell r="G3">
            <v>962135592</v>
          </cell>
        </row>
        <row r="4">
          <cell r="A4" t="str">
            <v>100.01.002</v>
          </cell>
          <cell r="G4">
            <v>0</v>
          </cell>
        </row>
        <row r="5">
          <cell r="A5" t="str">
            <v>100.01.003</v>
          </cell>
          <cell r="G5">
            <v>624341750</v>
          </cell>
        </row>
        <row r="6">
          <cell r="A6" t="str">
            <v>100.01.004</v>
          </cell>
          <cell r="G6">
            <v>271789912</v>
          </cell>
        </row>
        <row r="7">
          <cell r="A7" t="str">
            <v>102.03.001</v>
          </cell>
          <cell r="G7">
            <v>49500</v>
          </cell>
        </row>
        <row r="8">
          <cell r="A8" t="str">
            <v>102.03.002</v>
          </cell>
          <cell r="G8">
            <v>0</v>
          </cell>
        </row>
        <row r="9">
          <cell r="A9" t="str">
            <v>102.03.003</v>
          </cell>
          <cell r="G9">
            <v>62058612000</v>
          </cell>
        </row>
        <row r="10">
          <cell r="A10" t="str">
            <v>102.03.004</v>
          </cell>
          <cell r="G10">
            <v>1580800000</v>
          </cell>
        </row>
        <row r="11">
          <cell r="A11" t="str">
            <v>102.03.006</v>
          </cell>
          <cell r="G11">
            <v>4508686000</v>
          </cell>
        </row>
        <row r="12">
          <cell r="A12" t="str">
            <v>102.03.007</v>
          </cell>
          <cell r="G12">
            <v>25824744000</v>
          </cell>
        </row>
        <row r="13">
          <cell r="A13" t="str">
            <v>102.03.008</v>
          </cell>
          <cell r="G13">
            <v>1522488000</v>
          </cell>
        </row>
        <row r="14">
          <cell r="A14" t="str">
            <v>102.03.009</v>
          </cell>
          <cell r="G14">
            <v>56736190500</v>
          </cell>
        </row>
        <row r="15">
          <cell r="A15" t="str">
            <v>102.04.001</v>
          </cell>
          <cell r="G15">
            <v>0</v>
          </cell>
        </row>
        <row r="16">
          <cell r="A16" t="str">
            <v>102.04.002</v>
          </cell>
          <cell r="G16">
            <v>4229923500</v>
          </cell>
        </row>
        <row r="17">
          <cell r="A17" t="str">
            <v>102.04.003</v>
          </cell>
          <cell r="G17">
            <v>43635483184</v>
          </cell>
        </row>
        <row r="18">
          <cell r="A18" t="str">
            <v>102.04.004</v>
          </cell>
          <cell r="G18">
            <v>0</v>
          </cell>
        </row>
        <row r="19">
          <cell r="A19" t="str">
            <v>102.04.006</v>
          </cell>
          <cell r="G19">
            <v>0</v>
          </cell>
        </row>
        <row r="20">
          <cell r="A20" t="str">
            <v>102.04.007</v>
          </cell>
          <cell r="G20">
            <v>53326000</v>
          </cell>
        </row>
        <row r="21">
          <cell r="A21" t="str">
            <v>102.04.010</v>
          </cell>
          <cell r="G21">
            <v>0</v>
          </cell>
        </row>
        <row r="22">
          <cell r="A22" t="str">
            <v>102.04.011</v>
          </cell>
          <cell r="G22">
            <v>161338923894</v>
          </cell>
        </row>
        <row r="23">
          <cell r="A23" t="str">
            <v>102.04.012</v>
          </cell>
          <cell r="G23">
            <v>3837786311781</v>
          </cell>
        </row>
        <row r="24">
          <cell r="A24" t="str">
            <v>102.04.017</v>
          </cell>
          <cell r="G24">
            <v>20583985410928</v>
          </cell>
        </row>
        <row r="25">
          <cell r="A25" t="str">
            <v>102.04.018</v>
          </cell>
          <cell r="G25">
            <v>82500000000</v>
          </cell>
        </row>
        <row r="26">
          <cell r="A26" t="str">
            <v>102.04.020</v>
          </cell>
          <cell r="G26">
            <v>0</v>
          </cell>
        </row>
        <row r="27">
          <cell r="A27" t="str">
            <v>102.04.021</v>
          </cell>
          <cell r="G27">
            <v>0</v>
          </cell>
        </row>
        <row r="28">
          <cell r="A28" t="str">
            <v>102.04.022</v>
          </cell>
          <cell r="G28">
            <v>0</v>
          </cell>
        </row>
        <row r="29">
          <cell r="A29" t="str">
            <v>102.04.023</v>
          </cell>
          <cell r="G29">
            <v>0</v>
          </cell>
        </row>
        <row r="30">
          <cell r="A30" t="str">
            <v>102.04.024</v>
          </cell>
          <cell r="G30">
            <v>8835750000000</v>
          </cell>
        </row>
        <row r="31">
          <cell r="A31" t="str">
            <v>102.04.025</v>
          </cell>
          <cell r="G31">
            <v>0</v>
          </cell>
        </row>
        <row r="32">
          <cell r="A32" t="str">
            <v>102.04.026</v>
          </cell>
          <cell r="G32">
            <v>0</v>
          </cell>
        </row>
        <row r="33">
          <cell r="A33" t="str">
            <v>102.04.027</v>
          </cell>
          <cell r="G33">
            <v>0</v>
          </cell>
        </row>
        <row r="34">
          <cell r="A34" t="str">
            <v>102.04.028</v>
          </cell>
          <cell r="G34">
            <v>0</v>
          </cell>
        </row>
        <row r="35">
          <cell r="A35" t="str">
            <v>102.04.029</v>
          </cell>
          <cell r="G35">
            <v>15340000000</v>
          </cell>
        </row>
        <row r="36">
          <cell r="A36" t="str">
            <v>102.04.031</v>
          </cell>
          <cell r="G36">
            <v>0</v>
          </cell>
        </row>
        <row r="37">
          <cell r="A37" t="str">
            <v>102.04.032</v>
          </cell>
          <cell r="G37">
            <v>6327292687296</v>
          </cell>
        </row>
        <row r="38">
          <cell r="A38" t="str">
            <v>102.04.033</v>
          </cell>
          <cell r="G38">
            <v>0</v>
          </cell>
        </row>
        <row r="39">
          <cell r="A39" t="str">
            <v>102.13.003</v>
          </cell>
          <cell r="G39">
            <v>21252000000000</v>
          </cell>
        </row>
        <row r="40">
          <cell r="A40" t="str">
            <v>102.13.005</v>
          </cell>
          <cell r="G40">
            <v>41720250000000</v>
          </cell>
        </row>
        <row r="41">
          <cell r="A41" t="str">
            <v>102.13.006</v>
          </cell>
          <cell r="G41">
            <v>0</v>
          </cell>
        </row>
        <row r="42">
          <cell r="A42" t="str">
            <v>102.13.007</v>
          </cell>
          <cell r="G42">
            <v>13998600000000</v>
          </cell>
        </row>
        <row r="43">
          <cell r="A43" t="str">
            <v>102.13.008</v>
          </cell>
          <cell r="G43">
            <v>23370600000000</v>
          </cell>
        </row>
        <row r="44">
          <cell r="A44" t="str">
            <v>120.01.004</v>
          </cell>
          <cell r="G44">
            <v>0</v>
          </cell>
        </row>
        <row r="45">
          <cell r="A45" t="str">
            <v>120.01.005</v>
          </cell>
          <cell r="G45">
            <v>0</v>
          </cell>
        </row>
        <row r="46">
          <cell r="A46" t="str">
            <v>120.02.002</v>
          </cell>
          <cell r="G46">
            <v>594000</v>
          </cell>
        </row>
        <row r="47">
          <cell r="A47" t="str">
            <v>120.03.001</v>
          </cell>
          <cell r="G47">
            <v>2182692139040</v>
          </cell>
        </row>
        <row r="48">
          <cell r="A48" t="str">
            <v>120.03.002</v>
          </cell>
          <cell r="G48">
            <v>73605952431000</v>
          </cell>
        </row>
        <row r="49">
          <cell r="A49" t="str">
            <v>120.03.003</v>
          </cell>
          <cell r="G49">
            <v>4193244925999</v>
          </cell>
        </row>
        <row r="50">
          <cell r="A50" t="str">
            <v>120.04.015</v>
          </cell>
          <cell r="G50">
            <v>0</v>
          </cell>
        </row>
        <row r="51">
          <cell r="A51" t="str">
            <v>120.04.016</v>
          </cell>
          <cell r="G51">
            <v>0</v>
          </cell>
        </row>
        <row r="52">
          <cell r="A52" t="str">
            <v>157.01.001</v>
          </cell>
          <cell r="G52">
            <v>0</v>
          </cell>
        </row>
        <row r="53">
          <cell r="A53" t="str">
            <v>180.01.004</v>
          </cell>
          <cell r="G53">
            <v>0</v>
          </cell>
        </row>
        <row r="54">
          <cell r="A54" t="str">
            <v>180.01.005</v>
          </cell>
          <cell r="G54">
            <v>0</v>
          </cell>
        </row>
        <row r="55">
          <cell r="A55" t="str">
            <v>180.01.006</v>
          </cell>
          <cell r="G55">
            <v>0</v>
          </cell>
        </row>
        <row r="56">
          <cell r="A56" t="str">
            <v>180.01.007</v>
          </cell>
          <cell r="G56">
            <v>1502150204</v>
          </cell>
        </row>
        <row r="57">
          <cell r="A57" t="str">
            <v>180.01.008</v>
          </cell>
          <cell r="G57">
            <v>1501073280</v>
          </cell>
        </row>
        <row r="58">
          <cell r="A58" t="str">
            <v>180.01.009</v>
          </cell>
          <cell r="G58">
            <v>1501073279</v>
          </cell>
        </row>
        <row r="59">
          <cell r="A59" t="str">
            <v>180.01.010</v>
          </cell>
          <cell r="G59">
            <v>40562664</v>
          </cell>
        </row>
        <row r="60">
          <cell r="A60" t="str">
            <v>180.01.011</v>
          </cell>
          <cell r="G60">
            <v>40562664</v>
          </cell>
        </row>
        <row r="61">
          <cell r="A61" t="str">
            <v>180.01.012</v>
          </cell>
          <cell r="G61">
            <v>40562664</v>
          </cell>
        </row>
        <row r="62">
          <cell r="A62" t="str">
            <v>180.01.013</v>
          </cell>
          <cell r="G62">
            <v>1502150204</v>
          </cell>
        </row>
        <row r="63">
          <cell r="A63" t="str">
            <v>180.01.014</v>
          </cell>
          <cell r="G63">
            <v>1502150204</v>
          </cell>
        </row>
        <row r="64">
          <cell r="A64" t="str">
            <v>180.02.004</v>
          </cell>
          <cell r="G64">
            <v>0</v>
          </cell>
        </row>
        <row r="65">
          <cell r="A65" t="str">
            <v>180.02.005</v>
          </cell>
          <cell r="G65">
            <v>0</v>
          </cell>
        </row>
        <row r="66">
          <cell r="A66" t="str">
            <v>180.02.006</v>
          </cell>
          <cell r="G66">
            <v>0</v>
          </cell>
        </row>
        <row r="67">
          <cell r="A67" t="str">
            <v>180.02.007</v>
          </cell>
          <cell r="G67">
            <v>2669852000</v>
          </cell>
        </row>
        <row r="68">
          <cell r="A68" t="str">
            <v>180.02.008</v>
          </cell>
          <cell r="G68">
            <v>2669852000</v>
          </cell>
        </row>
        <row r="69">
          <cell r="A69" t="str">
            <v>180.02.009</v>
          </cell>
          <cell r="G69">
            <v>2669852000</v>
          </cell>
        </row>
        <row r="70">
          <cell r="A70" t="str">
            <v>180.02.010</v>
          </cell>
          <cell r="G70">
            <v>662921875</v>
          </cell>
        </row>
        <row r="71">
          <cell r="A71" t="str">
            <v>180.02.012</v>
          </cell>
          <cell r="G71">
            <v>5416645339</v>
          </cell>
        </row>
        <row r="72">
          <cell r="A72" t="str">
            <v>180.02.013</v>
          </cell>
          <cell r="G72">
            <v>2669852000</v>
          </cell>
        </row>
        <row r="73">
          <cell r="A73" t="str">
            <v>180.02.014</v>
          </cell>
          <cell r="G73">
            <v>1997847875</v>
          </cell>
        </row>
        <row r="74">
          <cell r="A74" t="str">
            <v>180.03.004</v>
          </cell>
          <cell r="G74">
            <v>0</v>
          </cell>
        </row>
        <row r="75">
          <cell r="A75" t="str">
            <v>180.03.005</v>
          </cell>
          <cell r="G75">
            <v>0</v>
          </cell>
        </row>
        <row r="76">
          <cell r="A76" t="str">
            <v>180.03.006</v>
          </cell>
          <cell r="G76">
            <v>0</v>
          </cell>
        </row>
        <row r="77">
          <cell r="A77" t="str">
            <v>180.03.007</v>
          </cell>
          <cell r="G77">
            <v>66254025</v>
          </cell>
        </row>
        <row r="78">
          <cell r="A78" t="str">
            <v>180.03.008</v>
          </cell>
          <cell r="G78">
            <v>64382558</v>
          </cell>
        </row>
        <row r="79">
          <cell r="A79" t="str">
            <v>180.03.009</v>
          </cell>
          <cell r="G79">
            <v>45604775</v>
          </cell>
        </row>
        <row r="80">
          <cell r="A80" t="str">
            <v>180.03.010</v>
          </cell>
          <cell r="G80">
            <v>42715890</v>
          </cell>
        </row>
        <row r="81">
          <cell r="A81" t="str">
            <v>180.03.011</v>
          </cell>
          <cell r="G81">
            <v>42715889</v>
          </cell>
        </row>
        <row r="82">
          <cell r="A82" t="str">
            <v>180.03.012</v>
          </cell>
          <cell r="G82">
            <v>42715889</v>
          </cell>
        </row>
        <row r="83">
          <cell r="A83" t="str">
            <v>180.03.013</v>
          </cell>
          <cell r="G83">
            <v>35215889</v>
          </cell>
        </row>
        <row r="84">
          <cell r="A84" t="str">
            <v>180.03.014</v>
          </cell>
          <cell r="G84">
            <v>27715889</v>
          </cell>
        </row>
        <row r="85">
          <cell r="A85" t="str">
            <v>180.04.004</v>
          </cell>
          <cell r="G85">
            <v>0</v>
          </cell>
        </row>
        <row r="86">
          <cell r="A86" t="str">
            <v>180.04.005</v>
          </cell>
          <cell r="G86">
            <v>0</v>
          </cell>
        </row>
        <row r="87">
          <cell r="A87" t="str">
            <v>180.04.006</v>
          </cell>
          <cell r="G87">
            <v>0</v>
          </cell>
        </row>
        <row r="88">
          <cell r="A88" t="str">
            <v>180.04.007</v>
          </cell>
          <cell r="G88">
            <v>36250000</v>
          </cell>
        </row>
        <row r="89">
          <cell r="A89" t="str">
            <v>180.04.008</v>
          </cell>
          <cell r="G89">
            <v>36250000</v>
          </cell>
        </row>
        <row r="90">
          <cell r="A90" t="str">
            <v>180.04.009</v>
          </cell>
          <cell r="G90">
            <v>36250000</v>
          </cell>
        </row>
        <row r="91">
          <cell r="A91" t="str">
            <v>180.04.010</v>
          </cell>
          <cell r="G91">
            <v>36250000</v>
          </cell>
        </row>
        <row r="92">
          <cell r="A92" t="str">
            <v>180.04.011</v>
          </cell>
          <cell r="G92">
            <v>36250000</v>
          </cell>
        </row>
        <row r="93">
          <cell r="A93" t="str">
            <v>180.04.012</v>
          </cell>
          <cell r="G93">
            <v>36250000</v>
          </cell>
        </row>
        <row r="94">
          <cell r="A94" t="str">
            <v>180.04.013</v>
          </cell>
          <cell r="G94">
            <v>36250000</v>
          </cell>
        </row>
        <row r="95">
          <cell r="A95" t="str">
            <v>180.04.014</v>
          </cell>
          <cell r="G95">
            <v>36250000</v>
          </cell>
        </row>
        <row r="96">
          <cell r="A96" t="str">
            <v>180.05.004</v>
          </cell>
          <cell r="G96">
            <v>0</v>
          </cell>
        </row>
        <row r="97">
          <cell r="A97" t="str">
            <v>180.05.005</v>
          </cell>
          <cell r="G97">
            <v>0</v>
          </cell>
        </row>
        <row r="98">
          <cell r="A98" t="str">
            <v>180.05.006</v>
          </cell>
          <cell r="G98">
            <v>0</v>
          </cell>
        </row>
        <row r="99">
          <cell r="A99" t="str">
            <v>180.05.007</v>
          </cell>
          <cell r="G99">
            <v>9675000</v>
          </cell>
        </row>
        <row r="100">
          <cell r="A100" t="str">
            <v>180.05.008</v>
          </cell>
          <cell r="G100">
            <v>9675000</v>
          </cell>
        </row>
        <row r="101">
          <cell r="A101" t="str">
            <v>180.05.009</v>
          </cell>
          <cell r="G101">
            <v>9675000</v>
          </cell>
        </row>
        <row r="102">
          <cell r="A102" t="str">
            <v>180.05.010</v>
          </cell>
          <cell r="G102">
            <v>9675000</v>
          </cell>
        </row>
        <row r="103">
          <cell r="A103" t="str">
            <v>180.05.011</v>
          </cell>
          <cell r="G103">
            <v>9675000</v>
          </cell>
        </row>
        <row r="104">
          <cell r="A104" t="str">
            <v>180.05.012</v>
          </cell>
          <cell r="G104">
            <v>9675000</v>
          </cell>
        </row>
        <row r="105">
          <cell r="A105" t="str">
            <v>180.05.013</v>
          </cell>
          <cell r="G105">
            <v>8578014</v>
          </cell>
        </row>
        <row r="106">
          <cell r="A106" t="str">
            <v>180.05.014</v>
          </cell>
          <cell r="G106">
            <v>1333337</v>
          </cell>
        </row>
        <row r="107">
          <cell r="A107" t="str">
            <v>180.06.004</v>
          </cell>
          <cell r="G107">
            <v>0</v>
          </cell>
        </row>
        <row r="108">
          <cell r="A108" t="str">
            <v>180.06.005</v>
          </cell>
          <cell r="G108">
            <v>0</v>
          </cell>
        </row>
        <row r="109">
          <cell r="A109" t="str">
            <v>180.06.006</v>
          </cell>
          <cell r="G109">
            <v>0</v>
          </cell>
        </row>
        <row r="110">
          <cell r="A110" t="str">
            <v>180.06.007</v>
          </cell>
          <cell r="G110">
            <v>10416666</v>
          </cell>
        </row>
        <row r="111">
          <cell r="A111" t="str">
            <v>180.06.008</v>
          </cell>
          <cell r="G111">
            <v>10416666</v>
          </cell>
        </row>
        <row r="112">
          <cell r="A112" t="str">
            <v>180.06.009</v>
          </cell>
          <cell r="G112">
            <v>10416666</v>
          </cell>
        </row>
        <row r="113">
          <cell r="A113" t="str">
            <v>180.06.010</v>
          </cell>
          <cell r="G113">
            <v>10416666</v>
          </cell>
        </row>
        <row r="114">
          <cell r="A114" t="str">
            <v>180.06.011</v>
          </cell>
          <cell r="G114">
            <v>10416666</v>
          </cell>
        </row>
        <row r="115">
          <cell r="A115" t="str">
            <v>180.06.012</v>
          </cell>
          <cell r="G115">
            <v>10416666</v>
          </cell>
        </row>
        <row r="116">
          <cell r="A116" t="str">
            <v>180.06.013</v>
          </cell>
          <cell r="G116">
            <v>10416666</v>
          </cell>
        </row>
        <row r="117">
          <cell r="A117" t="str">
            <v>180.06.014</v>
          </cell>
          <cell r="G117">
            <v>10416666</v>
          </cell>
        </row>
        <row r="118">
          <cell r="A118" t="str">
            <v>180.08.003</v>
          </cell>
          <cell r="G118">
            <v>0</v>
          </cell>
        </row>
        <row r="119">
          <cell r="A119" t="str">
            <v>180.08.004</v>
          </cell>
          <cell r="G119">
            <v>0</v>
          </cell>
        </row>
        <row r="120">
          <cell r="A120" t="str">
            <v>180.08.005</v>
          </cell>
          <cell r="G120">
            <v>0</v>
          </cell>
        </row>
        <row r="121">
          <cell r="A121" t="str">
            <v>180.08.006</v>
          </cell>
          <cell r="G121">
            <v>517145000</v>
          </cell>
        </row>
        <row r="122">
          <cell r="A122" t="str">
            <v>180.11.004</v>
          </cell>
          <cell r="G122">
            <v>0</v>
          </cell>
        </row>
        <row r="123">
          <cell r="A123" t="str">
            <v>180.11.005</v>
          </cell>
          <cell r="G123">
            <v>0</v>
          </cell>
        </row>
        <row r="124">
          <cell r="A124" t="str">
            <v>180.11.006</v>
          </cell>
          <cell r="G124">
            <v>0</v>
          </cell>
        </row>
        <row r="125">
          <cell r="A125" t="str">
            <v>180.11.007</v>
          </cell>
          <cell r="G125">
            <v>587335932</v>
          </cell>
        </row>
        <row r="126">
          <cell r="A126" t="str">
            <v>180.11.008</v>
          </cell>
          <cell r="G126">
            <v>587335932</v>
          </cell>
        </row>
        <row r="127">
          <cell r="A127" t="str">
            <v>180.11.009</v>
          </cell>
          <cell r="G127">
            <v>112496420</v>
          </cell>
        </row>
        <row r="128">
          <cell r="A128" t="str">
            <v>180.11.010</v>
          </cell>
          <cell r="G128">
            <v>112496420</v>
          </cell>
        </row>
        <row r="129">
          <cell r="A129" t="str">
            <v>180.11.011</v>
          </cell>
          <cell r="G129">
            <v>112496420</v>
          </cell>
        </row>
        <row r="130">
          <cell r="A130" t="str">
            <v>180.11.012</v>
          </cell>
          <cell r="G130">
            <v>112496419</v>
          </cell>
        </row>
        <row r="131">
          <cell r="A131" t="str">
            <v>180.11.013</v>
          </cell>
          <cell r="G131">
            <v>112496419</v>
          </cell>
        </row>
        <row r="132">
          <cell r="A132" t="str">
            <v>180.11.014</v>
          </cell>
          <cell r="G132">
            <v>112496419</v>
          </cell>
        </row>
        <row r="133">
          <cell r="A133" t="str">
            <v>180.12.001</v>
          </cell>
          <cell r="G133">
            <v>0</v>
          </cell>
        </row>
        <row r="134">
          <cell r="A134" t="str">
            <v>180.12.002</v>
          </cell>
          <cell r="G134">
            <v>0</v>
          </cell>
        </row>
        <row r="135">
          <cell r="A135" t="str">
            <v>180.12.003</v>
          </cell>
          <cell r="G135">
            <v>0</v>
          </cell>
        </row>
        <row r="136">
          <cell r="A136" t="str">
            <v>180.12.004</v>
          </cell>
          <cell r="G136">
            <v>0</v>
          </cell>
        </row>
        <row r="137">
          <cell r="A137" t="str">
            <v>180.12.005</v>
          </cell>
          <cell r="G137">
            <v>5416645339</v>
          </cell>
        </row>
        <row r="138">
          <cell r="A138" t="str">
            <v>180.12.006</v>
          </cell>
          <cell r="G138">
            <v>5416645339</v>
          </cell>
        </row>
        <row r="139">
          <cell r="A139" t="str">
            <v>180.12.007</v>
          </cell>
          <cell r="G139">
            <v>5416645339</v>
          </cell>
        </row>
        <row r="140">
          <cell r="A140" t="str">
            <v>180.12.008</v>
          </cell>
          <cell r="G140">
            <v>5416645339</v>
          </cell>
        </row>
        <row r="141">
          <cell r="A141" t="str">
            <v>180.12.009</v>
          </cell>
          <cell r="G141">
            <v>5416645339</v>
          </cell>
        </row>
        <row r="142">
          <cell r="A142" t="str">
            <v>180.12.010</v>
          </cell>
          <cell r="G142">
            <v>5416645339</v>
          </cell>
        </row>
        <row r="143">
          <cell r="A143" t="str">
            <v>180.12.011</v>
          </cell>
          <cell r="G143">
            <v>5416645339</v>
          </cell>
        </row>
        <row r="144">
          <cell r="A144" t="str">
            <v>180.15.002</v>
          </cell>
          <cell r="G144">
            <v>0</v>
          </cell>
        </row>
        <row r="145">
          <cell r="A145" t="str">
            <v>180.15.003</v>
          </cell>
          <cell r="G145">
            <v>0</v>
          </cell>
        </row>
        <row r="146">
          <cell r="A146" t="str">
            <v>180.15.004</v>
          </cell>
          <cell r="G146">
            <v>0</v>
          </cell>
        </row>
        <row r="147">
          <cell r="A147" t="str">
            <v>180.15.005</v>
          </cell>
          <cell r="G147">
            <v>447804606901</v>
          </cell>
        </row>
        <row r="148">
          <cell r="A148" t="str">
            <v>180.15.006</v>
          </cell>
          <cell r="G148">
            <v>447804606901</v>
          </cell>
        </row>
        <row r="149">
          <cell r="A149" t="str">
            <v>180.15.007</v>
          </cell>
          <cell r="G149">
            <v>447804606901</v>
          </cell>
        </row>
        <row r="150">
          <cell r="A150" t="str">
            <v>180.15.008</v>
          </cell>
          <cell r="G150">
            <v>447804606901</v>
          </cell>
        </row>
        <row r="151">
          <cell r="A151" t="str">
            <v>180.15.009</v>
          </cell>
          <cell r="G151">
            <v>447804606896</v>
          </cell>
        </row>
        <row r="152">
          <cell r="A152" t="str">
            <v>191.01.001</v>
          </cell>
          <cell r="G152">
            <v>112439439111</v>
          </cell>
        </row>
        <row r="153">
          <cell r="A153" t="str">
            <v>191.01.003</v>
          </cell>
          <cell r="G153">
            <v>1613637823304</v>
          </cell>
        </row>
        <row r="154">
          <cell r="A154" t="str">
            <v>191.03.001</v>
          </cell>
          <cell r="G154">
            <v>388570741191</v>
          </cell>
        </row>
        <row r="155">
          <cell r="A155" t="str">
            <v>191.03.002</v>
          </cell>
          <cell r="G155">
            <v>0</v>
          </cell>
        </row>
        <row r="156">
          <cell r="A156" t="str">
            <v>193.02.001</v>
          </cell>
          <cell r="G156">
            <v>517797342387</v>
          </cell>
        </row>
        <row r="157">
          <cell r="A157" t="str">
            <v>193.02.002</v>
          </cell>
          <cell r="G157">
            <v>51779620958</v>
          </cell>
        </row>
        <row r="158">
          <cell r="A158" t="str">
            <v>195.02.001</v>
          </cell>
          <cell r="G158">
            <v>100000000</v>
          </cell>
        </row>
        <row r="159">
          <cell r="A159" t="str">
            <v>195.03.004</v>
          </cell>
          <cell r="G159">
            <v>50000000</v>
          </cell>
        </row>
        <row r="160">
          <cell r="A160" t="str">
            <v>195.03.015</v>
          </cell>
          <cell r="G160">
            <v>0</v>
          </cell>
        </row>
        <row r="161">
          <cell r="A161" t="str">
            <v>195.03.016</v>
          </cell>
          <cell r="G161">
            <v>100000000</v>
          </cell>
        </row>
        <row r="162">
          <cell r="A162" t="str">
            <v>195.03.017</v>
          </cell>
          <cell r="G162">
            <v>50000000</v>
          </cell>
        </row>
        <row r="163">
          <cell r="A163" t="str">
            <v>195.03.018</v>
          </cell>
          <cell r="G163">
            <v>0</v>
          </cell>
        </row>
        <row r="164">
          <cell r="A164" t="str">
            <v>195.03.021</v>
          </cell>
          <cell r="G164">
            <v>0</v>
          </cell>
        </row>
        <row r="165">
          <cell r="A165" t="str">
            <v>195.03.023</v>
          </cell>
          <cell r="G165">
            <v>0</v>
          </cell>
        </row>
        <row r="166">
          <cell r="A166" t="str">
            <v>195.03.026</v>
          </cell>
          <cell r="G166">
            <v>0</v>
          </cell>
        </row>
        <row r="167">
          <cell r="A167" t="str">
            <v>195.03.027</v>
          </cell>
          <cell r="G167">
            <v>4250000</v>
          </cell>
        </row>
        <row r="168">
          <cell r="A168" t="str">
            <v>195.03.028</v>
          </cell>
          <cell r="G168">
            <v>0</v>
          </cell>
        </row>
        <row r="169">
          <cell r="A169" t="str">
            <v>195.03.029</v>
          </cell>
          <cell r="G169">
            <v>0</v>
          </cell>
        </row>
        <row r="170">
          <cell r="A170" t="str">
            <v>195.03.031</v>
          </cell>
          <cell r="G170">
            <v>0</v>
          </cell>
        </row>
        <row r="171">
          <cell r="A171" t="str">
            <v>196.02.003</v>
          </cell>
          <cell r="G171">
            <v>300000000</v>
          </cell>
        </row>
        <row r="172">
          <cell r="A172" t="str">
            <v>196.02.005</v>
          </cell>
          <cell r="G172">
            <v>450000000</v>
          </cell>
        </row>
        <row r="173">
          <cell r="A173" t="str">
            <v>196.02.006</v>
          </cell>
          <cell r="G173">
            <v>475000000</v>
          </cell>
        </row>
        <row r="174">
          <cell r="A174" t="str">
            <v>196.02.007</v>
          </cell>
          <cell r="G174">
            <v>3382500000</v>
          </cell>
        </row>
        <row r="175">
          <cell r="A175" t="str">
            <v>196.02.009</v>
          </cell>
          <cell r="G175">
            <v>225000000</v>
          </cell>
        </row>
        <row r="176">
          <cell r="A176" t="str">
            <v>196.02.011</v>
          </cell>
          <cell r="G176">
            <v>0</v>
          </cell>
        </row>
        <row r="177">
          <cell r="A177" t="str">
            <v>226.01.001</v>
          </cell>
          <cell r="G177">
            <v>858456000</v>
          </cell>
        </row>
        <row r="178">
          <cell r="A178" t="str">
            <v>226.01.002</v>
          </cell>
          <cell r="G178">
            <v>4000000</v>
          </cell>
        </row>
        <row r="179">
          <cell r="A179" t="str">
            <v>226.01.003</v>
          </cell>
          <cell r="G179">
            <v>1650000000</v>
          </cell>
        </row>
        <row r="180">
          <cell r="A180" t="str">
            <v>226.01.004</v>
          </cell>
          <cell r="G180">
            <v>80000000</v>
          </cell>
        </row>
        <row r="181">
          <cell r="A181" t="str">
            <v>226.01.005</v>
          </cell>
          <cell r="G181">
            <v>367863751</v>
          </cell>
        </row>
        <row r="182">
          <cell r="A182" t="str">
            <v>254.01.001</v>
          </cell>
          <cell r="G182">
            <v>46996974819</v>
          </cell>
        </row>
        <row r="183">
          <cell r="A183" t="str">
            <v>254.01.002</v>
          </cell>
          <cell r="G183">
            <v>74085855270</v>
          </cell>
        </row>
        <row r="184">
          <cell r="A184" t="str">
            <v>254.01.005</v>
          </cell>
          <cell r="G184">
            <v>19284824354</v>
          </cell>
        </row>
        <row r="185">
          <cell r="A185" t="str">
            <v>254.01.006</v>
          </cell>
          <cell r="G185">
            <v>6285002216</v>
          </cell>
        </row>
        <row r="186">
          <cell r="A186" t="str">
            <v>254.01.007</v>
          </cell>
          <cell r="G186">
            <v>30331697013</v>
          </cell>
        </row>
        <row r="187">
          <cell r="A187" t="str">
            <v>254.01.008</v>
          </cell>
          <cell r="G187">
            <v>80692364493</v>
          </cell>
        </row>
        <row r="188">
          <cell r="A188" t="str">
            <v>255.01.001</v>
          </cell>
          <cell r="G188">
            <v>45684459463</v>
          </cell>
        </row>
        <row r="189">
          <cell r="A189" t="str">
            <v>255.01.002</v>
          </cell>
          <cell r="G189">
            <v>27923014152</v>
          </cell>
        </row>
        <row r="190">
          <cell r="A190" t="str">
            <v>255.01.003</v>
          </cell>
          <cell r="G190">
            <v>8098674442</v>
          </cell>
        </row>
        <row r="191">
          <cell r="A191" t="str">
            <v>255.01.004</v>
          </cell>
          <cell r="G191">
            <v>1770112773</v>
          </cell>
        </row>
        <row r="192">
          <cell r="A192" t="str">
            <v>255.01.005</v>
          </cell>
          <cell r="G192">
            <v>6350232479</v>
          </cell>
        </row>
        <row r="193">
          <cell r="A193" t="str">
            <v>255.01.006</v>
          </cell>
          <cell r="G193">
            <v>136760291635</v>
          </cell>
        </row>
        <row r="194">
          <cell r="A194" t="str">
            <v>257.54.001</v>
          </cell>
          <cell r="G194">
            <v>-128612759482</v>
          </cell>
        </row>
        <row r="195">
          <cell r="A195" t="str">
            <v>257.55.001</v>
          </cell>
          <cell r="G195">
            <v>-165776592788</v>
          </cell>
        </row>
        <row r="196">
          <cell r="A196" t="str">
            <v>260.01.001</v>
          </cell>
          <cell r="G196">
            <v>20862525502</v>
          </cell>
        </row>
        <row r="197">
          <cell r="A197" t="str">
            <v>264.01.001</v>
          </cell>
          <cell r="G197">
            <v>88747586051</v>
          </cell>
        </row>
        <row r="198">
          <cell r="A198" t="str">
            <v>264.01.002</v>
          </cell>
          <cell r="G198">
            <v>42531782268</v>
          </cell>
        </row>
        <row r="199">
          <cell r="A199" t="str">
            <v>264.02.001</v>
          </cell>
          <cell r="G199">
            <v>1615956015575839</v>
          </cell>
        </row>
        <row r="200">
          <cell r="A200" t="str">
            <v>264.02.002</v>
          </cell>
          <cell r="G200">
            <v>85340999511062</v>
          </cell>
        </row>
        <row r="201">
          <cell r="A201" t="str">
            <v>264.02.003</v>
          </cell>
          <cell r="G201">
            <v>24158678459994</v>
          </cell>
        </row>
        <row r="202">
          <cell r="A202" t="str">
            <v>264.02.004</v>
          </cell>
          <cell r="G202">
            <v>1579716960682</v>
          </cell>
        </row>
        <row r="203">
          <cell r="A203" t="str">
            <v>264.02.005</v>
          </cell>
          <cell r="G203">
            <v>66907167341</v>
          </cell>
        </row>
        <row r="204">
          <cell r="A204" t="str">
            <v>264.02.008</v>
          </cell>
          <cell r="G204">
            <v>75411114035</v>
          </cell>
        </row>
        <row r="205">
          <cell r="A205" t="str">
            <v>264.02.009</v>
          </cell>
          <cell r="G205">
            <v>3156900480</v>
          </cell>
        </row>
        <row r="206">
          <cell r="A206" t="str">
            <v>264.03.002</v>
          </cell>
          <cell r="G206">
            <v>444918834645573</v>
          </cell>
        </row>
        <row r="207">
          <cell r="A207" t="str">
            <v>264.03.004</v>
          </cell>
          <cell r="G207">
            <v>326343111845</v>
          </cell>
        </row>
        <row r="208">
          <cell r="A208" t="str">
            <v>264.03.005</v>
          </cell>
          <cell r="G208">
            <v>75111600</v>
          </cell>
        </row>
        <row r="209">
          <cell r="A209" t="str">
            <v>264.03.010</v>
          </cell>
          <cell r="G209">
            <v>12222966777564</v>
          </cell>
        </row>
        <row r="210">
          <cell r="A210" t="str">
            <v>264.03.011</v>
          </cell>
          <cell r="G210">
            <v>2623409122377</v>
          </cell>
        </row>
        <row r="211">
          <cell r="A211" t="str">
            <v>264.03.012</v>
          </cell>
          <cell r="G211">
            <v>15401498643</v>
          </cell>
        </row>
        <row r="212">
          <cell r="A212" t="str">
            <v>264.04.002</v>
          </cell>
          <cell r="G212">
            <v>88917858738633</v>
          </cell>
        </row>
        <row r="213">
          <cell r="A213" t="str">
            <v>264.04.004</v>
          </cell>
          <cell r="G213">
            <v>383769922608</v>
          </cell>
        </row>
        <row r="214">
          <cell r="A214" t="str">
            <v>264.04.007</v>
          </cell>
          <cell r="G214">
            <v>32690020000</v>
          </cell>
        </row>
        <row r="215">
          <cell r="A215" t="str">
            <v>264.04.008</v>
          </cell>
          <cell r="G215">
            <v>3097751106</v>
          </cell>
        </row>
        <row r="216">
          <cell r="A216" t="str">
            <v>264.04.009</v>
          </cell>
          <cell r="G216">
            <v>28218883808</v>
          </cell>
        </row>
        <row r="217">
          <cell r="A217" t="str">
            <v>264.05.002</v>
          </cell>
          <cell r="G217">
            <v>6270971126142</v>
          </cell>
        </row>
        <row r="218">
          <cell r="A218" t="str">
            <v>264.05.004</v>
          </cell>
          <cell r="G218">
            <v>76305431359</v>
          </cell>
        </row>
        <row r="219">
          <cell r="A219" t="str">
            <v>268.01.001</v>
          </cell>
          <cell r="G219">
            <v>-7978596938</v>
          </cell>
        </row>
        <row r="220">
          <cell r="A220" t="str">
            <v>268.01.002</v>
          </cell>
          <cell r="G220">
            <v>-73264746967</v>
          </cell>
        </row>
        <row r="221">
          <cell r="A221" t="str">
            <v>268.01.003</v>
          </cell>
          <cell r="G221">
            <v>-9113953344</v>
          </cell>
        </row>
        <row r="222">
          <cell r="A222" t="str">
            <v>268.02.001</v>
          </cell>
          <cell r="G222">
            <v>-466831737833021</v>
          </cell>
        </row>
        <row r="223">
          <cell r="A223" t="str">
            <v>268.02.002</v>
          </cell>
          <cell r="G223">
            <v>-110246303839263</v>
          </cell>
        </row>
        <row r="224">
          <cell r="A224" t="str">
            <v>268.02.003</v>
          </cell>
          <cell r="G224">
            <v>-5752066300000</v>
          </cell>
        </row>
        <row r="225">
          <cell r="A225" t="str">
            <v>268.02.004</v>
          </cell>
          <cell r="G225">
            <v>-479650878878</v>
          </cell>
        </row>
        <row r="226">
          <cell r="A226" t="str">
            <v>268.02.005</v>
          </cell>
          <cell r="G226">
            <v>-15943759508</v>
          </cell>
        </row>
        <row r="227">
          <cell r="A227" t="str">
            <v>268.02.006</v>
          </cell>
          <cell r="G227">
            <v>-1012661483</v>
          </cell>
        </row>
        <row r="228">
          <cell r="A228" t="str">
            <v>268.02.007</v>
          </cell>
          <cell r="G228">
            <v>-17955027151</v>
          </cell>
        </row>
        <row r="229">
          <cell r="A229" t="str">
            <v>268.02.008</v>
          </cell>
          <cell r="G229">
            <v>-751642972</v>
          </cell>
        </row>
        <row r="230">
          <cell r="A230" t="str">
            <v>268.02.009</v>
          </cell>
          <cell r="G230">
            <v>-2197001263403</v>
          </cell>
        </row>
        <row r="231">
          <cell r="A231" t="str">
            <v>268.02.010</v>
          </cell>
          <cell r="G231">
            <v>-474500528461</v>
          </cell>
        </row>
        <row r="232">
          <cell r="A232" t="str">
            <v>268.02.011</v>
          </cell>
          <cell r="G232">
            <v>-3108566118</v>
          </cell>
        </row>
        <row r="233">
          <cell r="A233" t="str">
            <v>280.01.001</v>
          </cell>
          <cell r="G233">
            <v>0</v>
          </cell>
        </row>
        <row r="234">
          <cell r="A234" t="str">
            <v>280.01.002</v>
          </cell>
          <cell r="G234">
            <v>16249936025</v>
          </cell>
        </row>
        <row r="235">
          <cell r="A235" t="str">
            <v>280.01.003</v>
          </cell>
          <cell r="G235">
            <v>712542295</v>
          </cell>
        </row>
        <row r="236">
          <cell r="A236" t="str">
            <v>280.01.005</v>
          </cell>
          <cell r="G236">
            <v>0</v>
          </cell>
        </row>
        <row r="237">
          <cell r="A237" t="str">
            <v>300.01.008</v>
          </cell>
          <cell r="G237">
            <v>0</v>
          </cell>
        </row>
        <row r="238">
          <cell r="A238" t="str">
            <v>300.01.009</v>
          </cell>
          <cell r="G238">
            <v>-11000000</v>
          </cell>
        </row>
        <row r="239">
          <cell r="A239" t="str">
            <v>300.01.010</v>
          </cell>
          <cell r="G239">
            <v>0</v>
          </cell>
        </row>
        <row r="240">
          <cell r="A240" t="str">
            <v>300.01.011</v>
          </cell>
          <cell r="G240">
            <v>-25000000</v>
          </cell>
        </row>
        <row r="241">
          <cell r="A241" t="str">
            <v>300.01.014</v>
          </cell>
          <cell r="G241">
            <v>-65000000</v>
          </cell>
        </row>
        <row r="242">
          <cell r="A242" t="str">
            <v>300.01.015</v>
          </cell>
          <cell r="G242">
            <v>0</v>
          </cell>
        </row>
        <row r="243">
          <cell r="A243" t="str">
            <v>320.01.007</v>
          </cell>
          <cell r="G243">
            <v>-5077050000</v>
          </cell>
        </row>
        <row r="244">
          <cell r="A244" t="str">
            <v>320.01.012</v>
          </cell>
          <cell r="G244">
            <v>-254512006</v>
          </cell>
        </row>
        <row r="245">
          <cell r="A245" t="str">
            <v>320.01.013</v>
          </cell>
          <cell r="G245">
            <v>1</v>
          </cell>
        </row>
        <row r="246">
          <cell r="A246" t="str">
            <v>320.01.040</v>
          </cell>
          <cell r="G246">
            <v>0</v>
          </cell>
        </row>
        <row r="247">
          <cell r="A247" t="str">
            <v>320.01.042</v>
          </cell>
          <cell r="G247">
            <v>0</v>
          </cell>
        </row>
        <row r="248">
          <cell r="A248" t="str">
            <v>320.01.043</v>
          </cell>
          <cell r="G248">
            <v>-2512125000</v>
          </cell>
        </row>
        <row r="249">
          <cell r="A249" t="str">
            <v>320.01.069</v>
          </cell>
          <cell r="G249">
            <v>-955690780</v>
          </cell>
        </row>
        <row r="250">
          <cell r="A250" t="str">
            <v>320.01.083</v>
          </cell>
          <cell r="G250">
            <v>0</v>
          </cell>
        </row>
        <row r="251">
          <cell r="A251" t="str">
            <v>320.01.103</v>
          </cell>
          <cell r="G251">
            <v>0</v>
          </cell>
        </row>
        <row r="252">
          <cell r="A252" t="str">
            <v>320.01.112</v>
          </cell>
          <cell r="G252">
            <v>28</v>
          </cell>
        </row>
        <row r="253">
          <cell r="A253" t="str">
            <v>320.01.119</v>
          </cell>
          <cell r="G253">
            <v>0</v>
          </cell>
        </row>
        <row r="254">
          <cell r="A254" t="str">
            <v>320.01.132</v>
          </cell>
          <cell r="G254">
            <v>-430325618</v>
          </cell>
        </row>
        <row r="255">
          <cell r="A255" t="str">
            <v>320.01.134</v>
          </cell>
          <cell r="G255">
            <v>0</v>
          </cell>
        </row>
        <row r="256">
          <cell r="A256" t="str">
            <v>320.01.140</v>
          </cell>
          <cell r="G256">
            <v>0</v>
          </cell>
        </row>
        <row r="257">
          <cell r="A257" t="str">
            <v>320.01.160</v>
          </cell>
          <cell r="G257">
            <v>-318750000</v>
          </cell>
        </row>
        <row r="258">
          <cell r="A258" t="str">
            <v>320.01.163</v>
          </cell>
          <cell r="G258">
            <v>0</v>
          </cell>
        </row>
        <row r="259">
          <cell r="A259" t="str">
            <v>320.01.173</v>
          </cell>
          <cell r="G259">
            <v>0</v>
          </cell>
        </row>
        <row r="260">
          <cell r="A260" t="str">
            <v>320.01.177</v>
          </cell>
          <cell r="G260">
            <v>33</v>
          </cell>
        </row>
        <row r="261">
          <cell r="A261" t="str">
            <v>320.01.181</v>
          </cell>
          <cell r="G261">
            <v>0</v>
          </cell>
        </row>
        <row r="262">
          <cell r="A262" t="str">
            <v>320.01.186</v>
          </cell>
          <cell r="G262">
            <v>0</v>
          </cell>
        </row>
        <row r="263">
          <cell r="A263" t="str">
            <v>320.01.213</v>
          </cell>
          <cell r="G263">
            <v>0</v>
          </cell>
        </row>
        <row r="264">
          <cell r="A264" t="str">
            <v>320.01.214</v>
          </cell>
          <cell r="G264">
            <v>0</v>
          </cell>
        </row>
        <row r="265">
          <cell r="A265" t="str">
            <v>320.01.217</v>
          </cell>
          <cell r="G265">
            <v>-39697227396</v>
          </cell>
        </row>
        <row r="266">
          <cell r="A266" t="str">
            <v>320.01.239</v>
          </cell>
          <cell r="G266">
            <v>-26250187859</v>
          </cell>
        </row>
        <row r="267">
          <cell r="A267" t="str">
            <v>320.01.240</v>
          </cell>
          <cell r="G267">
            <v>0</v>
          </cell>
        </row>
        <row r="268">
          <cell r="A268" t="str">
            <v>320.01.250</v>
          </cell>
          <cell r="G268">
            <v>0</v>
          </cell>
        </row>
        <row r="269">
          <cell r="A269" t="str">
            <v>320.01.264</v>
          </cell>
          <cell r="G269">
            <v>0</v>
          </cell>
        </row>
        <row r="270">
          <cell r="A270" t="str">
            <v>320.01.267</v>
          </cell>
          <cell r="G270">
            <v>0</v>
          </cell>
        </row>
        <row r="271">
          <cell r="A271" t="str">
            <v>320.01.268</v>
          </cell>
          <cell r="G271">
            <v>-4366200000</v>
          </cell>
        </row>
        <row r="272">
          <cell r="A272" t="str">
            <v>320.01.271</v>
          </cell>
          <cell r="G272">
            <v>-384000000</v>
          </cell>
        </row>
        <row r="273">
          <cell r="A273" t="str">
            <v>320.01.276</v>
          </cell>
          <cell r="G273">
            <v>0</v>
          </cell>
        </row>
        <row r="274">
          <cell r="A274" t="str">
            <v>320.01.277</v>
          </cell>
          <cell r="G274">
            <v>0</v>
          </cell>
        </row>
        <row r="275">
          <cell r="A275" t="str">
            <v>320.01.283</v>
          </cell>
          <cell r="G275">
            <v>0</v>
          </cell>
        </row>
        <row r="276">
          <cell r="A276" t="str">
            <v>320.01.284</v>
          </cell>
          <cell r="G276">
            <v>0</v>
          </cell>
        </row>
        <row r="277">
          <cell r="A277" t="str">
            <v>320.01.290</v>
          </cell>
          <cell r="G277">
            <v>0</v>
          </cell>
        </row>
        <row r="278">
          <cell r="A278" t="str">
            <v>320.01.298</v>
          </cell>
          <cell r="G278">
            <v>0</v>
          </cell>
        </row>
        <row r="279">
          <cell r="A279" t="str">
            <v>320.01.301</v>
          </cell>
          <cell r="G279">
            <v>34270000</v>
          </cell>
        </row>
        <row r="280">
          <cell r="A280" t="str">
            <v>320.01.305</v>
          </cell>
          <cell r="G280">
            <v>0</v>
          </cell>
        </row>
        <row r="281">
          <cell r="A281" t="str">
            <v>320.01.306</v>
          </cell>
          <cell r="G281">
            <v>0</v>
          </cell>
        </row>
        <row r="282">
          <cell r="A282" t="str">
            <v>320.01.307</v>
          </cell>
          <cell r="G282">
            <v>0</v>
          </cell>
        </row>
        <row r="283">
          <cell r="A283" t="str">
            <v>320.01.308</v>
          </cell>
          <cell r="G283">
            <v>0</v>
          </cell>
        </row>
        <row r="284">
          <cell r="A284" t="str">
            <v>320.01.309</v>
          </cell>
          <cell r="G284">
            <v>0</v>
          </cell>
        </row>
        <row r="285">
          <cell r="A285" t="str">
            <v>320.01.310</v>
          </cell>
          <cell r="G285">
            <v>0</v>
          </cell>
        </row>
        <row r="286">
          <cell r="A286" t="str">
            <v>320.01.311</v>
          </cell>
          <cell r="G286">
            <v>0</v>
          </cell>
        </row>
        <row r="287">
          <cell r="A287" t="str">
            <v>320.01.312</v>
          </cell>
          <cell r="G287">
            <v>-11234850000</v>
          </cell>
        </row>
        <row r="288">
          <cell r="A288" t="str">
            <v>320.02.002</v>
          </cell>
          <cell r="G288">
            <v>0</v>
          </cell>
        </row>
        <row r="289">
          <cell r="A289" t="str">
            <v>320.02.006</v>
          </cell>
          <cell r="G289">
            <v>0</v>
          </cell>
        </row>
        <row r="290">
          <cell r="A290" t="str">
            <v>320.02.008</v>
          </cell>
          <cell r="G290">
            <v>-39779800500</v>
          </cell>
        </row>
        <row r="291">
          <cell r="A291" t="str">
            <v>320.02.011</v>
          </cell>
          <cell r="G291">
            <v>0</v>
          </cell>
        </row>
        <row r="292">
          <cell r="A292" t="str">
            <v>320.02.012</v>
          </cell>
          <cell r="G292">
            <v>-138578687</v>
          </cell>
        </row>
        <row r="293">
          <cell r="A293" t="str">
            <v>320.02.013</v>
          </cell>
          <cell r="G293">
            <v>0</v>
          </cell>
        </row>
        <row r="294">
          <cell r="A294" t="str">
            <v>320.02.017</v>
          </cell>
          <cell r="G294">
            <v>-64365295500</v>
          </cell>
        </row>
        <row r="295">
          <cell r="A295" t="str">
            <v>320.03.002</v>
          </cell>
          <cell r="G295">
            <v>0</v>
          </cell>
        </row>
        <row r="296">
          <cell r="A296" t="str">
            <v>320.03.003</v>
          </cell>
          <cell r="G296">
            <v>0</v>
          </cell>
        </row>
        <row r="297">
          <cell r="A297" t="str">
            <v>320.04.002</v>
          </cell>
          <cell r="G297">
            <v>0</v>
          </cell>
        </row>
        <row r="298">
          <cell r="A298" t="str">
            <v>329.01.002</v>
          </cell>
          <cell r="G298">
            <v>0</v>
          </cell>
        </row>
        <row r="299">
          <cell r="A299" t="str">
            <v>331.01.009</v>
          </cell>
          <cell r="G299">
            <v>0</v>
          </cell>
        </row>
        <row r="300">
          <cell r="A300" t="str">
            <v>335.01.001</v>
          </cell>
          <cell r="G300">
            <v>-49333336649</v>
          </cell>
        </row>
        <row r="301">
          <cell r="A301" t="str">
            <v>336.01.003</v>
          </cell>
          <cell r="G301">
            <v>0</v>
          </cell>
        </row>
        <row r="302">
          <cell r="A302" t="str">
            <v>340.01.001</v>
          </cell>
          <cell r="G302">
            <v>0</v>
          </cell>
        </row>
        <row r="303">
          <cell r="A303" t="str">
            <v>360.01.001</v>
          </cell>
          <cell r="G303">
            <v>-16621629707</v>
          </cell>
        </row>
        <row r="304">
          <cell r="A304" t="str">
            <v>360.01.004</v>
          </cell>
          <cell r="G304">
            <v>-455069808</v>
          </cell>
        </row>
        <row r="305">
          <cell r="A305" t="str">
            <v>360.01.007</v>
          </cell>
          <cell r="G305">
            <v>-60228060952</v>
          </cell>
        </row>
        <row r="306">
          <cell r="A306" t="str">
            <v>360.01.008</v>
          </cell>
          <cell r="G306">
            <v>-6022806097</v>
          </cell>
        </row>
        <row r="307">
          <cell r="A307" t="str">
            <v>360.01.009</v>
          </cell>
          <cell r="G307">
            <v>-235102565</v>
          </cell>
        </row>
        <row r="308">
          <cell r="A308" t="str">
            <v>360.01.010</v>
          </cell>
          <cell r="G308">
            <v>-23510256</v>
          </cell>
        </row>
        <row r="309">
          <cell r="A309" t="str">
            <v>360.01.013</v>
          </cell>
          <cell r="G309">
            <v>0</v>
          </cell>
        </row>
        <row r="310">
          <cell r="A310" t="str">
            <v>360.01.014</v>
          </cell>
          <cell r="G310">
            <v>0</v>
          </cell>
        </row>
        <row r="311">
          <cell r="A311" t="str">
            <v>360.01.015</v>
          </cell>
          <cell r="G311">
            <v>0</v>
          </cell>
        </row>
        <row r="312">
          <cell r="A312" t="str">
            <v>360.01.016</v>
          </cell>
          <cell r="G312">
            <v>0</v>
          </cell>
        </row>
        <row r="313">
          <cell r="A313" t="str">
            <v>360.01.020</v>
          </cell>
          <cell r="G313">
            <v>0</v>
          </cell>
        </row>
        <row r="314">
          <cell r="A314" t="str">
            <v>360.01.024</v>
          </cell>
          <cell r="G314">
            <v>0</v>
          </cell>
        </row>
        <row r="315">
          <cell r="A315" t="str">
            <v>360.02.001</v>
          </cell>
          <cell r="G315">
            <v>0</v>
          </cell>
        </row>
        <row r="316">
          <cell r="A316" t="str">
            <v>360.02.002</v>
          </cell>
          <cell r="G316">
            <v>0</v>
          </cell>
        </row>
        <row r="317">
          <cell r="A317" t="str">
            <v>360.02.003</v>
          </cell>
          <cell r="G317">
            <v>-388570741191</v>
          </cell>
        </row>
        <row r="318">
          <cell r="A318" t="str">
            <v>361.01.001</v>
          </cell>
          <cell r="G318">
            <v>-10702213890</v>
          </cell>
        </row>
        <row r="319">
          <cell r="A319" t="str">
            <v>361.01.002</v>
          </cell>
          <cell r="G319">
            <v>-3642834670</v>
          </cell>
        </row>
        <row r="320">
          <cell r="A320" t="str">
            <v>361.01.004</v>
          </cell>
          <cell r="G320">
            <v>-918803850</v>
          </cell>
        </row>
        <row r="321">
          <cell r="A321" t="str">
            <v>370.01.003</v>
          </cell>
          <cell r="G321">
            <v>-11854992565144</v>
          </cell>
        </row>
        <row r="322">
          <cell r="A322" t="str">
            <v>370.01.004</v>
          </cell>
          <cell r="G322">
            <v>-1185499256514</v>
          </cell>
        </row>
        <row r="323">
          <cell r="A323" t="str">
            <v>371.01.002</v>
          </cell>
          <cell r="G323">
            <v>689377252885</v>
          </cell>
        </row>
        <row r="324">
          <cell r="A324" t="str">
            <v>371.01.003</v>
          </cell>
          <cell r="G324">
            <v>68937430828</v>
          </cell>
        </row>
        <row r="325">
          <cell r="A325" t="str">
            <v>372.01.001</v>
          </cell>
          <cell r="G325">
            <v>0</v>
          </cell>
        </row>
        <row r="326">
          <cell r="A326" t="str">
            <v>380.02.001</v>
          </cell>
          <cell r="G326">
            <v>0</v>
          </cell>
        </row>
        <row r="327">
          <cell r="A327" t="str">
            <v>380.02.002</v>
          </cell>
          <cell r="G327">
            <v>0</v>
          </cell>
        </row>
        <row r="328">
          <cell r="A328" t="str">
            <v>380.02.003</v>
          </cell>
          <cell r="G328">
            <v>0</v>
          </cell>
        </row>
        <row r="329">
          <cell r="A329" t="str">
            <v>380.02.004</v>
          </cell>
          <cell r="G329">
            <v>0</v>
          </cell>
        </row>
        <row r="330">
          <cell r="A330" t="str">
            <v>380.02.005</v>
          </cell>
          <cell r="G330">
            <v>-20578360744470</v>
          </cell>
        </row>
        <row r="331">
          <cell r="A331" t="str">
            <v>380.02.006</v>
          </cell>
          <cell r="G331">
            <v>-20542634606353</v>
          </cell>
        </row>
        <row r="332">
          <cell r="A332" t="str">
            <v>380.03.001</v>
          </cell>
          <cell r="G332">
            <v>0</v>
          </cell>
        </row>
        <row r="333">
          <cell r="A333" t="str">
            <v>380.03.002</v>
          </cell>
          <cell r="G333">
            <v>0</v>
          </cell>
        </row>
        <row r="334">
          <cell r="A334" t="str">
            <v>380.03.003</v>
          </cell>
          <cell r="G334">
            <v>0</v>
          </cell>
        </row>
        <row r="335">
          <cell r="A335" t="str">
            <v>380.03.004</v>
          </cell>
          <cell r="G335">
            <v>0</v>
          </cell>
        </row>
        <row r="336">
          <cell r="A336" t="str">
            <v>380.03.005</v>
          </cell>
          <cell r="G336">
            <v>-1167437290946</v>
          </cell>
        </row>
        <row r="337">
          <cell r="A337" t="str">
            <v>380.03.006</v>
          </cell>
          <cell r="G337">
            <v>-1170843256026</v>
          </cell>
        </row>
        <row r="338">
          <cell r="A338" t="str">
            <v>380.04.001</v>
          </cell>
          <cell r="G338">
            <v>0</v>
          </cell>
        </row>
        <row r="339">
          <cell r="A339" t="str">
            <v>380.04.002</v>
          </cell>
          <cell r="G339">
            <v>0</v>
          </cell>
        </row>
        <row r="340">
          <cell r="A340" t="str">
            <v>380.04.003</v>
          </cell>
          <cell r="G340">
            <v>0</v>
          </cell>
        </row>
        <row r="341">
          <cell r="A341" t="str">
            <v>380.04.004</v>
          </cell>
          <cell r="G341">
            <v>0</v>
          </cell>
        </row>
        <row r="342">
          <cell r="A342" t="str">
            <v>380.04.005</v>
          </cell>
          <cell r="G342">
            <v>-3522815750000</v>
          </cell>
        </row>
        <row r="343">
          <cell r="A343" t="str">
            <v>380.04.006</v>
          </cell>
          <cell r="G343">
            <v>-3522815750000</v>
          </cell>
        </row>
        <row r="344">
          <cell r="A344" t="str">
            <v>391.01.001</v>
          </cell>
          <cell r="G344">
            <v>-9210189993919</v>
          </cell>
        </row>
        <row r="345">
          <cell r="A345" t="str">
            <v>391.01.003</v>
          </cell>
          <cell r="G345">
            <v>-1013961448</v>
          </cell>
        </row>
        <row r="346">
          <cell r="A346" t="str">
            <v>391.60.000</v>
          </cell>
          <cell r="G346">
            <v>0</v>
          </cell>
        </row>
        <row r="347">
          <cell r="A347" t="str">
            <v>400.02.001</v>
          </cell>
          <cell r="G347">
            <v>-233639995710000</v>
          </cell>
        </row>
        <row r="348">
          <cell r="A348" t="str">
            <v>400.02.002</v>
          </cell>
          <cell r="G348">
            <v>-274154100000000</v>
          </cell>
        </row>
        <row r="349">
          <cell r="A349" t="str">
            <v>400.02.003</v>
          </cell>
          <cell r="G349">
            <v>-159699626988000</v>
          </cell>
        </row>
        <row r="350">
          <cell r="A350" t="str">
            <v>472.01.001</v>
          </cell>
          <cell r="G350">
            <v>-64671237584</v>
          </cell>
        </row>
        <row r="351">
          <cell r="A351" t="str">
            <v>480.02.001</v>
          </cell>
          <cell r="G351">
            <v>0</v>
          </cell>
        </row>
        <row r="352">
          <cell r="A352" t="str">
            <v>480.02.002</v>
          </cell>
          <cell r="G352">
            <v>0</v>
          </cell>
        </row>
        <row r="353">
          <cell r="A353" t="str">
            <v>480.03.001</v>
          </cell>
          <cell r="G353">
            <v>0</v>
          </cell>
        </row>
        <row r="354">
          <cell r="A354" t="str">
            <v>480.03.002</v>
          </cell>
          <cell r="G354">
            <v>0</v>
          </cell>
        </row>
        <row r="355">
          <cell r="A355" t="str">
            <v>480.04.001</v>
          </cell>
          <cell r="G355">
            <v>0</v>
          </cell>
        </row>
        <row r="356">
          <cell r="A356" t="str">
            <v>480.04.002</v>
          </cell>
          <cell r="G356">
            <v>0</v>
          </cell>
        </row>
        <row r="357">
          <cell r="A357" t="str">
            <v>500.10.001</v>
          </cell>
          <cell r="G357">
            <v>-4702628580000</v>
          </cell>
        </row>
        <row r="358">
          <cell r="A358" t="str">
            <v>500.10.002</v>
          </cell>
          <cell r="G358">
            <v>-9408883920000</v>
          </cell>
        </row>
        <row r="359">
          <cell r="A359" t="str">
            <v>500.10.003</v>
          </cell>
          <cell r="G359">
            <v>-1350000000000</v>
          </cell>
        </row>
        <row r="360">
          <cell r="A360" t="str">
            <v>500.10.004</v>
          </cell>
          <cell r="G360">
            <v>-1350000000000</v>
          </cell>
        </row>
        <row r="361">
          <cell r="A361" t="str">
            <v>500.10.005</v>
          </cell>
          <cell r="G361">
            <v>-2700000000000</v>
          </cell>
        </row>
        <row r="362">
          <cell r="A362" t="str">
            <v>522.01.001</v>
          </cell>
          <cell r="G362">
            <v>-80237833748</v>
          </cell>
        </row>
        <row r="363">
          <cell r="A363" t="str">
            <v>522.01.002</v>
          </cell>
          <cell r="G363">
            <v>-68428774685</v>
          </cell>
        </row>
        <row r="364">
          <cell r="A364" t="str">
            <v>522.01.003</v>
          </cell>
          <cell r="G364">
            <v>-34646899120</v>
          </cell>
        </row>
        <row r="365">
          <cell r="A365" t="str">
            <v>522.02.001</v>
          </cell>
          <cell r="G365">
            <v>-1007841944363327</v>
          </cell>
        </row>
        <row r="366">
          <cell r="A366" t="str">
            <v>522.02.002</v>
          </cell>
          <cell r="G366">
            <v>-12583307401559</v>
          </cell>
        </row>
        <row r="367">
          <cell r="A367" t="str">
            <v>522.02.003</v>
          </cell>
          <cell r="G367">
            <v>-934593366866</v>
          </cell>
        </row>
        <row r="368">
          <cell r="A368" t="str">
            <v>522.02.004</v>
          </cell>
          <cell r="G368">
            <v>-34875045047</v>
          </cell>
        </row>
        <row r="369">
          <cell r="A369" t="str">
            <v>522.02.005</v>
          </cell>
          <cell r="G369">
            <v>-39278689476</v>
          </cell>
        </row>
        <row r="370">
          <cell r="A370" t="str">
            <v>522.02.006</v>
          </cell>
          <cell r="G370">
            <v>-1644305554</v>
          </cell>
        </row>
        <row r="371">
          <cell r="A371" t="str">
            <v>522.02.007</v>
          </cell>
          <cell r="G371">
            <v>-22153136046</v>
          </cell>
        </row>
        <row r="372">
          <cell r="A372" t="str">
            <v>522.02.008</v>
          </cell>
          <cell r="G372">
            <v>-4186676574028</v>
          </cell>
        </row>
        <row r="373">
          <cell r="A373" t="str">
            <v>522.02.009</v>
          </cell>
          <cell r="G373">
            <v>-898584256722</v>
          </cell>
        </row>
        <row r="374">
          <cell r="A374" t="str">
            <v>522.02.010</v>
          </cell>
          <cell r="G374">
            <v>-5275404470</v>
          </cell>
        </row>
        <row r="375">
          <cell r="A375" t="str">
            <v>540.01.001</v>
          </cell>
          <cell r="G375">
            <v>-3902302500000</v>
          </cell>
        </row>
        <row r="376">
          <cell r="A376" t="str">
            <v>540.01.002</v>
          </cell>
          <cell r="G376">
            <v>-8353533189465</v>
          </cell>
        </row>
        <row r="377">
          <cell r="A377" t="str">
            <v>548.01.001</v>
          </cell>
          <cell r="G377">
            <v>-849887370</v>
          </cell>
        </row>
        <row r="378">
          <cell r="A378" t="str">
            <v>570.01.001</v>
          </cell>
          <cell r="G378">
            <v>-25804298325241</v>
          </cell>
        </row>
        <row r="379">
          <cell r="A379" t="str">
            <v>570.01.002</v>
          </cell>
          <cell r="G379">
            <v>-8036532602072</v>
          </cell>
        </row>
        <row r="380">
          <cell r="A380" t="str">
            <v>570.01.003</v>
          </cell>
          <cell r="G380">
            <v>-48895181328244</v>
          </cell>
        </row>
        <row r="381">
          <cell r="A381" t="str">
            <v>570.01.004</v>
          </cell>
          <cell r="G381">
            <v>-6886646246113</v>
          </cell>
        </row>
        <row r="382">
          <cell r="A382" t="str">
            <v>590.01.001</v>
          </cell>
          <cell r="G382">
            <v>0</v>
          </cell>
        </row>
        <row r="383">
          <cell r="A383" t="str">
            <v>600.01.001</v>
          </cell>
          <cell r="G383">
            <v>-5372554850881</v>
          </cell>
        </row>
        <row r="384">
          <cell r="A384" t="str">
            <v>600.01.002</v>
          </cell>
          <cell r="G384">
            <v>-82920923736607</v>
          </cell>
        </row>
        <row r="385">
          <cell r="A385" t="str">
            <v>600.01.003</v>
          </cell>
          <cell r="G385">
            <v>-4770166000358</v>
          </cell>
        </row>
        <row r="386">
          <cell r="A386" t="str">
            <v>642.01.001</v>
          </cell>
          <cell r="G386">
            <v>-189491579958</v>
          </cell>
        </row>
        <row r="387">
          <cell r="A387" t="str">
            <v>642.01.004</v>
          </cell>
          <cell r="G387">
            <v>-86210385540</v>
          </cell>
        </row>
        <row r="388">
          <cell r="A388" t="str">
            <v>642.01.005</v>
          </cell>
          <cell r="G388">
            <v>-280490786359</v>
          </cell>
        </row>
        <row r="389">
          <cell r="A389" t="str">
            <v>642.01.007</v>
          </cell>
          <cell r="G389">
            <v>-2611525531503</v>
          </cell>
        </row>
        <row r="390">
          <cell r="A390" t="str">
            <v>642.01.008</v>
          </cell>
          <cell r="G390">
            <v>-429972921473</v>
          </cell>
        </row>
        <row r="391">
          <cell r="A391" t="str">
            <v>646.01.001</v>
          </cell>
          <cell r="G391">
            <v>-15121897992589</v>
          </cell>
        </row>
        <row r="392">
          <cell r="A392" t="str">
            <v>646.01.002</v>
          </cell>
          <cell r="G392">
            <v>-11847031709</v>
          </cell>
        </row>
        <row r="393">
          <cell r="A393" t="str">
            <v>656.01.001</v>
          </cell>
          <cell r="G393">
            <v>15201626202109</v>
          </cell>
        </row>
        <row r="394">
          <cell r="A394" t="str">
            <v>656.01.002</v>
          </cell>
          <cell r="G394">
            <v>21937790292</v>
          </cell>
        </row>
        <row r="395">
          <cell r="A395" t="str">
            <v>679.01.001</v>
          </cell>
          <cell r="G395">
            <v>-466956621607</v>
          </cell>
        </row>
        <row r="396">
          <cell r="A396" t="str">
            <v>679.01.005</v>
          </cell>
          <cell r="G396">
            <v>-2875510469</v>
          </cell>
        </row>
        <row r="397">
          <cell r="A397" t="str">
            <v>689.01.001</v>
          </cell>
          <cell r="G397">
            <v>1018000000</v>
          </cell>
        </row>
        <row r="398">
          <cell r="A398" t="str">
            <v>689.01.004</v>
          </cell>
          <cell r="G398">
            <v>48067656461</v>
          </cell>
        </row>
        <row r="399">
          <cell r="A399" t="str">
            <v>740.01.001</v>
          </cell>
          <cell r="G399">
            <v>2613668367000</v>
          </cell>
        </row>
        <row r="400">
          <cell r="A400" t="str">
            <v>740.04.001</v>
          </cell>
          <cell r="G400">
            <v>771851498642</v>
          </cell>
        </row>
        <row r="401">
          <cell r="A401" t="str">
            <v>740.11.001</v>
          </cell>
          <cell r="G401">
            <v>3597700308350</v>
          </cell>
        </row>
        <row r="402">
          <cell r="A402" t="str">
            <v>740.18.001</v>
          </cell>
          <cell r="G402">
            <v>1791218427604</v>
          </cell>
        </row>
        <row r="403">
          <cell r="A403" t="str">
            <v>740.20.001</v>
          </cell>
          <cell r="G403">
            <v>35910133679464</v>
          </cell>
        </row>
        <row r="404">
          <cell r="A404" t="str">
            <v>740.20.002</v>
          </cell>
          <cell r="G404">
            <v>16100073755692</v>
          </cell>
        </row>
        <row r="405">
          <cell r="A405" t="str">
            <v>740.20.003</v>
          </cell>
          <cell r="G405">
            <v>575206630000</v>
          </cell>
        </row>
        <row r="406">
          <cell r="A406" t="str">
            <v>740.20.004</v>
          </cell>
          <cell r="G406">
            <v>58952642113</v>
          </cell>
        </row>
        <row r="407">
          <cell r="A407" t="str">
            <v>740.20.005</v>
          </cell>
          <cell r="G407">
            <v>1594953732</v>
          </cell>
        </row>
        <row r="408">
          <cell r="A408" t="str">
            <v>740.20.007</v>
          </cell>
          <cell r="G408">
            <v>1795502715</v>
          </cell>
        </row>
        <row r="409">
          <cell r="A409" t="str">
            <v>740.20.008</v>
          </cell>
          <cell r="G409">
            <v>75164297</v>
          </cell>
        </row>
        <row r="410">
          <cell r="A410" t="str">
            <v>740.20.009</v>
          </cell>
          <cell r="G410">
            <v>1012661483</v>
          </cell>
        </row>
        <row r="411">
          <cell r="A411" t="str">
            <v>740.20.010</v>
          </cell>
          <cell r="G411">
            <v>314193262436</v>
          </cell>
        </row>
        <row r="412">
          <cell r="A412" t="str">
            <v>740.20.011</v>
          </cell>
          <cell r="G412">
            <v>68174956685</v>
          </cell>
        </row>
        <row r="413">
          <cell r="A413" t="str">
            <v>740.20.012</v>
          </cell>
          <cell r="G413">
            <v>480958863</v>
          </cell>
        </row>
        <row r="414">
          <cell r="A414" t="str">
            <v>770.01.001</v>
          </cell>
          <cell r="G414">
            <v>293335238210</v>
          </cell>
        </row>
        <row r="415">
          <cell r="A415" t="str">
            <v>770.01.002</v>
          </cell>
          <cell r="G415">
            <v>12713202838</v>
          </cell>
        </row>
        <row r="416">
          <cell r="A416" t="str">
            <v>770.01.003</v>
          </cell>
          <cell r="G416">
            <v>5464252012</v>
          </cell>
        </row>
        <row r="417">
          <cell r="A417" t="str">
            <v>770.01.004</v>
          </cell>
          <cell r="G417">
            <v>1246801151</v>
          </cell>
        </row>
        <row r="418">
          <cell r="A418" t="str">
            <v>770.01.009</v>
          </cell>
          <cell r="G418">
            <v>7753956368</v>
          </cell>
        </row>
        <row r="419">
          <cell r="A419" t="str">
            <v>770.01.010</v>
          </cell>
          <cell r="G419">
            <v>110329167</v>
          </cell>
        </row>
        <row r="420">
          <cell r="A420" t="str">
            <v>770.01.011</v>
          </cell>
          <cell r="G420">
            <v>6097156394</v>
          </cell>
        </row>
        <row r="421">
          <cell r="A421" t="str">
            <v>770.01.012</v>
          </cell>
          <cell r="G421">
            <v>3048578197</v>
          </cell>
        </row>
        <row r="422">
          <cell r="A422" t="str">
            <v>770.02.001</v>
          </cell>
          <cell r="G422">
            <v>94100001</v>
          </cell>
        </row>
        <row r="423">
          <cell r="A423" t="str">
            <v>770.02.002</v>
          </cell>
          <cell r="G423">
            <v>10679408000</v>
          </cell>
        </row>
        <row r="424">
          <cell r="A424" t="str">
            <v>770.02.003</v>
          </cell>
          <cell r="G424">
            <v>1680000000</v>
          </cell>
        </row>
        <row r="425">
          <cell r="A425" t="str">
            <v>770.02.004</v>
          </cell>
          <cell r="G425">
            <v>1060195466</v>
          </cell>
        </row>
        <row r="426">
          <cell r="A426" t="str">
            <v>770.02.005</v>
          </cell>
          <cell r="G426">
            <v>1117439550</v>
          </cell>
        </row>
        <row r="427">
          <cell r="A427" t="str">
            <v>770.02.006</v>
          </cell>
          <cell r="G427">
            <v>13981841253</v>
          </cell>
        </row>
        <row r="428">
          <cell r="A428" t="str">
            <v>770.02.007</v>
          </cell>
          <cell r="G428">
            <v>9182867532</v>
          </cell>
        </row>
        <row r="429">
          <cell r="A429" t="str">
            <v>770.02.008</v>
          </cell>
          <cell r="G429">
            <v>2104295972</v>
          </cell>
        </row>
        <row r="430">
          <cell r="A430" t="str">
            <v>770.03.001</v>
          </cell>
          <cell r="G430">
            <v>10298494</v>
          </cell>
        </row>
        <row r="431">
          <cell r="A431" t="str">
            <v>770.03.002</v>
          </cell>
          <cell r="G431">
            <v>112118644</v>
          </cell>
        </row>
        <row r="432">
          <cell r="A432" t="str">
            <v>770.04.001</v>
          </cell>
          <cell r="G432">
            <v>6020852410</v>
          </cell>
        </row>
        <row r="433">
          <cell r="A433" t="str">
            <v>770.04.002</v>
          </cell>
          <cell r="G433">
            <v>6388688436</v>
          </cell>
        </row>
        <row r="434">
          <cell r="A434" t="str">
            <v>770.04.003</v>
          </cell>
          <cell r="G434">
            <v>1840601693</v>
          </cell>
        </row>
        <row r="435">
          <cell r="A435" t="str">
            <v>770.04.005</v>
          </cell>
          <cell r="G435">
            <v>5922340785</v>
          </cell>
        </row>
        <row r="436">
          <cell r="A436" t="str">
            <v>770.04.006</v>
          </cell>
          <cell r="G436">
            <v>340610171</v>
          </cell>
        </row>
        <row r="437">
          <cell r="A437" t="str">
            <v>770.05.001</v>
          </cell>
          <cell r="G437">
            <v>119079774001</v>
          </cell>
        </row>
        <row r="438">
          <cell r="A438" t="str">
            <v>770.06.001</v>
          </cell>
          <cell r="G438">
            <v>2125490357</v>
          </cell>
        </row>
        <row r="439">
          <cell r="A439" t="str">
            <v>770.06.005</v>
          </cell>
          <cell r="G439">
            <v>1728103962</v>
          </cell>
        </row>
        <row r="440">
          <cell r="A440" t="str">
            <v>770.06.006</v>
          </cell>
          <cell r="G440">
            <v>105114759</v>
          </cell>
        </row>
        <row r="441">
          <cell r="A441" t="str">
            <v>770.07.001</v>
          </cell>
          <cell r="G441">
            <v>17405969942</v>
          </cell>
        </row>
        <row r="442">
          <cell r="A442" t="str">
            <v>770.07.002</v>
          </cell>
          <cell r="G442">
            <v>21546950617</v>
          </cell>
        </row>
        <row r="443">
          <cell r="A443" t="str">
            <v>770.07.003</v>
          </cell>
          <cell r="G443">
            <v>13889850670</v>
          </cell>
        </row>
        <row r="444">
          <cell r="A444" t="str">
            <v>770.07.004</v>
          </cell>
          <cell r="G444">
            <v>3459457458</v>
          </cell>
        </row>
        <row r="445">
          <cell r="A445" t="str">
            <v>770.07.005</v>
          </cell>
          <cell r="G445">
            <v>28200000</v>
          </cell>
        </row>
        <row r="446">
          <cell r="A446" t="str">
            <v>770.07.008</v>
          </cell>
          <cell r="G446">
            <v>321153387210</v>
          </cell>
        </row>
        <row r="447">
          <cell r="A447" t="str">
            <v>770.08.002</v>
          </cell>
          <cell r="G447">
            <v>291326</v>
          </cell>
        </row>
        <row r="448">
          <cell r="A448" t="str">
            <v>770.08.003</v>
          </cell>
          <cell r="G448">
            <v>35075767828</v>
          </cell>
        </row>
        <row r="449">
          <cell r="A449" t="str">
            <v>770.09.001</v>
          </cell>
          <cell r="G449">
            <v>10967096052</v>
          </cell>
        </row>
        <row r="450">
          <cell r="A450" t="str">
            <v>770.09.002</v>
          </cell>
          <cell r="G450">
            <v>3610000000</v>
          </cell>
        </row>
        <row r="451">
          <cell r="A451" t="str">
            <v>770.09.003</v>
          </cell>
          <cell r="G451">
            <v>1091933609</v>
          </cell>
        </row>
        <row r="452">
          <cell r="A452" t="str">
            <v>770.09.004</v>
          </cell>
          <cell r="G452">
            <v>2547150000</v>
          </cell>
        </row>
        <row r="453">
          <cell r="A453" t="str">
            <v>770.09.005</v>
          </cell>
          <cell r="G453">
            <v>2280219355</v>
          </cell>
        </row>
        <row r="454">
          <cell r="A454" t="str">
            <v>770.10.001</v>
          </cell>
          <cell r="G454">
            <v>12145339621</v>
          </cell>
        </row>
        <row r="455">
          <cell r="A455" t="str">
            <v>770.10.002</v>
          </cell>
          <cell r="G455">
            <v>14494423848</v>
          </cell>
        </row>
        <row r="456">
          <cell r="A456" t="str">
            <v>770.10.003</v>
          </cell>
          <cell r="G456">
            <v>1361963052</v>
          </cell>
        </row>
        <row r="457">
          <cell r="A457" t="str">
            <v>770.10.004</v>
          </cell>
          <cell r="G457">
            <v>5916505736</v>
          </cell>
        </row>
        <row r="458">
          <cell r="A458" t="str">
            <v>900.01.002</v>
          </cell>
          <cell r="G458">
            <v>66345000000</v>
          </cell>
        </row>
        <row r="459">
          <cell r="A459" t="str">
            <v>900.01.007</v>
          </cell>
          <cell r="G459">
            <v>2625834166</v>
          </cell>
        </row>
        <row r="460">
          <cell r="A460" t="str">
            <v>900.02.004</v>
          </cell>
          <cell r="G460">
            <v>10967096052</v>
          </cell>
        </row>
        <row r="461">
          <cell r="A461" t="str">
            <v>900.04.004</v>
          </cell>
          <cell r="G461">
            <v>560854231600</v>
          </cell>
        </row>
        <row r="462">
          <cell r="A462" t="str">
            <v>900.04.007</v>
          </cell>
          <cell r="G462">
            <v>49250000000</v>
          </cell>
        </row>
        <row r="463">
          <cell r="A463" t="str">
            <v>900.04.008</v>
          </cell>
          <cell r="G463">
            <v>3450000000</v>
          </cell>
        </row>
        <row r="464">
          <cell r="A464" t="str">
            <v>900.04.009</v>
          </cell>
          <cell r="G464">
            <v>6138000000</v>
          </cell>
        </row>
        <row r="465">
          <cell r="A465" t="str">
            <v>900.04.010</v>
          </cell>
          <cell r="G465">
            <v>0</v>
          </cell>
        </row>
        <row r="466">
          <cell r="A466" t="str">
            <v>900.04.011</v>
          </cell>
          <cell r="G466">
            <v>4118000000</v>
          </cell>
        </row>
        <row r="467">
          <cell r="A467" t="str">
            <v>900.04.012</v>
          </cell>
          <cell r="G467">
            <v>750000000</v>
          </cell>
        </row>
        <row r="468">
          <cell r="A468" t="str">
            <v>900.04.013</v>
          </cell>
          <cell r="G468">
            <v>3500000000</v>
          </cell>
        </row>
        <row r="469">
          <cell r="A469" t="str">
            <v>900.05.001</v>
          </cell>
          <cell r="G469">
            <v>157986648428645</v>
          </cell>
        </row>
        <row r="470">
          <cell r="A470" t="str">
            <v>950.01.001</v>
          </cell>
          <cell r="G470">
            <v>-66345000000</v>
          </cell>
        </row>
        <row r="471">
          <cell r="A471" t="str">
            <v>950.01.002</v>
          </cell>
          <cell r="G471">
            <v>-560854231600</v>
          </cell>
        </row>
        <row r="472">
          <cell r="A472" t="str">
            <v>950.02.002</v>
          </cell>
          <cell r="G472">
            <v>-2625834166</v>
          </cell>
        </row>
        <row r="473">
          <cell r="A473" t="str">
            <v>950.02.004</v>
          </cell>
          <cell r="G473">
            <v>-10967096052</v>
          </cell>
        </row>
        <row r="474">
          <cell r="A474" t="str">
            <v>950.04.008</v>
          </cell>
          <cell r="G474">
            <v>-4200000000</v>
          </cell>
        </row>
        <row r="475">
          <cell r="A475" t="str">
            <v>950.04.009</v>
          </cell>
          <cell r="G475">
            <v>-10256000000</v>
          </cell>
        </row>
        <row r="476">
          <cell r="A476" t="str">
            <v>950.04.010</v>
          </cell>
          <cell r="G476">
            <v>-3500000000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1"/>
      <sheetName val="sıhhi"/>
      <sheetName val="FIXED ASSETS"/>
      <sheetName val="DÖVİZ ALIŞ"/>
      <sheetName val="DÖV?Z ALI?"/>
      <sheetName val="DÖVIZ ALIS"/>
      <sheetName val="factor05"/>
      <sheetName val="255"/>
      <sheetName val="Index"/>
      <sheetName val="FACTOR99"/>
      <sheetName val="FORMBNK"/>
      <sheetName val="GPM Analysis"/>
      <sheetName val="UA9 Sales Analysis KızılyerBESİ"/>
      <sheetName val="JM_MAT"/>
      <sheetName val="FA"/>
      <sheetName val="spingegn_re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X BD"/>
      <sheetName val="SUMMARY"/>
      <sheetName val="FORWARD-CLİENT"/>
      <sheetName val="Forward-related"/>
      <sheetName val="Swap-Client"/>
      <sheetName val="Swap-Frankfurt"/>
      <sheetName val="Asset swap"/>
      <sheetName val="spot"/>
      <sheetName val="FORWARD-CLIENT"/>
      <sheetName val="spingegn_real"/>
      <sheetName val="FORWARD-CL?ENT"/>
      <sheetName val="Transactions with Hazera"/>
      <sheetName val="FORMBNK"/>
      <sheetName val="PORTFÖY"/>
      <sheetName val="IRR"/>
      <sheetName val="Lineer"/>
      <sheetName val="MTM"/>
      <sheetName val="rest of other assets"/>
      <sheetName val="FORWARD_CLİENT"/>
      <sheetName val="FX_BD"/>
      <sheetName val="Asset_swap"/>
      <sheetName val="MAIN GATE (IRR)"/>
      <sheetName val="MAIN GATE"/>
      <sheetName val="Head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Instructions"/>
      <sheetName val="F1.1"/>
      <sheetName val="F1.2"/>
      <sheetName val="F2.1"/>
      <sheetName val="F2.2"/>
      <sheetName val="F3"/>
      <sheetName val="F4.1"/>
      <sheetName val="F4.2"/>
      <sheetName val="F5"/>
      <sheetName val="F6.1"/>
      <sheetName val="F6.2"/>
      <sheetName val="F7.1-7.2"/>
      <sheetName val="F7.3"/>
      <sheetName val="F8"/>
      <sheetName val="F9.1"/>
      <sheetName val="F9.2"/>
      <sheetName val="F9.3"/>
      <sheetName val="F9.4"/>
      <sheetName val="F9.5"/>
      <sheetName val="F9.6"/>
      <sheetName val="F9.7"/>
      <sheetName val="F9.8"/>
      <sheetName val="F9.9"/>
      <sheetName val="F9.10"/>
      <sheetName val="F9.11"/>
      <sheetName val="F9.12"/>
      <sheetName val="F9.13"/>
      <sheetName val="F9.14"/>
      <sheetName val="F9.15"/>
      <sheetName val="F9.16"/>
      <sheetName val="F9.17"/>
      <sheetName val="F10"/>
      <sheetName val="F11.1"/>
      <sheetName val="F11.2A-B"/>
      <sheetName val="F12"/>
      <sheetName val="F13"/>
      <sheetName val="F14"/>
      <sheetName val="F15"/>
      <sheetName val="F16"/>
      <sheetName val="F17.1"/>
      <sheetName val="F17.2"/>
      <sheetName val="F18.1"/>
      <sheetName val="F18.2"/>
      <sheetName val="F19"/>
      <sheetName val="F20"/>
      <sheetName val="F21"/>
      <sheetName val="F22"/>
      <sheetName val="F23"/>
      <sheetName val="F24"/>
      <sheetName val="F25"/>
      <sheetName val="F26"/>
      <sheetName val="F27"/>
      <sheetName val="F28.1"/>
      <sheetName val="F28.2"/>
      <sheetName val="F29"/>
      <sheetName val="F30"/>
      <sheetName val="F 31 Product Groups"/>
      <sheetName val="F 32 Cons. Kabi rel. parties"/>
      <sheetName val="F 33 Non-cons. Kabi rel. part."/>
      <sheetName val="F 34 Other Fres. group comp."/>
      <sheetName val="F 35 Currency code"/>
      <sheetName val="IC gains"/>
      <sheetName val="Upload 1"/>
      <sheetName val="Upload 2"/>
      <sheetName val="sapactivexlhiddensheet"/>
      <sheetName val="FORWARD-CLİ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ARŞILIK (T-R-V)"/>
      <sheetName val="KARŞILIK _T_R_V_"/>
      <sheetName val="KARŞILIK_T_R_V_"/>
      <sheetName val="KAR?ILIK (T-R-V)"/>
      <sheetName val="KARSILIK (T-R-V)"/>
      <sheetName val="KARSILIK _T_R_V_"/>
      <sheetName val="KARSILIK_T_R_V_"/>
      <sheetName val="FORWARD-CLİENT"/>
      <sheetName val="factor"/>
      <sheetName val="BONO USD"/>
      <sheetName val="GOS USD"/>
      <sheetName val="BONO DEM"/>
      <sheetName val="Ünite"/>
      <sheetName val="IND"/>
      <sheetName val="INPUT"/>
      <sheetName val="Mamul Br.Mlyt.-MLB-300"/>
      <sheetName val="Header"/>
      <sheetName val="KARŞILIK_(T-R-V)"/>
      <sheetName val="KARŞILIK__T_R_V_"/>
      <sheetName val="KARSILIK_(T-R-V)"/>
      <sheetName val="KARSILIK__T_R_V_"/>
      <sheetName val="KAR?ILIK_(T-R-V)"/>
      <sheetName val="RG2"/>
      <sheetName val="PORTFÖY"/>
      <sheetName val="026L"/>
      <sheetName val="IRR"/>
      <sheetName val="Lineer"/>
      <sheetName val="MTM"/>
      <sheetName val="spingegn_real"/>
      <sheetName val="PL"/>
      <sheetName val="G4"/>
      <sheetName val="KAR_ILIK (T-R-V)"/>
      <sheetName val="BİLGİ"/>
      <sheetName val="HL"/>
      <sheetName val="rest of other assets"/>
      <sheetName val="Sheet1 (2)"/>
      <sheetName val="KAR_ILIK_(T-R-V)"/>
      <sheetName val="KARŞILIK_(T-R-V)1"/>
      <sheetName val="KARŞILIK__T_R_V_1"/>
      <sheetName val="KAR?ILIK_(T-R-V)1"/>
      <sheetName val="KARSILIK_(T-R-V)1"/>
      <sheetName val="KARSILIK__T_R_V_1"/>
      <sheetName val="BONO_USD"/>
      <sheetName val="GOS_USD"/>
      <sheetName val="BONO_DEM"/>
      <sheetName val="Mamul_Br_Mlyt_-MLB-300"/>
      <sheetName val="KAR_ILIK_(T-R-V)1"/>
      <sheetName val="Sheet1_(2)"/>
      <sheetName val="rest_of_other_assets"/>
      <sheetName val="Working Capital"/>
      <sheetName val="Database"/>
      <sheetName val="30 June 2000 factor"/>
      <sheetName val="SATIŞ LİTRE"/>
      <sheetName val="TL B.Y. DATA"/>
      <sheetName val="TL F.Y. DATA"/>
      <sheetName val="TL R.B.Y. DATA"/>
      <sheetName val="3000"/>
      <sheetName val="2000"/>
      <sheetName val="99yılıKapak-$"/>
      <sheetName val="MASTERDATA"/>
      <sheetName val="Katsayılar"/>
      <sheetName val="Index VUK"/>
      <sheetName val="06.99 yat.döv.faiz"/>
      <sheetName val="KONSOLIDE"/>
      <sheetName val="1999"/>
      <sheetName val="bilanco-KZ"/>
      <sheetName val="기초자료"/>
      <sheetName val=""/>
      <sheetName val="KARŞILIK_(T-R-V)2"/>
      <sheetName val="KARŞILIK__T_R_V_2"/>
      <sheetName val="KAR?ILIK_(T-R-V)2"/>
      <sheetName val="KARSILIK_(T-R-V)2"/>
      <sheetName val="KARSILIK__T_R_V_2"/>
      <sheetName val="BONO_USD1"/>
      <sheetName val="GOS_USD1"/>
      <sheetName val="BONO_DEM1"/>
      <sheetName val="Mamul_Br_Mlyt_-MLB-3001"/>
      <sheetName val="KARŞILIK_(T-R-V)3"/>
      <sheetName val="KARŞILIK__T_R_V_3"/>
      <sheetName val="KAR?ILIK_(T-R-V)3"/>
      <sheetName val="KARSILIK_(T-R-V)3"/>
      <sheetName val="KARSILIK__T_R_V_3"/>
      <sheetName val="BONO_USD2"/>
      <sheetName val="GOS_USD2"/>
      <sheetName val="BONO_DEM2"/>
      <sheetName val="Mamul_Br_Mlyt_-MLB-3002"/>
      <sheetName val="KAR_ILIK_(T-R-V)2"/>
      <sheetName val="Kategoriler"/>
      <sheetName val="Sheet1_(2)1"/>
      <sheetName val="rest_of_other_assets1"/>
      <sheetName val="30_June_2000_factor"/>
      <sheetName val="SATIŞ_LİTRE"/>
      <sheetName val="TL_B_Y__DATA"/>
      <sheetName val="TL_F_Y__DATA"/>
      <sheetName val="TL_R_B_Y__DATA"/>
      <sheetName val="Working_Capital"/>
      <sheetName val="Tables"/>
      <sheetName val="INDEX"/>
      <sheetName val="Kapak"/>
      <sheetName val="BT"/>
      <sheetName val="MTDSales"/>
      <sheetName val="Sales&amp;Stock&amp;Prod"/>
      <sheetName val="P"/>
      <sheetName val="PrevMonthSales"/>
      <sheetName val="WideStock"/>
      <sheetName val="WeeklyProd"/>
      <sheetName val="WorkingDay"/>
      <sheetName val="çimentaş 2001"/>
      <sheetName val="stock analysis"/>
      <sheetName val="Panda"/>
    </sheetNames>
    <sheetDataSet>
      <sheetData sheetId="0" refreshError="1">
        <row r="3">
          <cell r="R3">
            <v>208168024853</v>
          </cell>
          <cell r="S3">
            <v>208168024853</v>
          </cell>
          <cell r="T3">
            <v>237537105991</v>
          </cell>
          <cell r="U3">
            <v>235043793830</v>
          </cell>
        </row>
        <row r="6">
          <cell r="R6">
            <v>52023966399</v>
          </cell>
          <cell r="S6">
            <v>52023966399</v>
          </cell>
          <cell r="T6">
            <v>53976003177</v>
          </cell>
          <cell r="U6">
            <v>52573966399</v>
          </cell>
        </row>
        <row r="7">
          <cell r="R7">
            <v>78980025005</v>
          </cell>
          <cell r="S7">
            <v>78980025005</v>
          </cell>
          <cell r="T7">
            <v>54496815269</v>
          </cell>
          <cell r="U7">
            <v>59530025005</v>
          </cell>
        </row>
        <row r="8">
          <cell r="R8">
            <v>7492359885</v>
          </cell>
          <cell r="S8">
            <v>7492359885</v>
          </cell>
          <cell r="T8">
            <v>39079739787</v>
          </cell>
          <cell r="U8">
            <v>28042359885</v>
          </cell>
        </row>
        <row r="9">
          <cell r="R9">
            <v>0</v>
          </cell>
          <cell r="S9">
            <v>0</v>
          </cell>
        </row>
        <row r="12">
          <cell r="R12">
            <v>0</v>
          </cell>
          <cell r="T12">
            <v>202258000000</v>
          </cell>
          <cell r="U12">
            <v>351802000000</v>
          </cell>
        </row>
        <row r="13">
          <cell r="R13">
            <v>0</v>
          </cell>
          <cell r="T13">
            <v>20226000000</v>
          </cell>
          <cell r="U13">
            <v>35180000000</v>
          </cell>
        </row>
        <row r="14">
          <cell r="R14">
            <v>0</v>
          </cell>
          <cell r="T14">
            <v>60677000000</v>
          </cell>
          <cell r="U14">
            <v>105540000000</v>
          </cell>
        </row>
        <row r="15">
          <cell r="R15">
            <v>0</v>
          </cell>
          <cell r="T15">
            <v>6068000000</v>
          </cell>
          <cell r="U15">
            <v>10554000000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3">
          <cell r="R3">
            <v>208168024853</v>
          </cell>
        </row>
      </sheetData>
      <sheetData sheetId="38">
        <row r="3">
          <cell r="R3">
            <v>208168024853</v>
          </cell>
        </row>
      </sheetData>
      <sheetData sheetId="39">
        <row r="3">
          <cell r="R3">
            <v>208168024853</v>
          </cell>
        </row>
      </sheetData>
      <sheetData sheetId="40">
        <row r="3">
          <cell r="R3">
            <v>208168024853</v>
          </cell>
        </row>
      </sheetData>
      <sheetData sheetId="41"/>
      <sheetData sheetId="42"/>
      <sheetData sheetId="43"/>
      <sheetData sheetId="44"/>
      <sheetData sheetId="45"/>
      <sheetData sheetId="46">
        <row r="3">
          <cell r="R3">
            <v>208168024853</v>
          </cell>
        </row>
      </sheetData>
      <sheetData sheetId="47"/>
      <sheetData sheetId="48">
        <row r="3">
          <cell r="R3">
            <v>208168024853</v>
          </cell>
        </row>
      </sheetData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3">
          <cell r="R3">
            <v>208168024853</v>
          </cell>
        </row>
      </sheetData>
      <sheetData sheetId="69">
        <row r="3">
          <cell r="R3">
            <v>208168024853</v>
          </cell>
        </row>
      </sheetData>
      <sheetData sheetId="70"/>
      <sheetData sheetId="71"/>
      <sheetData sheetId="72"/>
      <sheetData sheetId="73"/>
      <sheetData sheetId="74"/>
      <sheetData sheetId="75"/>
      <sheetData sheetId="76"/>
      <sheetData sheetId="77">
        <row r="3">
          <cell r="R3">
            <v>208168024853</v>
          </cell>
        </row>
      </sheetData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 Reconciliation"/>
      <sheetName val="PL reconciliation"/>
      <sheetName val="Monetary loss checking"/>
      <sheetName val="tax"/>
      <sheetName val="AJE'S-2001"/>
      <sheetName val="PL 2002"/>
      <sheetName val="PL 2001"/>
      <sheetName val="PL 2000"/>
      <sheetName val="index300602"/>
      <sheetName val="index"/>
      <sheetName val="AJE'S-2002"/>
      <sheetName val="SUD"/>
      <sheetName val="2002"/>
      <sheetName val="2001"/>
      <sheetName val="2000"/>
      <sheetName val="1999"/>
      <sheetName val="defrred tax"/>
      <sheetName val="SHE-per SPK"/>
      <sheetName val="Equity mov"/>
      <sheetName val="bilanco-KZ"/>
      <sheetName val="311201"/>
      <sheetName val="AJE'S"/>
      <sheetName val="KARŞILIK (T-R-V)"/>
      <sheetName val="30 June 2000 factor"/>
      <sheetName val="FORWARD-CLİENT"/>
      <sheetName val="factors in use"/>
      <sheetName val="Mizan-Haz"/>
      <sheetName val="Mizan-Mart"/>
      <sheetName val="Mizan-Temmuz"/>
      <sheetName val="BS_Reconciliation"/>
      <sheetName val="PL_reconciliation"/>
      <sheetName val="Monetary_loss_checking"/>
      <sheetName val="PL_2002"/>
      <sheetName val="PL_2001"/>
      <sheetName val="PL_2000"/>
      <sheetName val="defrred_tax"/>
      <sheetName val="SHE-per_SPK"/>
      <sheetName val="Equity_mov"/>
      <sheetName val="KARŞILIK_(T-R-V)"/>
      <sheetName val="Mizan-Mayıs"/>
      <sheetName val="inv.rest2001"/>
      <sheetName val="LOAN"/>
      <sheetName val="bilanco_KZ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">
          <cell r="A1" t="str">
            <v>AKBANK T.A.Ş.</v>
          </cell>
        </row>
        <row r="137">
          <cell r="A137" t="str">
            <v>AKBANK T.A.Ş.</v>
          </cell>
          <cell r="F137" t="str">
            <v>AKBNK</v>
          </cell>
        </row>
        <row r="139">
          <cell r="A139" t="str">
            <v>ENFLASYONA GÖRE DÜZELTİLMİŞ AYRINTILI GELİR TABLOSU</v>
          </cell>
        </row>
        <row r="140">
          <cell r="A140" t="str">
            <v xml:space="preserve">( Tutarlar Milyar TL olarak TL'nin 30 Haziran 2002 tarihindeki satın </v>
          </cell>
          <cell r="D140" t="str">
            <v>Bağımsız Denetim'den</v>
          </cell>
        </row>
        <row r="141">
          <cell r="A141" t="str">
            <v>alma gücüyle ifade edilmiştir. )</v>
          </cell>
          <cell r="D141" t="str">
            <v>Geçmiş</v>
          </cell>
          <cell r="E141" t="str">
            <v>Geçmiş</v>
          </cell>
        </row>
        <row r="142">
          <cell r="B142" t="str">
            <v>30.06.2002</v>
          </cell>
          <cell r="C142" t="str">
            <v>31.12.2001</v>
          </cell>
          <cell r="D142" t="str">
            <v>31.12.2001</v>
          </cell>
          <cell r="E142" t="str">
            <v>31.12.2000</v>
          </cell>
        </row>
        <row r="143">
          <cell r="A143" t="str">
            <v xml:space="preserve">I. FAİZ GELİRLERİ </v>
          </cell>
          <cell r="B143">
            <v>1460614.7628232271</v>
          </cell>
          <cell r="C143">
            <v>5806106.8198800422</v>
          </cell>
          <cell r="D143">
            <v>5159745</v>
          </cell>
          <cell r="E143">
            <v>2945834</v>
          </cell>
        </row>
        <row r="144">
          <cell r="A144" t="str">
            <v xml:space="preserve">   Kredilerden Alınan Faizler</v>
          </cell>
          <cell r="B144">
            <v>372050.86067523644</v>
          </cell>
          <cell r="C144">
            <v>1964064.4530161361</v>
          </cell>
          <cell r="D144">
            <v>1745416</v>
          </cell>
          <cell r="E144">
            <v>1055216</v>
          </cell>
        </row>
        <row r="145">
          <cell r="A145" t="str">
            <v xml:space="preserve">       TP Kredilerden Alınan Faizler</v>
          </cell>
          <cell r="B145">
            <v>214516.47156493491</v>
          </cell>
          <cell r="C145">
            <v>952533.27059393749</v>
          </cell>
          <cell r="D145">
            <v>846493</v>
          </cell>
          <cell r="E145">
            <v>735185</v>
          </cell>
        </row>
        <row r="146">
          <cell r="A146" t="str">
            <v xml:space="preserve">            - Kısa Vadeli Kredilerden</v>
          </cell>
          <cell r="B146">
            <v>201192.65927919128</v>
          </cell>
          <cell r="C146">
            <v>870349.16816446884</v>
          </cell>
          <cell r="D146">
            <v>773458</v>
          </cell>
          <cell r="E146">
            <v>652065</v>
          </cell>
          <cell r="F146"/>
        </row>
        <row r="147">
          <cell r="A147" t="str">
            <v xml:space="preserve">            - Orta ve Uzun Vadeli Kredilerden</v>
          </cell>
          <cell r="B147">
            <v>13323.812285743617</v>
          </cell>
          <cell r="C147">
            <v>82184.102429468679</v>
          </cell>
          <cell r="D147">
            <v>73035</v>
          </cell>
          <cell r="E147">
            <v>83120</v>
          </cell>
          <cell r="F147"/>
        </row>
        <row r="148">
          <cell r="A148" t="str">
            <v xml:space="preserve">       YP Kredilerden Alınan Faizler</v>
          </cell>
          <cell r="B148">
            <v>151736.77183434553</v>
          </cell>
          <cell r="C148">
            <v>998264.24783407734</v>
          </cell>
          <cell r="D148">
            <v>887133</v>
          </cell>
          <cell r="E148">
            <v>309339</v>
          </cell>
        </row>
        <row r="149">
          <cell r="A149" t="str">
            <v xml:space="preserve">            - Kısa Vadeli Kredilerden</v>
          </cell>
          <cell r="B149">
            <v>69068.291628303312</v>
          </cell>
          <cell r="C149">
            <v>743747.27871236147</v>
          </cell>
          <cell r="D149">
            <v>660950</v>
          </cell>
          <cell r="E149">
            <v>195145</v>
          </cell>
          <cell r="F149"/>
        </row>
        <row r="150">
          <cell r="A150" t="str">
            <v xml:space="preserve">            - Orta ve Uzun Vadeli Kredilerden</v>
          </cell>
          <cell r="B150">
            <v>82668.480206042237</v>
          </cell>
          <cell r="C150">
            <v>254516.96912171581</v>
          </cell>
          <cell r="D150">
            <v>226183</v>
          </cell>
          <cell r="E150">
            <v>114194</v>
          </cell>
          <cell r="F150"/>
        </row>
        <row r="151">
          <cell r="A151" t="str">
            <v xml:space="preserve">       Takipteki Alacaklardan Alınan Faizler</v>
          </cell>
          <cell r="B151">
            <v>5797.6172759559659</v>
          </cell>
          <cell r="C151">
            <v>13266.934588121254</v>
          </cell>
          <cell r="D151">
            <v>11790</v>
          </cell>
          <cell r="E151">
            <v>10692</v>
          </cell>
          <cell r="F151"/>
        </row>
        <row r="152">
          <cell r="A152" t="str">
            <v xml:space="preserve">       KKDF'dan Alınan Primler</v>
          </cell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/>
        </row>
        <row r="153">
          <cell r="A153" t="str">
            <v xml:space="preserve">   Mevduat Munzam Karşılıklarından Alınan Faizler</v>
          </cell>
          <cell r="B153">
            <v>17853.375762806449</v>
          </cell>
          <cell r="C153">
            <v>13561.755356746169</v>
          </cell>
          <cell r="D153">
            <v>12052</v>
          </cell>
          <cell r="E153">
            <v>0</v>
          </cell>
        </row>
        <row r="154">
          <cell r="A154" t="str">
            <v xml:space="preserve">   Bankalardan Alınan Faizler</v>
          </cell>
          <cell r="B154">
            <v>16120.195926430313</v>
          </cell>
          <cell r="C154">
            <v>1275991.0382292951</v>
          </cell>
          <cell r="D154">
            <v>1133942</v>
          </cell>
          <cell r="E154">
            <v>1194610</v>
          </cell>
        </row>
        <row r="155">
          <cell r="A155" t="str">
            <v xml:space="preserve">       T.C.Merkez Bankasından</v>
          </cell>
          <cell r="B155">
            <v>9.3218496730749401</v>
          </cell>
          <cell r="C155">
            <v>3.3758103277662221</v>
          </cell>
          <cell r="D155">
            <v>3</v>
          </cell>
          <cell r="E155">
            <v>41</v>
          </cell>
          <cell r="F155"/>
        </row>
        <row r="156">
          <cell r="A156" t="str">
            <v xml:space="preserve">       Yurtiçi Bankalardan</v>
          </cell>
          <cell r="B156">
            <v>1386.8840791385937</v>
          </cell>
          <cell r="C156">
            <v>1234282.9016297434</v>
          </cell>
          <cell r="D156">
            <v>1096877</v>
          </cell>
          <cell r="E156">
            <v>1181025</v>
          </cell>
          <cell r="F156"/>
        </row>
        <row r="157">
          <cell r="A157" t="str">
            <v xml:space="preserve">       Yurtdışı Bankalardan</v>
          </cell>
          <cell r="B157">
            <v>14723.989997618644</v>
          </cell>
          <cell r="C157">
            <v>41704.76078922391</v>
          </cell>
          <cell r="D157">
            <v>37062</v>
          </cell>
          <cell r="E157">
            <v>13544</v>
          </cell>
          <cell r="F157"/>
        </row>
        <row r="158">
          <cell r="A158" t="str">
            <v xml:space="preserve">   Bankalararası Para Piyasası İşl. Alınan Faizler</v>
          </cell>
          <cell r="B158">
            <v>312664.65524419013</v>
          </cell>
          <cell r="C158">
            <v>645980.43580992392</v>
          </cell>
          <cell r="D158">
            <v>574067</v>
          </cell>
          <cell r="E158">
            <v>37750</v>
          </cell>
          <cell r="F158"/>
        </row>
        <row r="159">
          <cell r="A159" t="str">
            <v xml:space="preserve">   Menkul Değerler Cüzdanından Alınan Faizler</v>
          </cell>
          <cell r="B159">
            <v>741527.61137649405</v>
          </cell>
          <cell r="C159">
            <v>1900925.5471858152</v>
          </cell>
          <cell r="D159">
            <v>1689306</v>
          </cell>
          <cell r="E159">
            <v>656700</v>
          </cell>
        </row>
        <row r="160">
          <cell r="A160" t="str">
            <v xml:space="preserve">       Devlet İç Borçlanma Senetlerinden</v>
          </cell>
          <cell r="B160">
            <v>741527.61137649405</v>
          </cell>
          <cell r="C160">
            <v>1900925.5471858152</v>
          </cell>
          <cell r="D160">
            <v>1689306</v>
          </cell>
          <cell r="E160">
            <v>532993</v>
          </cell>
          <cell r="F160"/>
        </row>
        <row r="161">
          <cell r="A161" t="str">
            <v xml:space="preserve">       Diğer Menkul Kıymetlerden</v>
          </cell>
          <cell r="B161">
            <v>0</v>
          </cell>
          <cell r="C161">
            <v>0</v>
          </cell>
          <cell r="D161">
            <v>0</v>
          </cell>
          <cell r="E161">
            <v>123707</v>
          </cell>
          <cell r="F161"/>
        </row>
        <row r="162">
          <cell r="A162" t="str">
            <v xml:space="preserve">   Diğer Faiz Gelirleri</v>
          </cell>
          <cell r="B162">
            <v>398.06383806951646</v>
          </cell>
          <cell r="C162">
            <v>5583.5902821253312</v>
          </cell>
          <cell r="D162">
            <v>4962</v>
          </cell>
          <cell r="E162">
            <v>1558</v>
          </cell>
          <cell r="F162"/>
        </row>
        <row r="163">
          <cell r="A163" t="str">
            <v xml:space="preserve">II- FAİZ GİDERLERİ </v>
          </cell>
          <cell r="B163">
            <v>775824.65319380222</v>
          </cell>
          <cell r="C163">
            <v>1802951.6545832746</v>
          </cell>
          <cell r="D163">
            <v>1602239</v>
          </cell>
          <cell r="E163">
            <v>974153</v>
          </cell>
        </row>
        <row r="164">
          <cell r="A164" t="str">
            <v xml:space="preserve">  Mevduata Verilen Faizler </v>
          </cell>
          <cell r="B164">
            <v>615889.52567492123</v>
          </cell>
          <cell r="C164">
            <v>1590314.9883878266</v>
          </cell>
          <cell r="D164">
            <v>1413274</v>
          </cell>
          <cell r="E164">
            <v>794012</v>
          </cell>
        </row>
        <row r="165">
          <cell r="A165" t="str">
            <v xml:space="preserve">       Tasarruf Mevduatına</v>
          </cell>
          <cell r="B165">
            <v>419882.15666682256</v>
          </cell>
          <cell r="C165">
            <v>977622.29294989607</v>
          </cell>
          <cell r="D165">
            <v>868789</v>
          </cell>
          <cell r="E165">
            <v>411322</v>
          </cell>
          <cell r="F165"/>
        </row>
        <row r="166">
          <cell r="A166" t="str">
            <v xml:space="preserve">       Mevduat Sertifikalarına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/>
        </row>
        <row r="167">
          <cell r="A167" t="str">
            <v xml:space="preserve">       Resmi Kuruluşlar Mevduatına</v>
          </cell>
          <cell r="B167">
            <v>57.849450906517454</v>
          </cell>
          <cell r="C167">
            <v>112.52701092554074</v>
          </cell>
          <cell r="D167">
            <v>100</v>
          </cell>
          <cell r="E167">
            <v>73</v>
          </cell>
          <cell r="F167"/>
        </row>
        <row r="168">
          <cell r="A168" t="str">
            <v xml:space="preserve">       Ticari Kuruluşlar Mevduatına</v>
          </cell>
          <cell r="B168">
            <v>3495.7596762081262</v>
          </cell>
          <cell r="C168">
            <v>159.78835551426783</v>
          </cell>
          <cell r="D168">
            <v>142</v>
          </cell>
          <cell r="E168">
            <v>148</v>
          </cell>
          <cell r="F168"/>
        </row>
        <row r="169">
          <cell r="A169" t="str">
            <v xml:space="preserve">       Diğer Kuruluşlar Mevduatına</v>
          </cell>
          <cell r="B169">
            <v>37923.414146949326</v>
          </cell>
          <cell r="C169">
            <v>63269.437162994538</v>
          </cell>
          <cell r="D169">
            <v>56226</v>
          </cell>
          <cell r="E169">
            <v>40627</v>
          </cell>
          <cell r="F169"/>
        </row>
        <row r="170">
          <cell r="A170" t="str">
            <v xml:space="preserve">       Bankalar Mevduatına</v>
          </cell>
          <cell r="B170">
            <v>36859.397460633023</v>
          </cell>
          <cell r="C170">
            <v>92348.667326372772</v>
          </cell>
          <cell r="D170">
            <v>82068</v>
          </cell>
          <cell r="E170">
            <v>76758</v>
          </cell>
          <cell r="F170"/>
        </row>
        <row r="171">
          <cell r="A171" t="str">
            <v xml:space="preserve">       Döviz Tevdiat Hesaplarına</v>
          </cell>
          <cell r="B171">
            <v>117670.94827340172</v>
          </cell>
          <cell r="C171">
            <v>456802.27558212337</v>
          </cell>
          <cell r="D171">
            <v>405949</v>
          </cell>
          <cell r="E171">
            <v>265084</v>
          </cell>
          <cell r="F171"/>
        </row>
        <row r="172">
          <cell r="A172" t="str">
            <v xml:space="preserve">       Altın Depo Hesaplarına</v>
          </cell>
          <cell r="B172">
            <v>0</v>
          </cell>
          <cell r="C172">
            <v>0</v>
          </cell>
          <cell r="D172">
            <v>0</v>
          </cell>
          <cell r="E172">
            <v>0</v>
          </cell>
          <cell r="F172"/>
        </row>
        <row r="173">
          <cell r="A173" t="str">
            <v xml:space="preserve">   Bankalararası Para Piyasası İşl. Verilen Faizler </v>
          </cell>
          <cell r="B173">
            <v>112565.11827854882</v>
          </cell>
          <cell r="C173">
            <v>25611.147686653072</v>
          </cell>
          <cell r="D173">
            <v>22760</v>
          </cell>
          <cell r="E173">
            <v>19385</v>
          </cell>
          <cell r="F173"/>
        </row>
        <row r="174">
          <cell r="A174" t="str">
            <v xml:space="preserve">   Kullanılan Kredilere Verilen Faizler </v>
          </cell>
          <cell r="B174">
            <v>46273.381188897394</v>
          </cell>
          <cell r="C174">
            <v>180718.37954641841</v>
          </cell>
          <cell r="D174">
            <v>160600</v>
          </cell>
          <cell r="E174">
            <v>160233</v>
          </cell>
        </row>
        <row r="175">
          <cell r="A175" t="str">
            <v xml:space="preserve">       T.C.Merkez Bankasına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/>
        </row>
        <row r="176">
          <cell r="A176" t="str">
            <v xml:space="preserve">       Yurtiçi Bankalara</v>
          </cell>
          <cell r="B176">
            <v>6310.2881470443626</v>
          </cell>
          <cell r="C176">
            <v>13764.303976412142</v>
          </cell>
          <cell r="D176">
            <v>12232</v>
          </cell>
          <cell r="E176">
            <v>8419</v>
          </cell>
          <cell r="F176"/>
        </row>
        <row r="177">
          <cell r="A177" t="str">
            <v xml:space="preserve">       Yurtdışı Bankalara</v>
          </cell>
          <cell r="B177">
            <v>34675.090161634711</v>
          </cell>
          <cell r="C177">
            <v>144127.97140376034</v>
          </cell>
          <cell r="D177">
            <v>128083</v>
          </cell>
          <cell r="E177">
            <v>124529</v>
          </cell>
          <cell r="F177"/>
        </row>
        <row r="178">
          <cell r="A178" t="str">
            <v xml:space="preserve">       Diğer Kuruluşlara</v>
          </cell>
          <cell r="B178">
            <v>5288.0028802183251</v>
          </cell>
          <cell r="C178">
            <v>22826.104166245939</v>
          </cell>
          <cell r="D178">
            <v>20285</v>
          </cell>
          <cell r="E178">
            <v>27285</v>
          </cell>
          <cell r="F178"/>
        </row>
        <row r="179">
          <cell r="A179" t="str">
            <v xml:space="preserve">  Çıkarılan Menkul Kıymetlere Verilen Faizler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/>
        </row>
        <row r="180">
          <cell r="A180" t="str">
            <v xml:space="preserve">   Diğer Faiz Giderleri </v>
          </cell>
          <cell r="B180">
            <v>1096.6280514347525</v>
          </cell>
          <cell r="C180">
            <v>6307.1389623765581</v>
          </cell>
          <cell r="D180">
            <v>5605</v>
          </cell>
          <cell r="E180">
            <v>523</v>
          </cell>
          <cell r="F180"/>
        </row>
        <row r="181">
          <cell r="A181" t="str">
            <v>III. NET FAİZ GELİRİ (I-II)</v>
          </cell>
          <cell r="B181">
            <v>684790.10962942487</v>
          </cell>
          <cell r="C181">
            <v>4003155.1652967678</v>
          </cell>
          <cell r="D181">
            <v>3557506</v>
          </cell>
          <cell r="E181">
            <v>1971681</v>
          </cell>
        </row>
        <row r="182">
          <cell r="A182" t="str">
            <v>IV. FAİZ DIŞI GELİRLER</v>
          </cell>
          <cell r="B182">
            <v>5556236.3127794443</v>
          </cell>
          <cell r="C182">
            <v>19274356.73162752</v>
          </cell>
          <cell r="D182">
            <v>17128649</v>
          </cell>
          <cell r="E182">
            <v>4433538</v>
          </cell>
        </row>
        <row r="183">
          <cell r="A183" t="str">
            <v xml:space="preserve">   Alınan Ücret ve Komisyonlar</v>
          </cell>
          <cell r="B183">
            <v>129877.15004838265</v>
          </cell>
          <cell r="C183">
            <v>279135.6285720056</v>
          </cell>
          <cell r="D183">
            <v>248061</v>
          </cell>
          <cell r="E183">
            <v>188392</v>
          </cell>
        </row>
        <row r="184">
          <cell r="A184" t="str">
            <v xml:space="preserve">       Nakdi Kredilerden</v>
          </cell>
          <cell r="B184">
            <v>24796.6991698253</v>
          </cell>
          <cell r="C184">
            <v>40550.233657127857</v>
          </cell>
          <cell r="D184">
            <v>36036</v>
          </cell>
          <cell r="E184">
            <v>30372</v>
          </cell>
          <cell r="F184"/>
        </row>
        <row r="185">
          <cell r="A185" t="str">
            <v xml:space="preserve">       Gayri Nakdi Kredilerden</v>
          </cell>
          <cell r="B185">
            <v>6900.8220434722452</v>
          </cell>
          <cell r="C185">
            <v>13585.386029040534</v>
          </cell>
          <cell r="D185">
            <v>12073</v>
          </cell>
          <cell r="E185">
            <v>11246</v>
          </cell>
          <cell r="F185"/>
        </row>
        <row r="186">
          <cell r="A186" t="str">
            <v xml:space="preserve">       Diğer</v>
          </cell>
          <cell r="B186">
            <v>98179.62883508511</v>
          </cell>
          <cell r="C186">
            <v>225000.00888583722</v>
          </cell>
          <cell r="D186">
            <v>199952</v>
          </cell>
          <cell r="E186">
            <v>146774</v>
          </cell>
          <cell r="F186"/>
        </row>
        <row r="187">
          <cell r="A187" t="str">
            <v xml:space="preserve">   Sermaye Piyasası İşlem Karları</v>
          </cell>
          <cell r="B187">
            <v>421068.05306955572</v>
          </cell>
          <cell r="C187">
            <v>504627.38049558742</v>
          </cell>
          <cell r="D187">
            <v>448450</v>
          </cell>
          <cell r="E187">
            <v>145550</v>
          </cell>
          <cell r="F187"/>
        </row>
        <row r="188">
          <cell r="A188" t="str">
            <v xml:space="preserve">   Kambiyo Karları</v>
          </cell>
          <cell r="B188">
            <v>4925752.4203016721</v>
          </cell>
          <cell r="C188">
            <v>18397302.078882001</v>
          </cell>
          <cell r="D188">
            <v>16349232</v>
          </cell>
          <cell r="E188">
            <v>4029885</v>
          </cell>
          <cell r="F188"/>
        </row>
        <row r="189">
          <cell r="A189" t="str">
            <v xml:space="preserve">   İştirakler ve Bağlı Ort. Alınan Kar Payları</v>
          </cell>
          <cell r="B189">
            <v>37076.574795994442</v>
          </cell>
          <cell r="C189">
            <v>15752.656259466448</v>
          </cell>
          <cell r="D189">
            <v>13999</v>
          </cell>
          <cell r="E189">
            <v>15609</v>
          </cell>
          <cell r="F189"/>
        </row>
        <row r="190">
          <cell r="A190" t="str">
            <v xml:space="preserve">   Olağanüstü Gelirler</v>
          </cell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/>
        </row>
        <row r="191">
          <cell r="A191" t="str">
            <v xml:space="preserve">   Diğer Faiz Dışı Gelirler</v>
          </cell>
          <cell r="B191">
            <v>42462.114563838244</v>
          </cell>
          <cell r="C191">
            <v>77538.987418462362</v>
          </cell>
          <cell r="D191">
            <v>68907</v>
          </cell>
          <cell r="E191">
            <v>54102</v>
          </cell>
          <cell r="F191"/>
        </row>
        <row r="192">
          <cell r="A192" t="str">
            <v>V. FAİZ DIŞI GİDERLER</v>
          </cell>
          <cell r="B192">
            <v>5530215.9448545743</v>
          </cell>
          <cell r="C192">
            <v>21883202.082517114</v>
          </cell>
          <cell r="D192">
            <v>19447066</v>
          </cell>
          <cell r="E192">
            <v>5324581</v>
          </cell>
        </row>
        <row r="193">
          <cell r="A193" t="str">
            <v xml:space="preserve">   Verilen Ücret ve Komisyonlar</v>
          </cell>
          <cell r="B193">
            <v>79827.992910587287</v>
          </cell>
          <cell r="C193">
            <v>218977.56326110227</v>
          </cell>
          <cell r="D193">
            <v>194600</v>
          </cell>
          <cell r="E193">
            <v>101322</v>
          </cell>
        </row>
        <row r="194">
          <cell r="A194" t="str">
            <v xml:space="preserve">       Nakdi Kredilere Verilen</v>
          </cell>
          <cell r="B194">
            <v>3652.934228501711</v>
          </cell>
          <cell r="C194">
            <v>19448.043298261207</v>
          </cell>
          <cell r="D194">
            <v>17283</v>
          </cell>
          <cell r="E194">
            <v>35</v>
          </cell>
          <cell r="F194"/>
        </row>
        <row r="195">
          <cell r="A195" t="str">
            <v xml:space="preserve">       Gayri Nakdi Kredilere Verilen</v>
          </cell>
          <cell r="B195">
            <v>108.13591598327591</v>
          </cell>
          <cell r="C195">
            <v>271.19009633055316</v>
          </cell>
          <cell r="D195">
            <v>241</v>
          </cell>
          <cell r="E195">
            <v>135</v>
          </cell>
          <cell r="F195"/>
        </row>
        <row r="196">
          <cell r="A196" t="str">
            <v xml:space="preserve">       Diğer</v>
          </cell>
          <cell r="B196">
            <v>76066.922766102303</v>
          </cell>
          <cell r="C196">
            <v>199258.32986651052</v>
          </cell>
          <cell r="D196">
            <v>177076</v>
          </cell>
          <cell r="E196">
            <v>101152</v>
          </cell>
          <cell r="F196"/>
        </row>
        <row r="197">
          <cell r="A197" t="str">
            <v xml:space="preserve">   Sermaye Piyasası İşlem Zararları</v>
          </cell>
          <cell r="B197">
            <v>6978.8479384185885</v>
          </cell>
          <cell r="C197">
            <v>76061.507765009999</v>
          </cell>
          <cell r="D197">
            <v>67594</v>
          </cell>
          <cell r="E197">
            <v>70680</v>
          </cell>
          <cell r="F197"/>
        </row>
        <row r="198">
          <cell r="A198" t="str">
            <v xml:space="preserve">   Kambiyo Zararları </v>
          </cell>
          <cell r="B198">
            <v>5079639.2850817135</v>
          </cell>
          <cell r="C198">
            <v>20829476.64680817</v>
          </cell>
          <cell r="D198">
            <v>18510646</v>
          </cell>
          <cell r="E198">
            <v>4486204</v>
          </cell>
          <cell r="F198"/>
        </row>
        <row r="199">
          <cell r="A199" t="str">
            <v xml:space="preserve">   Personel Giderleri</v>
          </cell>
          <cell r="B199">
            <v>89036.482618730093</v>
          </cell>
          <cell r="C199">
            <v>176959.97738150536</v>
          </cell>
          <cell r="D199">
            <v>157260</v>
          </cell>
          <cell r="E199">
            <v>175258</v>
          </cell>
          <cell r="F199"/>
        </row>
        <row r="200">
          <cell r="A200" t="str">
            <v xml:space="preserve">   Kıdem Tazminatı Provizyonu</v>
          </cell>
          <cell r="B200">
            <v>877.4577592422138</v>
          </cell>
          <cell r="C200">
            <v>2555.48841811903</v>
          </cell>
          <cell r="D200">
            <v>2271</v>
          </cell>
          <cell r="E200">
            <v>2188</v>
          </cell>
          <cell r="F200"/>
        </row>
        <row r="201">
          <cell r="A201" t="str">
            <v xml:space="preserve">   Kira Giderleri</v>
          </cell>
          <cell r="B201">
            <v>2647.863577338193</v>
          </cell>
          <cell r="C201">
            <v>10103.800311004303</v>
          </cell>
          <cell r="D201">
            <v>8979</v>
          </cell>
          <cell r="E201">
            <v>7952</v>
          </cell>
          <cell r="F201"/>
        </row>
        <row r="202">
          <cell r="A202" t="str">
            <v xml:space="preserve">   Amortisman Giderleri</v>
          </cell>
          <cell r="B202">
            <v>22326.377483165248</v>
          </cell>
          <cell r="C202">
            <v>41624.866611466772</v>
          </cell>
          <cell r="D202">
            <v>36991</v>
          </cell>
          <cell r="E202">
            <v>27137</v>
          </cell>
          <cell r="F202"/>
        </row>
        <row r="203">
          <cell r="A203" t="str">
            <v xml:space="preserve">   Vergi ve Harçlar</v>
          </cell>
          <cell r="B203">
            <v>17056.096293249804</v>
          </cell>
          <cell r="C203">
            <v>53495.340994002065</v>
          </cell>
          <cell r="D203">
            <v>47540</v>
          </cell>
          <cell r="E203">
            <v>32375</v>
          </cell>
          <cell r="F203"/>
        </row>
        <row r="204">
          <cell r="A204" t="str">
            <v xml:space="preserve">   Olağanüstü Giderler</v>
          </cell>
          <cell r="B204">
            <v>0</v>
          </cell>
          <cell r="C204">
            <v>0</v>
          </cell>
          <cell r="D204">
            <v>0</v>
          </cell>
          <cell r="E204">
            <v>0</v>
          </cell>
          <cell r="F204"/>
        </row>
        <row r="205">
          <cell r="A205" t="str">
            <v xml:space="preserve">   Takipteki Alacaklar Provizyonu</v>
          </cell>
          <cell r="B205">
            <v>17693.060403290419</v>
          </cell>
          <cell r="C205">
            <v>104493.70761556638</v>
          </cell>
          <cell r="D205">
            <v>92861</v>
          </cell>
          <cell r="E205">
            <v>51146</v>
          </cell>
          <cell r="F205"/>
        </row>
        <row r="206">
          <cell r="A206" t="str">
            <v xml:space="preserve">    Diğer Provizyonlar</v>
          </cell>
          <cell r="B206">
            <v>1196.6968379961377</v>
          </cell>
          <cell r="C206">
            <v>6770.7502473897866</v>
          </cell>
          <cell r="D206">
            <v>6017</v>
          </cell>
          <cell r="E206">
            <v>47042</v>
          </cell>
          <cell r="F206"/>
        </row>
        <row r="207">
          <cell r="A207" t="str">
            <v xml:space="preserve">    Diğer Faiz Dışı Giderler</v>
          </cell>
          <cell r="B207">
            <v>212935.78395084338</v>
          </cell>
          <cell r="C207">
            <v>362682.43310378259</v>
          </cell>
          <cell r="D207">
            <v>322307</v>
          </cell>
          <cell r="E207">
            <v>323277</v>
          </cell>
          <cell r="F207"/>
        </row>
        <row r="208">
          <cell r="A208" t="str">
            <v>VI. NET FAİZ DIŞI GELİRLER (IV-V)</v>
          </cell>
          <cell r="B208">
            <v>26020.367924869992</v>
          </cell>
          <cell r="C208">
            <v>-2608845.3508895934</v>
          </cell>
          <cell r="D208">
            <v>-2318417</v>
          </cell>
          <cell r="E208">
            <v>-891043</v>
          </cell>
        </row>
        <row r="209">
          <cell r="A209" t="str">
            <v>VII. VERGİ ÖNCESİ KAR/ZARAR (III+VI)</v>
          </cell>
          <cell r="B209">
            <v>710810.47755429486</v>
          </cell>
          <cell r="C209">
            <v>1394309.8144071745</v>
          </cell>
          <cell r="D209">
            <v>1239089</v>
          </cell>
          <cell r="E209">
            <v>1080638</v>
          </cell>
        </row>
        <row r="210">
          <cell r="A210" t="str">
            <v>VIII. VERGİ PROVİZYONU</v>
          </cell>
          <cell r="B210">
            <v>196426.87950973428</v>
          </cell>
          <cell r="C210">
            <v>301948.2294969405</v>
          </cell>
          <cell r="D210">
            <v>268334</v>
          </cell>
          <cell r="E210">
            <v>348115</v>
          </cell>
          <cell r="F210"/>
        </row>
        <row r="211">
          <cell r="A211" t="str">
            <v>IX.  NET PARASAL POZİSYON KARI / ( ZARARI )</v>
          </cell>
          <cell r="B211">
            <v>-213376.96539165202</v>
          </cell>
          <cell r="C211">
            <v>-1109257.515600703</v>
          </cell>
          <cell r="D211">
            <v>-985770</v>
          </cell>
          <cell r="E211">
            <v>-501580</v>
          </cell>
        </row>
        <row r="212">
          <cell r="A212" t="str">
            <v>X.   NET KAR/ZARAR (VII-VIII-IX)</v>
          </cell>
          <cell r="B212">
            <v>301006.63265290856</v>
          </cell>
          <cell r="C212">
            <v>-16895.930690468987</v>
          </cell>
          <cell r="D212">
            <v>-15015</v>
          </cell>
          <cell r="E212">
            <v>230943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ktif (2)"/>
      <sheetName val="pasif (2)"/>
      <sheetName val="gelir (2)"/>
      <sheetName val="bilanco-KZ"/>
      <sheetName val="TB@30.09.2002"/>
      <sheetName val="factor0302"/>
      <sheetName val="KARŞILIK (T-R-V)"/>
      <sheetName val="contrb"/>
    </sheetNames>
    <sheetDataSet>
      <sheetData sheetId="0"/>
      <sheetData sheetId="1" refreshError="1">
        <row r="1">
          <cell r="E1" t="str">
            <v>AYGAZ ANONİM ŞİRKETİ</v>
          </cell>
        </row>
        <row r="2">
          <cell r="E2" t="str">
            <v>BAĞIMSIZ DENETİMDEN GEÇMİŞ</v>
          </cell>
        </row>
        <row r="3">
          <cell r="E3" t="str">
            <v>BİLANÇO</v>
          </cell>
        </row>
        <row r="4">
          <cell r="E4" t="str">
            <v>(MİLYON ' TL)</v>
          </cell>
        </row>
        <row r="7">
          <cell r="G7" t="str">
            <v>CARİ DÖNEM</v>
          </cell>
          <cell r="K7" t="str">
            <v>ÖNCEKİ DÖNEM</v>
          </cell>
        </row>
        <row r="8">
          <cell r="G8">
            <v>36525</v>
          </cell>
          <cell r="K8">
            <v>36160</v>
          </cell>
        </row>
        <row r="9">
          <cell r="C9" t="str">
            <v>P A S İ F  (KAYNAKLAR)</v>
          </cell>
        </row>
        <row r="11">
          <cell r="C11" t="str">
            <v>I.</v>
          </cell>
          <cell r="D11" t="str">
            <v>KISA VADELİ BORÇLAR</v>
          </cell>
          <cell r="I11">
            <v>23502643</v>
          </cell>
          <cell r="M11">
            <v>9359619</v>
          </cell>
        </row>
        <row r="12">
          <cell r="D12" t="str">
            <v>A.</v>
          </cell>
          <cell r="E12" t="str">
            <v>FİNANSAL BORÇLAR</v>
          </cell>
          <cell r="H12">
            <v>0</v>
          </cell>
          <cell r="L12">
            <v>0</v>
          </cell>
        </row>
        <row r="13">
          <cell r="E13" t="str">
            <v>1. Banka Kredileri</v>
          </cell>
          <cell r="G13">
            <v>0</v>
          </cell>
          <cell r="K13">
            <v>0</v>
          </cell>
        </row>
        <row r="14">
          <cell r="E14" t="str">
            <v>2. Uzun Vadeli Kr.Anapa Tak.ve Faizleri</v>
          </cell>
          <cell r="G14">
            <v>0</v>
          </cell>
          <cell r="K14">
            <v>0</v>
          </cell>
        </row>
        <row r="15">
          <cell r="E15" t="str">
            <v>3. Tahvil Anapara Taks. Ve Faizleri</v>
          </cell>
          <cell r="G15">
            <v>0</v>
          </cell>
          <cell r="K15">
            <v>0</v>
          </cell>
        </row>
        <row r="16">
          <cell r="E16" t="str">
            <v>4. Çıkarılmış Bonolar ve Senetler</v>
          </cell>
          <cell r="G16">
            <v>0</v>
          </cell>
          <cell r="K16">
            <v>0</v>
          </cell>
        </row>
        <row r="17">
          <cell r="E17" t="str">
            <v>5. Diğer Finansal Borçlar</v>
          </cell>
          <cell r="G17">
            <v>0</v>
          </cell>
          <cell r="K17">
            <v>0</v>
          </cell>
        </row>
        <row r="19">
          <cell r="D19" t="str">
            <v>B.</v>
          </cell>
          <cell r="E19" t="str">
            <v>TİCARİ BORÇLAR</v>
          </cell>
          <cell r="H19">
            <v>15156017</v>
          </cell>
          <cell r="L19">
            <v>6182332</v>
          </cell>
        </row>
        <row r="20">
          <cell r="E20" t="str">
            <v>1. Satıcılar</v>
          </cell>
          <cell r="G20">
            <v>15156017</v>
          </cell>
          <cell r="K20">
            <v>6182332</v>
          </cell>
        </row>
        <row r="21">
          <cell r="E21" t="str">
            <v>2. Borç Senetleri</v>
          </cell>
          <cell r="G21">
            <v>0</v>
          </cell>
          <cell r="K21">
            <v>0</v>
          </cell>
        </row>
        <row r="22">
          <cell r="E22" t="str">
            <v>3. Alınan Depozito ve Teminatlar</v>
          </cell>
          <cell r="G22">
            <v>0</v>
          </cell>
          <cell r="K22">
            <v>0</v>
          </cell>
        </row>
        <row r="23">
          <cell r="E23" t="str">
            <v>4. Diğer Ticari Borçlar</v>
          </cell>
          <cell r="G23">
            <v>0</v>
          </cell>
          <cell r="K23">
            <v>0</v>
          </cell>
        </row>
        <row r="24">
          <cell r="E24" t="str">
            <v>5. Borç Senetleri Reeskontu (-)</v>
          </cell>
          <cell r="G24">
            <v>0</v>
          </cell>
          <cell r="K24">
            <v>0</v>
          </cell>
        </row>
        <row r="26">
          <cell r="D26" t="str">
            <v>C.</v>
          </cell>
          <cell r="E26" t="str">
            <v>DİĞER KISA VADELİ BORÇLAR</v>
          </cell>
          <cell r="H26">
            <v>1132217</v>
          </cell>
          <cell r="L26">
            <v>753643</v>
          </cell>
        </row>
        <row r="27">
          <cell r="E27" t="str">
            <v>1. Ortaklara Borçlar</v>
          </cell>
          <cell r="G27">
            <v>26720</v>
          </cell>
          <cell r="K27">
            <v>40459</v>
          </cell>
        </row>
        <row r="28">
          <cell r="E28" t="str">
            <v>2. İştiraklere Borçlar</v>
          </cell>
          <cell r="G28">
            <v>0</v>
          </cell>
          <cell r="K28">
            <v>60561</v>
          </cell>
        </row>
        <row r="29">
          <cell r="E29" t="str">
            <v>3. Bağlı Ortaklıklara Borçlar</v>
          </cell>
          <cell r="G29">
            <v>0</v>
          </cell>
          <cell r="K29">
            <v>0</v>
          </cell>
        </row>
        <row r="30">
          <cell r="E30" t="str">
            <v>4. Ödenecek Giderler</v>
          </cell>
          <cell r="G30">
            <v>0</v>
          </cell>
          <cell r="K30">
            <v>64073</v>
          </cell>
        </row>
        <row r="31">
          <cell r="E31" t="str">
            <v>5. Ödenecek Vergi, Harç ve Diğer Kesintiler</v>
          </cell>
          <cell r="G31">
            <v>964887</v>
          </cell>
          <cell r="K31">
            <v>533883</v>
          </cell>
        </row>
        <row r="32">
          <cell r="E32" t="str">
            <v>6. Ertelenen ve Takside Bağl.Dev.Alack.</v>
          </cell>
          <cell r="G32">
            <v>0</v>
          </cell>
          <cell r="K32">
            <v>0</v>
          </cell>
        </row>
        <row r="33">
          <cell r="E33" t="str">
            <v>7. Kısa Vadeli Diğer Borçlar</v>
          </cell>
          <cell r="G33">
            <v>140610</v>
          </cell>
          <cell r="K33">
            <v>54667</v>
          </cell>
        </row>
        <row r="34">
          <cell r="E34" t="str">
            <v>8. Borç Reeskontu (-)</v>
          </cell>
          <cell r="G34">
            <v>0</v>
          </cell>
          <cell r="K34">
            <v>0</v>
          </cell>
        </row>
        <row r="36">
          <cell r="D36" t="str">
            <v>D.</v>
          </cell>
          <cell r="E36" t="str">
            <v>ALINAN SİPARİŞ AVANSLARI</v>
          </cell>
          <cell r="H36">
            <v>0</v>
          </cell>
          <cell r="L36">
            <v>955003</v>
          </cell>
        </row>
        <row r="37">
          <cell r="D37" t="str">
            <v>E.</v>
          </cell>
          <cell r="E37" t="str">
            <v>BORÇ VE GİDER KARŞILIKLARI</v>
          </cell>
          <cell r="H37">
            <v>7214409</v>
          </cell>
          <cell r="L37">
            <v>1468641</v>
          </cell>
        </row>
        <row r="38">
          <cell r="E38" t="str">
            <v>1. Vergi Karşılıkları</v>
          </cell>
          <cell r="G38">
            <v>7139307</v>
          </cell>
          <cell r="K38">
            <v>1468641</v>
          </cell>
        </row>
        <row r="39">
          <cell r="E39" t="str">
            <v>2. Diğer Borç ve Gider Karşılıkları</v>
          </cell>
          <cell r="G39">
            <v>75102</v>
          </cell>
          <cell r="K39">
            <v>0</v>
          </cell>
        </row>
        <row r="41">
          <cell r="C41" t="str">
            <v>II.</v>
          </cell>
          <cell r="D41" t="str">
            <v>UZUN VADELİ BORÇLAR</v>
          </cell>
          <cell r="I41">
            <v>10689125</v>
          </cell>
          <cell r="M41">
            <v>7462601</v>
          </cell>
        </row>
        <row r="43">
          <cell r="D43" t="str">
            <v>A.</v>
          </cell>
          <cell r="E43" t="str">
            <v>FİNANSAL BORÇLAR</v>
          </cell>
          <cell r="H43">
            <v>0</v>
          </cell>
          <cell r="L43">
            <v>0</v>
          </cell>
        </row>
        <row r="44">
          <cell r="E44" t="str">
            <v>1. Banka Kredileri</v>
          </cell>
          <cell r="G44">
            <v>0</v>
          </cell>
          <cell r="K44">
            <v>0</v>
          </cell>
        </row>
        <row r="45">
          <cell r="E45" t="str">
            <v>2. Çıkarılmış Tahviller</v>
          </cell>
          <cell r="G45">
            <v>0</v>
          </cell>
          <cell r="K45">
            <v>0</v>
          </cell>
        </row>
        <row r="46">
          <cell r="E46" t="str">
            <v>3. Çıkarılmış Diğer Menkul Kıymetler</v>
          </cell>
          <cell r="G46">
            <v>0</v>
          </cell>
          <cell r="K46">
            <v>0</v>
          </cell>
        </row>
        <row r="47">
          <cell r="E47" t="str">
            <v>4. Diğer Finansal Borçlar</v>
          </cell>
          <cell r="G47">
            <v>0</v>
          </cell>
          <cell r="K47">
            <v>0</v>
          </cell>
        </row>
        <row r="49">
          <cell r="D49" t="str">
            <v>B.</v>
          </cell>
          <cell r="E49" t="str">
            <v>TİCARİ BORÇLAR</v>
          </cell>
          <cell r="H49">
            <v>8350053</v>
          </cell>
          <cell r="L49">
            <v>5556991</v>
          </cell>
        </row>
        <row r="50">
          <cell r="E50" t="str">
            <v>1. Satıcılar</v>
          </cell>
          <cell r="G50">
            <v>0</v>
          </cell>
          <cell r="K50">
            <v>0</v>
          </cell>
        </row>
        <row r="51">
          <cell r="E51" t="str">
            <v>2. Borç Senetleri</v>
          </cell>
          <cell r="G51">
            <v>0</v>
          </cell>
          <cell r="K51">
            <v>0</v>
          </cell>
        </row>
        <row r="52">
          <cell r="E52" t="str">
            <v>3. Alınan Depozito ve Teminatlar</v>
          </cell>
          <cell r="G52">
            <v>8350053</v>
          </cell>
          <cell r="K52">
            <v>5556991</v>
          </cell>
        </row>
        <row r="53">
          <cell r="E53" t="str">
            <v>4. Diğer Ticari Borçlar</v>
          </cell>
          <cell r="G53">
            <v>0</v>
          </cell>
          <cell r="K53">
            <v>0</v>
          </cell>
        </row>
        <row r="54">
          <cell r="E54" t="str">
            <v>5. Borç Reeskontu (-)</v>
          </cell>
          <cell r="G54">
            <v>0</v>
          </cell>
          <cell r="K54">
            <v>0</v>
          </cell>
        </row>
        <row r="56">
          <cell r="D56" t="str">
            <v>C.</v>
          </cell>
          <cell r="E56" t="str">
            <v>DİĞER UZUN VADELİ BORÇLAR</v>
          </cell>
          <cell r="H56">
            <v>0</v>
          </cell>
          <cell r="L56">
            <v>588611</v>
          </cell>
        </row>
        <row r="57">
          <cell r="E57" t="str">
            <v>1. Ortaklara Borçlar</v>
          </cell>
          <cell r="G57">
            <v>0</v>
          </cell>
          <cell r="K57">
            <v>0</v>
          </cell>
        </row>
        <row r="58">
          <cell r="E58" t="str">
            <v>2. İştiraklere Borçlar</v>
          </cell>
          <cell r="G58">
            <v>0</v>
          </cell>
          <cell r="K58">
            <v>0</v>
          </cell>
        </row>
        <row r="59">
          <cell r="E59" t="str">
            <v>3. Bağlı Ortaklıklara Borçlar</v>
          </cell>
          <cell r="G59">
            <v>0</v>
          </cell>
          <cell r="K59">
            <v>0</v>
          </cell>
        </row>
        <row r="60">
          <cell r="E60" t="str">
            <v>4. Ertelenen ve Takside Bağl.Dev.Alack.</v>
          </cell>
          <cell r="G60">
            <v>0</v>
          </cell>
          <cell r="K60">
            <v>588611</v>
          </cell>
        </row>
        <row r="61">
          <cell r="E61" t="str">
            <v>5. Uzun Vadeli Diğer Borçlar</v>
          </cell>
          <cell r="G61">
            <v>0</v>
          </cell>
          <cell r="K61">
            <v>0</v>
          </cell>
        </row>
        <row r="62">
          <cell r="E62" t="str">
            <v>6. Borç Reeskontu (-)</v>
          </cell>
          <cell r="G62">
            <v>0</v>
          </cell>
          <cell r="K62">
            <v>0</v>
          </cell>
        </row>
        <row r="64">
          <cell r="D64" t="str">
            <v>D.</v>
          </cell>
          <cell r="E64" t="str">
            <v>ALINAN SİPARİŞ AVANSLARI</v>
          </cell>
          <cell r="G64">
            <v>0</v>
          </cell>
          <cell r="H64">
            <v>0</v>
          </cell>
          <cell r="K64">
            <v>0</v>
          </cell>
          <cell r="L64">
            <v>0</v>
          </cell>
        </row>
        <row r="66">
          <cell r="D66" t="str">
            <v>E.</v>
          </cell>
          <cell r="E66" t="str">
            <v>BORÇ VE GİDER KARŞILIKLARI</v>
          </cell>
          <cell r="H66">
            <v>2339072</v>
          </cell>
          <cell r="L66">
            <v>1316999</v>
          </cell>
        </row>
        <row r="67">
          <cell r="E67" t="str">
            <v>1. Kıdem Tazminatı Karşılığı</v>
          </cell>
          <cell r="G67">
            <v>2339072</v>
          </cell>
          <cell r="K67">
            <v>1316999</v>
          </cell>
        </row>
        <row r="68">
          <cell r="E68" t="str">
            <v>2. Diğer Borç ve Gider Karşılıkları</v>
          </cell>
          <cell r="G68">
            <v>0</v>
          </cell>
          <cell r="K68">
            <v>0</v>
          </cell>
        </row>
        <row r="70">
          <cell r="C70" t="str">
            <v>III.</v>
          </cell>
          <cell r="D70" t="str">
            <v>ÖZSERMAYE</v>
          </cell>
          <cell r="I70">
            <v>49801583</v>
          </cell>
          <cell r="M70">
            <v>30125639</v>
          </cell>
        </row>
        <row r="71">
          <cell r="D71" t="str">
            <v>A.</v>
          </cell>
          <cell r="E71" t="str">
            <v>SERMAYE</v>
          </cell>
          <cell r="G71">
            <v>10000000</v>
          </cell>
          <cell r="H71">
            <v>10000000</v>
          </cell>
          <cell r="K71">
            <v>5000000</v>
          </cell>
          <cell r="L71">
            <v>5000000</v>
          </cell>
        </row>
        <row r="72">
          <cell r="D72" t="str">
            <v>B.</v>
          </cell>
          <cell r="E72" t="str">
            <v>SERMAYE TAAHHÜTLERİ (-)</v>
          </cell>
          <cell r="G72">
            <v>0</v>
          </cell>
          <cell r="H72">
            <v>0</v>
          </cell>
          <cell r="K72">
            <v>0</v>
          </cell>
          <cell r="L72">
            <v>0</v>
          </cell>
        </row>
        <row r="73">
          <cell r="D73" t="str">
            <v>C.</v>
          </cell>
          <cell r="E73" t="str">
            <v>EMİSYON PRİMİ</v>
          </cell>
          <cell r="G73">
            <v>0</v>
          </cell>
          <cell r="K73">
            <v>0</v>
          </cell>
        </row>
        <row r="74">
          <cell r="D74" t="str">
            <v>D.</v>
          </cell>
          <cell r="E74" t="str">
            <v>YENİDEN DEĞERLEME DEĞER ARTIŞI</v>
          </cell>
          <cell r="H74">
            <v>15501219</v>
          </cell>
          <cell r="L74">
            <v>11442225</v>
          </cell>
        </row>
        <row r="75">
          <cell r="E75" t="str">
            <v>1. Duran Varlıklardaki Değer Artışı</v>
          </cell>
          <cell r="G75">
            <v>14945176</v>
          </cell>
          <cell r="K75">
            <v>10551175</v>
          </cell>
        </row>
        <row r="76">
          <cell r="E76" t="str">
            <v>2. İştiraklerdeki Değer Artışı</v>
          </cell>
          <cell r="G76">
            <v>556043</v>
          </cell>
          <cell r="K76">
            <v>891050</v>
          </cell>
        </row>
        <row r="77">
          <cell r="E77" t="str">
            <v>3. Borsada Oluşan Değer Artışı</v>
          </cell>
          <cell r="G77">
            <v>0</v>
          </cell>
          <cell r="K77">
            <v>0</v>
          </cell>
        </row>
        <row r="79">
          <cell r="D79" t="str">
            <v>E.</v>
          </cell>
          <cell r="E79" t="str">
            <v>YEDEKLER</v>
          </cell>
          <cell r="H79">
            <v>10382272</v>
          </cell>
          <cell r="L79">
            <v>4262431</v>
          </cell>
        </row>
        <row r="80">
          <cell r="E80" t="str">
            <v>1. Yasal Yedekler</v>
          </cell>
          <cell r="G80">
            <v>1913569</v>
          </cell>
          <cell r="K80">
            <v>1084020</v>
          </cell>
        </row>
        <row r="81">
          <cell r="E81" t="str">
            <v>2. Statü Yedekleri</v>
          </cell>
          <cell r="G81">
            <v>945011</v>
          </cell>
          <cell r="K81">
            <v>0</v>
          </cell>
        </row>
        <row r="82">
          <cell r="E82" t="str">
            <v>3. Özel Yedekler</v>
          </cell>
          <cell r="G82">
            <v>0</v>
          </cell>
          <cell r="K82">
            <v>4</v>
          </cell>
        </row>
        <row r="83">
          <cell r="E83" t="str">
            <v>4. Olağanüstü Yedek</v>
          </cell>
          <cell r="G83">
            <v>7345166</v>
          </cell>
          <cell r="K83">
            <v>3083733</v>
          </cell>
        </row>
        <row r="84">
          <cell r="E84" t="str">
            <v>5. Maliyet Artış Fonu</v>
          </cell>
          <cell r="G84">
            <v>178526</v>
          </cell>
          <cell r="K84">
            <v>94674</v>
          </cell>
        </row>
        <row r="85">
          <cell r="E85" t="str">
            <v>6. Sermayeye Ek.İst.His.Gay.Satış Kazanç.</v>
          </cell>
          <cell r="G85">
            <v>0</v>
          </cell>
          <cell r="K85">
            <v>0</v>
          </cell>
        </row>
        <row r="87">
          <cell r="D87" t="str">
            <v>F.</v>
          </cell>
          <cell r="E87" t="str">
            <v>NET DÖNEM KARI</v>
          </cell>
          <cell r="H87">
            <v>13918092</v>
          </cell>
          <cell r="L87">
            <v>9420983</v>
          </cell>
        </row>
        <row r="88">
          <cell r="G88">
            <v>13918092</v>
          </cell>
          <cell r="K88">
            <v>9420983</v>
          </cell>
        </row>
        <row r="90">
          <cell r="E90" t="str">
            <v>PASİF (KAYNAKLAR) TOPLAMI</v>
          </cell>
          <cell r="I90">
            <v>83993351</v>
          </cell>
          <cell r="M90">
            <v>46947859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Financials (PBC)"/>
      <sheetName val="MATRIX"/>
      <sheetName val="FA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24-Çeşit esasına göre s. gider"/>
      <sheetName val="Transform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L"/>
      <sheetName val="equity"/>
      <sheetName val="cashflow"/>
      <sheetName val="fonakım"/>
      <sheetName val="difference"/>
      <sheetName val="BS 1201"/>
      <sheetName val="BS 0602"/>
      <sheetName val="stock res. "/>
      <sheetName val="materiallty"/>
      <sheetName val="eqty rest"/>
      <sheetName val="equity rest"/>
      <sheetName val="equity brd"/>
      <sheetName val="rje"/>
      <sheetName val="WPL"/>
      <sheetName val="fa rest 0602"/>
      <sheetName val="fa rest 1201"/>
      <sheetName val="258 cip"/>
      <sheetName val="180 280 rest"/>
      <sheetName val="kurlar"/>
      <sheetName val="fonakim"/>
      <sheetName val="pasif (2)"/>
      <sheetName val="factor"/>
      <sheetName val="factor 06.01"/>
      <sheetName val="Financials (PBC)"/>
      <sheetName val="Yatırımlar 03"/>
      <sheetName val="Sheet1"/>
      <sheetName val="Gizli Dosya"/>
      <sheetName val="bilanco-KZ"/>
      <sheetName val="YAŞ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4">
          <cell r="A4">
            <v>36161</v>
          </cell>
          <cell r="B4">
            <v>313707</v>
          </cell>
        </row>
        <row r="5">
          <cell r="A5">
            <v>36162</v>
          </cell>
          <cell r="B5">
            <v>313707</v>
          </cell>
        </row>
        <row r="6">
          <cell r="A6">
            <v>36163</v>
          </cell>
          <cell r="B6">
            <v>313707</v>
          </cell>
        </row>
        <row r="7">
          <cell r="A7">
            <v>36164</v>
          </cell>
          <cell r="B7">
            <v>313707</v>
          </cell>
        </row>
        <row r="8">
          <cell r="A8">
            <v>36165</v>
          </cell>
          <cell r="B8">
            <v>314064</v>
          </cell>
        </row>
        <row r="9">
          <cell r="A9">
            <v>36166</v>
          </cell>
          <cell r="B9">
            <v>314336</v>
          </cell>
        </row>
        <row r="10">
          <cell r="A10">
            <v>36167</v>
          </cell>
          <cell r="B10">
            <v>315439</v>
          </cell>
        </row>
        <row r="11">
          <cell r="A11">
            <v>36168</v>
          </cell>
          <cell r="B11">
            <v>317026</v>
          </cell>
        </row>
        <row r="12">
          <cell r="A12">
            <v>36169</v>
          </cell>
          <cell r="B12">
            <v>317420</v>
          </cell>
        </row>
        <row r="13">
          <cell r="A13">
            <v>36170</v>
          </cell>
          <cell r="B13">
            <v>317420</v>
          </cell>
        </row>
        <row r="14">
          <cell r="A14">
            <v>36171</v>
          </cell>
          <cell r="B14">
            <v>317420</v>
          </cell>
        </row>
        <row r="15">
          <cell r="A15">
            <v>36172</v>
          </cell>
          <cell r="B15">
            <v>319910</v>
          </cell>
        </row>
        <row r="16">
          <cell r="A16">
            <v>36173</v>
          </cell>
          <cell r="B16">
            <v>321092</v>
          </cell>
        </row>
        <row r="17">
          <cell r="A17">
            <v>36174</v>
          </cell>
          <cell r="B17">
            <v>318875</v>
          </cell>
        </row>
        <row r="18">
          <cell r="A18">
            <v>36175</v>
          </cell>
          <cell r="B18">
            <v>320407</v>
          </cell>
        </row>
        <row r="19">
          <cell r="A19">
            <v>36176</v>
          </cell>
          <cell r="B19">
            <v>320480</v>
          </cell>
        </row>
        <row r="20">
          <cell r="A20">
            <v>36177</v>
          </cell>
          <cell r="B20">
            <v>320480</v>
          </cell>
        </row>
        <row r="21">
          <cell r="A21">
            <v>36178</v>
          </cell>
          <cell r="B21">
            <v>320480</v>
          </cell>
        </row>
        <row r="22">
          <cell r="A22">
            <v>36179</v>
          </cell>
          <cell r="B22">
            <v>320480</v>
          </cell>
        </row>
        <row r="23">
          <cell r="A23">
            <v>36180</v>
          </cell>
          <cell r="B23">
            <v>320480</v>
          </cell>
        </row>
        <row r="24">
          <cell r="A24">
            <v>36181</v>
          </cell>
          <cell r="B24">
            <v>320480</v>
          </cell>
        </row>
        <row r="25">
          <cell r="A25">
            <v>36182</v>
          </cell>
          <cell r="B25">
            <v>320480</v>
          </cell>
        </row>
        <row r="26">
          <cell r="A26">
            <v>36183</v>
          </cell>
          <cell r="B26">
            <v>325034</v>
          </cell>
        </row>
        <row r="27">
          <cell r="A27">
            <v>36184</v>
          </cell>
          <cell r="B27">
            <v>325034</v>
          </cell>
        </row>
        <row r="28">
          <cell r="A28">
            <v>36185</v>
          </cell>
          <cell r="B28">
            <v>325034</v>
          </cell>
        </row>
        <row r="29">
          <cell r="A29">
            <v>36186</v>
          </cell>
          <cell r="B29">
            <v>326106</v>
          </cell>
        </row>
        <row r="30">
          <cell r="A30">
            <v>36187</v>
          </cell>
          <cell r="B30">
            <v>326608</v>
          </cell>
        </row>
        <row r="31">
          <cell r="A31">
            <v>36188</v>
          </cell>
          <cell r="B31">
            <v>327781</v>
          </cell>
        </row>
        <row r="32">
          <cell r="A32">
            <v>36189</v>
          </cell>
          <cell r="B32">
            <v>329894</v>
          </cell>
        </row>
        <row r="33">
          <cell r="A33">
            <v>36190</v>
          </cell>
          <cell r="B33">
            <v>330605</v>
          </cell>
        </row>
        <row r="34">
          <cell r="A34">
            <v>36191</v>
          </cell>
          <cell r="B34">
            <v>330605</v>
          </cell>
        </row>
        <row r="35">
          <cell r="A35">
            <v>36192</v>
          </cell>
          <cell r="B35">
            <v>330605</v>
          </cell>
        </row>
        <row r="36">
          <cell r="A36">
            <v>36193</v>
          </cell>
          <cell r="B36">
            <v>332641</v>
          </cell>
        </row>
        <row r="37">
          <cell r="A37">
            <v>36194</v>
          </cell>
          <cell r="B37">
            <v>333510</v>
          </cell>
        </row>
        <row r="38">
          <cell r="A38">
            <v>36195</v>
          </cell>
          <cell r="B38">
            <v>333838</v>
          </cell>
        </row>
        <row r="39">
          <cell r="A39">
            <v>36196</v>
          </cell>
          <cell r="B39">
            <v>335464</v>
          </cell>
        </row>
        <row r="40">
          <cell r="A40">
            <v>36197</v>
          </cell>
          <cell r="B40">
            <v>335507</v>
          </cell>
        </row>
        <row r="41">
          <cell r="A41">
            <v>36198</v>
          </cell>
          <cell r="B41">
            <v>335507</v>
          </cell>
        </row>
        <row r="42">
          <cell r="A42">
            <v>36199</v>
          </cell>
          <cell r="B42">
            <v>335507</v>
          </cell>
        </row>
        <row r="43">
          <cell r="A43">
            <v>36200</v>
          </cell>
          <cell r="B43">
            <v>337852</v>
          </cell>
        </row>
        <row r="44">
          <cell r="A44">
            <v>36201</v>
          </cell>
          <cell r="B44">
            <v>337144</v>
          </cell>
        </row>
        <row r="45">
          <cell r="A45">
            <v>36202</v>
          </cell>
          <cell r="B45">
            <v>337381</v>
          </cell>
        </row>
        <row r="46">
          <cell r="A46">
            <v>36203</v>
          </cell>
          <cell r="B46">
            <v>338448</v>
          </cell>
        </row>
        <row r="47">
          <cell r="A47">
            <v>36204</v>
          </cell>
          <cell r="B47">
            <v>339906</v>
          </cell>
        </row>
        <row r="48">
          <cell r="A48">
            <v>36205</v>
          </cell>
          <cell r="B48">
            <v>339906</v>
          </cell>
        </row>
        <row r="49">
          <cell r="A49">
            <v>36206</v>
          </cell>
          <cell r="B49">
            <v>339906</v>
          </cell>
        </row>
        <row r="50">
          <cell r="A50">
            <v>36207</v>
          </cell>
          <cell r="B50">
            <v>342068</v>
          </cell>
        </row>
        <row r="51">
          <cell r="A51">
            <v>36208</v>
          </cell>
          <cell r="B51">
            <v>343222</v>
          </cell>
        </row>
        <row r="52">
          <cell r="A52">
            <v>36209</v>
          </cell>
          <cell r="B52">
            <v>342566</v>
          </cell>
        </row>
        <row r="53">
          <cell r="A53">
            <v>36210</v>
          </cell>
          <cell r="B53">
            <v>343312</v>
          </cell>
        </row>
        <row r="54">
          <cell r="A54">
            <v>36211</v>
          </cell>
          <cell r="B54">
            <v>344828</v>
          </cell>
        </row>
        <row r="55">
          <cell r="A55">
            <v>36212</v>
          </cell>
          <cell r="B55">
            <v>344828</v>
          </cell>
        </row>
        <row r="56">
          <cell r="A56">
            <v>36213</v>
          </cell>
          <cell r="B56">
            <v>344828</v>
          </cell>
        </row>
        <row r="57">
          <cell r="A57">
            <v>36214</v>
          </cell>
          <cell r="B57">
            <v>349008</v>
          </cell>
        </row>
        <row r="58">
          <cell r="A58">
            <v>36215</v>
          </cell>
          <cell r="B58">
            <v>349816</v>
          </cell>
        </row>
        <row r="59">
          <cell r="A59">
            <v>36216</v>
          </cell>
          <cell r="B59">
            <v>349550</v>
          </cell>
        </row>
        <row r="60">
          <cell r="A60">
            <v>36217</v>
          </cell>
          <cell r="B60">
            <v>350034</v>
          </cell>
        </row>
        <row r="61">
          <cell r="A61">
            <v>36218</v>
          </cell>
          <cell r="B61">
            <v>350713</v>
          </cell>
        </row>
        <row r="62">
          <cell r="A62">
            <v>36219</v>
          </cell>
          <cell r="B62">
            <v>350713</v>
          </cell>
        </row>
        <row r="63">
          <cell r="A63">
            <v>36220</v>
          </cell>
          <cell r="B63">
            <v>350713</v>
          </cell>
        </row>
        <row r="64">
          <cell r="A64">
            <v>36221</v>
          </cell>
          <cell r="B64">
            <v>352848</v>
          </cell>
        </row>
        <row r="65">
          <cell r="A65">
            <v>36222</v>
          </cell>
          <cell r="B65">
            <v>354810</v>
          </cell>
        </row>
        <row r="66">
          <cell r="A66">
            <v>36223</v>
          </cell>
          <cell r="B66">
            <v>355087</v>
          </cell>
        </row>
        <row r="67">
          <cell r="A67">
            <v>36224</v>
          </cell>
          <cell r="B67">
            <v>356068</v>
          </cell>
        </row>
        <row r="68">
          <cell r="A68">
            <v>36225</v>
          </cell>
          <cell r="B68">
            <v>356953</v>
          </cell>
        </row>
        <row r="69">
          <cell r="A69">
            <v>36226</v>
          </cell>
          <cell r="B69">
            <v>356953</v>
          </cell>
        </row>
        <row r="70">
          <cell r="A70">
            <v>36227</v>
          </cell>
          <cell r="B70">
            <v>356953</v>
          </cell>
        </row>
        <row r="71">
          <cell r="A71">
            <v>36228</v>
          </cell>
          <cell r="B71">
            <v>357165</v>
          </cell>
        </row>
        <row r="72">
          <cell r="A72">
            <v>36229</v>
          </cell>
          <cell r="B72">
            <v>358407</v>
          </cell>
        </row>
        <row r="73">
          <cell r="A73">
            <v>36230</v>
          </cell>
          <cell r="B73">
            <v>357384</v>
          </cell>
        </row>
        <row r="74">
          <cell r="A74">
            <v>36231</v>
          </cell>
          <cell r="B74">
            <v>358909</v>
          </cell>
        </row>
        <row r="75">
          <cell r="A75">
            <v>36232</v>
          </cell>
          <cell r="B75">
            <v>358791</v>
          </cell>
        </row>
        <row r="76">
          <cell r="A76">
            <v>36233</v>
          </cell>
          <cell r="B76">
            <v>358791</v>
          </cell>
        </row>
        <row r="77">
          <cell r="A77">
            <v>36234</v>
          </cell>
          <cell r="B77">
            <v>358791</v>
          </cell>
        </row>
        <row r="78">
          <cell r="A78">
            <v>36235</v>
          </cell>
          <cell r="B78">
            <v>360012</v>
          </cell>
        </row>
        <row r="79">
          <cell r="A79">
            <v>36236</v>
          </cell>
          <cell r="B79">
            <v>361769</v>
          </cell>
        </row>
        <row r="80">
          <cell r="A80">
            <v>36237</v>
          </cell>
          <cell r="B80">
            <v>360979</v>
          </cell>
        </row>
        <row r="81">
          <cell r="A81">
            <v>36238</v>
          </cell>
          <cell r="B81">
            <v>360652</v>
          </cell>
        </row>
        <row r="82">
          <cell r="A82">
            <v>36239</v>
          </cell>
          <cell r="B82">
            <v>362478</v>
          </cell>
        </row>
        <row r="83">
          <cell r="A83">
            <v>36240</v>
          </cell>
          <cell r="B83">
            <v>362478</v>
          </cell>
        </row>
        <row r="84">
          <cell r="A84">
            <v>36241</v>
          </cell>
          <cell r="B84">
            <v>362478</v>
          </cell>
        </row>
        <row r="85">
          <cell r="A85">
            <v>36242</v>
          </cell>
          <cell r="B85">
            <v>364651</v>
          </cell>
        </row>
        <row r="86">
          <cell r="A86">
            <v>36243</v>
          </cell>
          <cell r="B86">
            <v>364673</v>
          </cell>
        </row>
        <row r="87">
          <cell r="A87">
            <v>36244</v>
          </cell>
          <cell r="B87">
            <v>364625</v>
          </cell>
        </row>
        <row r="88">
          <cell r="A88">
            <v>36245</v>
          </cell>
          <cell r="B88">
            <v>365579</v>
          </cell>
        </row>
        <row r="89">
          <cell r="A89">
            <v>36246</v>
          </cell>
          <cell r="B89">
            <v>367383</v>
          </cell>
        </row>
        <row r="90">
          <cell r="A90">
            <v>36247</v>
          </cell>
          <cell r="B90">
            <v>367383</v>
          </cell>
        </row>
        <row r="91">
          <cell r="A91">
            <v>36248</v>
          </cell>
          <cell r="B91">
            <v>367383</v>
          </cell>
        </row>
        <row r="92">
          <cell r="A92">
            <v>36249</v>
          </cell>
          <cell r="B92">
            <v>367383</v>
          </cell>
        </row>
        <row r="93">
          <cell r="A93">
            <v>36250</v>
          </cell>
          <cell r="B93">
            <v>367383</v>
          </cell>
        </row>
        <row r="94">
          <cell r="A94">
            <v>36251</v>
          </cell>
          <cell r="B94">
            <v>367383</v>
          </cell>
        </row>
        <row r="95">
          <cell r="A95">
            <v>36252</v>
          </cell>
          <cell r="B95">
            <v>371173</v>
          </cell>
        </row>
        <row r="96">
          <cell r="A96">
            <v>36253</v>
          </cell>
          <cell r="B96">
            <v>371675</v>
          </cell>
        </row>
        <row r="97">
          <cell r="A97">
            <v>36254</v>
          </cell>
          <cell r="B97">
            <v>371675</v>
          </cell>
        </row>
        <row r="98">
          <cell r="A98">
            <v>36255</v>
          </cell>
          <cell r="B98">
            <v>371675</v>
          </cell>
        </row>
        <row r="99">
          <cell r="A99">
            <v>36256</v>
          </cell>
          <cell r="B99">
            <v>373430</v>
          </cell>
        </row>
        <row r="100">
          <cell r="A100">
            <v>36257</v>
          </cell>
          <cell r="B100">
            <v>374225</v>
          </cell>
        </row>
        <row r="101">
          <cell r="A101">
            <v>36258</v>
          </cell>
          <cell r="B101">
            <v>373508</v>
          </cell>
        </row>
        <row r="102">
          <cell r="A102">
            <v>36259</v>
          </cell>
          <cell r="B102">
            <v>373816</v>
          </cell>
        </row>
        <row r="103">
          <cell r="A103">
            <v>36260</v>
          </cell>
          <cell r="B103">
            <v>374968</v>
          </cell>
        </row>
        <row r="104">
          <cell r="A104">
            <v>36261</v>
          </cell>
          <cell r="B104">
            <v>374968</v>
          </cell>
        </row>
        <row r="105">
          <cell r="A105">
            <v>36262</v>
          </cell>
          <cell r="B105">
            <v>374968</v>
          </cell>
        </row>
        <row r="106">
          <cell r="A106">
            <v>36263</v>
          </cell>
          <cell r="B106">
            <v>375043</v>
          </cell>
        </row>
        <row r="107">
          <cell r="A107">
            <v>36264</v>
          </cell>
          <cell r="B107">
            <v>377154</v>
          </cell>
        </row>
        <row r="108">
          <cell r="A108">
            <v>36265</v>
          </cell>
          <cell r="B108">
            <v>377218</v>
          </cell>
        </row>
        <row r="109">
          <cell r="A109">
            <v>36266</v>
          </cell>
          <cell r="B109">
            <v>377834</v>
          </cell>
        </row>
        <row r="110">
          <cell r="A110">
            <v>36267</v>
          </cell>
          <cell r="B110">
            <v>380039</v>
          </cell>
        </row>
        <row r="111">
          <cell r="A111">
            <v>36268</v>
          </cell>
          <cell r="B111">
            <v>380039</v>
          </cell>
        </row>
        <row r="112">
          <cell r="A112">
            <v>36269</v>
          </cell>
          <cell r="B112">
            <v>380039</v>
          </cell>
        </row>
        <row r="113">
          <cell r="A113">
            <v>36270</v>
          </cell>
          <cell r="B113">
            <v>382183</v>
          </cell>
        </row>
        <row r="114">
          <cell r="A114">
            <v>36271</v>
          </cell>
          <cell r="B114">
            <v>382402</v>
          </cell>
        </row>
        <row r="115">
          <cell r="A115">
            <v>36272</v>
          </cell>
          <cell r="B115">
            <v>384101</v>
          </cell>
        </row>
        <row r="116">
          <cell r="A116">
            <v>36273</v>
          </cell>
          <cell r="B116">
            <v>384566</v>
          </cell>
        </row>
        <row r="117">
          <cell r="A117">
            <v>36274</v>
          </cell>
          <cell r="B117">
            <v>384566</v>
          </cell>
        </row>
        <row r="118">
          <cell r="A118">
            <v>36275</v>
          </cell>
          <cell r="B118">
            <v>384566</v>
          </cell>
        </row>
        <row r="119">
          <cell r="A119">
            <v>36276</v>
          </cell>
          <cell r="B119">
            <v>384566</v>
          </cell>
        </row>
        <row r="120">
          <cell r="A120">
            <v>36277</v>
          </cell>
          <cell r="B120">
            <v>386138</v>
          </cell>
        </row>
        <row r="121">
          <cell r="A121">
            <v>36278</v>
          </cell>
          <cell r="B121">
            <v>386560</v>
          </cell>
        </row>
        <row r="122">
          <cell r="A122">
            <v>36279</v>
          </cell>
          <cell r="B122">
            <v>386247</v>
          </cell>
        </row>
        <row r="123">
          <cell r="A123">
            <v>36280</v>
          </cell>
          <cell r="B123">
            <v>387750</v>
          </cell>
        </row>
        <row r="124">
          <cell r="A124">
            <v>36281</v>
          </cell>
          <cell r="B124">
            <v>388375</v>
          </cell>
        </row>
        <row r="125">
          <cell r="A125">
            <v>36282</v>
          </cell>
          <cell r="B125">
            <v>388375</v>
          </cell>
        </row>
        <row r="126">
          <cell r="A126">
            <v>36283</v>
          </cell>
          <cell r="B126">
            <v>388375</v>
          </cell>
        </row>
        <row r="127">
          <cell r="A127">
            <v>36284</v>
          </cell>
          <cell r="B127">
            <v>389833</v>
          </cell>
        </row>
        <row r="128">
          <cell r="A128">
            <v>36285</v>
          </cell>
          <cell r="B128">
            <v>390587</v>
          </cell>
        </row>
        <row r="129">
          <cell r="A129">
            <v>36286</v>
          </cell>
          <cell r="B129">
            <v>389405</v>
          </cell>
        </row>
        <row r="130">
          <cell r="A130">
            <v>36287</v>
          </cell>
          <cell r="B130">
            <v>387707</v>
          </cell>
        </row>
        <row r="131">
          <cell r="A131">
            <v>36288</v>
          </cell>
          <cell r="B131">
            <v>388380</v>
          </cell>
        </row>
        <row r="132">
          <cell r="A132">
            <v>36289</v>
          </cell>
          <cell r="B132">
            <v>388380</v>
          </cell>
        </row>
        <row r="133">
          <cell r="A133">
            <v>36290</v>
          </cell>
          <cell r="B133">
            <v>388380</v>
          </cell>
        </row>
        <row r="134">
          <cell r="A134">
            <v>36291</v>
          </cell>
          <cell r="B134">
            <v>390365</v>
          </cell>
        </row>
        <row r="135">
          <cell r="A135">
            <v>36292</v>
          </cell>
          <cell r="B135">
            <v>390554</v>
          </cell>
        </row>
        <row r="136">
          <cell r="A136">
            <v>36293</v>
          </cell>
          <cell r="B136">
            <v>392724</v>
          </cell>
        </row>
        <row r="137">
          <cell r="A137">
            <v>36294</v>
          </cell>
          <cell r="B137">
            <v>393508</v>
          </cell>
        </row>
        <row r="138">
          <cell r="A138">
            <v>36295</v>
          </cell>
          <cell r="B138">
            <v>393089</v>
          </cell>
        </row>
        <row r="139">
          <cell r="A139">
            <v>36296</v>
          </cell>
          <cell r="B139">
            <v>393089</v>
          </cell>
        </row>
        <row r="140">
          <cell r="A140">
            <v>36297</v>
          </cell>
          <cell r="B140">
            <v>393089</v>
          </cell>
        </row>
        <row r="141">
          <cell r="A141">
            <v>36298</v>
          </cell>
          <cell r="B141">
            <v>394376</v>
          </cell>
        </row>
        <row r="142">
          <cell r="A142">
            <v>36299</v>
          </cell>
          <cell r="B142">
            <v>394666</v>
          </cell>
        </row>
        <row r="143">
          <cell r="A143">
            <v>36300</v>
          </cell>
          <cell r="B143">
            <v>394666</v>
          </cell>
        </row>
        <row r="144">
          <cell r="A144">
            <v>36301</v>
          </cell>
          <cell r="B144">
            <v>396346</v>
          </cell>
        </row>
        <row r="145">
          <cell r="A145">
            <v>36302</v>
          </cell>
          <cell r="B145">
            <v>397824</v>
          </cell>
        </row>
        <row r="146">
          <cell r="A146">
            <v>36303</v>
          </cell>
          <cell r="B146">
            <v>397824</v>
          </cell>
        </row>
        <row r="147">
          <cell r="A147">
            <v>36304</v>
          </cell>
          <cell r="B147">
            <v>397824</v>
          </cell>
        </row>
        <row r="148">
          <cell r="A148">
            <v>36305</v>
          </cell>
          <cell r="B148">
            <v>399249</v>
          </cell>
        </row>
        <row r="149">
          <cell r="A149">
            <v>36306</v>
          </cell>
          <cell r="B149">
            <v>398869</v>
          </cell>
        </row>
        <row r="150">
          <cell r="A150">
            <v>36307</v>
          </cell>
          <cell r="B150">
            <v>400763</v>
          </cell>
        </row>
        <row r="151">
          <cell r="A151">
            <v>36308</v>
          </cell>
          <cell r="B151">
            <v>402645</v>
          </cell>
        </row>
        <row r="152">
          <cell r="A152">
            <v>36309</v>
          </cell>
          <cell r="B152">
            <v>402551</v>
          </cell>
        </row>
        <row r="153">
          <cell r="A153">
            <v>36310</v>
          </cell>
          <cell r="B153">
            <v>402551</v>
          </cell>
        </row>
        <row r="154">
          <cell r="A154">
            <v>36311</v>
          </cell>
          <cell r="B154">
            <v>402551</v>
          </cell>
        </row>
        <row r="155">
          <cell r="A155">
            <v>36312</v>
          </cell>
          <cell r="B155">
            <v>404642</v>
          </cell>
        </row>
        <row r="156">
          <cell r="A156">
            <v>36313</v>
          </cell>
          <cell r="B156">
            <v>405358</v>
          </cell>
        </row>
        <row r="157">
          <cell r="A157">
            <v>36314</v>
          </cell>
          <cell r="B157">
            <v>406423</v>
          </cell>
        </row>
        <row r="158">
          <cell r="A158">
            <v>36315</v>
          </cell>
          <cell r="B158">
            <v>406923</v>
          </cell>
        </row>
        <row r="159">
          <cell r="A159">
            <v>36316</v>
          </cell>
          <cell r="B159">
            <v>408582</v>
          </cell>
        </row>
        <row r="160">
          <cell r="A160">
            <v>36317</v>
          </cell>
          <cell r="B160">
            <v>408582</v>
          </cell>
        </row>
        <row r="161">
          <cell r="A161">
            <v>36318</v>
          </cell>
          <cell r="B161">
            <v>408582</v>
          </cell>
        </row>
        <row r="162">
          <cell r="A162">
            <v>36319</v>
          </cell>
          <cell r="B162">
            <v>409882</v>
          </cell>
        </row>
        <row r="163">
          <cell r="A163">
            <v>36320</v>
          </cell>
          <cell r="B163">
            <v>408893</v>
          </cell>
        </row>
        <row r="164">
          <cell r="A164">
            <v>36321</v>
          </cell>
          <cell r="B164">
            <v>407973</v>
          </cell>
        </row>
        <row r="165">
          <cell r="A165">
            <v>36322</v>
          </cell>
          <cell r="B165">
            <v>408231</v>
          </cell>
        </row>
        <row r="166">
          <cell r="A166">
            <v>36323</v>
          </cell>
          <cell r="B166">
            <v>408405</v>
          </cell>
        </row>
        <row r="167">
          <cell r="A167">
            <v>36324</v>
          </cell>
          <cell r="B167">
            <v>408405</v>
          </cell>
        </row>
        <row r="168">
          <cell r="A168">
            <v>36325</v>
          </cell>
          <cell r="B168">
            <v>408405</v>
          </cell>
        </row>
        <row r="169">
          <cell r="A169">
            <v>36326</v>
          </cell>
          <cell r="B169">
            <v>410551</v>
          </cell>
        </row>
        <row r="170">
          <cell r="A170">
            <v>36327</v>
          </cell>
          <cell r="B170">
            <v>411728</v>
          </cell>
        </row>
        <row r="171">
          <cell r="A171">
            <v>36328</v>
          </cell>
          <cell r="B171">
            <v>413109</v>
          </cell>
        </row>
        <row r="172">
          <cell r="A172">
            <v>36329</v>
          </cell>
          <cell r="B172">
            <v>413637</v>
          </cell>
        </row>
        <row r="173">
          <cell r="A173">
            <v>36330</v>
          </cell>
          <cell r="B173">
            <v>413190</v>
          </cell>
        </row>
        <row r="174">
          <cell r="A174">
            <v>36331</v>
          </cell>
          <cell r="B174">
            <v>413190</v>
          </cell>
        </row>
        <row r="175">
          <cell r="A175">
            <v>36332</v>
          </cell>
          <cell r="B175">
            <v>413190</v>
          </cell>
        </row>
        <row r="176">
          <cell r="A176">
            <v>36333</v>
          </cell>
          <cell r="B176">
            <v>415196</v>
          </cell>
        </row>
        <row r="177">
          <cell r="A177">
            <v>36334</v>
          </cell>
          <cell r="B177">
            <v>416262</v>
          </cell>
        </row>
        <row r="178">
          <cell r="A178">
            <v>36335</v>
          </cell>
          <cell r="B178">
            <v>416753</v>
          </cell>
        </row>
        <row r="179">
          <cell r="A179">
            <v>36336</v>
          </cell>
          <cell r="B179">
            <v>416699</v>
          </cell>
        </row>
        <row r="180">
          <cell r="A180">
            <v>36337</v>
          </cell>
          <cell r="B180">
            <v>415237</v>
          </cell>
        </row>
        <row r="181">
          <cell r="A181">
            <v>36338</v>
          </cell>
          <cell r="B181">
            <v>415237</v>
          </cell>
        </row>
        <row r="182">
          <cell r="A182">
            <v>36339</v>
          </cell>
          <cell r="B182">
            <v>415237</v>
          </cell>
        </row>
        <row r="183">
          <cell r="A183">
            <v>36340</v>
          </cell>
          <cell r="B183">
            <v>417279</v>
          </cell>
        </row>
        <row r="184">
          <cell r="A184">
            <v>36341</v>
          </cell>
          <cell r="B184">
            <v>418189</v>
          </cell>
        </row>
        <row r="185">
          <cell r="A185">
            <v>36342</v>
          </cell>
          <cell r="B185">
            <v>419339</v>
          </cell>
        </row>
        <row r="186">
          <cell r="A186">
            <v>36343</v>
          </cell>
          <cell r="B186">
            <v>420235</v>
          </cell>
        </row>
        <row r="187">
          <cell r="A187">
            <v>36344</v>
          </cell>
          <cell r="B187">
            <v>421671</v>
          </cell>
        </row>
        <row r="188">
          <cell r="A188">
            <v>36345</v>
          </cell>
          <cell r="B188">
            <v>421671</v>
          </cell>
        </row>
        <row r="189">
          <cell r="A189">
            <v>36346</v>
          </cell>
          <cell r="B189">
            <v>421671</v>
          </cell>
        </row>
        <row r="190">
          <cell r="A190">
            <v>36347</v>
          </cell>
          <cell r="B190">
            <v>423478</v>
          </cell>
        </row>
        <row r="191">
          <cell r="A191">
            <v>36348</v>
          </cell>
          <cell r="B191">
            <v>423560</v>
          </cell>
        </row>
        <row r="192">
          <cell r="A192">
            <v>36349</v>
          </cell>
          <cell r="B192">
            <v>423910</v>
          </cell>
        </row>
        <row r="193">
          <cell r="A193">
            <v>36350</v>
          </cell>
          <cell r="B193">
            <v>425187</v>
          </cell>
        </row>
        <row r="194">
          <cell r="A194">
            <v>36351</v>
          </cell>
          <cell r="B194">
            <v>425309</v>
          </cell>
        </row>
        <row r="195">
          <cell r="A195">
            <v>36352</v>
          </cell>
          <cell r="B195">
            <v>425309</v>
          </cell>
        </row>
        <row r="196">
          <cell r="A196">
            <v>36353</v>
          </cell>
          <cell r="B196">
            <v>425309</v>
          </cell>
        </row>
        <row r="197">
          <cell r="A197">
            <v>36354</v>
          </cell>
          <cell r="B197">
            <v>428229</v>
          </cell>
        </row>
        <row r="198">
          <cell r="A198">
            <v>36355</v>
          </cell>
          <cell r="B198">
            <v>427613</v>
          </cell>
        </row>
        <row r="199">
          <cell r="A199">
            <v>36356</v>
          </cell>
          <cell r="B199">
            <v>428251</v>
          </cell>
        </row>
        <row r="200">
          <cell r="A200">
            <v>36357</v>
          </cell>
          <cell r="B200">
            <v>428281</v>
          </cell>
        </row>
        <row r="201">
          <cell r="A201">
            <v>36358</v>
          </cell>
          <cell r="B201">
            <v>428586</v>
          </cell>
        </row>
        <row r="202">
          <cell r="A202">
            <v>36359</v>
          </cell>
          <cell r="B202">
            <v>428586</v>
          </cell>
        </row>
        <row r="203">
          <cell r="A203">
            <v>36360</v>
          </cell>
          <cell r="B203">
            <v>428586</v>
          </cell>
        </row>
        <row r="204">
          <cell r="A204">
            <v>36361</v>
          </cell>
          <cell r="B204">
            <v>430973</v>
          </cell>
        </row>
        <row r="205">
          <cell r="A205">
            <v>36362</v>
          </cell>
          <cell r="B205">
            <v>426521</v>
          </cell>
        </row>
        <row r="206">
          <cell r="A206">
            <v>36363</v>
          </cell>
          <cell r="B206">
            <v>426218</v>
          </cell>
        </row>
        <row r="207">
          <cell r="A207">
            <v>36364</v>
          </cell>
          <cell r="B207">
            <v>425760</v>
          </cell>
        </row>
        <row r="208">
          <cell r="A208">
            <v>36365</v>
          </cell>
          <cell r="B208">
            <v>426381</v>
          </cell>
        </row>
        <row r="209">
          <cell r="A209">
            <v>36366</v>
          </cell>
          <cell r="B209">
            <v>426381</v>
          </cell>
        </row>
        <row r="210">
          <cell r="A210">
            <v>36367</v>
          </cell>
          <cell r="B210">
            <v>426381</v>
          </cell>
        </row>
        <row r="211">
          <cell r="A211">
            <v>36368</v>
          </cell>
          <cell r="B211">
            <v>424457</v>
          </cell>
        </row>
        <row r="212">
          <cell r="A212">
            <v>36369</v>
          </cell>
          <cell r="B212">
            <v>425868</v>
          </cell>
        </row>
        <row r="213">
          <cell r="A213">
            <v>36370</v>
          </cell>
          <cell r="B213">
            <v>426727</v>
          </cell>
        </row>
        <row r="214">
          <cell r="A214">
            <v>36371</v>
          </cell>
          <cell r="B214">
            <v>425880</v>
          </cell>
        </row>
        <row r="215">
          <cell r="A215">
            <v>36372</v>
          </cell>
          <cell r="B215">
            <v>425934</v>
          </cell>
        </row>
        <row r="216">
          <cell r="A216">
            <v>36373</v>
          </cell>
          <cell r="B216">
            <v>425934</v>
          </cell>
        </row>
        <row r="217">
          <cell r="A217">
            <v>36374</v>
          </cell>
          <cell r="B217">
            <v>425934</v>
          </cell>
        </row>
        <row r="218">
          <cell r="A218">
            <v>36375</v>
          </cell>
          <cell r="B218">
            <v>427852</v>
          </cell>
        </row>
        <row r="219">
          <cell r="A219">
            <v>36376</v>
          </cell>
          <cell r="B219">
            <v>428651</v>
          </cell>
        </row>
        <row r="220">
          <cell r="A220">
            <v>36377</v>
          </cell>
          <cell r="B220">
            <v>426819</v>
          </cell>
        </row>
        <row r="221">
          <cell r="A221">
            <v>36378</v>
          </cell>
          <cell r="B221">
            <v>426897</v>
          </cell>
        </row>
        <row r="222">
          <cell r="A222">
            <v>36379</v>
          </cell>
          <cell r="B222">
            <v>428320</v>
          </cell>
        </row>
        <row r="223">
          <cell r="A223">
            <v>36380</v>
          </cell>
          <cell r="B223">
            <v>428320</v>
          </cell>
        </row>
        <row r="224">
          <cell r="A224">
            <v>36381</v>
          </cell>
          <cell r="B224">
            <v>428320</v>
          </cell>
        </row>
        <row r="225">
          <cell r="A225">
            <v>36382</v>
          </cell>
          <cell r="B225">
            <v>430314</v>
          </cell>
        </row>
        <row r="226">
          <cell r="A226">
            <v>36383</v>
          </cell>
          <cell r="B226">
            <v>429875</v>
          </cell>
        </row>
        <row r="227">
          <cell r="A227">
            <v>36384</v>
          </cell>
          <cell r="B227">
            <v>431739</v>
          </cell>
        </row>
        <row r="228">
          <cell r="A228">
            <v>36385</v>
          </cell>
          <cell r="B228">
            <v>432750</v>
          </cell>
        </row>
        <row r="229">
          <cell r="A229">
            <v>36386</v>
          </cell>
          <cell r="B229">
            <v>432730</v>
          </cell>
        </row>
        <row r="230">
          <cell r="A230">
            <v>36387</v>
          </cell>
          <cell r="B230">
            <v>432730</v>
          </cell>
        </row>
        <row r="231">
          <cell r="A231">
            <v>36388</v>
          </cell>
          <cell r="B231">
            <v>432730</v>
          </cell>
        </row>
        <row r="232">
          <cell r="A232">
            <v>36389</v>
          </cell>
          <cell r="B232">
            <v>435899</v>
          </cell>
        </row>
        <row r="233">
          <cell r="A233">
            <v>36390</v>
          </cell>
          <cell r="B233">
            <v>435899</v>
          </cell>
        </row>
        <row r="234">
          <cell r="A234">
            <v>36391</v>
          </cell>
          <cell r="B234">
            <v>437667</v>
          </cell>
        </row>
        <row r="235">
          <cell r="A235">
            <v>36392</v>
          </cell>
          <cell r="B235">
            <v>438317</v>
          </cell>
        </row>
        <row r="236">
          <cell r="A236">
            <v>36393</v>
          </cell>
          <cell r="B236">
            <v>435817</v>
          </cell>
        </row>
        <row r="237">
          <cell r="A237">
            <v>36394</v>
          </cell>
          <cell r="B237">
            <v>435817</v>
          </cell>
        </row>
        <row r="238">
          <cell r="A238">
            <v>36395</v>
          </cell>
          <cell r="B238">
            <v>435817</v>
          </cell>
        </row>
        <row r="239">
          <cell r="A239">
            <v>36396</v>
          </cell>
          <cell r="B239">
            <v>438528</v>
          </cell>
        </row>
        <row r="240">
          <cell r="A240">
            <v>36397</v>
          </cell>
          <cell r="B240">
            <v>440587</v>
          </cell>
        </row>
        <row r="241">
          <cell r="A241">
            <v>36398</v>
          </cell>
          <cell r="B241">
            <v>442681</v>
          </cell>
        </row>
        <row r="242">
          <cell r="A242">
            <v>36399</v>
          </cell>
          <cell r="B242">
            <v>442885</v>
          </cell>
        </row>
        <row r="243">
          <cell r="A243">
            <v>36400</v>
          </cell>
          <cell r="B243">
            <v>443201</v>
          </cell>
        </row>
        <row r="244">
          <cell r="A244">
            <v>36401</v>
          </cell>
          <cell r="B244">
            <v>443201</v>
          </cell>
        </row>
        <row r="245">
          <cell r="A245">
            <v>36402</v>
          </cell>
          <cell r="B245">
            <v>443201</v>
          </cell>
        </row>
        <row r="246">
          <cell r="A246">
            <v>36403</v>
          </cell>
          <cell r="B246">
            <v>443201</v>
          </cell>
        </row>
        <row r="247">
          <cell r="A247">
            <v>36404</v>
          </cell>
          <cell r="B247">
            <v>442953</v>
          </cell>
        </row>
        <row r="248">
          <cell r="A248">
            <v>36405</v>
          </cell>
          <cell r="B248">
            <v>442387</v>
          </cell>
        </row>
        <row r="249">
          <cell r="A249">
            <v>36406</v>
          </cell>
          <cell r="B249">
            <v>442007</v>
          </cell>
        </row>
        <row r="250">
          <cell r="A250">
            <v>36407</v>
          </cell>
          <cell r="B250">
            <v>442189</v>
          </cell>
        </row>
        <row r="251">
          <cell r="A251">
            <v>36408</v>
          </cell>
          <cell r="B251">
            <v>442189</v>
          </cell>
        </row>
        <row r="252">
          <cell r="A252">
            <v>36409</v>
          </cell>
          <cell r="B252">
            <v>442189</v>
          </cell>
        </row>
        <row r="253">
          <cell r="A253">
            <v>36410</v>
          </cell>
          <cell r="B253">
            <v>446089</v>
          </cell>
        </row>
        <row r="254">
          <cell r="A254">
            <v>36411</v>
          </cell>
          <cell r="B254">
            <v>446642</v>
          </cell>
        </row>
        <row r="255">
          <cell r="A255">
            <v>36412</v>
          </cell>
          <cell r="B255">
            <v>446077</v>
          </cell>
        </row>
        <row r="256">
          <cell r="A256">
            <v>36413</v>
          </cell>
          <cell r="B256">
            <v>447562</v>
          </cell>
        </row>
        <row r="257">
          <cell r="A257">
            <v>36414</v>
          </cell>
          <cell r="B257">
            <v>449076</v>
          </cell>
        </row>
        <row r="258">
          <cell r="A258">
            <v>36415</v>
          </cell>
          <cell r="B258">
            <v>449076</v>
          </cell>
        </row>
        <row r="259">
          <cell r="A259">
            <v>36416</v>
          </cell>
          <cell r="B259">
            <v>449076</v>
          </cell>
        </row>
        <row r="260">
          <cell r="A260">
            <v>36417</v>
          </cell>
          <cell r="B260">
            <v>454569</v>
          </cell>
        </row>
        <row r="261">
          <cell r="A261">
            <v>36418</v>
          </cell>
          <cell r="B261">
            <v>454744</v>
          </cell>
        </row>
        <row r="262">
          <cell r="A262">
            <v>36419</v>
          </cell>
          <cell r="B262">
            <v>455188</v>
          </cell>
        </row>
        <row r="263">
          <cell r="A263">
            <v>36420</v>
          </cell>
          <cell r="B263">
            <v>455902</v>
          </cell>
        </row>
        <row r="264">
          <cell r="A264">
            <v>36421</v>
          </cell>
          <cell r="B264">
            <v>455687</v>
          </cell>
        </row>
        <row r="265">
          <cell r="A265">
            <v>36422</v>
          </cell>
          <cell r="B265">
            <v>455687</v>
          </cell>
        </row>
        <row r="266">
          <cell r="A266">
            <v>36423</v>
          </cell>
          <cell r="B266">
            <v>455687</v>
          </cell>
        </row>
        <row r="267">
          <cell r="A267">
            <v>36424</v>
          </cell>
          <cell r="B267">
            <v>457220</v>
          </cell>
        </row>
        <row r="268">
          <cell r="A268">
            <v>36425</v>
          </cell>
          <cell r="B268">
            <v>457943</v>
          </cell>
        </row>
        <row r="269">
          <cell r="A269">
            <v>36426</v>
          </cell>
          <cell r="B269">
            <v>456737</v>
          </cell>
        </row>
        <row r="270">
          <cell r="A270">
            <v>36427</v>
          </cell>
          <cell r="B270">
            <v>458270</v>
          </cell>
        </row>
        <row r="271">
          <cell r="A271">
            <v>36428</v>
          </cell>
          <cell r="B271">
            <v>458525</v>
          </cell>
        </row>
        <row r="272">
          <cell r="A272">
            <v>36429</v>
          </cell>
          <cell r="B272">
            <v>458525</v>
          </cell>
        </row>
        <row r="273">
          <cell r="A273">
            <v>36430</v>
          </cell>
          <cell r="B273">
            <v>458525</v>
          </cell>
        </row>
        <row r="274">
          <cell r="A274">
            <v>36431</v>
          </cell>
          <cell r="B274">
            <v>460970</v>
          </cell>
        </row>
        <row r="275">
          <cell r="A275">
            <v>36432</v>
          </cell>
          <cell r="B275">
            <v>460408</v>
          </cell>
        </row>
        <row r="276">
          <cell r="A276">
            <v>36433</v>
          </cell>
          <cell r="B276">
            <v>459780</v>
          </cell>
        </row>
        <row r="277">
          <cell r="A277">
            <v>36434</v>
          </cell>
          <cell r="B277">
            <v>458392</v>
          </cell>
        </row>
        <row r="278">
          <cell r="A278">
            <v>36435</v>
          </cell>
          <cell r="B278">
            <v>457577</v>
          </cell>
        </row>
        <row r="279">
          <cell r="A279">
            <v>36436</v>
          </cell>
          <cell r="B279">
            <v>457577</v>
          </cell>
        </row>
        <row r="280">
          <cell r="A280">
            <v>36437</v>
          </cell>
          <cell r="B280">
            <v>457577</v>
          </cell>
        </row>
        <row r="281">
          <cell r="A281">
            <v>36438</v>
          </cell>
          <cell r="B281">
            <v>459516</v>
          </cell>
        </row>
        <row r="282">
          <cell r="A282">
            <v>36439</v>
          </cell>
          <cell r="B282">
            <v>460889</v>
          </cell>
        </row>
        <row r="283">
          <cell r="A283">
            <v>36440</v>
          </cell>
          <cell r="B283">
            <v>460230</v>
          </cell>
        </row>
        <row r="284">
          <cell r="A284">
            <v>36441</v>
          </cell>
          <cell r="B284">
            <v>461722</v>
          </cell>
        </row>
        <row r="285">
          <cell r="A285">
            <v>36442</v>
          </cell>
          <cell r="B285">
            <v>463281</v>
          </cell>
        </row>
        <row r="286">
          <cell r="A286">
            <v>36443</v>
          </cell>
          <cell r="B286">
            <v>463281</v>
          </cell>
        </row>
        <row r="287">
          <cell r="A287">
            <v>36444</v>
          </cell>
          <cell r="B287">
            <v>463281</v>
          </cell>
        </row>
        <row r="288">
          <cell r="A288">
            <v>36445</v>
          </cell>
          <cell r="B288">
            <v>466476</v>
          </cell>
        </row>
        <row r="289">
          <cell r="A289">
            <v>36446</v>
          </cell>
          <cell r="B289">
            <v>465444</v>
          </cell>
        </row>
        <row r="290">
          <cell r="A290">
            <v>36447</v>
          </cell>
          <cell r="B290">
            <v>463980</v>
          </cell>
        </row>
        <row r="291">
          <cell r="A291">
            <v>36448</v>
          </cell>
          <cell r="B291">
            <v>464960</v>
          </cell>
        </row>
        <row r="292">
          <cell r="A292">
            <v>36449</v>
          </cell>
          <cell r="B292">
            <v>463632</v>
          </cell>
        </row>
        <row r="293">
          <cell r="A293">
            <v>36450</v>
          </cell>
          <cell r="B293">
            <v>463632</v>
          </cell>
        </row>
        <row r="294">
          <cell r="A294">
            <v>36451</v>
          </cell>
          <cell r="B294">
            <v>463632</v>
          </cell>
        </row>
        <row r="295">
          <cell r="A295">
            <v>36452</v>
          </cell>
          <cell r="B295">
            <v>465409</v>
          </cell>
        </row>
        <row r="296">
          <cell r="A296">
            <v>36453</v>
          </cell>
          <cell r="B296">
            <v>466885</v>
          </cell>
        </row>
        <row r="297">
          <cell r="A297">
            <v>36454</v>
          </cell>
          <cell r="B297">
            <v>468396</v>
          </cell>
        </row>
        <row r="298">
          <cell r="A298">
            <v>36455</v>
          </cell>
          <cell r="B298">
            <v>468668</v>
          </cell>
        </row>
        <row r="299">
          <cell r="A299">
            <v>36456</v>
          </cell>
          <cell r="B299">
            <v>469948</v>
          </cell>
        </row>
        <row r="300">
          <cell r="A300">
            <v>36457</v>
          </cell>
          <cell r="B300">
            <v>469948</v>
          </cell>
        </row>
        <row r="301">
          <cell r="A301">
            <v>36458</v>
          </cell>
          <cell r="B301">
            <v>469948</v>
          </cell>
        </row>
        <row r="302">
          <cell r="A302">
            <v>36459</v>
          </cell>
          <cell r="B302">
            <v>473436</v>
          </cell>
        </row>
        <row r="303">
          <cell r="A303">
            <v>36460</v>
          </cell>
          <cell r="B303">
            <v>475091</v>
          </cell>
        </row>
        <row r="304">
          <cell r="A304">
            <v>36461</v>
          </cell>
          <cell r="B304">
            <v>477319</v>
          </cell>
        </row>
        <row r="305">
          <cell r="A305">
            <v>36462</v>
          </cell>
          <cell r="B305">
            <v>477319</v>
          </cell>
        </row>
        <row r="306">
          <cell r="A306">
            <v>36463</v>
          </cell>
          <cell r="B306">
            <v>477319</v>
          </cell>
        </row>
        <row r="307">
          <cell r="A307">
            <v>36464</v>
          </cell>
          <cell r="B307">
            <v>477319</v>
          </cell>
        </row>
        <row r="308">
          <cell r="A308">
            <v>36465</v>
          </cell>
          <cell r="B308">
            <v>477319</v>
          </cell>
        </row>
        <row r="309">
          <cell r="A309">
            <v>36466</v>
          </cell>
          <cell r="B309">
            <v>480170</v>
          </cell>
        </row>
        <row r="310">
          <cell r="A310">
            <v>36467</v>
          </cell>
          <cell r="B310">
            <v>482121</v>
          </cell>
        </row>
        <row r="311">
          <cell r="A311">
            <v>36468</v>
          </cell>
          <cell r="B311">
            <v>483137</v>
          </cell>
        </row>
        <row r="312">
          <cell r="A312">
            <v>36469</v>
          </cell>
          <cell r="B312">
            <v>483593</v>
          </cell>
        </row>
        <row r="313">
          <cell r="A313">
            <v>36470</v>
          </cell>
          <cell r="B313">
            <v>486799</v>
          </cell>
        </row>
        <row r="314">
          <cell r="A314">
            <v>36471</v>
          </cell>
          <cell r="B314">
            <v>486799</v>
          </cell>
        </row>
        <row r="315">
          <cell r="A315">
            <v>36472</v>
          </cell>
          <cell r="B315">
            <v>486799</v>
          </cell>
        </row>
        <row r="316">
          <cell r="A316">
            <v>36473</v>
          </cell>
          <cell r="B316">
            <v>488927</v>
          </cell>
        </row>
        <row r="317">
          <cell r="A317">
            <v>36474</v>
          </cell>
          <cell r="B317">
            <v>489441</v>
          </cell>
        </row>
        <row r="318">
          <cell r="A318">
            <v>36475</v>
          </cell>
          <cell r="B318">
            <v>490636</v>
          </cell>
        </row>
        <row r="319">
          <cell r="A319">
            <v>36476</v>
          </cell>
          <cell r="B319">
            <v>492156</v>
          </cell>
        </row>
        <row r="320">
          <cell r="A320">
            <v>36477</v>
          </cell>
          <cell r="B320">
            <v>494080</v>
          </cell>
        </row>
        <row r="321">
          <cell r="A321">
            <v>36478</v>
          </cell>
          <cell r="B321">
            <v>494080</v>
          </cell>
        </row>
        <row r="322">
          <cell r="A322">
            <v>36479</v>
          </cell>
          <cell r="B322">
            <v>494080</v>
          </cell>
        </row>
        <row r="323">
          <cell r="A323">
            <v>36480</v>
          </cell>
          <cell r="B323">
            <v>496777</v>
          </cell>
        </row>
        <row r="324">
          <cell r="A324">
            <v>36481</v>
          </cell>
          <cell r="B324">
            <v>496812</v>
          </cell>
        </row>
        <row r="325">
          <cell r="A325">
            <v>36482</v>
          </cell>
          <cell r="B325">
            <v>496077</v>
          </cell>
        </row>
        <row r="326">
          <cell r="A326">
            <v>36483</v>
          </cell>
          <cell r="B326">
            <v>497791</v>
          </cell>
        </row>
        <row r="327">
          <cell r="A327">
            <v>36484</v>
          </cell>
          <cell r="B327">
            <v>500137</v>
          </cell>
        </row>
        <row r="328">
          <cell r="A328">
            <v>36485</v>
          </cell>
          <cell r="B328">
            <v>500137</v>
          </cell>
        </row>
        <row r="329">
          <cell r="A329">
            <v>36486</v>
          </cell>
          <cell r="B329">
            <v>500137</v>
          </cell>
        </row>
        <row r="330">
          <cell r="A330">
            <v>36487</v>
          </cell>
          <cell r="B330">
            <v>502570</v>
          </cell>
        </row>
        <row r="331">
          <cell r="A331">
            <v>36488</v>
          </cell>
          <cell r="B331">
            <v>503232</v>
          </cell>
        </row>
        <row r="332">
          <cell r="A332">
            <v>36489</v>
          </cell>
          <cell r="B332">
            <v>506009</v>
          </cell>
        </row>
        <row r="333">
          <cell r="A333">
            <v>36490</v>
          </cell>
          <cell r="B333">
            <v>508274</v>
          </cell>
        </row>
        <row r="334">
          <cell r="A334">
            <v>36491</v>
          </cell>
          <cell r="B334">
            <v>510233</v>
          </cell>
        </row>
        <row r="335">
          <cell r="A335">
            <v>36492</v>
          </cell>
          <cell r="B335">
            <v>510233</v>
          </cell>
        </row>
        <row r="336">
          <cell r="A336">
            <v>36493</v>
          </cell>
          <cell r="B336">
            <v>510233</v>
          </cell>
        </row>
        <row r="337">
          <cell r="A337">
            <v>36494</v>
          </cell>
          <cell r="B337">
            <v>512738</v>
          </cell>
        </row>
        <row r="338">
          <cell r="A338">
            <v>36495</v>
          </cell>
          <cell r="B338">
            <v>513672</v>
          </cell>
        </row>
        <row r="339">
          <cell r="A339">
            <v>36496</v>
          </cell>
          <cell r="B339">
            <v>514571</v>
          </cell>
        </row>
        <row r="340">
          <cell r="A340">
            <v>36497</v>
          </cell>
          <cell r="B340">
            <v>516109</v>
          </cell>
        </row>
        <row r="341">
          <cell r="A341">
            <v>36498</v>
          </cell>
          <cell r="B341">
            <v>518113</v>
          </cell>
        </row>
        <row r="342">
          <cell r="A342">
            <v>36499</v>
          </cell>
          <cell r="B342">
            <v>518113</v>
          </cell>
        </row>
        <row r="343">
          <cell r="A343">
            <v>36500</v>
          </cell>
          <cell r="B343">
            <v>518113</v>
          </cell>
        </row>
        <row r="344">
          <cell r="A344">
            <v>36501</v>
          </cell>
          <cell r="B344">
            <v>517154</v>
          </cell>
        </row>
        <row r="345">
          <cell r="A345">
            <v>36502</v>
          </cell>
          <cell r="B345">
            <v>516478</v>
          </cell>
        </row>
        <row r="346">
          <cell r="A346">
            <v>36503</v>
          </cell>
          <cell r="B346">
            <v>517228</v>
          </cell>
        </row>
        <row r="347">
          <cell r="A347">
            <v>36504</v>
          </cell>
          <cell r="B347">
            <v>519654</v>
          </cell>
        </row>
        <row r="348">
          <cell r="A348">
            <v>36505</v>
          </cell>
          <cell r="B348">
            <v>520990</v>
          </cell>
        </row>
        <row r="349">
          <cell r="A349">
            <v>36506</v>
          </cell>
          <cell r="B349">
            <v>520990</v>
          </cell>
        </row>
        <row r="350">
          <cell r="A350">
            <v>36507</v>
          </cell>
          <cell r="B350">
            <v>520990</v>
          </cell>
        </row>
        <row r="351">
          <cell r="A351">
            <v>36508</v>
          </cell>
          <cell r="B351">
            <v>523954</v>
          </cell>
        </row>
        <row r="352">
          <cell r="A352">
            <v>36509</v>
          </cell>
          <cell r="B352">
            <v>526468</v>
          </cell>
        </row>
        <row r="353">
          <cell r="A353">
            <v>36510</v>
          </cell>
          <cell r="B353">
            <v>527984</v>
          </cell>
        </row>
        <row r="354">
          <cell r="A354">
            <v>36511</v>
          </cell>
          <cell r="B354">
            <v>525798</v>
          </cell>
        </row>
        <row r="355">
          <cell r="A355">
            <v>36512</v>
          </cell>
          <cell r="B355">
            <v>525943</v>
          </cell>
        </row>
        <row r="356">
          <cell r="A356">
            <v>36513</v>
          </cell>
          <cell r="B356">
            <v>525943</v>
          </cell>
        </row>
        <row r="357">
          <cell r="A357">
            <v>36514</v>
          </cell>
          <cell r="B357">
            <v>525943</v>
          </cell>
        </row>
        <row r="358">
          <cell r="A358">
            <v>36515</v>
          </cell>
          <cell r="B358">
            <v>530609</v>
          </cell>
        </row>
        <row r="359">
          <cell r="A359">
            <v>36516</v>
          </cell>
          <cell r="B359">
            <v>531075</v>
          </cell>
        </row>
        <row r="360">
          <cell r="A360">
            <v>36517</v>
          </cell>
          <cell r="B360">
            <v>532465</v>
          </cell>
        </row>
        <row r="361">
          <cell r="A361">
            <v>36518</v>
          </cell>
          <cell r="B361">
            <v>532913</v>
          </cell>
        </row>
        <row r="362">
          <cell r="A362">
            <v>36519</v>
          </cell>
          <cell r="B362">
            <v>532942</v>
          </cell>
        </row>
        <row r="363">
          <cell r="A363">
            <v>36520</v>
          </cell>
          <cell r="B363">
            <v>532942</v>
          </cell>
        </row>
        <row r="364">
          <cell r="A364">
            <v>36521</v>
          </cell>
          <cell r="B364">
            <v>532942</v>
          </cell>
        </row>
        <row r="365">
          <cell r="A365">
            <v>36522</v>
          </cell>
          <cell r="B365">
            <v>535394</v>
          </cell>
        </row>
        <row r="366">
          <cell r="A366">
            <v>36523</v>
          </cell>
          <cell r="B366">
            <v>536446</v>
          </cell>
        </row>
        <row r="367">
          <cell r="A367">
            <v>36524</v>
          </cell>
          <cell r="B367">
            <v>538196</v>
          </cell>
        </row>
        <row r="368">
          <cell r="A368">
            <v>36525</v>
          </cell>
          <cell r="B368">
            <v>540098</v>
          </cell>
        </row>
        <row r="369">
          <cell r="A369">
            <v>36526</v>
          </cell>
          <cell r="B369">
            <v>540098</v>
          </cell>
        </row>
        <row r="370">
          <cell r="A370">
            <v>36527</v>
          </cell>
          <cell r="B370">
            <v>540098</v>
          </cell>
        </row>
        <row r="371">
          <cell r="A371">
            <v>36528</v>
          </cell>
          <cell r="B371">
            <v>540098</v>
          </cell>
        </row>
        <row r="372">
          <cell r="A372">
            <v>36529</v>
          </cell>
          <cell r="B372">
            <v>540793</v>
          </cell>
        </row>
        <row r="373">
          <cell r="A373">
            <v>36530</v>
          </cell>
          <cell r="B373">
            <v>535815</v>
          </cell>
        </row>
        <row r="374">
          <cell r="A374">
            <v>36531</v>
          </cell>
          <cell r="B374">
            <v>535141</v>
          </cell>
        </row>
        <row r="375">
          <cell r="A375">
            <v>36532</v>
          </cell>
          <cell r="B375">
            <v>535157</v>
          </cell>
        </row>
        <row r="376">
          <cell r="A376">
            <v>36533</v>
          </cell>
          <cell r="B376">
            <v>535157</v>
          </cell>
        </row>
        <row r="377">
          <cell r="A377">
            <v>36534</v>
          </cell>
          <cell r="B377">
            <v>535157</v>
          </cell>
        </row>
        <row r="378">
          <cell r="A378">
            <v>36535</v>
          </cell>
          <cell r="B378">
            <v>535157</v>
          </cell>
        </row>
        <row r="379">
          <cell r="A379">
            <v>36536</v>
          </cell>
          <cell r="B379">
            <v>535157</v>
          </cell>
        </row>
        <row r="380">
          <cell r="A380">
            <v>36537</v>
          </cell>
          <cell r="B380">
            <v>539609</v>
          </cell>
        </row>
        <row r="381">
          <cell r="A381">
            <v>36538</v>
          </cell>
          <cell r="B381">
            <v>539275</v>
          </cell>
        </row>
        <row r="382">
          <cell r="A382">
            <v>36539</v>
          </cell>
          <cell r="B382">
            <v>540333</v>
          </cell>
        </row>
        <row r="383">
          <cell r="A383">
            <v>36540</v>
          </cell>
          <cell r="B383">
            <v>542726</v>
          </cell>
        </row>
        <row r="384">
          <cell r="A384">
            <v>36541</v>
          </cell>
          <cell r="B384">
            <v>542726</v>
          </cell>
        </row>
        <row r="385">
          <cell r="A385">
            <v>36542</v>
          </cell>
          <cell r="B385">
            <v>542726</v>
          </cell>
        </row>
        <row r="386">
          <cell r="A386">
            <v>36543</v>
          </cell>
          <cell r="B386">
            <v>546235</v>
          </cell>
        </row>
        <row r="387">
          <cell r="A387">
            <v>36544</v>
          </cell>
          <cell r="B387">
            <v>546401</v>
          </cell>
        </row>
        <row r="388">
          <cell r="A388">
            <v>36545</v>
          </cell>
          <cell r="B388">
            <v>546246</v>
          </cell>
        </row>
        <row r="389">
          <cell r="A389">
            <v>36546</v>
          </cell>
          <cell r="B389">
            <v>546873</v>
          </cell>
        </row>
        <row r="390">
          <cell r="A390">
            <v>36547</v>
          </cell>
          <cell r="B390">
            <v>547216</v>
          </cell>
        </row>
        <row r="391">
          <cell r="A391">
            <v>36548</v>
          </cell>
          <cell r="B391">
            <v>547216</v>
          </cell>
        </row>
        <row r="392">
          <cell r="A392">
            <v>36549</v>
          </cell>
          <cell r="B392">
            <v>547216</v>
          </cell>
        </row>
        <row r="393">
          <cell r="A393">
            <v>36550</v>
          </cell>
          <cell r="B393">
            <v>550320</v>
          </cell>
        </row>
        <row r="394">
          <cell r="A394">
            <v>36551</v>
          </cell>
          <cell r="B394">
            <v>550331</v>
          </cell>
        </row>
        <row r="395">
          <cell r="A395">
            <v>36552</v>
          </cell>
          <cell r="B395">
            <v>550795</v>
          </cell>
        </row>
        <row r="396">
          <cell r="A396">
            <v>36553</v>
          </cell>
          <cell r="B396">
            <v>553281</v>
          </cell>
        </row>
        <row r="397">
          <cell r="A397">
            <v>36554</v>
          </cell>
          <cell r="B397">
            <v>555761</v>
          </cell>
        </row>
        <row r="398">
          <cell r="A398">
            <v>36555</v>
          </cell>
          <cell r="B398">
            <v>555761</v>
          </cell>
        </row>
        <row r="399">
          <cell r="A399">
            <v>36556</v>
          </cell>
          <cell r="B399">
            <v>555761</v>
          </cell>
        </row>
        <row r="400">
          <cell r="A400">
            <v>36557</v>
          </cell>
          <cell r="B400">
            <v>557882</v>
          </cell>
        </row>
        <row r="401">
          <cell r="A401">
            <v>36558</v>
          </cell>
          <cell r="B401">
            <v>559804</v>
          </cell>
        </row>
        <row r="402">
          <cell r="A402">
            <v>36559</v>
          </cell>
          <cell r="B402">
            <v>560872</v>
          </cell>
        </row>
        <row r="403">
          <cell r="A403">
            <v>36560</v>
          </cell>
          <cell r="B403">
            <v>560361</v>
          </cell>
        </row>
        <row r="404">
          <cell r="A404">
            <v>36561</v>
          </cell>
          <cell r="B404">
            <v>559385</v>
          </cell>
        </row>
        <row r="405">
          <cell r="A405">
            <v>36562</v>
          </cell>
          <cell r="B405">
            <v>559385</v>
          </cell>
        </row>
        <row r="406">
          <cell r="A406">
            <v>36563</v>
          </cell>
          <cell r="B406">
            <v>559385</v>
          </cell>
        </row>
        <row r="407">
          <cell r="A407">
            <v>36564</v>
          </cell>
          <cell r="B407">
            <v>561722</v>
          </cell>
        </row>
        <row r="408">
          <cell r="A408">
            <v>36565</v>
          </cell>
          <cell r="B408">
            <v>558858</v>
          </cell>
        </row>
        <row r="409">
          <cell r="A409">
            <v>36566</v>
          </cell>
          <cell r="B409">
            <v>558478</v>
          </cell>
        </row>
        <row r="410">
          <cell r="A410">
            <v>36567</v>
          </cell>
          <cell r="B410">
            <v>560223</v>
          </cell>
        </row>
        <row r="411">
          <cell r="A411">
            <v>36568</v>
          </cell>
          <cell r="B411">
            <v>561976</v>
          </cell>
        </row>
        <row r="412">
          <cell r="A412">
            <v>36569</v>
          </cell>
          <cell r="B412">
            <v>561976</v>
          </cell>
        </row>
        <row r="413">
          <cell r="A413">
            <v>36570</v>
          </cell>
          <cell r="B413">
            <v>561976</v>
          </cell>
        </row>
        <row r="414">
          <cell r="A414">
            <v>36571</v>
          </cell>
          <cell r="B414">
            <v>562077</v>
          </cell>
        </row>
        <row r="415">
          <cell r="A415">
            <v>36572</v>
          </cell>
          <cell r="B415">
            <v>563961</v>
          </cell>
        </row>
        <row r="416">
          <cell r="A416">
            <v>36573</v>
          </cell>
          <cell r="B416">
            <v>564291</v>
          </cell>
        </row>
        <row r="417">
          <cell r="A417">
            <v>36574</v>
          </cell>
          <cell r="B417">
            <v>562425</v>
          </cell>
        </row>
        <row r="418">
          <cell r="A418">
            <v>36575</v>
          </cell>
          <cell r="B418">
            <v>564555</v>
          </cell>
        </row>
        <row r="419">
          <cell r="A419">
            <v>36576</v>
          </cell>
          <cell r="B419">
            <v>564555</v>
          </cell>
        </row>
        <row r="420">
          <cell r="A420">
            <v>36577</v>
          </cell>
          <cell r="B420">
            <v>564555</v>
          </cell>
        </row>
        <row r="421">
          <cell r="A421">
            <v>36578</v>
          </cell>
          <cell r="B421">
            <v>565309</v>
          </cell>
        </row>
        <row r="422">
          <cell r="A422">
            <v>36579</v>
          </cell>
          <cell r="B422">
            <v>561378</v>
          </cell>
        </row>
        <row r="423">
          <cell r="A423">
            <v>36580</v>
          </cell>
          <cell r="B423">
            <v>560952</v>
          </cell>
        </row>
        <row r="424">
          <cell r="A424">
            <v>36581</v>
          </cell>
          <cell r="B424">
            <v>565007</v>
          </cell>
        </row>
        <row r="425">
          <cell r="A425">
            <v>36582</v>
          </cell>
          <cell r="B425">
            <v>567767</v>
          </cell>
        </row>
        <row r="426">
          <cell r="A426">
            <v>36583</v>
          </cell>
          <cell r="B426">
            <v>567767</v>
          </cell>
        </row>
        <row r="427">
          <cell r="A427">
            <v>36584</v>
          </cell>
          <cell r="B427">
            <v>567767</v>
          </cell>
        </row>
        <row r="428">
          <cell r="A428">
            <v>36585</v>
          </cell>
          <cell r="B428">
            <v>573036</v>
          </cell>
        </row>
        <row r="429">
          <cell r="A429">
            <v>36586</v>
          </cell>
          <cell r="B429">
            <v>572057</v>
          </cell>
        </row>
        <row r="430">
          <cell r="A430">
            <v>36587</v>
          </cell>
          <cell r="B430">
            <v>573831</v>
          </cell>
        </row>
        <row r="431">
          <cell r="A431">
            <v>36588</v>
          </cell>
          <cell r="B431">
            <v>572295</v>
          </cell>
        </row>
        <row r="432">
          <cell r="A432">
            <v>36589</v>
          </cell>
          <cell r="B432">
            <v>574423</v>
          </cell>
        </row>
        <row r="433">
          <cell r="A433">
            <v>36590</v>
          </cell>
          <cell r="B433">
            <v>574423</v>
          </cell>
        </row>
        <row r="434">
          <cell r="A434">
            <v>36591</v>
          </cell>
          <cell r="B434">
            <v>574423</v>
          </cell>
        </row>
        <row r="435">
          <cell r="A435">
            <v>36592</v>
          </cell>
          <cell r="B435">
            <v>576777</v>
          </cell>
        </row>
        <row r="436">
          <cell r="A436">
            <v>36593</v>
          </cell>
          <cell r="B436">
            <v>578161</v>
          </cell>
        </row>
        <row r="437">
          <cell r="A437">
            <v>36594</v>
          </cell>
          <cell r="B437">
            <v>579062</v>
          </cell>
        </row>
        <row r="438">
          <cell r="A438">
            <v>36595</v>
          </cell>
          <cell r="B438">
            <v>577784</v>
          </cell>
        </row>
        <row r="439">
          <cell r="A439">
            <v>36596</v>
          </cell>
          <cell r="B439">
            <v>578300</v>
          </cell>
        </row>
        <row r="440">
          <cell r="A440">
            <v>36597</v>
          </cell>
          <cell r="B440">
            <v>578300</v>
          </cell>
        </row>
        <row r="441">
          <cell r="A441">
            <v>36598</v>
          </cell>
          <cell r="B441">
            <v>578300</v>
          </cell>
        </row>
        <row r="442">
          <cell r="A442">
            <v>36599</v>
          </cell>
          <cell r="B442">
            <v>577039</v>
          </cell>
        </row>
        <row r="443">
          <cell r="A443">
            <v>36600</v>
          </cell>
          <cell r="B443">
            <v>579391</v>
          </cell>
        </row>
        <row r="444">
          <cell r="A444">
            <v>36601</v>
          </cell>
          <cell r="B444">
            <v>579391</v>
          </cell>
        </row>
        <row r="445">
          <cell r="A445">
            <v>36602</v>
          </cell>
          <cell r="B445">
            <v>579391</v>
          </cell>
        </row>
        <row r="446">
          <cell r="A446">
            <v>36603</v>
          </cell>
          <cell r="B446">
            <v>579391</v>
          </cell>
        </row>
        <row r="447">
          <cell r="A447">
            <v>36604</v>
          </cell>
          <cell r="B447">
            <v>579391</v>
          </cell>
        </row>
        <row r="448">
          <cell r="A448">
            <v>36605</v>
          </cell>
          <cell r="B448">
            <v>579391</v>
          </cell>
        </row>
        <row r="449">
          <cell r="A449">
            <v>36606</v>
          </cell>
          <cell r="B449">
            <v>579855</v>
          </cell>
        </row>
        <row r="450">
          <cell r="A450">
            <v>36607</v>
          </cell>
          <cell r="B450">
            <v>580474</v>
          </cell>
        </row>
        <row r="451">
          <cell r="A451">
            <v>36608</v>
          </cell>
          <cell r="B451">
            <v>583332</v>
          </cell>
        </row>
        <row r="452">
          <cell r="A452">
            <v>36609</v>
          </cell>
          <cell r="B452">
            <v>581920</v>
          </cell>
        </row>
        <row r="453">
          <cell r="A453">
            <v>36610</v>
          </cell>
          <cell r="B453">
            <v>581412</v>
          </cell>
        </row>
        <row r="454">
          <cell r="A454">
            <v>36611</v>
          </cell>
          <cell r="B454">
            <v>581412</v>
          </cell>
        </row>
        <row r="455">
          <cell r="A455">
            <v>36612</v>
          </cell>
          <cell r="B455">
            <v>581412</v>
          </cell>
        </row>
        <row r="456">
          <cell r="A456">
            <v>36613</v>
          </cell>
          <cell r="B456">
            <v>582095</v>
          </cell>
        </row>
        <row r="457">
          <cell r="A457">
            <v>36614</v>
          </cell>
          <cell r="B457">
            <v>584080</v>
          </cell>
        </row>
        <row r="458">
          <cell r="A458">
            <v>36615</v>
          </cell>
          <cell r="B458">
            <v>586882</v>
          </cell>
        </row>
        <row r="459">
          <cell r="A459">
            <v>36616</v>
          </cell>
          <cell r="B459">
            <v>588318</v>
          </cell>
        </row>
        <row r="460">
          <cell r="A460">
            <v>36617</v>
          </cell>
          <cell r="B460">
            <v>588060</v>
          </cell>
        </row>
        <row r="461">
          <cell r="A461">
            <v>36618</v>
          </cell>
          <cell r="B461">
            <v>588060</v>
          </cell>
        </row>
        <row r="462">
          <cell r="A462">
            <v>36619</v>
          </cell>
          <cell r="B462">
            <v>588060</v>
          </cell>
        </row>
        <row r="463">
          <cell r="A463">
            <v>36620</v>
          </cell>
          <cell r="B463">
            <v>588608</v>
          </cell>
        </row>
        <row r="464">
          <cell r="A464">
            <v>36621</v>
          </cell>
          <cell r="B464">
            <v>589854</v>
          </cell>
        </row>
        <row r="465">
          <cell r="A465">
            <v>36622</v>
          </cell>
          <cell r="B465">
            <v>586075</v>
          </cell>
        </row>
        <row r="466">
          <cell r="A466">
            <v>36623</v>
          </cell>
          <cell r="B466">
            <v>588688</v>
          </cell>
        </row>
        <row r="467">
          <cell r="A467">
            <v>36624</v>
          </cell>
          <cell r="B467">
            <v>590351</v>
          </cell>
        </row>
        <row r="468">
          <cell r="A468">
            <v>36625</v>
          </cell>
          <cell r="B468">
            <v>590351</v>
          </cell>
        </row>
        <row r="469">
          <cell r="A469">
            <v>36626</v>
          </cell>
          <cell r="B469">
            <v>590351</v>
          </cell>
        </row>
        <row r="470">
          <cell r="A470">
            <v>36627</v>
          </cell>
          <cell r="B470">
            <v>590117</v>
          </cell>
        </row>
        <row r="471">
          <cell r="A471">
            <v>36628</v>
          </cell>
          <cell r="B471">
            <v>590736</v>
          </cell>
        </row>
        <row r="472">
          <cell r="A472">
            <v>36629</v>
          </cell>
          <cell r="B472">
            <v>592117</v>
          </cell>
        </row>
        <row r="473">
          <cell r="A473">
            <v>36630</v>
          </cell>
          <cell r="B473">
            <v>592477</v>
          </cell>
        </row>
        <row r="474">
          <cell r="A474">
            <v>36631</v>
          </cell>
          <cell r="B474">
            <v>590948</v>
          </cell>
        </row>
        <row r="475">
          <cell r="A475">
            <v>36632</v>
          </cell>
          <cell r="B475">
            <v>590948</v>
          </cell>
        </row>
        <row r="476">
          <cell r="A476">
            <v>36633</v>
          </cell>
          <cell r="B476">
            <v>590948</v>
          </cell>
        </row>
        <row r="477">
          <cell r="A477">
            <v>36634</v>
          </cell>
          <cell r="B477">
            <v>593047</v>
          </cell>
        </row>
        <row r="478">
          <cell r="A478">
            <v>36635</v>
          </cell>
          <cell r="B478">
            <v>595491</v>
          </cell>
        </row>
        <row r="479">
          <cell r="A479">
            <v>36636</v>
          </cell>
          <cell r="B479">
            <v>596675</v>
          </cell>
        </row>
        <row r="480">
          <cell r="A480">
            <v>36637</v>
          </cell>
          <cell r="B480">
            <v>599761</v>
          </cell>
        </row>
        <row r="481">
          <cell r="A481">
            <v>36638</v>
          </cell>
          <cell r="B481">
            <v>599749</v>
          </cell>
        </row>
        <row r="482">
          <cell r="A482">
            <v>36639</v>
          </cell>
          <cell r="B482">
            <v>599749</v>
          </cell>
        </row>
        <row r="483">
          <cell r="A483">
            <v>36640</v>
          </cell>
          <cell r="B483">
            <v>599749</v>
          </cell>
        </row>
        <row r="484">
          <cell r="A484">
            <v>36641</v>
          </cell>
          <cell r="B484">
            <v>599234</v>
          </cell>
        </row>
        <row r="485">
          <cell r="A485">
            <v>36642</v>
          </cell>
          <cell r="B485">
            <v>604097</v>
          </cell>
        </row>
        <row r="486">
          <cell r="A486">
            <v>36643</v>
          </cell>
          <cell r="B486">
            <v>605852</v>
          </cell>
        </row>
        <row r="487">
          <cell r="A487">
            <v>36644</v>
          </cell>
          <cell r="B487">
            <v>606302</v>
          </cell>
        </row>
        <row r="488">
          <cell r="A488">
            <v>36645</v>
          </cell>
          <cell r="B488">
            <v>609305</v>
          </cell>
        </row>
        <row r="489">
          <cell r="A489">
            <v>36646</v>
          </cell>
          <cell r="B489">
            <v>609305</v>
          </cell>
        </row>
        <row r="490">
          <cell r="A490">
            <v>36647</v>
          </cell>
          <cell r="B490">
            <v>609305</v>
          </cell>
        </row>
        <row r="491">
          <cell r="A491">
            <v>36648</v>
          </cell>
          <cell r="B491">
            <v>611207</v>
          </cell>
        </row>
        <row r="492">
          <cell r="A492">
            <v>36649</v>
          </cell>
          <cell r="B492">
            <v>610571</v>
          </cell>
        </row>
        <row r="493">
          <cell r="A493">
            <v>36650</v>
          </cell>
          <cell r="B493">
            <v>616313</v>
          </cell>
        </row>
        <row r="494">
          <cell r="A494">
            <v>36651</v>
          </cell>
          <cell r="B494">
            <v>615889</v>
          </cell>
        </row>
        <row r="495">
          <cell r="A495">
            <v>36652</v>
          </cell>
          <cell r="B495">
            <v>615074</v>
          </cell>
        </row>
        <row r="496">
          <cell r="A496">
            <v>36653</v>
          </cell>
          <cell r="B496">
            <v>615074</v>
          </cell>
        </row>
        <row r="497">
          <cell r="A497">
            <v>36654</v>
          </cell>
          <cell r="B497">
            <v>615074</v>
          </cell>
        </row>
        <row r="498">
          <cell r="A498">
            <v>36655</v>
          </cell>
          <cell r="B498">
            <v>617146</v>
          </cell>
        </row>
        <row r="499">
          <cell r="A499">
            <v>36656</v>
          </cell>
          <cell r="B499">
            <v>616751</v>
          </cell>
        </row>
        <row r="500">
          <cell r="A500">
            <v>36657</v>
          </cell>
          <cell r="B500">
            <v>613289</v>
          </cell>
        </row>
        <row r="501">
          <cell r="A501">
            <v>36658</v>
          </cell>
          <cell r="B501">
            <v>614317</v>
          </cell>
        </row>
        <row r="502">
          <cell r="A502">
            <v>36659</v>
          </cell>
          <cell r="B502">
            <v>616019</v>
          </cell>
        </row>
        <row r="503">
          <cell r="A503">
            <v>36660</v>
          </cell>
          <cell r="B503">
            <v>616019</v>
          </cell>
        </row>
        <row r="504">
          <cell r="A504">
            <v>36661</v>
          </cell>
          <cell r="B504">
            <v>616019</v>
          </cell>
        </row>
        <row r="505">
          <cell r="A505">
            <v>36662</v>
          </cell>
          <cell r="B505">
            <v>613903</v>
          </cell>
        </row>
        <row r="506">
          <cell r="A506">
            <v>36663</v>
          </cell>
          <cell r="B506">
            <v>617248</v>
          </cell>
        </row>
        <row r="507">
          <cell r="A507">
            <v>36664</v>
          </cell>
          <cell r="B507">
            <v>620541</v>
          </cell>
        </row>
        <row r="508">
          <cell r="A508">
            <v>36665</v>
          </cell>
          <cell r="B508">
            <v>620935</v>
          </cell>
        </row>
        <row r="509">
          <cell r="A509">
            <v>36666</v>
          </cell>
          <cell r="B509">
            <v>620935</v>
          </cell>
        </row>
        <row r="510">
          <cell r="A510">
            <v>36667</v>
          </cell>
          <cell r="B510">
            <v>620935</v>
          </cell>
        </row>
        <row r="511">
          <cell r="A511">
            <v>36668</v>
          </cell>
          <cell r="B511">
            <v>620935</v>
          </cell>
        </row>
        <row r="512">
          <cell r="A512">
            <v>36669</v>
          </cell>
          <cell r="B512">
            <v>620561</v>
          </cell>
        </row>
        <row r="513">
          <cell r="A513">
            <v>36670</v>
          </cell>
          <cell r="B513">
            <v>617779</v>
          </cell>
        </row>
        <row r="514">
          <cell r="A514">
            <v>36671</v>
          </cell>
          <cell r="B514">
            <v>618675</v>
          </cell>
        </row>
        <row r="515">
          <cell r="A515">
            <v>36672</v>
          </cell>
          <cell r="B515">
            <v>620981</v>
          </cell>
        </row>
        <row r="516">
          <cell r="A516">
            <v>36673</v>
          </cell>
          <cell r="B516">
            <v>617754</v>
          </cell>
        </row>
        <row r="517">
          <cell r="A517">
            <v>36674</v>
          </cell>
          <cell r="B517">
            <v>617754</v>
          </cell>
        </row>
        <row r="518">
          <cell r="A518">
            <v>36675</v>
          </cell>
          <cell r="B518">
            <v>617754</v>
          </cell>
        </row>
        <row r="519">
          <cell r="A519">
            <v>36676</v>
          </cell>
          <cell r="B519">
            <v>616037</v>
          </cell>
        </row>
        <row r="520">
          <cell r="A520">
            <v>36677</v>
          </cell>
          <cell r="B520">
            <v>613665</v>
          </cell>
        </row>
        <row r="521">
          <cell r="A521">
            <v>36678</v>
          </cell>
          <cell r="B521">
            <v>614742</v>
          </cell>
        </row>
        <row r="522">
          <cell r="A522">
            <v>36679</v>
          </cell>
          <cell r="B522">
            <v>614701</v>
          </cell>
        </row>
        <row r="523">
          <cell r="A523">
            <v>36680</v>
          </cell>
          <cell r="B523">
            <v>612058</v>
          </cell>
        </row>
        <row r="524">
          <cell r="A524">
            <v>36681</v>
          </cell>
          <cell r="B524">
            <v>612058</v>
          </cell>
        </row>
        <row r="525">
          <cell r="A525">
            <v>36682</v>
          </cell>
          <cell r="B525">
            <v>612058</v>
          </cell>
        </row>
        <row r="526">
          <cell r="A526">
            <v>36683</v>
          </cell>
          <cell r="B526">
            <v>613336</v>
          </cell>
        </row>
        <row r="527">
          <cell r="A527">
            <v>36684</v>
          </cell>
          <cell r="B527">
            <v>610820</v>
          </cell>
        </row>
        <row r="528">
          <cell r="A528">
            <v>36685</v>
          </cell>
          <cell r="B528">
            <v>610892</v>
          </cell>
        </row>
        <row r="529">
          <cell r="A529">
            <v>36686</v>
          </cell>
          <cell r="B529">
            <v>608132</v>
          </cell>
        </row>
        <row r="530">
          <cell r="A530">
            <v>36687</v>
          </cell>
          <cell r="B530">
            <v>613430</v>
          </cell>
        </row>
        <row r="531">
          <cell r="A531">
            <v>36688</v>
          </cell>
          <cell r="B531">
            <v>613430</v>
          </cell>
        </row>
        <row r="532">
          <cell r="A532">
            <v>36689</v>
          </cell>
          <cell r="B532">
            <v>613430</v>
          </cell>
        </row>
        <row r="533">
          <cell r="A533">
            <v>36690</v>
          </cell>
          <cell r="B533">
            <v>612992</v>
          </cell>
        </row>
        <row r="534">
          <cell r="A534">
            <v>36691</v>
          </cell>
          <cell r="B534">
            <v>611057</v>
          </cell>
        </row>
        <row r="535">
          <cell r="A535">
            <v>36692</v>
          </cell>
          <cell r="B535">
            <v>611319</v>
          </cell>
        </row>
        <row r="536">
          <cell r="A536">
            <v>36693</v>
          </cell>
          <cell r="B536">
            <v>614463</v>
          </cell>
        </row>
        <row r="537">
          <cell r="A537">
            <v>36694</v>
          </cell>
          <cell r="B537">
            <v>613363</v>
          </cell>
        </row>
        <row r="538">
          <cell r="A538">
            <v>36695</v>
          </cell>
          <cell r="B538">
            <v>613363</v>
          </cell>
        </row>
        <row r="539">
          <cell r="A539">
            <v>36696</v>
          </cell>
          <cell r="B539">
            <v>613363</v>
          </cell>
        </row>
        <row r="540">
          <cell r="A540">
            <v>36697</v>
          </cell>
          <cell r="B540">
            <v>612768</v>
          </cell>
        </row>
        <row r="541">
          <cell r="A541">
            <v>36698</v>
          </cell>
          <cell r="B541">
            <v>615098</v>
          </cell>
        </row>
        <row r="542">
          <cell r="A542">
            <v>36699</v>
          </cell>
          <cell r="B542">
            <v>617993</v>
          </cell>
        </row>
        <row r="543">
          <cell r="A543">
            <v>36700</v>
          </cell>
          <cell r="B543">
            <v>619472</v>
          </cell>
        </row>
        <row r="544">
          <cell r="A544">
            <v>36701</v>
          </cell>
          <cell r="B544">
            <v>619986</v>
          </cell>
        </row>
        <row r="545">
          <cell r="A545">
            <v>36702</v>
          </cell>
          <cell r="B545">
            <v>619986</v>
          </cell>
        </row>
        <row r="546">
          <cell r="A546">
            <v>36703</v>
          </cell>
          <cell r="B546">
            <v>619986</v>
          </cell>
        </row>
        <row r="547">
          <cell r="A547">
            <v>36704</v>
          </cell>
          <cell r="B547">
            <v>622923</v>
          </cell>
        </row>
        <row r="548">
          <cell r="A548">
            <v>36705</v>
          </cell>
          <cell r="B548">
            <v>621992</v>
          </cell>
        </row>
        <row r="549">
          <cell r="A549">
            <v>36706</v>
          </cell>
          <cell r="B549">
            <v>621786</v>
          </cell>
        </row>
        <row r="550">
          <cell r="A550">
            <v>36707</v>
          </cell>
          <cell r="B550">
            <v>618985</v>
          </cell>
        </row>
        <row r="551">
          <cell r="A551">
            <v>36708</v>
          </cell>
          <cell r="B551">
            <v>618098</v>
          </cell>
        </row>
        <row r="552">
          <cell r="A552">
            <v>36709</v>
          </cell>
          <cell r="B552">
            <v>618098</v>
          </cell>
        </row>
        <row r="553">
          <cell r="A553">
            <v>36710</v>
          </cell>
          <cell r="B553">
            <v>618098</v>
          </cell>
        </row>
        <row r="554">
          <cell r="A554">
            <v>36711</v>
          </cell>
          <cell r="B554">
            <v>621018</v>
          </cell>
        </row>
        <row r="555">
          <cell r="A555">
            <v>36712</v>
          </cell>
          <cell r="B555">
            <v>621812</v>
          </cell>
        </row>
        <row r="556">
          <cell r="A556">
            <v>36713</v>
          </cell>
          <cell r="B556">
            <v>620322</v>
          </cell>
        </row>
        <row r="557">
          <cell r="A557">
            <v>36714</v>
          </cell>
          <cell r="B557">
            <v>620415</v>
          </cell>
        </row>
        <row r="558">
          <cell r="A558">
            <v>36715</v>
          </cell>
          <cell r="B558">
            <v>622774</v>
          </cell>
        </row>
        <row r="559">
          <cell r="A559">
            <v>36716</v>
          </cell>
          <cell r="B559">
            <v>622774</v>
          </cell>
        </row>
        <row r="560">
          <cell r="A560">
            <v>36717</v>
          </cell>
          <cell r="B560">
            <v>622774</v>
          </cell>
        </row>
        <row r="561">
          <cell r="A561">
            <v>36718</v>
          </cell>
          <cell r="B561">
            <v>622112</v>
          </cell>
        </row>
        <row r="562">
          <cell r="A562">
            <v>36719</v>
          </cell>
          <cell r="B562">
            <v>621957</v>
          </cell>
        </row>
        <row r="563">
          <cell r="A563">
            <v>36720</v>
          </cell>
          <cell r="B563">
            <v>623434</v>
          </cell>
        </row>
        <row r="564">
          <cell r="A564">
            <v>36721</v>
          </cell>
          <cell r="B564">
            <v>627294</v>
          </cell>
        </row>
        <row r="565">
          <cell r="A565">
            <v>36722</v>
          </cell>
          <cell r="B565">
            <v>628258</v>
          </cell>
        </row>
        <row r="566">
          <cell r="A566">
            <v>36723</v>
          </cell>
          <cell r="B566">
            <v>628258</v>
          </cell>
        </row>
        <row r="567">
          <cell r="A567">
            <v>36724</v>
          </cell>
          <cell r="B567">
            <v>628258</v>
          </cell>
        </row>
        <row r="568">
          <cell r="A568">
            <v>36725</v>
          </cell>
          <cell r="B568">
            <v>628565</v>
          </cell>
        </row>
        <row r="569">
          <cell r="A569">
            <v>36726</v>
          </cell>
          <cell r="B569">
            <v>628771</v>
          </cell>
        </row>
        <row r="570">
          <cell r="A570">
            <v>36727</v>
          </cell>
          <cell r="B570">
            <v>632772</v>
          </cell>
        </row>
        <row r="571">
          <cell r="A571">
            <v>36728</v>
          </cell>
          <cell r="B571">
            <v>632636</v>
          </cell>
        </row>
        <row r="572">
          <cell r="A572">
            <v>36729</v>
          </cell>
          <cell r="B572">
            <v>629952</v>
          </cell>
        </row>
        <row r="573">
          <cell r="A573">
            <v>36730</v>
          </cell>
          <cell r="B573">
            <v>629952</v>
          </cell>
        </row>
        <row r="574">
          <cell r="A574">
            <v>36731</v>
          </cell>
          <cell r="B574">
            <v>629952</v>
          </cell>
        </row>
        <row r="575">
          <cell r="A575">
            <v>36732</v>
          </cell>
          <cell r="B575">
            <v>631079</v>
          </cell>
        </row>
        <row r="576">
          <cell r="A576">
            <v>36733</v>
          </cell>
          <cell r="B576">
            <v>629200</v>
          </cell>
        </row>
        <row r="577">
          <cell r="A577">
            <v>36734</v>
          </cell>
          <cell r="B577">
            <v>629771</v>
          </cell>
        </row>
        <row r="578">
          <cell r="A578">
            <v>36735</v>
          </cell>
          <cell r="B578">
            <v>630456</v>
          </cell>
        </row>
        <row r="579">
          <cell r="A579">
            <v>36736</v>
          </cell>
          <cell r="B579">
            <v>634207</v>
          </cell>
        </row>
        <row r="580">
          <cell r="A580">
            <v>36737</v>
          </cell>
          <cell r="B580">
            <v>634207</v>
          </cell>
        </row>
        <row r="581">
          <cell r="A581">
            <v>36738</v>
          </cell>
          <cell r="B581">
            <v>634207</v>
          </cell>
        </row>
        <row r="582">
          <cell r="A582">
            <v>36739</v>
          </cell>
          <cell r="B582">
            <v>635514</v>
          </cell>
        </row>
        <row r="583">
          <cell r="A583">
            <v>36740</v>
          </cell>
          <cell r="B583">
            <v>634751</v>
          </cell>
        </row>
        <row r="584">
          <cell r="A584">
            <v>36741</v>
          </cell>
          <cell r="B584">
            <v>638832</v>
          </cell>
        </row>
        <row r="585">
          <cell r="A585">
            <v>36742</v>
          </cell>
          <cell r="B585">
            <v>642232</v>
          </cell>
        </row>
        <row r="586">
          <cell r="A586">
            <v>36743</v>
          </cell>
          <cell r="B586">
            <v>641393</v>
          </cell>
        </row>
        <row r="587">
          <cell r="A587">
            <v>36744</v>
          </cell>
          <cell r="B587">
            <v>641393</v>
          </cell>
        </row>
        <row r="588">
          <cell r="A588">
            <v>36745</v>
          </cell>
          <cell r="B588">
            <v>641393</v>
          </cell>
        </row>
        <row r="589">
          <cell r="A589">
            <v>36746</v>
          </cell>
          <cell r="B589">
            <v>641730</v>
          </cell>
        </row>
        <row r="590">
          <cell r="A590">
            <v>36747</v>
          </cell>
          <cell r="B590">
            <v>643981</v>
          </cell>
        </row>
        <row r="591">
          <cell r="A591">
            <v>36748</v>
          </cell>
          <cell r="B591">
            <v>645393</v>
          </cell>
        </row>
        <row r="592">
          <cell r="A592">
            <v>36749</v>
          </cell>
          <cell r="B592">
            <v>643845</v>
          </cell>
        </row>
        <row r="593">
          <cell r="A593">
            <v>36750</v>
          </cell>
          <cell r="B593">
            <v>642015</v>
          </cell>
        </row>
        <row r="594">
          <cell r="A594">
            <v>36751</v>
          </cell>
          <cell r="B594">
            <v>642015</v>
          </cell>
        </row>
        <row r="595">
          <cell r="A595">
            <v>36752</v>
          </cell>
          <cell r="B595">
            <v>642015</v>
          </cell>
        </row>
        <row r="596">
          <cell r="A596">
            <v>36753</v>
          </cell>
          <cell r="B596">
            <v>645329</v>
          </cell>
        </row>
        <row r="597">
          <cell r="A597">
            <v>36754</v>
          </cell>
          <cell r="B597">
            <v>643290</v>
          </cell>
        </row>
        <row r="598">
          <cell r="A598">
            <v>36755</v>
          </cell>
          <cell r="B598">
            <v>644228</v>
          </cell>
        </row>
        <row r="599">
          <cell r="A599">
            <v>36756</v>
          </cell>
          <cell r="B599">
            <v>642430</v>
          </cell>
        </row>
        <row r="600">
          <cell r="A600">
            <v>36757</v>
          </cell>
          <cell r="B600">
            <v>644912</v>
          </cell>
        </row>
        <row r="601">
          <cell r="A601">
            <v>36758</v>
          </cell>
          <cell r="B601">
            <v>644912</v>
          </cell>
        </row>
        <row r="602">
          <cell r="A602">
            <v>36759</v>
          </cell>
          <cell r="B602">
            <v>644912</v>
          </cell>
        </row>
        <row r="603">
          <cell r="A603">
            <v>36760</v>
          </cell>
          <cell r="B603">
            <v>647155</v>
          </cell>
        </row>
        <row r="604">
          <cell r="A604">
            <v>36761</v>
          </cell>
          <cell r="B604">
            <v>649579</v>
          </cell>
        </row>
        <row r="605">
          <cell r="A605">
            <v>36762</v>
          </cell>
          <cell r="B605">
            <v>650323</v>
          </cell>
        </row>
        <row r="606">
          <cell r="A606">
            <v>36763</v>
          </cell>
          <cell r="B606">
            <v>648053</v>
          </cell>
        </row>
        <row r="607">
          <cell r="A607">
            <v>36764</v>
          </cell>
          <cell r="B607">
            <v>648353</v>
          </cell>
        </row>
        <row r="608">
          <cell r="A608">
            <v>36765</v>
          </cell>
          <cell r="B608">
            <v>648353</v>
          </cell>
        </row>
        <row r="609">
          <cell r="A609">
            <v>36766</v>
          </cell>
          <cell r="B609">
            <v>648353</v>
          </cell>
        </row>
        <row r="610">
          <cell r="A610">
            <v>36767</v>
          </cell>
          <cell r="B610">
            <v>649813</v>
          </cell>
        </row>
        <row r="611">
          <cell r="A611">
            <v>36768</v>
          </cell>
          <cell r="B611">
            <v>651328</v>
          </cell>
        </row>
        <row r="612">
          <cell r="A612">
            <v>36769</v>
          </cell>
          <cell r="B612">
            <v>651328</v>
          </cell>
        </row>
        <row r="613">
          <cell r="A613">
            <v>36770</v>
          </cell>
          <cell r="B613">
            <v>653448</v>
          </cell>
        </row>
        <row r="614">
          <cell r="A614">
            <v>36771</v>
          </cell>
          <cell r="B614">
            <v>653133</v>
          </cell>
        </row>
        <row r="615">
          <cell r="A615">
            <v>36772</v>
          </cell>
          <cell r="B615">
            <v>653133</v>
          </cell>
        </row>
        <row r="616">
          <cell r="A616">
            <v>36773</v>
          </cell>
          <cell r="B616">
            <v>653133</v>
          </cell>
        </row>
        <row r="617">
          <cell r="A617">
            <v>36774</v>
          </cell>
          <cell r="B617">
            <v>651998</v>
          </cell>
        </row>
        <row r="618">
          <cell r="A618">
            <v>36775</v>
          </cell>
          <cell r="B618">
            <v>655935</v>
          </cell>
        </row>
        <row r="619">
          <cell r="A619">
            <v>36776</v>
          </cell>
          <cell r="B619">
            <v>659021</v>
          </cell>
        </row>
        <row r="620">
          <cell r="A620">
            <v>36777</v>
          </cell>
          <cell r="B620">
            <v>661310</v>
          </cell>
        </row>
        <row r="621">
          <cell r="A621">
            <v>36778</v>
          </cell>
          <cell r="B621">
            <v>662022</v>
          </cell>
        </row>
        <row r="622">
          <cell r="A622">
            <v>36779</v>
          </cell>
          <cell r="B622">
            <v>662022</v>
          </cell>
        </row>
        <row r="623">
          <cell r="A623">
            <v>36780</v>
          </cell>
          <cell r="B623">
            <v>662022</v>
          </cell>
        </row>
        <row r="624">
          <cell r="A624">
            <v>36781</v>
          </cell>
          <cell r="B624">
            <v>665825</v>
          </cell>
        </row>
        <row r="625">
          <cell r="A625">
            <v>36782</v>
          </cell>
          <cell r="B625">
            <v>665341</v>
          </cell>
        </row>
        <row r="626">
          <cell r="A626">
            <v>36783</v>
          </cell>
          <cell r="B626">
            <v>664920</v>
          </cell>
        </row>
        <row r="627">
          <cell r="A627">
            <v>36784</v>
          </cell>
          <cell r="B627">
            <v>665022</v>
          </cell>
        </row>
        <row r="628">
          <cell r="A628">
            <v>36785</v>
          </cell>
          <cell r="B628">
            <v>666201</v>
          </cell>
        </row>
        <row r="629">
          <cell r="A629">
            <v>36786</v>
          </cell>
          <cell r="B629">
            <v>666201</v>
          </cell>
        </row>
        <row r="630">
          <cell r="A630">
            <v>36787</v>
          </cell>
          <cell r="B630">
            <v>666201</v>
          </cell>
        </row>
        <row r="631">
          <cell r="A631">
            <v>36788</v>
          </cell>
          <cell r="B631">
            <v>669975</v>
          </cell>
        </row>
        <row r="632">
          <cell r="A632">
            <v>36789</v>
          </cell>
          <cell r="B632">
            <v>669641</v>
          </cell>
        </row>
        <row r="633">
          <cell r="A633">
            <v>36790</v>
          </cell>
          <cell r="B633">
            <v>672552</v>
          </cell>
        </row>
        <row r="634">
          <cell r="A634">
            <v>36791</v>
          </cell>
          <cell r="B634">
            <v>671122</v>
          </cell>
        </row>
        <row r="635">
          <cell r="A635">
            <v>36792</v>
          </cell>
          <cell r="B635">
            <v>661116</v>
          </cell>
        </row>
        <row r="636">
          <cell r="A636">
            <v>36793</v>
          </cell>
          <cell r="B636">
            <v>661116</v>
          </cell>
        </row>
        <row r="637">
          <cell r="A637">
            <v>36794</v>
          </cell>
          <cell r="B637">
            <v>661116</v>
          </cell>
        </row>
        <row r="638">
          <cell r="A638">
            <v>36795</v>
          </cell>
          <cell r="B638">
            <v>665412</v>
          </cell>
        </row>
        <row r="639">
          <cell r="A639">
            <v>36796</v>
          </cell>
          <cell r="B639">
            <v>664598</v>
          </cell>
        </row>
        <row r="640">
          <cell r="A640">
            <v>36797</v>
          </cell>
          <cell r="B640">
            <v>663209</v>
          </cell>
        </row>
        <row r="641">
          <cell r="A641">
            <v>36798</v>
          </cell>
          <cell r="B641">
            <v>663434</v>
          </cell>
        </row>
        <row r="642">
          <cell r="A642">
            <v>36799</v>
          </cell>
          <cell r="B642">
            <v>665885</v>
          </cell>
        </row>
        <row r="643">
          <cell r="A643">
            <v>36800</v>
          </cell>
          <cell r="B643">
            <v>665885</v>
          </cell>
        </row>
        <row r="644">
          <cell r="A644">
            <v>36801</v>
          </cell>
          <cell r="B644">
            <v>665885</v>
          </cell>
        </row>
        <row r="645">
          <cell r="A645">
            <v>36802</v>
          </cell>
          <cell r="B645">
            <v>665712</v>
          </cell>
        </row>
        <row r="646">
          <cell r="A646">
            <v>36803</v>
          </cell>
          <cell r="B646">
            <v>667090</v>
          </cell>
        </row>
        <row r="647">
          <cell r="A647">
            <v>36804</v>
          </cell>
          <cell r="B647">
            <v>667826</v>
          </cell>
        </row>
        <row r="648">
          <cell r="A648">
            <v>36805</v>
          </cell>
          <cell r="B648">
            <v>668040</v>
          </cell>
        </row>
        <row r="649">
          <cell r="A649">
            <v>36806</v>
          </cell>
          <cell r="B649">
            <v>669580</v>
          </cell>
        </row>
        <row r="650">
          <cell r="A650">
            <v>36807</v>
          </cell>
          <cell r="B650">
            <v>669580</v>
          </cell>
        </row>
        <row r="651">
          <cell r="A651">
            <v>36808</v>
          </cell>
          <cell r="B651">
            <v>669580</v>
          </cell>
        </row>
        <row r="652">
          <cell r="A652">
            <v>36809</v>
          </cell>
          <cell r="B652">
            <v>670718</v>
          </cell>
        </row>
        <row r="653">
          <cell r="A653">
            <v>36810</v>
          </cell>
          <cell r="B653">
            <v>670254</v>
          </cell>
        </row>
        <row r="654">
          <cell r="A654">
            <v>36811</v>
          </cell>
          <cell r="B654">
            <v>669975</v>
          </cell>
        </row>
        <row r="655">
          <cell r="A655">
            <v>36812</v>
          </cell>
          <cell r="B655">
            <v>672607</v>
          </cell>
        </row>
        <row r="656">
          <cell r="A656">
            <v>36813</v>
          </cell>
          <cell r="B656">
            <v>673165</v>
          </cell>
        </row>
        <row r="657">
          <cell r="A657">
            <v>36814</v>
          </cell>
          <cell r="B657">
            <v>673165</v>
          </cell>
        </row>
        <row r="658">
          <cell r="A658">
            <v>36815</v>
          </cell>
          <cell r="B658">
            <v>673165</v>
          </cell>
        </row>
        <row r="659">
          <cell r="A659">
            <v>36816</v>
          </cell>
          <cell r="B659">
            <v>677795</v>
          </cell>
        </row>
        <row r="660">
          <cell r="A660">
            <v>36817</v>
          </cell>
          <cell r="B660">
            <v>678265</v>
          </cell>
        </row>
        <row r="661">
          <cell r="A661">
            <v>36818</v>
          </cell>
          <cell r="B661">
            <v>677789</v>
          </cell>
        </row>
        <row r="662">
          <cell r="A662">
            <v>36819</v>
          </cell>
          <cell r="B662">
            <v>681364</v>
          </cell>
        </row>
        <row r="663">
          <cell r="A663">
            <v>36820</v>
          </cell>
          <cell r="B663">
            <v>681360</v>
          </cell>
        </row>
        <row r="664">
          <cell r="A664">
            <v>36821</v>
          </cell>
          <cell r="B664">
            <v>681360</v>
          </cell>
        </row>
        <row r="665">
          <cell r="A665">
            <v>36822</v>
          </cell>
          <cell r="B665">
            <v>681360</v>
          </cell>
        </row>
        <row r="666">
          <cell r="A666">
            <v>36823</v>
          </cell>
          <cell r="B666">
            <v>683325</v>
          </cell>
        </row>
        <row r="667">
          <cell r="A667">
            <v>36824</v>
          </cell>
          <cell r="B667">
            <v>683448</v>
          </cell>
        </row>
        <row r="668">
          <cell r="A668">
            <v>36825</v>
          </cell>
          <cell r="B668">
            <v>686462</v>
          </cell>
        </row>
        <row r="669">
          <cell r="A669">
            <v>36826</v>
          </cell>
          <cell r="B669">
            <v>687943</v>
          </cell>
        </row>
        <row r="670">
          <cell r="A670">
            <v>36827</v>
          </cell>
          <cell r="B670">
            <v>685775</v>
          </cell>
        </row>
        <row r="671">
          <cell r="A671">
            <v>36828</v>
          </cell>
          <cell r="B671">
            <v>685775</v>
          </cell>
        </row>
        <row r="672">
          <cell r="A672">
            <v>36829</v>
          </cell>
          <cell r="B672">
            <v>685775</v>
          </cell>
        </row>
        <row r="673">
          <cell r="A673">
            <v>36830</v>
          </cell>
          <cell r="B673">
            <v>682053</v>
          </cell>
        </row>
        <row r="674">
          <cell r="A674">
            <v>36831</v>
          </cell>
          <cell r="B674">
            <v>682686</v>
          </cell>
        </row>
        <row r="675">
          <cell r="A675">
            <v>36832</v>
          </cell>
          <cell r="B675">
            <v>679963</v>
          </cell>
        </row>
        <row r="676">
          <cell r="A676">
            <v>36833</v>
          </cell>
          <cell r="B676">
            <v>678048</v>
          </cell>
        </row>
        <row r="677">
          <cell r="A677">
            <v>36834</v>
          </cell>
          <cell r="B677">
            <v>675927</v>
          </cell>
        </row>
        <row r="678">
          <cell r="A678">
            <v>36835</v>
          </cell>
          <cell r="B678">
            <v>675927</v>
          </cell>
        </row>
        <row r="679">
          <cell r="A679">
            <v>36836</v>
          </cell>
          <cell r="B679">
            <v>675927</v>
          </cell>
        </row>
        <row r="680">
          <cell r="A680">
            <v>36837</v>
          </cell>
          <cell r="B680">
            <v>677443</v>
          </cell>
        </row>
        <row r="681">
          <cell r="A681">
            <v>36838</v>
          </cell>
          <cell r="B681">
            <v>680244</v>
          </cell>
        </row>
        <row r="682">
          <cell r="A682">
            <v>36839</v>
          </cell>
          <cell r="B682">
            <v>680848</v>
          </cell>
        </row>
        <row r="683">
          <cell r="A683">
            <v>36840</v>
          </cell>
          <cell r="B683">
            <v>681960</v>
          </cell>
        </row>
        <row r="684">
          <cell r="A684">
            <v>36841</v>
          </cell>
          <cell r="B684">
            <v>678405</v>
          </cell>
        </row>
        <row r="685">
          <cell r="A685">
            <v>36842</v>
          </cell>
          <cell r="B685">
            <v>678405</v>
          </cell>
        </row>
        <row r="686">
          <cell r="A686">
            <v>36843</v>
          </cell>
          <cell r="B686">
            <v>678405</v>
          </cell>
        </row>
        <row r="687">
          <cell r="A687">
            <v>36844</v>
          </cell>
          <cell r="B687">
            <v>680652</v>
          </cell>
        </row>
        <row r="688">
          <cell r="A688">
            <v>36845</v>
          </cell>
          <cell r="B688">
            <v>682110</v>
          </cell>
        </row>
        <row r="689">
          <cell r="A689">
            <v>36846</v>
          </cell>
          <cell r="B689">
            <v>681799</v>
          </cell>
        </row>
        <row r="690">
          <cell r="A690">
            <v>36847</v>
          </cell>
          <cell r="B690">
            <v>682942</v>
          </cell>
        </row>
        <row r="691">
          <cell r="A691">
            <v>36848</v>
          </cell>
          <cell r="B691">
            <v>683645</v>
          </cell>
        </row>
        <row r="692">
          <cell r="A692">
            <v>36849</v>
          </cell>
          <cell r="B692">
            <v>683645</v>
          </cell>
        </row>
        <row r="693">
          <cell r="A693">
            <v>36850</v>
          </cell>
          <cell r="B693">
            <v>683645</v>
          </cell>
        </row>
        <row r="694">
          <cell r="A694">
            <v>36851</v>
          </cell>
          <cell r="B694">
            <v>686461</v>
          </cell>
        </row>
        <row r="695">
          <cell r="A695">
            <v>36852</v>
          </cell>
          <cell r="B695">
            <v>687009</v>
          </cell>
        </row>
        <row r="696">
          <cell r="A696">
            <v>36853</v>
          </cell>
          <cell r="B696">
            <v>688360</v>
          </cell>
        </row>
        <row r="697">
          <cell r="A697">
            <v>36854</v>
          </cell>
          <cell r="B697">
            <v>688849</v>
          </cell>
        </row>
        <row r="698">
          <cell r="A698">
            <v>36855</v>
          </cell>
          <cell r="B698">
            <v>689042</v>
          </cell>
        </row>
        <row r="699">
          <cell r="A699">
            <v>36856</v>
          </cell>
          <cell r="B699">
            <v>689042</v>
          </cell>
        </row>
        <row r="700">
          <cell r="A700">
            <v>36857</v>
          </cell>
          <cell r="B700">
            <v>689042</v>
          </cell>
        </row>
        <row r="701">
          <cell r="A701">
            <v>36858</v>
          </cell>
          <cell r="B701">
            <v>689213</v>
          </cell>
        </row>
        <row r="702">
          <cell r="A702">
            <v>36859</v>
          </cell>
          <cell r="B702">
            <v>685762</v>
          </cell>
        </row>
        <row r="703">
          <cell r="A703">
            <v>36860</v>
          </cell>
          <cell r="B703">
            <v>682883</v>
          </cell>
        </row>
        <row r="704">
          <cell r="A704">
            <v>36861</v>
          </cell>
          <cell r="B704">
            <v>682101</v>
          </cell>
        </row>
        <row r="705">
          <cell r="A705">
            <v>36862</v>
          </cell>
          <cell r="B705">
            <v>681032</v>
          </cell>
        </row>
        <row r="706">
          <cell r="A706">
            <v>36863</v>
          </cell>
          <cell r="B706">
            <v>681032</v>
          </cell>
        </row>
        <row r="707">
          <cell r="A707">
            <v>36864</v>
          </cell>
          <cell r="B707">
            <v>681032</v>
          </cell>
        </row>
        <row r="708">
          <cell r="A708">
            <v>36865</v>
          </cell>
          <cell r="B708">
            <v>676239</v>
          </cell>
        </row>
        <row r="709">
          <cell r="A709">
            <v>36866</v>
          </cell>
          <cell r="B709">
            <v>679404</v>
          </cell>
        </row>
        <row r="710">
          <cell r="A710">
            <v>36867</v>
          </cell>
          <cell r="B710">
            <v>678875</v>
          </cell>
        </row>
        <row r="711">
          <cell r="A711">
            <v>36868</v>
          </cell>
          <cell r="B711">
            <v>675379</v>
          </cell>
        </row>
        <row r="712">
          <cell r="A712">
            <v>36869</v>
          </cell>
          <cell r="B712">
            <v>677108</v>
          </cell>
        </row>
        <row r="713">
          <cell r="A713">
            <v>36870</v>
          </cell>
          <cell r="B713">
            <v>677108</v>
          </cell>
        </row>
        <row r="714">
          <cell r="A714">
            <v>36871</v>
          </cell>
          <cell r="B714">
            <v>677108</v>
          </cell>
        </row>
        <row r="715">
          <cell r="A715">
            <v>36872</v>
          </cell>
          <cell r="B715">
            <v>681120</v>
          </cell>
        </row>
        <row r="716">
          <cell r="A716">
            <v>36873</v>
          </cell>
          <cell r="B716">
            <v>681996</v>
          </cell>
        </row>
        <row r="717">
          <cell r="A717">
            <v>36874</v>
          </cell>
          <cell r="B717">
            <v>682812</v>
          </cell>
        </row>
        <row r="718">
          <cell r="A718">
            <v>36875</v>
          </cell>
          <cell r="B718">
            <v>680589</v>
          </cell>
        </row>
        <row r="719">
          <cell r="A719">
            <v>36876</v>
          </cell>
          <cell r="B719">
            <v>676099</v>
          </cell>
        </row>
        <row r="720">
          <cell r="A720">
            <v>36877</v>
          </cell>
          <cell r="B720">
            <v>676099</v>
          </cell>
        </row>
        <row r="721">
          <cell r="A721">
            <v>36878</v>
          </cell>
          <cell r="B721">
            <v>676099</v>
          </cell>
        </row>
        <row r="722">
          <cell r="A722">
            <v>36879</v>
          </cell>
          <cell r="B722">
            <v>677675</v>
          </cell>
        </row>
        <row r="723">
          <cell r="A723">
            <v>36880</v>
          </cell>
          <cell r="B723">
            <v>679627</v>
          </cell>
        </row>
        <row r="724">
          <cell r="A724">
            <v>36881</v>
          </cell>
          <cell r="B724">
            <v>674820</v>
          </cell>
        </row>
        <row r="725">
          <cell r="A725">
            <v>36882</v>
          </cell>
          <cell r="B725">
            <v>672232</v>
          </cell>
        </row>
        <row r="726">
          <cell r="A726">
            <v>36883</v>
          </cell>
          <cell r="B726">
            <v>669967</v>
          </cell>
        </row>
        <row r="727">
          <cell r="A727">
            <v>36884</v>
          </cell>
          <cell r="B727">
            <v>669967</v>
          </cell>
        </row>
        <row r="728">
          <cell r="A728">
            <v>36885</v>
          </cell>
          <cell r="B728">
            <v>669967</v>
          </cell>
        </row>
        <row r="729">
          <cell r="A729">
            <v>36886</v>
          </cell>
          <cell r="B729">
            <v>671765</v>
          </cell>
        </row>
        <row r="730">
          <cell r="A730">
            <v>36887</v>
          </cell>
          <cell r="B730">
            <v>671765</v>
          </cell>
        </row>
        <row r="731">
          <cell r="A731">
            <v>36888</v>
          </cell>
          <cell r="B731">
            <v>671765</v>
          </cell>
        </row>
        <row r="732">
          <cell r="A732">
            <v>36889</v>
          </cell>
          <cell r="B732">
            <v>671765</v>
          </cell>
        </row>
        <row r="733">
          <cell r="A733">
            <v>36890</v>
          </cell>
          <cell r="B733">
            <v>671765</v>
          </cell>
        </row>
        <row r="734">
          <cell r="A734">
            <v>36891</v>
          </cell>
          <cell r="B734">
            <v>671765</v>
          </cell>
        </row>
        <row r="735">
          <cell r="A735">
            <v>36892</v>
          </cell>
          <cell r="B735">
            <v>671765</v>
          </cell>
        </row>
        <row r="736">
          <cell r="A736">
            <v>36893</v>
          </cell>
          <cell r="B736">
            <v>671765</v>
          </cell>
        </row>
        <row r="737">
          <cell r="A737">
            <v>36894</v>
          </cell>
          <cell r="B737">
            <v>666774</v>
          </cell>
        </row>
        <row r="738">
          <cell r="A738">
            <v>36895</v>
          </cell>
          <cell r="B738">
            <v>663827</v>
          </cell>
        </row>
        <row r="739">
          <cell r="A739">
            <v>36896</v>
          </cell>
          <cell r="B739">
            <v>666535</v>
          </cell>
        </row>
        <row r="740">
          <cell r="A740">
            <v>36897</v>
          </cell>
          <cell r="B740">
            <v>663739</v>
          </cell>
        </row>
        <row r="741">
          <cell r="A741">
            <v>36898</v>
          </cell>
          <cell r="B741">
            <v>663739</v>
          </cell>
        </row>
        <row r="742">
          <cell r="A742">
            <v>36899</v>
          </cell>
          <cell r="B742">
            <v>663739</v>
          </cell>
        </row>
        <row r="743">
          <cell r="A743">
            <v>36900</v>
          </cell>
          <cell r="B743">
            <v>665881</v>
          </cell>
        </row>
        <row r="744">
          <cell r="A744">
            <v>36901</v>
          </cell>
          <cell r="B744">
            <v>668482</v>
          </cell>
        </row>
        <row r="745">
          <cell r="A745">
            <v>36902</v>
          </cell>
          <cell r="B745">
            <v>668765</v>
          </cell>
        </row>
        <row r="746">
          <cell r="A746">
            <v>36903</v>
          </cell>
          <cell r="B746">
            <v>665689</v>
          </cell>
        </row>
        <row r="747">
          <cell r="A747">
            <v>36904</v>
          </cell>
          <cell r="B747">
            <v>665497</v>
          </cell>
        </row>
        <row r="748">
          <cell r="A748">
            <v>36905</v>
          </cell>
          <cell r="B748">
            <v>665497</v>
          </cell>
        </row>
        <row r="749">
          <cell r="A749">
            <v>36906</v>
          </cell>
          <cell r="B749">
            <v>665497</v>
          </cell>
        </row>
        <row r="750">
          <cell r="A750">
            <v>36907</v>
          </cell>
          <cell r="B750">
            <v>669328</v>
          </cell>
        </row>
        <row r="751">
          <cell r="A751">
            <v>36908</v>
          </cell>
          <cell r="B751">
            <v>669776</v>
          </cell>
        </row>
        <row r="752">
          <cell r="A752">
            <v>36909</v>
          </cell>
          <cell r="B752">
            <v>670539</v>
          </cell>
        </row>
        <row r="753">
          <cell r="A753">
            <v>36910</v>
          </cell>
          <cell r="B753">
            <v>670193</v>
          </cell>
        </row>
        <row r="754">
          <cell r="A754">
            <v>36911</v>
          </cell>
          <cell r="B754">
            <v>670836</v>
          </cell>
        </row>
        <row r="755">
          <cell r="A755">
            <v>36912</v>
          </cell>
          <cell r="B755">
            <v>670836</v>
          </cell>
        </row>
        <row r="756">
          <cell r="A756">
            <v>36913</v>
          </cell>
          <cell r="B756">
            <v>670836</v>
          </cell>
        </row>
        <row r="757">
          <cell r="A757">
            <v>36914</v>
          </cell>
          <cell r="B757">
            <v>674946</v>
          </cell>
        </row>
        <row r="758">
          <cell r="A758">
            <v>36915</v>
          </cell>
          <cell r="B758">
            <v>671612</v>
          </cell>
        </row>
        <row r="759">
          <cell r="A759">
            <v>36916</v>
          </cell>
          <cell r="B759">
            <v>675064</v>
          </cell>
        </row>
        <row r="760">
          <cell r="A760">
            <v>36917</v>
          </cell>
          <cell r="B760">
            <v>679253</v>
          </cell>
        </row>
        <row r="761">
          <cell r="A761">
            <v>36918</v>
          </cell>
          <cell r="B761">
            <v>677248</v>
          </cell>
        </row>
        <row r="762">
          <cell r="A762">
            <v>36919</v>
          </cell>
          <cell r="B762">
            <v>677248</v>
          </cell>
        </row>
        <row r="763">
          <cell r="A763">
            <v>36920</v>
          </cell>
          <cell r="B763">
            <v>677248</v>
          </cell>
        </row>
        <row r="764">
          <cell r="A764">
            <v>36921</v>
          </cell>
          <cell r="B764">
            <v>678813</v>
          </cell>
        </row>
        <row r="765">
          <cell r="A765">
            <v>36922</v>
          </cell>
          <cell r="B765">
            <v>679162</v>
          </cell>
        </row>
        <row r="766">
          <cell r="A766">
            <v>36923</v>
          </cell>
          <cell r="B766">
            <v>676431</v>
          </cell>
        </row>
        <row r="767">
          <cell r="A767">
            <v>36924</v>
          </cell>
          <cell r="B767">
            <v>673052</v>
          </cell>
        </row>
        <row r="768">
          <cell r="A768">
            <v>36925</v>
          </cell>
          <cell r="B768">
            <v>673207</v>
          </cell>
        </row>
        <row r="769">
          <cell r="A769">
            <v>36926</v>
          </cell>
          <cell r="B769">
            <v>673207</v>
          </cell>
        </row>
        <row r="770">
          <cell r="A770">
            <v>36927</v>
          </cell>
          <cell r="B770">
            <v>673207</v>
          </cell>
        </row>
        <row r="771">
          <cell r="A771">
            <v>36928</v>
          </cell>
          <cell r="B771">
            <v>673373</v>
          </cell>
        </row>
        <row r="772">
          <cell r="A772">
            <v>36929</v>
          </cell>
          <cell r="B772">
            <v>676516</v>
          </cell>
        </row>
        <row r="773">
          <cell r="A773">
            <v>36930</v>
          </cell>
          <cell r="B773">
            <v>676702</v>
          </cell>
        </row>
        <row r="774">
          <cell r="A774">
            <v>36931</v>
          </cell>
          <cell r="B774">
            <v>680670</v>
          </cell>
        </row>
        <row r="775">
          <cell r="A775">
            <v>36932</v>
          </cell>
          <cell r="B775">
            <v>680153</v>
          </cell>
        </row>
        <row r="776">
          <cell r="A776">
            <v>36933</v>
          </cell>
          <cell r="B776">
            <v>680153</v>
          </cell>
        </row>
        <row r="777">
          <cell r="A777">
            <v>36934</v>
          </cell>
          <cell r="B777">
            <v>680153</v>
          </cell>
        </row>
        <row r="778">
          <cell r="A778">
            <v>36935</v>
          </cell>
          <cell r="B778">
            <v>679003</v>
          </cell>
        </row>
        <row r="779">
          <cell r="A779">
            <v>36936</v>
          </cell>
          <cell r="B779">
            <v>679556</v>
          </cell>
        </row>
        <row r="780">
          <cell r="A780">
            <v>36937</v>
          </cell>
          <cell r="B780">
            <v>682686</v>
          </cell>
        </row>
        <row r="781">
          <cell r="A781">
            <v>36938</v>
          </cell>
          <cell r="B781">
            <v>685998</v>
          </cell>
        </row>
        <row r="782">
          <cell r="A782">
            <v>36939</v>
          </cell>
          <cell r="B782">
            <v>685039</v>
          </cell>
        </row>
        <row r="783">
          <cell r="A783">
            <v>36940</v>
          </cell>
          <cell r="B783">
            <v>685039</v>
          </cell>
        </row>
        <row r="784">
          <cell r="A784">
            <v>36941</v>
          </cell>
          <cell r="B784">
            <v>685039</v>
          </cell>
        </row>
        <row r="785">
          <cell r="A785">
            <v>36942</v>
          </cell>
          <cell r="B785">
            <v>683074</v>
          </cell>
        </row>
        <row r="786">
          <cell r="A786">
            <v>36943</v>
          </cell>
          <cell r="B786">
            <v>688001</v>
          </cell>
        </row>
        <row r="787">
          <cell r="A787">
            <v>36944</v>
          </cell>
          <cell r="B787">
            <v>685391</v>
          </cell>
        </row>
        <row r="788">
          <cell r="A788">
            <v>36945</v>
          </cell>
          <cell r="B788">
            <v>957879</v>
          </cell>
        </row>
        <row r="789">
          <cell r="A789">
            <v>36946</v>
          </cell>
          <cell r="B789">
            <v>1072988</v>
          </cell>
        </row>
        <row r="790">
          <cell r="A790">
            <v>36947</v>
          </cell>
          <cell r="B790">
            <v>1072988</v>
          </cell>
        </row>
        <row r="791">
          <cell r="A791">
            <v>36948</v>
          </cell>
          <cell r="B791">
            <v>1072988</v>
          </cell>
        </row>
        <row r="792">
          <cell r="A792">
            <v>36949</v>
          </cell>
          <cell r="B792">
            <v>946306</v>
          </cell>
        </row>
        <row r="793">
          <cell r="A793">
            <v>36950</v>
          </cell>
          <cell r="B793">
            <v>906164</v>
          </cell>
        </row>
        <row r="794">
          <cell r="A794">
            <v>36951</v>
          </cell>
          <cell r="B794">
            <v>920678</v>
          </cell>
        </row>
        <row r="795">
          <cell r="A795">
            <v>36952</v>
          </cell>
          <cell r="B795">
            <v>915708</v>
          </cell>
        </row>
        <row r="796">
          <cell r="A796">
            <v>36953</v>
          </cell>
          <cell r="B796">
            <v>903721</v>
          </cell>
        </row>
        <row r="797">
          <cell r="A797">
            <v>36954</v>
          </cell>
          <cell r="B797">
            <v>903721</v>
          </cell>
        </row>
        <row r="798">
          <cell r="A798">
            <v>36955</v>
          </cell>
          <cell r="B798">
            <v>903721</v>
          </cell>
        </row>
        <row r="799">
          <cell r="A799">
            <v>36956</v>
          </cell>
          <cell r="B799">
            <v>887605</v>
          </cell>
        </row>
        <row r="800">
          <cell r="A800">
            <v>36957</v>
          </cell>
          <cell r="B800">
            <v>887605</v>
          </cell>
        </row>
        <row r="801">
          <cell r="A801">
            <v>36958</v>
          </cell>
          <cell r="B801">
            <v>887605</v>
          </cell>
        </row>
        <row r="802">
          <cell r="A802">
            <v>36959</v>
          </cell>
          <cell r="B802">
            <v>887605</v>
          </cell>
        </row>
        <row r="803">
          <cell r="A803">
            <v>36960</v>
          </cell>
          <cell r="B803">
            <v>887605</v>
          </cell>
        </row>
        <row r="804">
          <cell r="A804">
            <v>36961</v>
          </cell>
          <cell r="B804">
            <v>887605</v>
          </cell>
        </row>
        <row r="805">
          <cell r="A805">
            <v>36962</v>
          </cell>
          <cell r="B805">
            <v>887605</v>
          </cell>
        </row>
        <row r="806">
          <cell r="A806">
            <v>36963</v>
          </cell>
          <cell r="B806">
            <v>923349</v>
          </cell>
        </row>
        <row r="807">
          <cell r="A807">
            <v>36964</v>
          </cell>
          <cell r="B807">
            <v>941519</v>
          </cell>
        </row>
        <row r="808">
          <cell r="A808">
            <v>36965</v>
          </cell>
          <cell r="B808">
            <v>999788</v>
          </cell>
        </row>
        <row r="809">
          <cell r="A809">
            <v>36966</v>
          </cell>
          <cell r="B809">
            <v>1007034</v>
          </cell>
        </row>
        <row r="810">
          <cell r="A810">
            <v>36967</v>
          </cell>
          <cell r="B810">
            <v>994032</v>
          </cell>
        </row>
        <row r="811">
          <cell r="A811">
            <v>36968</v>
          </cell>
          <cell r="B811">
            <v>994032</v>
          </cell>
        </row>
        <row r="812">
          <cell r="A812">
            <v>36969</v>
          </cell>
          <cell r="B812">
            <v>994032</v>
          </cell>
        </row>
        <row r="813">
          <cell r="A813">
            <v>36970</v>
          </cell>
          <cell r="B813">
            <v>986915</v>
          </cell>
        </row>
        <row r="814">
          <cell r="A814">
            <v>36971</v>
          </cell>
          <cell r="B814">
            <v>971361</v>
          </cell>
        </row>
        <row r="815">
          <cell r="A815">
            <v>36972</v>
          </cell>
          <cell r="B815">
            <v>971999</v>
          </cell>
        </row>
        <row r="816">
          <cell r="A816">
            <v>36973</v>
          </cell>
          <cell r="B816">
            <v>979550</v>
          </cell>
        </row>
        <row r="817">
          <cell r="A817">
            <v>36974</v>
          </cell>
          <cell r="B817">
            <v>976366</v>
          </cell>
        </row>
        <row r="818">
          <cell r="A818">
            <v>36975</v>
          </cell>
          <cell r="B818">
            <v>976366</v>
          </cell>
        </row>
        <row r="819">
          <cell r="A819">
            <v>36976</v>
          </cell>
          <cell r="B819">
            <v>976366</v>
          </cell>
        </row>
        <row r="820">
          <cell r="A820">
            <v>36977</v>
          </cell>
          <cell r="B820">
            <v>976956</v>
          </cell>
        </row>
        <row r="821">
          <cell r="A821">
            <v>36978</v>
          </cell>
          <cell r="B821">
            <v>981970</v>
          </cell>
        </row>
        <row r="822">
          <cell r="A822">
            <v>36979</v>
          </cell>
          <cell r="B822">
            <v>992354</v>
          </cell>
        </row>
        <row r="823">
          <cell r="A823">
            <v>36980</v>
          </cell>
          <cell r="B823">
            <v>1056544</v>
          </cell>
        </row>
        <row r="824">
          <cell r="A824">
            <v>36981</v>
          </cell>
          <cell r="B824">
            <v>1020560</v>
          </cell>
        </row>
        <row r="825">
          <cell r="A825">
            <v>36982</v>
          </cell>
          <cell r="B825">
            <v>1020560</v>
          </cell>
        </row>
        <row r="826">
          <cell r="A826">
            <v>36983</v>
          </cell>
          <cell r="B826">
            <v>1020560</v>
          </cell>
        </row>
        <row r="827">
          <cell r="A827">
            <v>36984</v>
          </cell>
          <cell r="B827">
            <v>1114738</v>
          </cell>
        </row>
        <row r="828">
          <cell r="A828">
            <v>36985</v>
          </cell>
          <cell r="B828">
            <v>1232604</v>
          </cell>
        </row>
        <row r="829">
          <cell r="A829">
            <v>36986</v>
          </cell>
          <cell r="B829">
            <v>1228362</v>
          </cell>
        </row>
        <row r="830">
          <cell r="A830">
            <v>36987</v>
          </cell>
          <cell r="B830">
            <v>1198331</v>
          </cell>
        </row>
        <row r="831">
          <cell r="A831">
            <v>36988</v>
          </cell>
          <cell r="B831">
            <v>1182079</v>
          </cell>
        </row>
        <row r="832">
          <cell r="A832">
            <v>36989</v>
          </cell>
          <cell r="B832">
            <v>1182079</v>
          </cell>
        </row>
        <row r="833">
          <cell r="A833">
            <v>36990</v>
          </cell>
          <cell r="B833">
            <v>1182079</v>
          </cell>
        </row>
        <row r="834">
          <cell r="A834">
            <v>36991</v>
          </cell>
          <cell r="B834">
            <v>1236304</v>
          </cell>
        </row>
        <row r="835">
          <cell r="A835">
            <v>36992</v>
          </cell>
          <cell r="B835">
            <v>1278832</v>
          </cell>
        </row>
        <row r="836">
          <cell r="A836">
            <v>36993</v>
          </cell>
          <cell r="B836">
            <v>1278861</v>
          </cell>
        </row>
        <row r="837">
          <cell r="A837">
            <v>36994</v>
          </cell>
          <cell r="B837">
            <v>1255848</v>
          </cell>
        </row>
        <row r="838">
          <cell r="A838">
            <v>36995</v>
          </cell>
          <cell r="B838">
            <v>1196545</v>
          </cell>
        </row>
        <row r="839">
          <cell r="A839">
            <v>36996</v>
          </cell>
          <cell r="B839">
            <v>1196545</v>
          </cell>
        </row>
        <row r="840">
          <cell r="A840">
            <v>36997</v>
          </cell>
          <cell r="B840">
            <v>1196545</v>
          </cell>
        </row>
        <row r="841">
          <cell r="A841">
            <v>36998</v>
          </cell>
          <cell r="B841">
            <v>1168420</v>
          </cell>
        </row>
        <row r="842">
          <cell r="A842">
            <v>36999</v>
          </cell>
          <cell r="B842">
            <v>1215817</v>
          </cell>
        </row>
        <row r="843">
          <cell r="A843">
            <v>37000</v>
          </cell>
          <cell r="B843">
            <v>1252918</v>
          </cell>
        </row>
        <row r="844">
          <cell r="A844">
            <v>37001</v>
          </cell>
          <cell r="B844">
            <v>1224322</v>
          </cell>
        </row>
        <row r="845">
          <cell r="A845">
            <v>37002</v>
          </cell>
          <cell r="B845">
            <v>1228355</v>
          </cell>
        </row>
        <row r="846">
          <cell r="A846">
            <v>37003</v>
          </cell>
          <cell r="B846">
            <v>1228355</v>
          </cell>
        </row>
        <row r="847">
          <cell r="A847">
            <v>37004</v>
          </cell>
          <cell r="B847">
            <v>1228355</v>
          </cell>
        </row>
        <row r="848">
          <cell r="A848">
            <v>37005</v>
          </cell>
          <cell r="B848">
            <v>1228355</v>
          </cell>
        </row>
        <row r="849">
          <cell r="A849">
            <v>37006</v>
          </cell>
          <cell r="B849">
            <v>1227629</v>
          </cell>
        </row>
        <row r="850">
          <cell r="A850">
            <v>37007</v>
          </cell>
          <cell r="B850">
            <v>1213189</v>
          </cell>
        </row>
        <row r="851">
          <cell r="A851">
            <v>37008</v>
          </cell>
          <cell r="B851">
            <v>1224807</v>
          </cell>
        </row>
        <row r="852">
          <cell r="A852">
            <v>37009</v>
          </cell>
          <cell r="B852">
            <v>1160566</v>
          </cell>
        </row>
        <row r="853">
          <cell r="A853">
            <v>37010</v>
          </cell>
          <cell r="B853">
            <v>1160566</v>
          </cell>
        </row>
        <row r="854">
          <cell r="A854">
            <v>37011</v>
          </cell>
          <cell r="B854">
            <v>1160566</v>
          </cell>
        </row>
        <row r="855">
          <cell r="A855">
            <v>37012</v>
          </cell>
          <cell r="B855">
            <v>1137693</v>
          </cell>
        </row>
        <row r="856">
          <cell r="A856">
            <v>37013</v>
          </cell>
          <cell r="B856">
            <v>1137621</v>
          </cell>
        </row>
        <row r="857">
          <cell r="A857">
            <v>37014</v>
          </cell>
          <cell r="B857">
            <v>1158097</v>
          </cell>
        </row>
        <row r="858">
          <cell r="A858">
            <v>37015</v>
          </cell>
          <cell r="B858">
            <v>1159968</v>
          </cell>
        </row>
        <row r="859">
          <cell r="A859">
            <v>37016</v>
          </cell>
          <cell r="B859">
            <v>1135287</v>
          </cell>
        </row>
        <row r="860">
          <cell r="A860">
            <v>37017</v>
          </cell>
          <cell r="B860">
            <v>1135287</v>
          </cell>
        </row>
        <row r="861">
          <cell r="A861">
            <v>37018</v>
          </cell>
          <cell r="B861">
            <v>1135287</v>
          </cell>
        </row>
        <row r="862">
          <cell r="A862">
            <v>37019</v>
          </cell>
          <cell r="B862">
            <v>1132988</v>
          </cell>
        </row>
        <row r="863">
          <cell r="A863">
            <v>37020</v>
          </cell>
          <cell r="B863">
            <v>1140021</v>
          </cell>
        </row>
        <row r="864">
          <cell r="A864">
            <v>37021</v>
          </cell>
          <cell r="B864">
            <v>1146400</v>
          </cell>
        </row>
        <row r="865">
          <cell r="A865">
            <v>37022</v>
          </cell>
          <cell r="B865">
            <v>1134964</v>
          </cell>
        </row>
        <row r="866">
          <cell r="A866">
            <v>37023</v>
          </cell>
          <cell r="B866">
            <v>1145357</v>
          </cell>
        </row>
        <row r="867">
          <cell r="A867">
            <v>37024</v>
          </cell>
          <cell r="B867">
            <v>1145357</v>
          </cell>
        </row>
        <row r="868">
          <cell r="A868">
            <v>37025</v>
          </cell>
          <cell r="B868">
            <v>1145357</v>
          </cell>
        </row>
        <row r="869">
          <cell r="A869">
            <v>37026</v>
          </cell>
          <cell r="B869">
            <v>1145562</v>
          </cell>
        </row>
        <row r="870">
          <cell r="A870">
            <v>37027</v>
          </cell>
          <cell r="B870">
            <v>1139878</v>
          </cell>
        </row>
        <row r="871">
          <cell r="A871">
            <v>37028</v>
          </cell>
          <cell r="B871">
            <v>1125503</v>
          </cell>
        </row>
        <row r="872">
          <cell r="A872">
            <v>37029</v>
          </cell>
          <cell r="B872">
            <v>1107787</v>
          </cell>
        </row>
        <row r="873">
          <cell r="A873">
            <v>37030</v>
          </cell>
          <cell r="B873">
            <v>1103060</v>
          </cell>
        </row>
        <row r="874">
          <cell r="A874">
            <v>37031</v>
          </cell>
          <cell r="B874">
            <v>1103060</v>
          </cell>
        </row>
        <row r="875">
          <cell r="A875">
            <v>37032</v>
          </cell>
          <cell r="B875">
            <v>1103060</v>
          </cell>
        </row>
        <row r="876">
          <cell r="A876">
            <v>37033</v>
          </cell>
          <cell r="B876">
            <v>1110096</v>
          </cell>
        </row>
        <row r="877">
          <cell r="A877">
            <v>37034</v>
          </cell>
          <cell r="B877">
            <v>1104271</v>
          </cell>
        </row>
        <row r="878">
          <cell r="A878">
            <v>37035</v>
          </cell>
          <cell r="B878">
            <v>1110525</v>
          </cell>
        </row>
        <row r="879">
          <cell r="A879">
            <v>37036</v>
          </cell>
          <cell r="B879">
            <v>1111611</v>
          </cell>
        </row>
        <row r="880">
          <cell r="A880">
            <v>37037</v>
          </cell>
          <cell r="B880">
            <v>1103585</v>
          </cell>
        </row>
        <row r="881">
          <cell r="A881">
            <v>37038</v>
          </cell>
          <cell r="B881">
            <v>1103585</v>
          </cell>
        </row>
        <row r="882">
          <cell r="A882">
            <v>37039</v>
          </cell>
          <cell r="B882">
            <v>1103585</v>
          </cell>
        </row>
        <row r="883">
          <cell r="A883">
            <v>37040</v>
          </cell>
          <cell r="B883">
            <v>1116532</v>
          </cell>
        </row>
        <row r="884">
          <cell r="A884">
            <v>37041</v>
          </cell>
          <cell r="B884">
            <v>1121730</v>
          </cell>
        </row>
        <row r="885">
          <cell r="A885">
            <v>37042</v>
          </cell>
          <cell r="B885">
            <v>1156530</v>
          </cell>
        </row>
        <row r="886">
          <cell r="A886">
            <v>37043</v>
          </cell>
          <cell r="B886">
            <v>1206147</v>
          </cell>
        </row>
        <row r="887">
          <cell r="A887">
            <v>37044</v>
          </cell>
          <cell r="B887">
            <v>1144768</v>
          </cell>
        </row>
        <row r="888">
          <cell r="A888">
            <v>37045</v>
          </cell>
          <cell r="B888">
            <v>1144768</v>
          </cell>
        </row>
        <row r="889">
          <cell r="A889">
            <v>37046</v>
          </cell>
          <cell r="B889">
            <v>1144768</v>
          </cell>
        </row>
        <row r="890">
          <cell r="A890">
            <v>37047</v>
          </cell>
          <cell r="B890">
            <v>1142707</v>
          </cell>
        </row>
        <row r="891">
          <cell r="A891">
            <v>37048</v>
          </cell>
          <cell r="B891">
            <v>1165861</v>
          </cell>
        </row>
        <row r="892">
          <cell r="A892">
            <v>37049</v>
          </cell>
          <cell r="B892">
            <v>1166695</v>
          </cell>
        </row>
        <row r="893">
          <cell r="A893">
            <v>37050</v>
          </cell>
          <cell r="B893">
            <v>1163100</v>
          </cell>
        </row>
        <row r="894">
          <cell r="A894">
            <v>37051</v>
          </cell>
          <cell r="B894">
            <v>1159381</v>
          </cell>
        </row>
        <row r="895">
          <cell r="A895">
            <v>37052</v>
          </cell>
          <cell r="B895">
            <v>1159381</v>
          </cell>
        </row>
        <row r="896">
          <cell r="A896">
            <v>37053</v>
          </cell>
          <cell r="B896">
            <v>1159381</v>
          </cell>
        </row>
        <row r="897">
          <cell r="A897">
            <v>37054</v>
          </cell>
          <cell r="B897">
            <v>1191896</v>
          </cell>
        </row>
        <row r="898">
          <cell r="A898">
            <v>37055</v>
          </cell>
          <cell r="B898">
            <v>1196294</v>
          </cell>
        </row>
        <row r="899">
          <cell r="A899">
            <v>37056</v>
          </cell>
          <cell r="B899">
            <v>1223409</v>
          </cell>
        </row>
        <row r="900">
          <cell r="A900">
            <v>37057</v>
          </cell>
          <cell r="B900">
            <v>1190448</v>
          </cell>
        </row>
        <row r="901">
          <cell r="A901">
            <v>37058</v>
          </cell>
          <cell r="B901">
            <v>1195919</v>
          </cell>
        </row>
        <row r="902">
          <cell r="A902">
            <v>37059</v>
          </cell>
          <cell r="B902">
            <v>1195919</v>
          </cell>
        </row>
        <row r="903">
          <cell r="A903">
            <v>37060</v>
          </cell>
          <cell r="B903">
            <v>1195919</v>
          </cell>
        </row>
        <row r="904">
          <cell r="A904">
            <v>37061</v>
          </cell>
          <cell r="B904">
            <v>1218594</v>
          </cell>
        </row>
        <row r="905">
          <cell r="A905">
            <v>37062</v>
          </cell>
          <cell r="B905">
            <v>1236301</v>
          </cell>
        </row>
        <row r="906">
          <cell r="A906">
            <v>37063</v>
          </cell>
          <cell r="B906">
            <v>1248899</v>
          </cell>
        </row>
        <row r="907">
          <cell r="A907">
            <v>37064</v>
          </cell>
          <cell r="B907">
            <v>1273902</v>
          </cell>
        </row>
        <row r="908">
          <cell r="A908">
            <v>37065</v>
          </cell>
          <cell r="B908">
            <v>1270159</v>
          </cell>
        </row>
        <row r="909">
          <cell r="A909">
            <v>37066</v>
          </cell>
          <cell r="B909">
            <v>1270159</v>
          </cell>
        </row>
        <row r="910">
          <cell r="A910">
            <v>37067</v>
          </cell>
          <cell r="B910">
            <v>1270159</v>
          </cell>
        </row>
        <row r="911">
          <cell r="A911">
            <v>37068</v>
          </cell>
          <cell r="B911">
            <v>1293632</v>
          </cell>
        </row>
        <row r="912">
          <cell r="A912">
            <v>37069</v>
          </cell>
          <cell r="B912">
            <v>1265213</v>
          </cell>
        </row>
        <row r="913">
          <cell r="A913">
            <v>37070</v>
          </cell>
          <cell r="B913">
            <v>1245554</v>
          </cell>
        </row>
        <row r="914">
          <cell r="A914">
            <v>37071</v>
          </cell>
          <cell r="B914">
            <v>1267415</v>
          </cell>
        </row>
        <row r="915">
          <cell r="A915">
            <v>37072</v>
          </cell>
          <cell r="B915">
            <v>1252773</v>
          </cell>
        </row>
        <row r="916">
          <cell r="A916">
            <v>37073</v>
          </cell>
          <cell r="B916">
            <v>1252773</v>
          </cell>
        </row>
        <row r="917">
          <cell r="A917">
            <v>37074</v>
          </cell>
          <cell r="B917">
            <v>1252773</v>
          </cell>
        </row>
        <row r="918">
          <cell r="A918">
            <v>37075</v>
          </cell>
          <cell r="B918">
            <v>1251537</v>
          </cell>
        </row>
        <row r="919">
          <cell r="A919">
            <v>37076</v>
          </cell>
          <cell r="B919">
            <v>1269895</v>
          </cell>
        </row>
        <row r="920">
          <cell r="A920">
            <v>37077</v>
          </cell>
          <cell r="B920">
            <v>1272204</v>
          </cell>
        </row>
        <row r="921">
          <cell r="A921">
            <v>37078</v>
          </cell>
          <cell r="B921">
            <v>1273992</v>
          </cell>
        </row>
        <row r="922">
          <cell r="A922">
            <v>37079</v>
          </cell>
          <cell r="B922">
            <v>1329379</v>
          </cell>
        </row>
        <row r="923">
          <cell r="A923">
            <v>37080</v>
          </cell>
          <cell r="B923">
            <v>1329379</v>
          </cell>
        </row>
        <row r="924">
          <cell r="A924">
            <v>37081</v>
          </cell>
          <cell r="B924">
            <v>1329379</v>
          </cell>
        </row>
        <row r="925">
          <cell r="A925">
            <v>37082</v>
          </cell>
          <cell r="B925">
            <v>1301036</v>
          </cell>
        </row>
        <row r="926">
          <cell r="A926">
            <v>37083</v>
          </cell>
          <cell r="B926">
            <v>1302393</v>
          </cell>
        </row>
        <row r="927">
          <cell r="A927">
            <v>37084</v>
          </cell>
          <cell r="B927">
            <v>1335999</v>
          </cell>
        </row>
        <row r="928">
          <cell r="A928">
            <v>37085</v>
          </cell>
          <cell r="B928">
            <v>1327656</v>
          </cell>
        </row>
        <row r="929">
          <cell r="A929">
            <v>37086</v>
          </cell>
          <cell r="B929">
            <v>1325451</v>
          </cell>
        </row>
        <row r="930">
          <cell r="A930">
            <v>37087</v>
          </cell>
          <cell r="B930">
            <v>1325451</v>
          </cell>
        </row>
        <row r="931">
          <cell r="A931">
            <v>37088</v>
          </cell>
          <cell r="B931">
            <v>1325451</v>
          </cell>
        </row>
        <row r="932">
          <cell r="A932">
            <v>37089</v>
          </cell>
          <cell r="B932">
            <v>1366647</v>
          </cell>
        </row>
        <row r="933">
          <cell r="A933">
            <v>37090</v>
          </cell>
          <cell r="B933">
            <v>1482571</v>
          </cell>
        </row>
        <row r="934">
          <cell r="A934">
            <v>37091</v>
          </cell>
          <cell r="B934">
            <v>1363668</v>
          </cell>
        </row>
        <row r="935">
          <cell r="A935">
            <v>37092</v>
          </cell>
          <cell r="B935">
            <v>1328831</v>
          </cell>
        </row>
        <row r="936">
          <cell r="A936">
            <v>37093</v>
          </cell>
          <cell r="B936">
            <v>1309072</v>
          </cell>
        </row>
        <row r="937">
          <cell r="A937">
            <v>37094</v>
          </cell>
          <cell r="B937">
            <v>1309072</v>
          </cell>
        </row>
        <row r="938">
          <cell r="A938">
            <v>37095</v>
          </cell>
          <cell r="B938">
            <v>1309072</v>
          </cell>
        </row>
        <row r="939">
          <cell r="A939">
            <v>37096</v>
          </cell>
          <cell r="B939">
            <v>1315402</v>
          </cell>
        </row>
        <row r="940">
          <cell r="A940">
            <v>37097</v>
          </cell>
          <cell r="B940">
            <v>1305571</v>
          </cell>
        </row>
        <row r="941">
          <cell r="A941">
            <v>37098</v>
          </cell>
          <cell r="B941">
            <v>1316431</v>
          </cell>
        </row>
        <row r="942">
          <cell r="A942">
            <v>37099</v>
          </cell>
          <cell r="B942">
            <v>1312123</v>
          </cell>
        </row>
        <row r="943">
          <cell r="A943">
            <v>37100</v>
          </cell>
          <cell r="B943">
            <v>1318725</v>
          </cell>
        </row>
        <row r="944">
          <cell r="A944">
            <v>37101</v>
          </cell>
          <cell r="B944">
            <v>1318725</v>
          </cell>
        </row>
        <row r="945">
          <cell r="A945">
            <v>37102</v>
          </cell>
          <cell r="B945">
            <v>1318725</v>
          </cell>
        </row>
        <row r="946">
          <cell r="A946">
            <v>37103</v>
          </cell>
          <cell r="B946">
            <v>1319881</v>
          </cell>
        </row>
        <row r="947">
          <cell r="A947">
            <v>37104</v>
          </cell>
          <cell r="B947">
            <v>1323108</v>
          </cell>
        </row>
        <row r="948">
          <cell r="A948">
            <v>37105</v>
          </cell>
          <cell r="B948">
            <v>1326319</v>
          </cell>
        </row>
        <row r="949">
          <cell r="A949">
            <v>37106</v>
          </cell>
          <cell r="B949">
            <v>1334127</v>
          </cell>
        </row>
        <row r="950">
          <cell r="A950">
            <v>37107</v>
          </cell>
          <cell r="B950">
            <v>1334314</v>
          </cell>
        </row>
        <row r="951">
          <cell r="A951">
            <v>37108</v>
          </cell>
          <cell r="B951">
            <v>1334314</v>
          </cell>
        </row>
        <row r="952">
          <cell r="A952">
            <v>37109</v>
          </cell>
          <cell r="B952">
            <v>1334314</v>
          </cell>
        </row>
        <row r="953">
          <cell r="A953">
            <v>37110</v>
          </cell>
          <cell r="B953">
            <v>1345904</v>
          </cell>
        </row>
        <row r="954">
          <cell r="A954">
            <v>37111</v>
          </cell>
          <cell r="B954">
            <v>1353015</v>
          </cell>
        </row>
        <row r="955">
          <cell r="A955">
            <v>37112</v>
          </cell>
          <cell r="B955">
            <v>1367840</v>
          </cell>
        </row>
        <row r="956">
          <cell r="A956">
            <v>37113</v>
          </cell>
          <cell r="B956">
            <v>1376313</v>
          </cell>
        </row>
        <row r="957">
          <cell r="A957">
            <v>37114</v>
          </cell>
          <cell r="B957">
            <v>1379018</v>
          </cell>
        </row>
        <row r="958">
          <cell r="A958">
            <v>37115</v>
          </cell>
          <cell r="B958">
            <v>1379018</v>
          </cell>
        </row>
        <row r="959">
          <cell r="A959">
            <v>37116</v>
          </cell>
          <cell r="B959">
            <v>1379018</v>
          </cell>
        </row>
        <row r="960">
          <cell r="A960">
            <v>37117</v>
          </cell>
          <cell r="B960">
            <v>1393846</v>
          </cell>
        </row>
        <row r="961">
          <cell r="A961">
            <v>37118</v>
          </cell>
          <cell r="B961">
            <v>1465059</v>
          </cell>
        </row>
        <row r="962">
          <cell r="A962">
            <v>37119</v>
          </cell>
          <cell r="B962">
            <v>1478535</v>
          </cell>
        </row>
        <row r="963">
          <cell r="A963">
            <v>37120</v>
          </cell>
          <cell r="B963">
            <v>1453969</v>
          </cell>
        </row>
        <row r="964">
          <cell r="A964">
            <v>37121</v>
          </cell>
          <cell r="B964">
            <v>1416832</v>
          </cell>
        </row>
        <row r="965">
          <cell r="A965">
            <v>37122</v>
          </cell>
          <cell r="B965">
            <v>1416832</v>
          </cell>
        </row>
        <row r="966">
          <cell r="A966">
            <v>37123</v>
          </cell>
          <cell r="B966">
            <v>1416832</v>
          </cell>
        </row>
        <row r="967">
          <cell r="A967">
            <v>37124</v>
          </cell>
          <cell r="B967">
            <v>1418465</v>
          </cell>
        </row>
        <row r="968">
          <cell r="A968">
            <v>37125</v>
          </cell>
          <cell r="B968">
            <v>1432228</v>
          </cell>
        </row>
        <row r="969">
          <cell r="A969">
            <v>37126</v>
          </cell>
          <cell r="B969">
            <v>1453224</v>
          </cell>
        </row>
        <row r="970">
          <cell r="A970">
            <v>37127</v>
          </cell>
          <cell r="B970">
            <v>1465478</v>
          </cell>
        </row>
        <row r="971">
          <cell r="A971">
            <v>37128</v>
          </cell>
          <cell r="B971">
            <v>1441423</v>
          </cell>
        </row>
        <row r="972">
          <cell r="A972">
            <v>37129</v>
          </cell>
          <cell r="B972">
            <v>1441423</v>
          </cell>
        </row>
        <row r="973">
          <cell r="A973">
            <v>37130</v>
          </cell>
          <cell r="B973">
            <v>1441423</v>
          </cell>
        </row>
        <row r="974">
          <cell r="A974">
            <v>37131</v>
          </cell>
          <cell r="B974">
            <v>1418216</v>
          </cell>
        </row>
        <row r="975">
          <cell r="A975">
            <v>37132</v>
          </cell>
          <cell r="B975">
            <v>1400893</v>
          </cell>
        </row>
        <row r="976">
          <cell r="A976">
            <v>37133</v>
          </cell>
          <cell r="B976">
            <v>1368548</v>
          </cell>
        </row>
        <row r="977">
          <cell r="A977">
            <v>37134</v>
          </cell>
          <cell r="B977">
            <v>1368548</v>
          </cell>
        </row>
        <row r="978">
          <cell r="A978">
            <v>37135</v>
          </cell>
          <cell r="B978">
            <v>1358232</v>
          </cell>
        </row>
        <row r="979">
          <cell r="A979">
            <v>37136</v>
          </cell>
          <cell r="B979">
            <v>1358232</v>
          </cell>
        </row>
        <row r="980">
          <cell r="A980">
            <v>37137</v>
          </cell>
          <cell r="B980">
            <v>1358232</v>
          </cell>
        </row>
        <row r="981">
          <cell r="A981">
            <v>37138</v>
          </cell>
          <cell r="B981">
            <v>1377862</v>
          </cell>
        </row>
        <row r="982">
          <cell r="A982">
            <v>37139</v>
          </cell>
          <cell r="B982">
            <v>1419644</v>
          </cell>
        </row>
        <row r="983">
          <cell r="A983">
            <v>37140</v>
          </cell>
          <cell r="B983">
            <v>1408030</v>
          </cell>
        </row>
        <row r="984">
          <cell r="A984">
            <v>37141</v>
          </cell>
          <cell r="B984">
            <v>1390015</v>
          </cell>
        </row>
        <row r="985">
          <cell r="A985">
            <v>37142</v>
          </cell>
          <cell r="B985">
            <v>1400927</v>
          </cell>
        </row>
        <row r="986">
          <cell r="A986">
            <v>37143</v>
          </cell>
          <cell r="B986">
            <v>1400927</v>
          </cell>
        </row>
        <row r="987">
          <cell r="A987">
            <v>37144</v>
          </cell>
          <cell r="B987">
            <v>1400927</v>
          </cell>
        </row>
        <row r="988">
          <cell r="A988">
            <v>37145</v>
          </cell>
          <cell r="B988">
            <v>1421809</v>
          </cell>
        </row>
        <row r="989">
          <cell r="A989">
            <v>37146</v>
          </cell>
          <cell r="B989">
            <v>1422009</v>
          </cell>
        </row>
        <row r="990">
          <cell r="A990">
            <v>37147</v>
          </cell>
          <cell r="B990">
            <v>1452111</v>
          </cell>
        </row>
        <row r="991">
          <cell r="A991">
            <v>37148</v>
          </cell>
          <cell r="B991">
            <v>1465740</v>
          </cell>
        </row>
        <row r="992">
          <cell r="A992">
            <v>37149</v>
          </cell>
          <cell r="B992">
            <v>1481539</v>
          </cell>
        </row>
        <row r="993">
          <cell r="A993">
            <v>37150</v>
          </cell>
          <cell r="B993">
            <v>1481539</v>
          </cell>
        </row>
        <row r="994">
          <cell r="A994">
            <v>37151</v>
          </cell>
          <cell r="B994">
            <v>1481539</v>
          </cell>
        </row>
        <row r="995">
          <cell r="A995">
            <v>37152</v>
          </cell>
          <cell r="B995">
            <v>1535857</v>
          </cell>
        </row>
        <row r="996">
          <cell r="A996">
            <v>37153</v>
          </cell>
          <cell r="B996">
            <v>1490086</v>
          </cell>
        </row>
        <row r="997">
          <cell r="A997">
            <v>37154</v>
          </cell>
          <cell r="B997">
            <v>1491023</v>
          </cell>
        </row>
        <row r="998">
          <cell r="A998">
            <v>37155</v>
          </cell>
          <cell r="B998">
            <v>1514658</v>
          </cell>
        </row>
        <row r="999">
          <cell r="A999">
            <v>37156</v>
          </cell>
          <cell r="B999">
            <v>1526978</v>
          </cell>
        </row>
        <row r="1000">
          <cell r="A1000">
            <v>37157</v>
          </cell>
          <cell r="B1000">
            <v>1526978</v>
          </cell>
        </row>
        <row r="1001">
          <cell r="A1001">
            <v>37158</v>
          </cell>
          <cell r="B1001">
            <v>1526978</v>
          </cell>
        </row>
        <row r="1002">
          <cell r="A1002">
            <v>37159</v>
          </cell>
          <cell r="B1002">
            <v>1550358</v>
          </cell>
        </row>
        <row r="1003">
          <cell r="A1003">
            <v>37160</v>
          </cell>
          <cell r="B1003">
            <v>1547055</v>
          </cell>
        </row>
        <row r="1004">
          <cell r="A1004">
            <v>37161</v>
          </cell>
          <cell r="B1004">
            <v>1539535</v>
          </cell>
        </row>
        <row r="1005">
          <cell r="A1005">
            <v>37162</v>
          </cell>
          <cell r="B1005">
            <v>1532969</v>
          </cell>
        </row>
        <row r="1006">
          <cell r="A1006">
            <v>37163</v>
          </cell>
          <cell r="B1006">
            <v>1518666</v>
          </cell>
        </row>
        <row r="1007">
          <cell r="A1007">
            <v>37164</v>
          </cell>
          <cell r="B1007">
            <v>1518666</v>
          </cell>
        </row>
        <row r="1008">
          <cell r="A1008">
            <v>37165</v>
          </cell>
          <cell r="B1008">
            <v>1518666</v>
          </cell>
        </row>
        <row r="1009">
          <cell r="A1009">
            <v>37166</v>
          </cell>
          <cell r="B1009">
            <v>1542719</v>
          </cell>
        </row>
        <row r="1010">
          <cell r="A1010">
            <v>37167</v>
          </cell>
          <cell r="B1010">
            <v>1559478</v>
          </cell>
        </row>
        <row r="1011">
          <cell r="A1011">
            <v>37168</v>
          </cell>
          <cell r="B1011">
            <v>1574106</v>
          </cell>
        </row>
        <row r="1012">
          <cell r="A1012">
            <v>37169</v>
          </cell>
          <cell r="B1012">
            <v>1585105</v>
          </cell>
        </row>
        <row r="1013">
          <cell r="A1013">
            <v>37170</v>
          </cell>
          <cell r="B1013">
            <v>1575296</v>
          </cell>
        </row>
        <row r="1014">
          <cell r="A1014">
            <v>37171</v>
          </cell>
          <cell r="B1014">
            <v>1575296</v>
          </cell>
        </row>
        <row r="1015">
          <cell r="A1015">
            <v>37172</v>
          </cell>
          <cell r="B1015">
            <v>1575296</v>
          </cell>
        </row>
        <row r="1016">
          <cell r="A1016">
            <v>37173</v>
          </cell>
          <cell r="B1016">
            <v>1611975</v>
          </cell>
        </row>
        <row r="1017">
          <cell r="A1017">
            <v>37174</v>
          </cell>
          <cell r="B1017">
            <v>1620575</v>
          </cell>
        </row>
        <row r="1018">
          <cell r="A1018">
            <v>37175</v>
          </cell>
          <cell r="B1018">
            <v>1636931</v>
          </cell>
        </row>
        <row r="1019">
          <cell r="A1019">
            <v>37176</v>
          </cell>
          <cell r="B1019">
            <v>1590224</v>
          </cell>
        </row>
        <row r="1020">
          <cell r="A1020">
            <v>37177</v>
          </cell>
          <cell r="B1020">
            <v>1584717</v>
          </cell>
        </row>
        <row r="1021">
          <cell r="A1021">
            <v>37178</v>
          </cell>
          <cell r="B1021">
            <v>1584717</v>
          </cell>
        </row>
        <row r="1022">
          <cell r="A1022">
            <v>37179</v>
          </cell>
          <cell r="B1022">
            <v>1584717</v>
          </cell>
        </row>
        <row r="1023">
          <cell r="A1023">
            <v>37180</v>
          </cell>
          <cell r="B1023">
            <v>1596005</v>
          </cell>
        </row>
        <row r="1024">
          <cell r="A1024">
            <v>37181</v>
          </cell>
          <cell r="B1024">
            <v>1622272</v>
          </cell>
        </row>
        <row r="1025">
          <cell r="A1025">
            <v>37182</v>
          </cell>
          <cell r="B1025">
            <v>1627457</v>
          </cell>
        </row>
        <row r="1026">
          <cell r="A1026">
            <v>37183</v>
          </cell>
          <cell r="B1026">
            <v>1622748</v>
          </cell>
        </row>
        <row r="1027">
          <cell r="A1027">
            <v>37184</v>
          </cell>
          <cell r="B1027">
            <v>1636942</v>
          </cell>
        </row>
        <row r="1028">
          <cell r="A1028">
            <v>37185</v>
          </cell>
          <cell r="B1028">
            <v>1636942</v>
          </cell>
        </row>
        <row r="1029">
          <cell r="A1029">
            <v>37186</v>
          </cell>
          <cell r="B1029">
            <v>1636942</v>
          </cell>
        </row>
        <row r="1030">
          <cell r="A1030">
            <v>37187</v>
          </cell>
          <cell r="B1030">
            <v>1621733</v>
          </cell>
        </row>
        <row r="1031">
          <cell r="A1031">
            <v>37188</v>
          </cell>
          <cell r="B1031">
            <v>1603378</v>
          </cell>
        </row>
        <row r="1032">
          <cell r="A1032">
            <v>37189</v>
          </cell>
          <cell r="B1032">
            <v>1598128</v>
          </cell>
        </row>
        <row r="1033">
          <cell r="A1033">
            <v>37190</v>
          </cell>
          <cell r="B1033">
            <v>1608741</v>
          </cell>
        </row>
        <row r="1034">
          <cell r="A1034">
            <v>37191</v>
          </cell>
          <cell r="B1034">
            <v>1591848</v>
          </cell>
        </row>
        <row r="1035">
          <cell r="A1035">
            <v>37192</v>
          </cell>
          <cell r="B1035">
            <v>1591848</v>
          </cell>
        </row>
        <row r="1036">
          <cell r="A1036">
            <v>37193</v>
          </cell>
          <cell r="B1036">
            <v>1591848</v>
          </cell>
        </row>
        <row r="1037">
          <cell r="A1037">
            <v>37194</v>
          </cell>
          <cell r="B1037">
            <v>1591848</v>
          </cell>
        </row>
        <row r="1038">
          <cell r="A1038">
            <v>37195</v>
          </cell>
          <cell r="B1038">
            <v>1589727</v>
          </cell>
        </row>
        <row r="1039">
          <cell r="A1039">
            <v>37196</v>
          </cell>
          <cell r="B1039">
            <v>1587404</v>
          </cell>
        </row>
        <row r="1040">
          <cell r="A1040">
            <v>37197</v>
          </cell>
          <cell r="B1040">
            <v>1565645</v>
          </cell>
        </row>
        <row r="1041">
          <cell r="A1041">
            <v>37198</v>
          </cell>
          <cell r="B1041">
            <v>1560603</v>
          </cell>
        </row>
        <row r="1042">
          <cell r="A1042">
            <v>37199</v>
          </cell>
          <cell r="B1042">
            <v>1560603</v>
          </cell>
        </row>
        <row r="1043">
          <cell r="A1043">
            <v>37200</v>
          </cell>
          <cell r="B1043">
            <v>1560603</v>
          </cell>
        </row>
        <row r="1044">
          <cell r="A1044">
            <v>37201</v>
          </cell>
          <cell r="B1044">
            <v>1550340</v>
          </cell>
        </row>
        <row r="1045">
          <cell r="A1045">
            <v>37202</v>
          </cell>
          <cell r="B1045">
            <v>1533989</v>
          </cell>
        </row>
        <row r="1046">
          <cell r="A1046">
            <v>37203</v>
          </cell>
          <cell r="B1046">
            <v>1547020</v>
          </cell>
        </row>
        <row r="1047">
          <cell r="A1047">
            <v>37204</v>
          </cell>
          <cell r="B1047">
            <v>1537868</v>
          </cell>
        </row>
        <row r="1048">
          <cell r="A1048">
            <v>37205</v>
          </cell>
          <cell r="B1048">
            <v>1549775</v>
          </cell>
        </row>
        <row r="1049">
          <cell r="A1049">
            <v>37206</v>
          </cell>
          <cell r="B1049">
            <v>1549775</v>
          </cell>
        </row>
        <row r="1050">
          <cell r="A1050">
            <v>37207</v>
          </cell>
          <cell r="B1050">
            <v>1549775</v>
          </cell>
        </row>
        <row r="1051">
          <cell r="A1051">
            <v>37208</v>
          </cell>
          <cell r="B1051">
            <v>1554155</v>
          </cell>
        </row>
        <row r="1052">
          <cell r="A1052">
            <v>37209</v>
          </cell>
          <cell r="B1052">
            <v>1556135</v>
          </cell>
        </row>
        <row r="1053">
          <cell r="A1053">
            <v>37210</v>
          </cell>
          <cell r="B1053">
            <v>1532981</v>
          </cell>
        </row>
        <row r="1054">
          <cell r="A1054">
            <v>37211</v>
          </cell>
          <cell r="B1054">
            <v>1515348</v>
          </cell>
        </row>
        <row r="1055">
          <cell r="A1055">
            <v>37212</v>
          </cell>
          <cell r="B1055">
            <v>1503550</v>
          </cell>
        </row>
        <row r="1056">
          <cell r="A1056">
            <v>37213</v>
          </cell>
          <cell r="B1056">
            <v>1503550</v>
          </cell>
        </row>
        <row r="1057">
          <cell r="A1057">
            <v>37214</v>
          </cell>
          <cell r="B1057">
            <v>1503550</v>
          </cell>
        </row>
        <row r="1058">
          <cell r="A1058">
            <v>37215</v>
          </cell>
          <cell r="B1058">
            <v>1471279</v>
          </cell>
        </row>
        <row r="1059">
          <cell r="A1059">
            <v>37216</v>
          </cell>
          <cell r="B1059">
            <v>1457371</v>
          </cell>
        </row>
        <row r="1060">
          <cell r="A1060">
            <v>37217</v>
          </cell>
          <cell r="B1060">
            <v>1484773</v>
          </cell>
        </row>
        <row r="1061">
          <cell r="A1061">
            <v>37218</v>
          </cell>
          <cell r="B1061">
            <v>1492376</v>
          </cell>
        </row>
        <row r="1062">
          <cell r="A1062">
            <v>37219</v>
          </cell>
          <cell r="B1062">
            <v>1484714</v>
          </cell>
        </row>
        <row r="1063">
          <cell r="A1063">
            <v>37220</v>
          </cell>
          <cell r="B1063">
            <v>1484714</v>
          </cell>
        </row>
        <row r="1064">
          <cell r="A1064">
            <v>37221</v>
          </cell>
          <cell r="B1064">
            <v>1484714</v>
          </cell>
        </row>
        <row r="1065">
          <cell r="A1065">
            <v>37222</v>
          </cell>
          <cell r="B1065">
            <v>1472002</v>
          </cell>
        </row>
        <row r="1066">
          <cell r="A1066">
            <v>37223</v>
          </cell>
          <cell r="B1066">
            <v>1469307</v>
          </cell>
        </row>
        <row r="1067">
          <cell r="A1067">
            <v>37224</v>
          </cell>
          <cell r="B1067">
            <v>1474875</v>
          </cell>
        </row>
        <row r="1068">
          <cell r="A1068">
            <v>37225</v>
          </cell>
          <cell r="B1068">
            <v>1484545</v>
          </cell>
        </row>
        <row r="1069">
          <cell r="A1069">
            <v>37226</v>
          </cell>
          <cell r="B1069">
            <v>1473969</v>
          </cell>
        </row>
        <row r="1070">
          <cell r="A1070">
            <v>37227</v>
          </cell>
          <cell r="B1070">
            <v>1473969</v>
          </cell>
        </row>
        <row r="1071">
          <cell r="A1071">
            <v>37228</v>
          </cell>
          <cell r="B1071">
            <v>1473969</v>
          </cell>
        </row>
        <row r="1072">
          <cell r="A1072">
            <v>37229</v>
          </cell>
          <cell r="B1072">
            <v>1482296</v>
          </cell>
        </row>
        <row r="1073">
          <cell r="A1073">
            <v>37230</v>
          </cell>
          <cell r="B1073">
            <v>1470723</v>
          </cell>
        </row>
        <row r="1074">
          <cell r="A1074">
            <v>37231</v>
          </cell>
          <cell r="B1074">
            <v>1449681</v>
          </cell>
        </row>
        <row r="1075">
          <cell r="A1075">
            <v>37232</v>
          </cell>
          <cell r="B1075">
            <v>1446405</v>
          </cell>
        </row>
        <row r="1076">
          <cell r="A1076">
            <v>37233</v>
          </cell>
          <cell r="B1076">
            <v>1444686</v>
          </cell>
        </row>
        <row r="1077">
          <cell r="A1077">
            <v>37234</v>
          </cell>
          <cell r="B1077">
            <v>1444686</v>
          </cell>
        </row>
        <row r="1078">
          <cell r="A1078">
            <v>37235</v>
          </cell>
          <cell r="B1078">
            <v>1444686</v>
          </cell>
        </row>
        <row r="1079">
          <cell r="A1079">
            <v>37236</v>
          </cell>
          <cell r="B1079">
            <v>1438437</v>
          </cell>
        </row>
        <row r="1080">
          <cell r="A1080">
            <v>37237</v>
          </cell>
          <cell r="B1080">
            <v>1430059</v>
          </cell>
        </row>
        <row r="1081">
          <cell r="A1081">
            <v>37238</v>
          </cell>
          <cell r="B1081">
            <v>1423205</v>
          </cell>
        </row>
        <row r="1082">
          <cell r="A1082">
            <v>37239</v>
          </cell>
          <cell r="B1082">
            <v>1402181</v>
          </cell>
        </row>
        <row r="1083">
          <cell r="A1083">
            <v>37240</v>
          </cell>
          <cell r="B1083">
            <v>1427863</v>
          </cell>
        </row>
        <row r="1084">
          <cell r="A1084">
            <v>37241</v>
          </cell>
          <cell r="B1084">
            <v>1427863</v>
          </cell>
        </row>
        <row r="1085">
          <cell r="A1085">
            <v>37242</v>
          </cell>
          <cell r="B1085">
            <v>1427863</v>
          </cell>
        </row>
        <row r="1086">
          <cell r="A1086">
            <v>37243</v>
          </cell>
          <cell r="B1086">
            <v>1427863</v>
          </cell>
        </row>
        <row r="1087">
          <cell r="A1087">
            <v>37244</v>
          </cell>
          <cell r="B1087">
            <v>1427863</v>
          </cell>
        </row>
        <row r="1088">
          <cell r="A1088">
            <v>37245</v>
          </cell>
          <cell r="B1088">
            <v>1461417</v>
          </cell>
        </row>
        <row r="1089">
          <cell r="A1089">
            <v>37246</v>
          </cell>
          <cell r="B1089">
            <v>1473568</v>
          </cell>
        </row>
        <row r="1090">
          <cell r="A1090">
            <v>37247</v>
          </cell>
          <cell r="B1090">
            <v>1470646</v>
          </cell>
        </row>
        <row r="1091">
          <cell r="A1091">
            <v>37248</v>
          </cell>
          <cell r="B1091">
            <v>1470646</v>
          </cell>
        </row>
        <row r="1092">
          <cell r="A1092">
            <v>37249</v>
          </cell>
          <cell r="B1092">
            <v>1470646</v>
          </cell>
        </row>
        <row r="1093">
          <cell r="A1093">
            <v>37250</v>
          </cell>
          <cell r="B1093">
            <v>1464686</v>
          </cell>
        </row>
        <row r="1094">
          <cell r="A1094">
            <v>37251</v>
          </cell>
          <cell r="B1094">
            <v>1443980</v>
          </cell>
        </row>
        <row r="1095">
          <cell r="A1095">
            <v>37252</v>
          </cell>
          <cell r="B1095">
            <v>1448816</v>
          </cell>
        </row>
        <row r="1096">
          <cell r="A1096">
            <v>37253</v>
          </cell>
          <cell r="B1096">
            <v>1433199</v>
          </cell>
        </row>
        <row r="1097">
          <cell r="A1097">
            <v>37254</v>
          </cell>
          <cell r="B1097">
            <v>1439567</v>
          </cell>
        </row>
        <row r="1098">
          <cell r="A1098">
            <v>37255</v>
          </cell>
          <cell r="B1098">
            <v>1439567</v>
          </cell>
        </row>
        <row r="1099">
          <cell r="A1099">
            <v>37256</v>
          </cell>
          <cell r="B1099">
            <v>1439567</v>
          </cell>
        </row>
        <row r="1100">
          <cell r="A1100">
            <v>37257</v>
          </cell>
          <cell r="B1100">
            <v>1446638</v>
          </cell>
        </row>
        <row r="1101">
          <cell r="A1101">
            <v>37258</v>
          </cell>
          <cell r="B1101">
            <v>1446638</v>
          </cell>
        </row>
        <row r="1102">
          <cell r="A1102">
            <v>37259</v>
          </cell>
          <cell r="B1102">
            <v>1440765</v>
          </cell>
        </row>
        <row r="1103">
          <cell r="A1103">
            <v>37260</v>
          </cell>
          <cell r="B1103">
            <v>1426407</v>
          </cell>
        </row>
        <row r="1104">
          <cell r="A1104">
            <v>37261</v>
          </cell>
          <cell r="B1104">
            <v>1403381</v>
          </cell>
        </row>
        <row r="1105">
          <cell r="A1105">
            <v>37262</v>
          </cell>
          <cell r="B1105">
            <v>1403381</v>
          </cell>
        </row>
        <row r="1106">
          <cell r="A1106">
            <v>37263</v>
          </cell>
          <cell r="B1106">
            <v>1403381</v>
          </cell>
        </row>
        <row r="1107">
          <cell r="A1107">
            <v>37264</v>
          </cell>
          <cell r="B1107">
            <v>1390232</v>
          </cell>
        </row>
        <row r="1108">
          <cell r="A1108">
            <v>37265</v>
          </cell>
          <cell r="B1108">
            <v>1386536</v>
          </cell>
        </row>
        <row r="1109">
          <cell r="A1109">
            <v>37266</v>
          </cell>
          <cell r="B1109">
            <v>1394405</v>
          </cell>
        </row>
        <row r="1110">
          <cell r="A1110">
            <v>37267</v>
          </cell>
          <cell r="B1110">
            <v>1382546</v>
          </cell>
        </row>
        <row r="1111">
          <cell r="A1111">
            <v>37268</v>
          </cell>
          <cell r="B1111">
            <v>1373731</v>
          </cell>
        </row>
        <row r="1112">
          <cell r="A1112">
            <v>37269</v>
          </cell>
          <cell r="B1112">
            <v>1373731</v>
          </cell>
        </row>
        <row r="1113">
          <cell r="A1113">
            <v>37270</v>
          </cell>
          <cell r="B1113">
            <v>1373731</v>
          </cell>
        </row>
        <row r="1114">
          <cell r="A1114">
            <v>37271</v>
          </cell>
          <cell r="B1114">
            <v>1357588</v>
          </cell>
        </row>
        <row r="1115">
          <cell r="A1115">
            <v>37272</v>
          </cell>
          <cell r="B1115">
            <v>1362245</v>
          </cell>
        </row>
        <row r="1116">
          <cell r="A1116">
            <v>37273</v>
          </cell>
          <cell r="B1116">
            <v>1365029</v>
          </cell>
        </row>
        <row r="1117">
          <cell r="A1117">
            <v>37274</v>
          </cell>
          <cell r="B1117">
            <v>1359620</v>
          </cell>
        </row>
        <row r="1118">
          <cell r="A1118">
            <v>37275</v>
          </cell>
          <cell r="B1118">
            <v>1340183</v>
          </cell>
        </row>
        <row r="1119">
          <cell r="A1119">
            <v>37276</v>
          </cell>
          <cell r="B1119">
            <v>1340183</v>
          </cell>
        </row>
        <row r="1120">
          <cell r="A1120">
            <v>37277</v>
          </cell>
          <cell r="B1120">
            <v>1340183</v>
          </cell>
        </row>
        <row r="1121">
          <cell r="A1121">
            <v>37278</v>
          </cell>
          <cell r="B1121">
            <v>1319765</v>
          </cell>
        </row>
        <row r="1122">
          <cell r="A1122">
            <v>37279</v>
          </cell>
          <cell r="B1122">
            <v>1329018</v>
          </cell>
        </row>
        <row r="1123">
          <cell r="A1123">
            <v>37280</v>
          </cell>
          <cell r="B1123">
            <v>1344537</v>
          </cell>
        </row>
        <row r="1124">
          <cell r="A1124">
            <v>37281</v>
          </cell>
          <cell r="B1124">
            <v>1341817</v>
          </cell>
        </row>
        <row r="1125">
          <cell r="A1125">
            <v>37282</v>
          </cell>
          <cell r="B1125">
            <v>1325530</v>
          </cell>
        </row>
        <row r="1126">
          <cell r="A1126">
            <v>37283</v>
          </cell>
          <cell r="B1126">
            <v>1325530</v>
          </cell>
        </row>
        <row r="1127">
          <cell r="A1127">
            <v>37284</v>
          </cell>
          <cell r="B1127">
            <v>1325530</v>
          </cell>
        </row>
        <row r="1128">
          <cell r="A1128">
            <v>37285</v>
          </cell>
          <cell r="B1128">
            <v>1324178</v>
          </cell>
        </row>
        <row r="1129">
          <cell r="A1129">
            <v>37286</v>
          </cell>
          <cell r="B1129">
            <v>1314546</v>
          </cell>
        </row>
        <row r="1130">
          <cell r="A1130">
            <v>37287</v>
          </cell>
          <cell r="B1130">
            <v>1320839</v>
          </cell>
        </row>
        <row r="1131">
          <cell r="A1131">
            <v>37288</v>
          </cell>
          <cell r="B1131">
            <v>1305340</v>
          </cell>
        </row>
        <row r="1132">
          <cell r="A1132">
            <v>37289</v>
          </cell>
          <cell r="B1132">
            <v>1299338</v>
          </cell>
        </row>
        <row r="1133">
          <cell r="A1133">
            <v>37290</v>
          </cell>
          <cell r="B1133">
            <v>1299338</v>
          </cell>
        </row>
        <row r="1134">
          <cell r="A1134">
            <v>37291</v>
          </cell>
          <cell r="B1134">
            <v>1299338</v>
          </cell>
        </row>
        <row r="1135">
          <cell r="A1135">
            <v>37292</v>
          </cell>
          <cell r="B1135">
            <v>1307408</v>
          </cell>
        </row>
        <row r="1136">
          <cell r="A1136">
            <v>37293</v>
          </cell>
          <cell r="B1136">
            <v>1302443</v>
          </cell>
        </row>
        <row r="1137">
          <cell r="A1137">
            <v>37294</v>
          </cell>
          <cell r="B1137">
            <v>1322870</v>
          </cell>
        </row>
        <row r="1138">
          <cell r="A1138">
            <v>37295</v>
          </cell>
          <cell r="B1138">
            <v>1328374</v>
          </cell>
        </row>
        <row r="1139">
          <cell r="A1139">
            <v>37296</v>
          </cell>
          <cell r="B1139">
            <v>1369201</v>
          </cell>
        </row>
        <row r="1140">
          <cell r="A1140">
            <v>37297</v>
          </cell>
          <cell r="B1140">
            <v>1369201</v>
          </cell>
        </row>
        <row r="1141">
          <cell r="A1141">
            <v>37298</v>
          </cell>
          <cell r="B1141">
            <v>1369201</v>
          </cell>
        </row>
        <row r="1142">
          <cell r="A1142">
            <v>37299</v>
          </cell>
          <cell r="B1142">
            <v>1376029</v>
          </cell>
        </row>
        <row r="1143">
          <cell r="A1143">
            <v>37300</v>
          </cell>
          <cell r="B1143">
            <v>1369238</v>
          </cell>
        </row>
        <row r="1144">
          <cell r="A1144">
            <v>37301</v>
          </cell>
          <cell r="B1144">
            <v>1339882</v>
          </cell>
        </row>
        <row r="1145">
          <cell r="A1145">
            <v>37302</v>
          </cell>
          <cell r="B1145">
            <v>1339211</v>
          </cell>
        </row>
        <row r="1146">
          <cell r="A1146">
            <v>37303</v>
          </cell>
          <cell r="B1146">
            <v>1346415</v>
          </cell>
        </row>
        <row r="1147">
          <cell r="A1147">
            <v>37304</v>
          </cell>
          <cell r="B1147">
            <v>1346415</v>
          </cell>
        </row>
        <row r="1148">
          <cell r="A1148">
            <v>37305</v>
          </cell>
          <cell r="B1148">
            <v>1346415</v>
          </cell>
        </row>
        <row r="1149">
          <cell r="A1149">
            <v>37306</v>
          </cell>
          <cell r="B1149">
            <v>1348218</v>
          </cell>
        </row>
        <row r="1150">
          <cell r="A1150">
            <v>37307</v>
          </cell>
          <cell r="B1150">
            <v>1363111</v>
          </cell>
        </row>
        <row r="1151">
          <cell r="A1151">
            <v>37308</v>
          </cell>
          <cell r="B1151">
            <v>1368400</v>
          </cell>
        </row>
        <row r="1152">
          <cell r="A1152">
            <v>37309</v>
          </cell>
          <cell r="B1152">
            <v>1368400</v>
          </cell>
        </row>
        <row r="1153">
          <cell r="A1153">
            <v>37310</v>
          </cell>
          <cell r="B1153">
            <v>1368400</v>
          </cell>
        </row>
        <row r="1154">
          <cell r="A1154">
            <v>37311</v>
          </cell>
          <cell r="B1154">
            <v>1368400</v>
          </cell>
        </row>
        <row r="1155">
          <cell r="A1155">
            <v>37312</v>
          </cell>
          <cell r="B1155">
            <v>1368400</v>
          </cell>
        </row>
        <row r="1156">
          <cell r="A1156">
            <v>37313</v>
          </cell>
          <cell r="B1156">
            <v>1368400</v>
          </cell>
        </row>
        <row r="1157">
          <cell r="A1157">
            <v>37314</v>
          </cell>
          <cell r="B1157">
            <v>1387898</v>
          </cell>
        </row>
        <row r="1158">
          <cell r="A1158">
            <v>37315</v>
          </cell>
          <cell r="B1158">
            <v>1399316</v>
          </cell>
        </row>
        <row r="1159">
          <cell r="A1159">
            <v>37316</v>
          </cell>
          <cell r="B1159">
            <v>1386051</v>
          </cell>
        </row>
        <row r="1160">
          <cell r="A1160">
            <v>37317</v>
          </cell>
          <cell r="B1160">
            <v>1382970</v>
          </cell>
        </row>
        <row r="1161">
          <cell r="A1161">
            <v>37318</v>
          </cell>
          <cell r="B1161">
            <v>1382970</v>
          </cell>
        </row>
        <row r="1162">
          <cell r="A1162">
            <v>37319</v>
          </cell>
          <cell r="B1162">
            <v>1382970</v>
          </cell>
        </row>
        <row r="1163">
          <cell r="A1163">
            <v>37320</v>
          </cell>
          <cell r="B1163">
            <v>1376454</v>
          </cell>
        </row>
        <row r="1164">
          <cell r="A1164">
            <v>37321</v>
          </cell>
          <cell r="B1164">
            <v>1375439</v>
          </cell>
        </row>
        <row r="1165">
          <cell r="A1165">
            <v>37322</v>
          </cell>
          <cell r="B1165">
            <v>1373187</v>
          </cell>
        </row>
        <row r="1166">
          <cell r="A1166">
            <v>37323</v>
          </cell>
          <cell r="B1166">
            <v>1363152</v>
          </cell>
        </row>
        <row r="1167">
          <cell r="A1167">
            <v>37324</v>
          </cell>
          <cell r="B1167">
            <v>1355918</v>
          </cell>
        </row>
        <row r="1168">
          <cell r="A1168">
            <v>37325</v>
          </cell>
          <cell r="B1168">
            <v>1355918</v>
          </cell>
        </row>
        <row r="1169">
          <cell r="A1169">
            <v>37326</v>
          </cell>
          <cell r="B1169">
            <v>1355918</v>
          </cell>
        </row>
        <row r="1170">
          <cell r="A1170">
            <v>37327</v>
          </cell>
          <cell r="B1170">
            <v>1357287</v>
          </cell>
        </row>
        <row r="1171">
          <cell r="A1171">
            <v>37328</v>
          </cell>
          <cell r="B1171">
            <v>1358364</v>
          </cell>
        </row>
        <row r="1172">
          <cell r="A1172">
            <v>37329</v>
          </cell>
          <cell r="B1172">
            <v>1355840</v>
          </cell>
        </row>
        <row r="1173">
          <cell r="A1173">
            <v>37330</v>
          </cell>
          <cell r="B1173">
            <v>1349895</v>
          </cell>
        </row>
        <row r="1174">
          <cell r="A1174">
            <v>37331</v>
          </cell>
          <cell r="B1174">
            <v>1340263</v>
          </cell>
        </row>
        <row r="1175">
          <cell r="A1175">
            <v>37332</v>
          </cell>
          <cell r="B1175">
            <v>1340263</v>
          </cell>
        </row>
        <row r="1176">
          <cell r="A1176">
            <v>37333</v>
          </cell>
          <cell r="B1176">
            <v>1340263</v>
          </cell>
        </row>
        <row r="1177">
          <cell r="A1177">
            <v>37334</v>
          </cell>
          <cell r="B1177">
            <v>1344187</v>
          </cell>
        </row>
        <row r="1178">
          <cell r="A1178">
            <v>37335</v>
          </cell>
          <cell r="B1178">
            <v>1357682</v>
          </cell>
        </row>
        <row r="1179">
          <cell r="A1179">
            <v>37336</v>
          </cell>
          <cell r="B1179">
            <v>1341810</v>
          </cell>
        </row>
        <row r="1180">
          <cell r="A1180">
            <v>37337</v>
          </cell>
          <cell r="B1180">
            <v>1340438</v>
          </cell>
        </row>
        <row r="1181">
          <cell r="A1181">
            <v>37338</v>
          </cell>
          <cell r="B1181">
            <v>1332586</v>
          </cell>
        </row>
        <row r="1182">
          <cell r="A1182">
            <v>37339</v>
          </cell>
          <cell r="B1182">
            <v>1332586</v>
          </cell>
        </row>
        <row r="1183">
          <cell r="A1183">
            <v>37340</v>
          </cell>
          <cell r="B1183">
            <v>1332586</v>
          </cell>
        </row>
        <row r="1184">
          <cell r="A1184">
            <v>37341</v>
          </cell>
          <cell r="B1184">
            <v>1339654</v>
          </cell>
        </row>
        <row r="1185">
          <cell r="A1185">
            <v>37342</v>
          </cell>
          <cell r="B1185">
            <v>1336401</v>
          </cell>
        </row>
        <row r="1186">
          <cell r="A1186">
            <v>37343</v>
          </cell>
          <cell r="B1186">
            <v>1328234</v>
          </cell>
        </row>
        <row r="1187">
          <cell r="A1187">
            <v>37344</v>
          </cell>
          <cell r="B1187">
            <v>1332489</v>
          </cell>
        </row>
        <row r="1188">
          <cell r="A1188">
            <v>37345</v>
          </cell>
          <cell r="B1188">
            <v>1337794</v>
          </cell>
        </row>
        <row r="1189">
          <cell r="A1189">
            <v>37346</v>
          </cell>
          <cell r="B1189">
            <v>1337794</v>
          </cell>
        </row>
        <row r="1190">
          <cell r="A1190">
            <v>37347</v>
          </cell>
          <cell r="B1190">
            <v>1337794</v>
          </cell>
        </row>
        <row r="1191">
          <cell r="A1191">
            <v>37348</v>
          </cell>
          <cell r="B1191">
            <v>1343048</v>
          </cell>
        </row>
        <row r="1192">
          <cell r="A1192">
            <v>37349</v>
          </cell>
          <cell r="B1192">
            <v>1330235</v>
          </cell>
        </row>
        <row r="1193">
          <cell r="A1193">
            <v>37350</v>
          </cell>
          <cell r="B1193">
            <v>1328659</v>
          </cell>
        </row>
        <row r="1194">
          <cell r="A1194">
            <v>37351</v>
          </cell>
          <cell r="B1194">
            <v>1312938</v>
          </cell>
        </row>
        <row r="1195">
          <cell r="A1195">
            <v>37352</v>
          </cell>
          <cell r="B1195">
            <v>1305326</v>
          </cell>
        </row>
        <row r="1196">
          <cell r="A1196">
            <v>37353</v>
          </cell>
          <cell r="B1196">
            <v>1305326</v>
          </cell>
        </row>
        <row r="1197">
          <cell r="A1197">
            <v>37354</v>
          </cell>
          <cell r="B1197">
            <v>1305326</v>
          </cell>
        </row>
        <row r="1198">
          <cell r="A1198">
            <v>37355</v>
          </cell>
          <cell r="B1198">
            <v>1306354</v>
          </cell>
        </row>
        <row r="1199">
          <cell r="A1199">
            <v>37356</v>
          </cell>
          <cell r="B1199">
            <v>1304809</v>
          </cell>
        </row>
        <row r="1200">
          <cell r="A1200">
            <v>37357</v>
          </cell>
          <cell r="B1200">
            <v>1299397</v>
          </cell>
        </row>
        <row r="1201">
          <cell r="A1201">
            <v>37358</v>
          </cell>
          <cell r="B1201">
            <v>1290204</v>
          </cell>
        </row>
        <row r="1202">
          <cell r="A1202">
            <v>37359</v>
          </cell>
          <cell r="B1202">
            <v>1286543</v>
          </cell>
        </row>
        <row r="1203">
          <cell r="A1203">
            <v>37360</v>
          </cell>
          <cell r="B1203">
            <v>1286543</v>
          </cell>
        </row>
        <row r="1204">
          <cell r="A1204">
            <v>37361</v>
          </cell>
          <cell r="B1204">
            <v>1286543</v>
          </cell>
        </row>
        <row r="1205">
          <cell r="A1205">
            <v>37362</v>
          </cell>
          <cell r="B1205">
            <v>1298538</v>
          </cell>
        </row>
        <row r="1206">
          <cell r="A1206">
            <v>37363</v>
          </cell>
          <cell r="B1206">
            <v>1287964</v>
          </cell>
        </row>
        <row r="1207">
          <cell r="A1207">
            <v>37364</v>
          </cell>
          <cell r="B1207">
            <v>1298606</v>
          </cell>
        </row>
        <row r="1208">
          <cell r="A1208">
            <v>37365</v>
          </cell>
          <cell r="B1208">
            <v>1298482</v>
          </cell>
        </row>
        <row r="1209">
          <cell r="A1209">
            <v>37366</v>
          </cell>
          <cell r="B1209">
            <v>1299052</v>
          </cell>
        </row>
        <row r="1210">
          <cell r="A1210">
            <v>37367</v>
          </cell>
          <cell r="B1210">
            <v>1299052</v>
          </cell>
        </row>
        <row r="1211">
          <cell r="A1211">
            <v>37368</v>
          </cell>
          <cell r="B1211">
            <v>1299052</v>
          </cell>
        </row>
        <row r="1212">
          <cell r="A1212">
            <v>37369</v>
          </cell>
          <cell r="B1212">
            <v>1312369</v>
          </cell>
        </row>
        <row r="1213">
          <cell r="A1213">
            <v>37370</v>
          </cell>
          <cell r="B1213">
            <v>1312369</v>
          </cell>
        </row>
        <row r="1214">
          <cell r="A1214">
            <v>37371</v>
          </cell>
          <cell r="B1214">
            <v>1331420</v>
          </cell>
        </row>
        <row r="1215">
          <cell r="A1215">
            <v>37372</v>
          </cell>
          <cell r="B1215">
            <v>1349897</v>
          </cell>
        </row>
        <row r="1216">
          <cell r="A1216">
            <v>37373</v>
          </cell>
          <cell r="B1216">
            <v>1352839</v>
          </cell>
        </row>
        <row r="1217">
          <cell r="A1217">
            <v>37374</v>
          </cell>
          <cell r="B1217">
            <v>1352839</v>
          </cell>
        </row>
        <row r="1218">
          <cell r="A1218">
            <v>37375</v>
          </cell>
          <cell r="B1218">
            <v>1352839</v>
          </cell>
        </row>
        <row r="1219">
          <cell r="A1219">
            <v>37376</v>
          </cell>
          <cell r="B1219">
            <v>1331462</v>
          </cell>
        </row>
        <row r="1220">
          <cell r="A1220">
            <v>37377</v>
          </cell>
          <cell r="B1220">
            <v>1331884</v>
          </cell>
        </row>
        <row r="1221">
          <cell r="A1221">
            <v>37378</v>
          </cell>
          <cell r="B1221">
            <v>1350726</v>
          </cell>
        </row>
        <row r="1222">
          <cell r="A1222">
            <v>37379</v>
          </cell>
          <cell r="B1222">
            <v>1362093</v>
          </cell>
        </row>
        <row r="1223">
          <cell r="A1223">
            <v>37380</v>
          </cell>
          <cell r="B1223">
            <v>1356683</v>
          </cell>
        </row>
        <row r="1224">
          <cell r="A1224">
            <v>37381</v>
          </cell>
          <cell r="B1224">
            <v>1356683</v>
          </cell>
        </row>
        <row r="1225">
          <cell r="A1225">
            <v>37382</v>
          </cell>
          <cell r="B1225">
            <v>1356683</v>
          </cell>
        </row>
        <row r="1226">
          <cell r="A1226">
            <v>37383</v>
          </cell>
          <cell r="B1226">
            <v>1371011</v>
          </cell>
        </row>
        <row r="1227">
          <cell r="A1227">
            <v>37384</v>
          </cell>
          <cell r="B1227">
            <v>1366862</v>
          </cell>
        </row>
        <row r="1228">
          <cell r="A1228">
            <v>37385</v>
          </cell>
          <cell r="B1228">
            <v>1367935</v>
          </cell>
        </row>
        <row r="1229">
          <cell r="A1229">
            <v>37386</v>
          </cell>
          <cell r="B1229">
            <v>1373500</v>
          </cell>
        </row>
        <row r="1230">
          <cell r="A1230">
            <v>37387</v>
          </cell>
          <cell r="B1230">
            <v>1374091</v>
          </cell>
        </row>
        <row r="1231">
          <cell r="A1231">
            <v>37388</v>
          </cell>
          <cell r="B1231">
            <v>1374091</v>
          </cell>
        </row>
        <row r="1232">
          <cell r="A1232">
            <v>37389</v>
          </cell>
          <cell r="B1232">
            <v>1374091</v>
          </cell>
        </row>
        <row r="1233">
          <cell r="A1233">
            <v>37390</v>
          </cell>
          <cell r="B1233">
            <v>1378208</v>
          </cell>
        </row>
        <row r="1234">
          <cell r="A1234">
            <v>37391</v>
          </cell>
          <cell r="B1234">
            <v>1387364</v>
          </cell>
        </row>
        <row r="1235">
          <cell r="A1235">
            <v>37392</v>
          </cell>
          <cell r="B1235">
            <v>1385418</v>
          </cell>
        </row>
        <row r="1236">
          <cell r="A1236">
            <v>37393</v>
          </cell>
          <cell r="B1236">
            <v>1393499</v>
          </cell>
        </row>
        <row r="1237">
          <cell r="A1237">
            <v>37394</v>
          </cell>
          <cell r="B1237">
            <v>1407312</v>
          </cell>
        </row>
        <row r="1238">
          <cell r="A1238">
            <v>37395</v>
          </cell>
          <cell r="B1238">
            <v>1407312</v>
          </cell>
        </row>
        <row r="1239">
          <cell r="A1239">
            <v>37396</v>
          </cell>
          <cell r="B1239">
            <v>1407312</v>
          </cell>
        </row>
        <row r="1240">
          <cell r="A1240">
            <v>37397</v>
          </cell>
          <cell r="B1240">
            <v>1424229</v>
          </cell>
        </row>
        <row r="1241">
          <cell r="A1241">
            <v>37398</v>
          </cell>
          <cell r="B1241">
            <v>1413173</v>
          </cell>
        </row>
        <row r="1242">
          <cell r="A1242">
            <v>37399</v>
          </cell>
          <cell r="B1242">
            <v>1405467</v>
          </cell>
        </row>
        <row r="1243">
          <cell r="A1243">
            <v>37400</v>
          </cell>
          <cell r="B1243">
            <v>1410187</v>
          </cell>
        </row>
        <row r="1244">
          <cell r="A1244">
            <v>37401</v>
          </cell>
          <cell r="B1244">
            <v>1404800</v>
          </cell>
        </row>
        <row r="1245">
          <cell r="A1245">
            <v>37402</v>
          </cell>
          <cell r="B1245">
            <v>1404800</v>
          </cell>
        </row>
        <row r="1246">
          <cell r="A1246">
            <v>37403</v>
          </cell>
          <cell r="B1246">
            <v>1404800</v>
          </cell>
        </row>
        <row r="1247">
          <cell r="A1247">
            <v>37404</v>
          </cell>
          <cell r="B1247">
            <v>1399803</v>
          </cell>
        </row>
        <row r="1248">
          <cell r="A1248">
            <v>37405</v>
          </cell>
          <cell r="B1248">
            <v>1395751</v>
          </cell>
        </row>
        <row r="1249">
          <cell r="A1249">
            <v>37406</v>
          </cell>
          <cell r="B1249">
            <v>1409988</v>
          </cell>
        </row>
        <row r="1250">
          <cell r="A1250">
            <v>37407</v>
          </cell>
          <cell r="B1250">
            <v>1412893</v>
          </cell>
        </row>
        <row r="1251">
          <cell r="A1251">
            <v>37408</v>
          </cell>
          <cell r="B1251">
            <v>1438010</v>
          </cell>
        </row>
        <row r="1252">
          <cell r="A1252">
            <v>37409</v>
          </cell>
          <cell r="B1252">
            <v>1438010</v>
          </cell>
        </row>
        <row r="1253">
          <cell r="A1253">
            <v>37410</v>
          </cell>
          <cell r="B1253">
            <v>1438010</v>
          </cell>
        </row>
        <row r="1254">
          <cell r="A1254">
            <v>37411</v>
          </cell>
          <cell r="B1254">
            <v>1455360</v>
          </cell>
        </row>
        <row r="1255">
          <cell r="A1255">
            <v>37412</v>
          </cell>
          <cell r="B1255">
            <v>1436312</v>
          </cell>
        </row>
        <row r="1256">
          <cell r="A1256">
            <v>37413</v>
          </cell>
          <cell r="B1256">
            <v>1432423</v>
          </cell>
        </row>
        <row r="1257">
          <cell r="A1257">
            <v>37414</v>
          </cell>
          <cell r="B1257">
            <v>1433972</v>
          </cell>
        </row>
        <row r="1258">
          <cell r="A1258">
            <v>37415</v>
          </cell>
          <cell r="B1258">
            <v>1445211</v>
          </cell>
        </row>
        <row r="1259">
          <cell r="A1259">
            <v>37416</v>
          </cell>
          <cell r="B1259">
            <v>1445211</v>
          </cell>
        </row>
        <row r="1260">
          <cell r="A1260">
            <v>37417</v>
          </cell>
          <cell r="B1260">
            <v>1445211</v>
          </cell>
        </row>
        <row r="1261">
          <cell r="A1261">
            <v>37418</v>
          </cell>
          <cell r="B1261">
            <v>1464265</v>
          </cell>
        </row>
        <row r="1262">
          <cell r="A1262">
            <v>37419</v>
          </cell>
          <cell r="B1262">
            <v>1487958</v>
          </cell>
        </row>
        <row r="1263">
          <cell r="A1263">
            <v>37420</v>
          </cell>
          <cell r="B1263">
            <v>1529871</v>
          </cell>
        </row>
        <row r="1264">
          <cell r="A1264">
            <v>37421</v>
          </cell>
          <cell r="B1264">
            <v>1542642</v>
          </cell>
        </row>
        <row r="1265">
          <cell r="A1265">
            <v>37422</v>
          </cell>
          <cell r="B1265">
            <v>1543849</v>
          </cell>
        </row>
        <row r="1266">
          <cell r="A1266">
            <v>37423</v>
          </cell>
          <cell r="B1266">
            <v>1543849</v>
          </cell>
        </row>
        <row r="1267">
          <cell r="A1267">
            <v>37424</v>
          </cell>
          <cell r="B1267">
            <v>1543849</v>
          </cell>
        </row>
        <row r="1268">
          <cell r="A1268">
            <v>37425</v>
          </cell>
          <cell r="B1268">
            <v>1581220</v>
          </cell>
        </row>
        <row r="1269">
          <cell r="A1269">
            <v>37426</v>
          </cell>
          <cell r="B1269">
            <v>1581245</v>
          </cell>
        </row>
        <row r="1270">
          <cell r="A1270">
            <v>37427</v>
          </cell>
          <cell r="B1270">
            <v>1563400</v>
          </cell>
        </row>
        <row r="1271">
          <cell r="A1271">
            <v>37428</v>
          </cell>
          <cell r="B1271">
            <v>1530797</v>
          </cell>
        </row>
        <row r="1272">
          <cell r="A1272">
            <v>37429</v>
          </cell>
          <cell r="B1272">
            <v>1565917</v>
          </cell>
        </row>
        <row r="1273">
          <cell r="A1273">
            <v>37430</v>
          </cell>
          <cell r="B1273">
            <v>1565917</v>
          </cell>
        </row>
        <row r="1274">
          <cell r="A1274">
            <v>37431</v>
          </cell>
          <cell r="B1274">
            <v>1565917</v>
          </cell>
        </row>
        <row r="1275">
          <cell r="A1275">
            <v>37432</v>
          </cell>
          <cell r="B1275">
            <v>1570336</v>
          </cell>
        </row>
        <row r="1276">
          <cell r="A1276">
            <v>37433</v>
          </cell>
          <cell r="B1276">
            <v>1571864</v>
          </cell>
        </row>
        <row r="1277">
          <cell r="A1277">
            <v>37434</v>
          </cell>
          <cell r="B1277">
            <v>1628086</v>
          </cell>
        </row>
        <row r="1278">
          <cell r="A1278">
            <v>37435</v>
          </cell>
          <cell r="B1278">
            <v>1602733</v>
          </cell>
        </row>
        <row r="1279">
          <cell r="A1279">
            <v>37436</v>
          </cell>
          <cell r="B1279">
            <v>1569143</v>
          </cell>
        </row>
        <row r="1280">
          <cell r="A1280">
            <v>37437</v>
          </cell>
          <cell r="B1280">
            <v>1569143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İNA"/>
      <sheetName val="ORTALAMA"/>
      <sheetName val="DÜN"/>
      <sheetName val="BUGÜN"/>
      <sheetName val="KAR-ZARAR"/>
      <sheetName val="DÜZELTME"/>
      <sheetName val="KUR-KONTROL"/>
      <sheetName val="Sheet6"/>
      <sheetName val="Sheet3"/>
    </sheetNames>
    <sheetDataSet>
      <sheetData sheetId="0"/>
      <sheetData sheetId="1"/>
      <sheetData sheetId="2"/>
      <sheetData sheetId="3"/>
      <sheetData sheetId="4" refreshError="1">
        <row r="1">
          <cell r="O1">
            <v>36335</v>
          </cell>
        </row>
        <row r="2">
          <cell r="N2">
            <v>36335</v>
          </cell>
        </row>
        <row r="3">
          <cell r="N3" t="str">
            <v>KÜMÜLATİF</v>
          </cell>
        </row>
        <row r="4">
          <cell r="N4" t="str">
            <v>(Mio USD)</v>
          </cell>
          <cell r="O4" t="str">
            <v xml:space="preserve"> (Mia TL)</v>
          </cell>
        </row>
        <row r="5">
          <cell r="N5">
            <v>252.26742200430374</v>
          </cell>
          <cell r="O5">
            <v>105626.64000000001</v>
          </cell>
        </row>
        <row r="6">
          <cell r="N6">
            <v>115.33016964049017</v>
          </cell>
          <cell r="O6">
            <v>48289.78</v>
          </cell>
        </row>
        <row r="7">
          <cell r="N7">
            <v>64.648326164472223</v>
          </cell>
          <cell r="O7">
            <v>27068.835999999999</v>
          </cell>
        </row>
        <row r="8">
          <cell r="N8">
            <v>72.096417798518786</v>
          </cell>
          <cell r="O8">
            <v>30187.419000000002</v>
          </cell>
        </row>
        <row r="9">
          <cell r="N9">
            <v>67.732043017943255</v>
          </cell>
          <cell r="O9">
            <v>28360.016</v>
          </cell>
        </row>
        <row r="10">
          <cell r="N10">
            <v>4.3043115863284527</v>
          </cell>
          <cell r="O10">
            <v>1802.2540000000001</v>
          </cell>
        </row>
        <row r="11">
          <cell r="N11">
            <v>6.0063194247078525E-2</v>
          </cell>
          <cell r="O11">
            <v>25.149000000000001</v>
          </cell>
        </row>
        <row r="13">
          <cell r="N13">
            <v>0.19250840082252829</v>
          </cell>
          <cell r="O13">
            <v>80.60499999999999</v>
          </cell>
        </row>
        <row r="14">
          <cell r="N14">
            <v>52.446052561126265</v>
          </cell>
          <cell r="O14">
            <v>21959.634221816617</v>
          </cell>
        </row>
        <row r="15">
          <cell r="N15">
            <v>30.816844156681611</v>
          </cell>
          <cell r="O15">
            <v>12903.29</v>
          </cell>
        </row>
        <row r="16">
          <cell r="N16">
            <v>7.2968624987759991</v>
          </cell>
          <cell r="O16">
            <v>3055.2619999999997</v>
          </cell>
        </row>
        <row r="17">
          <cell r="N17">
            <v>23.51998165790561</v>
          </cell>
          <cell r="O17">
            <v>9848.0280000000002</v>
          </cell>
        </row>
        <row r="18">
          <cell r="N18">
            <v>21.520381032690054</v>
          </cell>
          <cell r="O18">
            <v>9010.7772218166192</v>
          </cell>
        </row>
        <row r="19">
          <cell r="N19">
            <v>13.749549209594251</v>
          </cell>
          <cell r="O19">
            <v>5757.0599999999995</v>
          </cell>
        </row>
        <row r="20">
          <cell r="N20">
            <v>7.7708318230957998</v>
          </cell>
          <cell r="O20">
            <v>3253.7172218166193</v>
          </cell>
        </row>
        <row r="21">
          <cell r="N21">
            <v>0.10882737175460762</v>
          </cell>
          <cell r="O21">
            <v>45.567</v>
          </cell>
        </row>
        <row r="23">
          <cell r="N23">
            <v>81.850562084884743</v>
          </cell>
          <cell r="O23">
            <v>34271.567000000003</v>
          </cell>
        </row>
        <row r="24">
          <cell r="N24">
            <v>-1.2156107095811173</v>
          </cell>
          <cell r="O24">
            <v>-508.98714459799999</v>
          </cell>
        </row>
        <row r="25">
          <cell r="N25">
            <v>80.634951375303615</v>
          </cell>
          <cell r="O25">
            <v>33762.579855402</v>
          </cell>
        </row>
        <row r="26">
          <cell r="N26">
            <v>2.9288216876159816</v>
          </cell>
          <cell r="O26">
            <v>1226.3240000000001</v>
          </cell>
        </row>
        <row r="27">
          <cell r="N27">
            <v>10.269662223644584</v>
          </cell>
          <cell r="O27">
            <v>4300</v>
          </cell>
        </row>
        <row r="28">
          <cell r="N28">
            <v>105.98793415661331</v>
          </cell>
          <cell r="O28">
            <v>44378.101922781403</v>
          </cell>
        </row>
        <row r="30">
          <cell r="N30">
            <v>12.838250431684058</v>
          </cell>
          <cell r="O30">
            <v>5375.491</v>
          </cell>
        </row>
        <row r="31">
          <cell r="N31">
            <v>37.533938845355607</v>
          </cell>
          <cell r="O31">
            <v>15715.798000000001</v>
          </cell>
        </row>
        <row r="32">
          <cell r="N32">
            <v>-24.695688413671547</v>
          </cell>
          <cell r="O32">
            <v>-10340.307000000001</v>
          </cell>
        </row>
        <row r="34">
          <cell r="N34">
            <v>81.292245742941759</v>
          </cell>
          <cell r="O34">
            <v>34037.794922781402</v>
          </cell>
        </row>
        <row r="36">
          <cell r="N36">
            <v>31.06282677676581</v>
          </cell>
          <cell r="O36">
            <v>13006.285136872835</v>
          </cell>
        </row>
        <row r="38">
          <cell r="N38">
            <v>50.229418966175949</v>
          </cell>
          <cell r="O38">
            <v>21031.509785908565</v>
          </cell>
        </row>
        <row r="40">
          <cell r="N40">
            <v>-44.547219668074959</v>
          </cell>
          <cell r="O40">
            <v>-18652.321799999998</v>
          </cell>
        </row>
        <row r="42">
          <cell r="N42">
            <v>4.7554530712260785</v>
          </cell>
          <cell r="O42">
            <v>1991.1510000000001</v>
          </cell>
        </row>
        <row r="44">
          <cell r="N44">
            <v>10.437754297933573</v>
          </cell>
          <cell r="O44">
            <v>4370.3816643334685</v>
          </cell>
        </row>
        <row r="46">
          <cell r="N46">
            <v>12.081117230841143</v>
          </cell>
        </row>
        <row r="49">
          <cell r="O49">
            <v>1718</v>
          </cell>
        </row>
        <row r="50">
          <cell r="N50" t="str">
            <v>Manuel düşülen tutar</v>
          </cell>
          <cell r="O50">
            <v>-1079.012855402</v>
          </cell>
        </row>
        <row r="51">
          <cell r="N51" t="str">
            <v>Forward İşlemleri (Net)</v>
          </cell>
          <cell r="O51">
            <v>638.98714459799999</v>
          </cell>
        </row>
        <row r="62">
          <cell r="N62">
            <v>-44.547219668074959</v>
          </cell>
          <cell r="O62">
            <v>-18652.321799999998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Area economics"/>
      <sheetName val="area evaluation hypoteses"/>
      <sheetName val="Sinthesis of economics"/>
      <sheetName val="Interconnections economics"/>
      <sheetName val="Leased line economics"/>
      <sheetName val="Radio local loop economics"/>
      <sheetName val="Leased line costs"/>
      <sheetName val="Mr U Data"/>
      <sheetName val="MKT input"/>
      <sheetName val="Customer Profiles"/>
      <sheetName val="% profiles"/>
      <sheetName val="Analysis new"/>
      <sheetName val="Foglio4"/>
      <sheetName val="Foglio5"/>
      <sheetName val="Foglio6"/>
      <sheetName val="Foglio7"/>
      <sheetName val="Foglio8"/>
      <sheetName val="Foglio9"/>
      <sheetName val="Foglio10"/>
      <sheetName val="Foglio11"/>
      <sheetName val="Foglio12"/>
      <sheetName val="Foglio13"/>
      <sheetName val="Foglio14"/>
      <sheetName val="Foglio15"/>
      <sheetName val="Foglio16"/>
      <sheetName val="Sheet1"/>
      <sheetName val="Financials (PBC)"/>
      <sheetName val="Ipotesi e risultati"/>
      <sheetName val="KAR-ZAR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03">
          <cell r="K103">
            <v>398558.80659962125</v>
          </cell>
        </row>
        <row r="104">
          <cell r="K104">
            <v>1166039.9957183783</v>
          </cell>
        </row>
        <row r="106">
          <cell r="K106">
            <v>1221738.6639682867</v>
          </cell>
        </row>
        <row r="107">
          <cell r="K107">
            <v>2629277.7080685613</v>
          </cell>
        </row>
        <row r="108">
          <cell r="K108">
            <v>3001223.7049726881</v>
          </cell>
        </row>
        <row r="109">
          <cell r="K109">
            <v>2345071.0101428311</v>
          </cell>
        </row>
        <row r="110">
          <cell r="K110">
            <v>1854807.8408893424</v>
          </cell>
        </row>
        <row r="145">
          <cell r="K145">
            <v>119412.0717512588</v>
          </cell>
        </row>
        <row r="146">
          <cell r="K146">
            <v>349356.85607227229</v>
          </cell>
        </row>
        <row r="148">
          <cell r="K148">
            <v>231384.27329931402</v>
          </cell>
        </row>
        <row r="149">
          <cell r="K149">
            <v>315375.60398279375</v>
          </cell>
        </row>
        <row r="150">
          <cell r="K150">
            <v>365246.17609488504</v>
          </cell>
        </row>
        <row r="151">
          <cell r="K151">
            <v>315848.3512086441</v>
          </cell>
        </row>
        <row r="152">
          <cell r="K152">
            <v>250980.79323939607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 Subitems"/>
      <sheetName val="Maximum Sets"/>
      <sheetName val="Oth Intang Assets"/>
      <sheetName val="Amort Intangible Assets"/>
      <sheetName val="Agriculture"/>
      <sheetName val="Goodwill"/>
      <sheetName val="Goodwill impairment"/>
      <sheetName val="Invest Properties"/>
      <sheetName val="Depr Invest Properties"/>
      <sheetName val="Self used Prop Tang"/>
      <sheetName val="Depr Self used Prop Tang"/>
      <sheetName val="Fin Invest"/>
      <sheetName val="Payables"/>
      <sheetName val="DAC"/>
      <sheetName val="Inv in group"/>
      <sheetName val="Equity"/>
      <sheetName val="Claims res"/>
      <sheetName val="Reval Reserve"/>
      <sheetName val="Def tax liab"/>
      <sheetName val="Math Prov"/>
      <sheetName val="Def PH Benefit"/>
      <sheetName val="Other insurance"/>
      <sheetName val="Profit allocated"/>
      <sheetName val="Profit sharing"/>
      <sheetName val="Fin liabalities"/>
      <sheetName val="Other Provision"/>
      <sheetName val="Employee benefit"/>
      <sheetName val="N-EPS"/>
      <sheetName val="Deposits"/>
      <sheetName val="Tax Provision"/>
      <sheetName val="fin liab"/>
      <sheetName val="subordinated liabilities"/>
      <sheetName val="Def tax assets"/>
      <sheetName val="SI-Life"/>
      <sheetName val="N-Life"/>
      <sheetName val="provision for pension"/>
      <sheetName val="N-Nonlife "/>
      <sheetName val="SI-Nonlife "/>
      <sheetName val="Interest Rate Risk"/>
      <sheetName val="Receivables"/>
      <sheetName val="Maturity"/>
      <sheetName val="Rating"/>
      <sheetName val="Ch math Prov"/>
      <sheetName val="Claims Dev"/>
      <sheetName val="Claims Dev Cummulative"/>
      <sheetName val="Claims Dev Prov"/>
      <sheetName val="Leasing"/>
      <sheetName val="look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>
        <row r="1">
          <cell r="A1" t="str">
            <v>code</v>
          </cell>
          <cell r="B1" t="str">
            <v>Maximum value</v>
          </cell>
          <cell r="C1" t="str">
            <v>Breakdown category</v>
          </cell>
          <cell r="D1" t="str">
            <v>Breakdown description</v>
          </cell>
        </row>
        <row r="2">
          <cell r="A2">
            <v>1000000000</v>
          </cell>
          <cell r="B2"/>
          <cell r="C2"/>
          <cell r="D2"/>
        </row>
        <row r="3">
          <cell r="A3">
            <v>1010000000</v>
          </cell>
          <cell r="B3"/>
          <cell r="C3"/>
          <cell r="D3"/>
        </row>
        <row r="4">
          <cell r="A4">
            <v>1010100000</v>
          </cell>
          <cell r="B4"/>
          <cell r="C4"/>
          <cell r="D4"/>
        </row>
        <row r="5">
          <cell r="A5">
            <v>1010100010</v>
          </cell>
          <cell r="B5" t="str">
            <v>A1_MS_SI_AS0_020</v>
          </cell>
          <cell r="C5" t="str">
            <v>A038</v>
          </cell>
          <cell r="D5" t="str">
            <v>AS0_MS_020</v>
          </cell>
        </row>
        <row r="6">
          <cell r="A6">
            <v>1010100020</v>
          </cell>
          <cell r="B6" t="str">
            <v>A1_MS_SI_AS0_020</v>
          </cell>
          <cell r="C6" t="str">
            <v>A038</v>
          </cell>
          <cell r="D6" t="str">
            <v>AS0_MS_020</v>
          </cell>
        </row>
        <row r="7">
          <cell r="A7">
            <v>1010100030</v>
          </cell>
          <cell r="B7" t="str">
            <v>A1_MS_SI_AS0_021</v>
          </cell>
          <cell r="C7" t="str">
            <v>A040</v>
          </cell>
          <cell r="D7" t="str">
            <v>AS0_MS_021</v>
          </cell>
        </row>
        <row r="8">
          <cell r="A8">
            <v>1010100040</v>
          </cell>
          <cell r="B8" t="str">
            <v>A1_MS_SI_AS0_021</v>
          </cell>
          <cell r="C8" t="str">
            <v>A040</v>
          </cell>
          <cell r="D8" t="str">
            <v>AS0_MS_021</v>
          </cell>
        </row>
        <row r="9">
          <cell r="A9">
            <v>1010200000</v>
          </cell>
          <cell r="B9"/>
          <cell r="C9"/>
          <cell r="D9"/>
        </row>
        <row r="10">
          <cell r="A10">
            <v>1010210000</v>
          </cell>
          <cell r="B10"/>
          <cell r="C10"/>
          <cell r="D10"/>
        </row>
        <row r="11">
          <cell r="A11">
            <v>1010211000</v>
          </cell>
          <cell r="B11"/>
          <cell r="C11"/>
          <cell r="D11"/>
        </row>
        <row r="12">
          <cell r="A12">
            <v>1010211010</v>
          </cell>
          <cell r="B12" t="str">
            <v>A1_MS_SI_AS0_002</v>
          </cell>
          <cell r="C12" t="str">
            <v>A403</v>
          </cell>
          <cell r="D12" t="str">
            <v>AS0_MS_002_PU</v>
          </cell>
        </row>
        <row r="13">
          <cell r="A13">
            <v>1010211020</v>
          </cell>
          <cell r="B13" t="str">
            <v>A1_MS_SI_AS0_004</v>
          </cell>
          <cell r="C13" t="str">
            <v>A406</v>
          </cell>
          <cell r="D13" t="str">
            <v>AS0_MS_004_PU</v>
          </cell>
        </row>
        <row r="14">
          <cell r="A14">
            <v>1010212000</v>
          </cell>
          <cell r="B14"/>
          <cell r="C14"/>
          <cell r="D14"/>
        </row>
        <row r="15">
          <cell r="A15">
            <v>1010212010</v>
          </cell>
          <cell r="B15" t="str">
            <v>A1_MS_SI_AS0_002</v>
          </cell>
          <cell r="C15" t="str">
            <v>A403</v>
          </cell>
          <cell r="D15" t="str">
            <v>AS0_MS_002_PU</v>
          </cell>
        </row>
        <row r="16">
          <cell r="A16">
            <v>1010212020</v>
          </cell>
          <cell r="B16" t="str">
            <v>A1_MS_SI_AS0_004</v>
          </cell>
          <cell r="C16" t="str">
            <v>A406</v>
          </cell>
          <cell r="D16" t="str">
            <v>AS0_MS_004_PU</v>
          </cell>
        </row>
        <row r="17">
          <cell r="A17">
            <v>1010213000</v>
          </cell>
          <cell r="B17"/>
          <cell r="C17"/>
          <cell r="D17"/>
        </row>
        <row r="18">
          <cell r="A18">
            <v>1010213010</v>
          </cell>
          <cell r="B18" t="str">
            <v>A1_MS_SI_AS0_002</v>
          </cell>
          <cell r="C18" t="str">
            <v>A002</v>
          </cell>
          <cell r="D18" t="str">
            <v>AS0_MS_002</v>
          </cell>
        </row>
        <row r="19">
          <cell r="A19">
            <v>1010213020</v>
          </cell>
          <cell r="B19" t="str">
            <v>A1_MS_SI_AS0_004</v>
          </cell>
          <cell r="C19" t="str">
            <v>A005</v>
          </cell>
          <cell r="D19" t="str">
            <v>AS0_MS_004</v>
          </cell>
        </row>
        <row r="20">
          <cell r="A20">
            <v>1010220000</v>
          </cell>
          <cell r="B20"/>
          <cell r="C20"/>
          <cell r="D20"/>
        </row>
        <row r="21">
          <cell r="A21">
            <v>1010220010</v>
          </cell>
          <cell r="B21" t="str">
            <v>A1_MS_SI_AS0_002</v>
          </cell>
          <cell r="C21" t="str">
            <v>A403</v>
          </cell>
          <cell r="D21" t="str">
            <v>AS0_MS_002_PU</v>
          </cell>
        </row>
        <row r="22">
          <cell r="A22">
            <v>1010220020</v>
          </cell>
          <cell r="B22" t="str">
            <v>A1_MS_SI_AS0_004</v>
          </cell>
          <cell r="C22" t="str">
            <v>A406</v>
          </cell>
          <cell r="D22" t="str">
            <v>AS0_MS_004_PU</v>
          </cell>
        </row>
        <row r="23">
          <cell r="A23">
            <v>1010230000</v>
          </cell>
          <cell r="B23"/>
          <cell r="C23"/>
          <cell r="D23"/>
        </row>
        <row r="24">
          <cell r="A24">
            <v>1010230010</v>
          </cell>
          <cell r="B24" t="str">
            <v>A1_MS_SI_AS0_002</v>
          </cell>
          <cell r="C24" t="str">
            <v>A403</v>
          </cell>
          <cell r="D24" t="str">
            <v>AS0_MS_002_PU</v>
          </cell>
        </row>
        <row r="25">
          <cell r="A25">
            <v>1010230020</v>
          </cell>
          <cell r="B25" t="str">
            <v>A1_MS_SI_AS0_004</v>
          </cell>
          <cell r="C25" t="str">
            <v>A406</v>
          </cell>
          <cell r="D25" t="str">
            <v>AS0_MS_004_PU</v>
          </cell>
        </row>
        <row r="26">
          <cell r="A26">
            <v>1010240000</v>
          </cell>
          <cell r="B26"/>
          <cell r="C26"/>
          <cell r="D26"/>
        </row>
        <row r="27">
          <cell r="A27">
            <v>1010240010</v>
          </cell>
          <cell r="B27" t="str">
            <v>A1_MS_SI_AS0_002</v>
          </cell>
          <cell r="C27" t="str">
            <v>A403</v>
          </cell>
          <cell r="D27" t="str">
            <v>AS0_MS_002_PU</v>
          </cell>
        </row>
        <row r="28">
          <cell r="A28">
            <v>1010240020</v>
          </cell>
          <cell r="B28" t="str">
            <v>A1_MS_SI_AS0_004</v>
          </cell>
          <cell r="C28" t="str">
            <v>A406</v>
          </cell>
          <cell r="D28" t="str">
            <v>AS0_MS_004_PU</v>
          </cell>
        </row>
        <row r="29">
          <cell r="A29">
            <v>1010250000</v>
          </cell>
          <cell r="B29"/>
          <cell r="C29"/>
          <cell r="D29"/>
        </row>
        <row r="30">
          <cell r="A30">
            <v>1010250010</v>
          </cell>
          <cell r="B30" t="str">
            <v>A1_MS_SI_AS0_002</v>
          </cell>
          <cell r="C30" t="str">
            <v>A403</v>
          </cell>
          <cell r="D30" t="str">
            <v>AS0_MS_002_PU</v>
          </cell>
        </row>
        <row r="31">
          <cell r="A31">
            <v>1010250020</v>
          </cell>
          <cell r="B31" t="str">
            <v>A1_MS_SI_AS0_004</v>
          </cell>
          <cell r="C31" t="str">
            <v>A406</v>
          </cell>
          <cell r="D31" t="str">
            <v>AS0_MS_004_PU</v>
          </cell>
        </row>
        <row r="32">
          <cell r="A32">
            <v>1010260000</v>
          </cell>
          <cell r="B32"/>
          <cell r="C32"/>
          <cell r="D32"/>
        </row>
        <row r="33">
          <cell r="A33">
            <v>1010260010</v>
          </cell>
          <cell r="B33" t="str">
            <v>A1_MS_SI_AS0_003</v>
          </cell>
          <cell r="C33" t="str">
            <v>A404</v>
          </cell>
          <cell r="D33" t="str">
            <v>AS0_MS_003_PU</v>
          </cell>
        </row>
        <row r="34">
          <cell r="A34">
            <v>1010260020</v>
          </cell>
          <cell r="B34" t="str">
            <v>A1_MS_SI_AS0_005</v>
          </cell>
          <cell r="C34" t="str">
            <v>A407</v>
          </cell>
          <cell r="D34" t="str">
            <v>AS0_MS_005_PU</v>
          </cell>
        </row>
        <row r="35">
          <cell r="A35">
            <v>1020000000</v>
          </cell>
          <cell r="B35"/>
          <cell r="C35"/>
          <cell r="D35"/>
        </row>
        <row r="36">
          <cell r="A36">
            <v>1020100000</v>
          </cell>
          <cell r="B36"/>
          <cell r="C36"/>
          <cell r="D36"/>
        </row>
        <row r="37">
          <cell r="A37">
            <v>1020110000</v>
          </cell>
          <cell r="B37"/>
          <cell r="C37"/>
          <cell r="D37"/>
        </row>
        <row r="38">
          <cell r="A38">
            <v>1020110010</v>
          </cell>
          <cell r="B38" t="str">
            <v>A1_MS_SI_AS0_006</v>
          </cell>
          <cell r="C38" t="str">
            <v>A008</v>
          </cell>
          <cell r="D38" t="str">
            <v>AS0_MS_006</v>
          </cell>
        </row>
        <row r="39">
          <cell r="A39">
            <v>1020120000</v>
          </cell>
          <cell r="B39"/>
          <cell r="C39"/>
          <cell r="D39"/>
        </row>
        <row r="40">
          <cell r="A40">
            <v>1020120010</v>
          </cell>
          <cell r="B40" t="str">
            <v>A1_MS_SI_AS0_006</v>
          </cell>
          <cell r="C40" t="str">
            <v>A008</v>
          </cell>
          <cell r="D40" t="str">
            <v>AS0_MS_006</v>
          </cell>
        </row>
        <row r="41">
          <cell r="A41">
            <v>1020120020</v>
          </cell>
          <cell r="B41" t="str">
            <v>A1_MS_SI_AS0_007</v>
          </cell>
          <cell r="C41" t="str">
            <v>A010</v>
          </cell>
          <cell r="D41" t="str">
            <v>AS0_MS_007</v>
          </cell>
        </row>
        <row r="42">
          <cell r="A42">
            <v>1020130000</v>
          </cell>
          <cell r="B42"/>
          <cell r="C42"/>
          <cell r="D42"/>
        </row>
        <row r="43">
          <cell r="A43">
            <v>1020130010</v>
          </cell>
          <cell r="B43" t="str">
            <v>A1_MS_SI_AS0_006</v>
          </cell>
          <cell r="C43" t="str">
            <v>A008</v>
          </cell>
          <cell r="D43" t="str">
            <v>AS0_MS_006</v>
          </cell>
        </row>
        <row r="44">
          <cell r="A44">
            <v>1020140000</v>
          </cell>
          <cell r="B44"/>
          <cell r="C44"/>
          <cell r="D44"/>
        </row>
        <row r="45">
          <cell r="A45">
            <v>1020140010</v>
          </cell>
          <cell r="B45" t="str">
            <v>A1_MS_SI_AS0_006</v>
          </cell>
          <cell r="C45" t="str">
            <v>A409</v>
          </cell>
          <cell r="D45" t="str">
            <v>AS0_MS_006_PU</v>
          </cell>
        </row>
        <row r="46">
          <cell r="A46">
            <v>1020140020</v>
          </cell>
          <cell r="B46" t="str">
            <v>A1_MS_SI_AS0_007</v>
          </cell>
          <cell r="C46" t="str">
            <v>A411</v>
          </cell>
          <cell r="D46" t="str">
            <v>AS0_MS_007_PU</v>
          </cell>
        </row>
        <row r="47">
          <cell r="A47">
            <v>1020200000</v>
          </cell>
          <cell r="B47"/>
          <cell r="C47"/>
          <cell r="D47"/>
        </row>
        <row r="48">
          <cell r="A48">
            <v>1020210000</v>
          </cell>
          <cell r="B48"/>
          <cell r="C48"/>
          <cell r="D48"/>
        </row>
        <row r="49">
          <cell r="A49">
            <v>1020210010</v>
          </cell>
          <cell r="B49" t="str">
            <v>A1_MS_SI_AS0_019</v>
          </cell>
          <cell r="C49" t="str">
            <v>A437</v>
          </cell>
          <cell r="D49" t="str">
            <v>AS0_MS_019_PU</v>
          </cell>
        </row>
        <row r="50">
          <cell r="A50">
            <v>1020210020</v>
          </cell>
          <cell r="B50" t="str">
            <v>A1_MS_SI_AS0_019</v>
          </cell>
          <cell r="C50" t="str">
            <v>A437</v>
          </cell>
          <cell r="D50" t="str">
            <v>AS0_MS_019_PU</v>
          </cell>
        </row>
        <row r="51">
          <cell r="A51">
            <v>1020220000</v>
          </cell>
          <cell r="B51"/>
          <cell r="C51"/>
          <cell r="D51"/>
        </row>
        <row r="52">
          <cell r="A52">
            <v>1020220010</v>
          </cell>
          <cell r="B52" t="str">
            <v>A1_MS_SI_AS0_019</v>
          </cell>
          <cell r="C52" t="str">
            <v>A437</v>
          </cell>
          <cell r="D52" t="str">
            <v>AS0_MS_019_PU</v>
          </cell>
        </row>
        <row r="53">
          <cell r="A53">
            <v>1020220020</v>
          </cell>
          <cell r="B53" t="str">
            <v>A1_MS_SI_AS0_019</v>
          </cell>
          <cell r="C53" t="str">
            <v>A437</v>
          </cell>
          <cell r="D53" t="str">
            <v>AS0_MS_019_PU</v>
          </cell>
        </row>
        <row r="54">
          <cell r="A54">
            <v>1020230000</v>
          </cell>
          <cell r="B54"/>
          <cell r="C54"/>
          <cell r="D54"/>
        </row>
        <row r="55">
          <cell r="A55">
            <v>1020230010</v>
          </cell>
          <cell r="B55" t="str">
            <v>A1_MS_SI_AS0_019</v>
          </cell>
          <cell r="C55" t="str">
            <v>A437</v>
          </cell>
          <cell r="D55" t="str">
            <v>AS0_MS_019_PU</v>
          </cell>
        </row>
        <row r="56">
          <cell r="A56">
            <v>1020240000</v>
          </cell>
          <cell r="B56"/>
          <cell r="C56"/>
          <cell r="D56"/>
        </row>
        <row r="57">
          <cell r="A57">
            <v>1020240010</v>
          </cell>
          <cell r="B57" t="str">
            <v>A1_MS_SI_AS0_019</v>
          </cell>
          <cell r="C57" t="str">
            <v>A437</v>
          </cell>
          <cell r="D57" t="str">
            <v>AS0_MS_019_PU</v>
          </cell>
        </row>
        <row r="58">
          <cell r="A58">
            <v>1020300000</v>
          </cell>
          <cell r="B58"/>
          <cell r="C58"/>
          <cell r="D58"/>
        </row>
        <row r="59">
          <cell r="A59">
            <v>1020310000</v>
          </cell>
          <cell r="B59"/>
          <cell r="C59"/>
          <cell r="D59"/>
        </row>
        <row r="60">
          <cell r="A60">
            <v>1020310010</v>
          </cell>
          <cell r="B60" t="str">
            <v>A1_MS_SI_AS0_008</v>
          </cell>
          <cell r="C60" t="str">
            <v>A413</v>
          </cell>
          <cell r="D60" t="str">
            <v>AS0_MS_008_PU</v>
          </cell>
        </row>
        <row r="61">
          <cell r="A61">
            <v>1020310020</v>
          </cell>
          <cell r="B61" t="str">
            <v>A1_MS_SI_AS0_008</v>
          </cell>
          <cell r="C61" t="str">
            <v>A413</v>
          </cell>
          <cell r="D61" t="str">
            <v>AS0_MS_008_PU</v>
          </cell>
        </row>
        <row r="62">
          <cell r="A62">
            <v>1020310030</v>
          </cell>
          <cell r="B62" t="str">
            <v>A1_MS_SI_AS0_008</v>
          </cell>
          <cell r="C62" t="str">
            <v>A413</v>
          </cell>
          <cell r="D62" t="str">
            <v>AS0_MS_008_PU</v>
          </cell>
        </row>
        <row r="63">
          <cell r="A63">
            <v>1020310040</v>
          </cell>
          <cell r="B63" t="str">
            <v>A1_MS_SI_AS0_008</v>
          </cell>
          <cell r="C63" t="str">
            <v>A413</v>
          </cell>
          <cell r="D63" t="str">
            <v>AS0_MS_008_PU</v>
          </cell>
        </row>
        <row r="64">
          <cell r="A64">
            <v>1020310050</v>
          </cell>
          <cell r="B64" t="str">
            <v>A1_MS_SI_AS0_008</v>
          </cell>
          <cell r="C64" t="str">
            <v>A413</v>
          </cell>
          <cell r="D64" t="str">
            <v>AS0_MS_008_PU</v>
          </cell>
        </row>
        <row r="65">
          <cell r="A65">
            <v>1020310060</v>
          </cell>
          <cell r="B65" t="str">
            <v>A1_MS_SI_AS0_008</v>
          </cell>
          <cell r="C65" t="str">
            <v>A413</v>
          </cell>
          <cell r="D65" t="str">
            <v>AS0_MS_008_PU</v>
          </cell>
        </row>
        <row r="66">
          <cell r="A66">
            <v>1020320000</v>
          </cell>
          <cell r="B66"/>
          <cell r="C66"/>
          <cell r="D66"/>
        </row>
        <row r="67">
          <cell r="A67">
            <v>1020320010</v>
          </cell>
          <cell r="B67" t="str">
            <v>A1_MS_SI_AS0_008</v>
          </cell>
          <cell r="C67" t="str">
            <v>A413</v>
          </cell>
          <cell r="D67" t="str">
            <v>AS0_MS_008_PU</v>
          </cell>
        </row>
        <row r="68">
          <cell r="A68">
            <v>1020330000</v>
          </cell>
          <cell r="B68"/>
          <cell r="C68"/>
          <cell r="D68"/>
        </row>
        <row r="69">
          <cell r="A69">
            <v>1020330010</v>
          </cell>
          <cell r="B69" t="str">
            <v>A1_MS_SI_AS0_008</v>
          </cell>
          <cell r="C69" t="str">
            <v>A012</v>
          </cell>
          <cell r="D69" t="str">
            <v>AS0_MS_008</v>
          </cell>
        </row>
        <row r="70">
          <cell r="A70">
            <v>1020340000</v>
          </cell>
          <cell r="B70"/>
          <cell r="C70"/>
          <cell r="D70"/>
        </row>
        <row r="71">
          <cell r="A71">
            <v>1020340010</v>
          </cell>
          <cell r="B71" t="str">
            <v>A1_MS_SI_AS0_008</v>
          </cell>
          <cell r="C71" t="str">
            <v>A012</v>
          </cell>
          <cell r="D71" t="str">
            <v>AS0_MS_008</v>
          </cell>
        </row>
        <row r="72">
          <cell r="A72">
            <v>1020340020</v>
          </cell>
          <cell r="B72" t="str">
            <v>A1_MS_SI_AS0_008</v>
          </cell>
          <cell r="C72" t="str">
            <v>A012</v>
          </cell>
          <cell r="D72" t="str">
            <v>AS0_MS_008</v>
          </cell>
        </row>
        <row r="73">
          <cell r="A73">
            <v>1020350000</v>
          </cell>
          <cell r="B73"/>
          <cell r="C73"/>
          <cell r="D73"/>
        </row>
        <row r="74">
          <cell r="A74">
            <v>1020350010</v>
          </cell>
          <cell r="B74" t="str">
            <v>A1_MS_SI_AS0_008</v>
          </cell>
          <cell r="C74" t="str">
            <v>A414</v>
          </cell>
          <cell r="D74" t="str">
            <v>AS0_MS_008_PU_LOB</v>
          </cell>
        </row>
        <row r="75">
          <cell r="A75">
            <v>1020360000</v>
          </cell>
          <cell r="B75"/>
          <cell r="C75"/>
          <cell r="D75"/>
        </row>
        <row r="76">
          <cell r="A76">
            <v>1020360010</v>
          </cell>
          <cell r="B76" t="str">
            <v>A1_MS_SI_AS0_008</v>
          </cell>
          <cell r="C76" t="str">
            <v>A413</v>
          </cell>
          <cell r="D76" t="str">
            <v>AS0_MS_008_PU</v>
          </cell>
        </row>
        <row r="77">
          <cell r="A77">
            <v>1020360020</v>
          </cell>
          <cell r="B77" t="str">
            <v>A1_MS_SI_AS0_008</v>
          </cell>
          <cell r="C77" t="str">
            <v>A012</v>
          </cell>
          <cell r="D77" t="str">
            <v>AS0_MS_008</v>
          </cell>
        </row>
        <row r="78">
          <cell r="A78">
            <v>1020360030</v>
          </cell>
          <cell r="B78" t="str">
            <v>A1_MS_SI_AS0_008</v>
          </cell>
          <cell r="C78" t="str">
            <v>A012</v>
          </cell>
          <cell r="D78" t="str">
            <v>AS0_MS_008</v>
          </cell>
        </row>
        <row r="79">
          <cell r="A79">
            <v>1020370000</v>
          </cell>
          <cell r="B79"/>
          <cell r="C79"/>
          <cell r="D79"/>
        </row>
        <row r="80">
          <cell r="A80">
            <v>1020370010</v>
          </cell>
          <cell r="B80" t="str">
            <v>A1_MS_SI_AS0_009</v>
          </cell>
          <cell r="C80" t="str">
            <v>A415</v>
          </cell>
          <cell r="D80" t="str">
            <v>AS0_MS_009_PU</v>
          </cell>
        </row>
        <row r="81">
          <cell r="A81">
            <v>1020370020</v>
          </cell>
          <cell r="B81" t="str">
            <v>A1_MS_SI_AS0_009</v>
          </cell>
          <cell r="C81" t="str">
            <v>A415</v>
          </cell>
          <cell r="D81" t="str">
            <v>AS0_MS_009_PU</v>
          </cell>
        </row>
        <row r="82">
          <cell r="A82">
            <v>1020370030</v>
          </cell>
          <cell r="B82" t="str">
            <v>A1_MS_SI_AS0_009</v>
          </cell>
          <cell r="C82" t="str">
            <v>A415</v>
          </cell>
          <cell r="D82" t="str">
            <v>AS0_MS_009_PU</v>
          </cell>
        </row>
        <row r="83">
          <cell r="A83">
            <v>1020370040</v>
          </cell>
          <cell r="B83" t="str">
            <v>A1_MS_SI_AS0_009</v>
          </cell>
          <cell r="C83" t="str">
            <v>A415</v>
          </cell>
          <cell r="D83" t="str">
            <v>AS0_MS_009_PU</v>
          </cell>
        </row>
        <row r="84">
          <cell r="A84">
            <v>1020400000</v>
          </cell>
          <cell r="B84"/>
          <cell r="C84"/>
          <cell r="D84"/>
        </row>
        <row r="85">
          <cell r="A85">
            <v>1020410000</v>
          </cell>
          <cell r="B85"/>
          <cell r="C85"/>
          <cell r="D85"/>
        </row>
        <row r="86">
          <cell r="A86">
            <v>1020411000</v>
          </cell>
          <cell r="B86"/>
          <cell r="C86"/>
          <cell r="D86"/>
        </row>
        <row r="87">
          <cell r="A87">
            <v>1020411010</v>
          </cell>
          <cell r="B87" t="str">
            <v>A1_MS_SI_AS0_008</v>
          </cell>
          <cell r="C87" t="str">
            <v>A012</v>
          </cell>
          <cell r="D87" t="str">
            <v>AS0_MS_008</v>
          </cell>
        </row>
        <row r="88">
          <cell r="A88">
            <v>1020412000</v>
          </cell>
          <cell r="B88"/>
          <cell r="C88"/>
          <cell r="D88"/>
        </row>
        <row r="89">
          <cell r="A89">
            <v>1020412100</v>
          </cell>
          <cell r="B89"/>
          <cell r="C89"/>
          <cell r="D89"/>
        </row>
        <row r="90">
          <cell r="A90">
            <v>1020412110</v>
          </cell>
          <cell r="B90" t="str">
            <v>A1_MS_SI_AS0_008</v>
          </cell>
          <cell r="C90" t="str">
            <v>A012</v>
          </cell>
          <cell r="D90" t="str">
            <v>AS0_MS_008</v>
          </cell>
        </row>
        <row r="91">
          <cell r="A91">
            <v>1020412200</v>
          </cell>
          <cell r="B91"/>
          <cell r="C91"/>
          <cell r="D91"/>
        </row>
        <row r="92">
          <cell r="A92">
            <v>1020412210</v>
          </cell>
          <cell r="B92" t="str">
            <v>A1_MS_SI_AS0_008</v>
          </cell>
          <cell r="C92" t="str">
            <v>A413</v>
          </cell>
          <cell r="D92" t="str">
            <v>AS0_MS_008_PU</v>
          </cell>
        </row>
        <row r="93">
          <cell r="A93">
            <v>1020412220</v>
          </cell>
          <cell r="B93" t="str">
            <v>A1_MS_SI_AS0_008</v>
          </cell>
          <cell r="C93" t="str">
            <v>A413</v>
          </cell>
          <cell r="D93" t="str">
            <v>AS0_MS_008_PU</v>
          </cell>
        </row>
        <row r="94">
          <cell r="A94">
            <v>1020412230</v>
          </cell>
          <cell r="B94" t="str">
            <v>A1_MS_SI_AS0_008</v>
          </cell>
          <cell r="C94" t="str">
            <v>A413</v>
          </cell>
          <cell r="D94" t="str">
            <v>AS0_MS_008_PU</v>
          </cell>
        </row>
        <row r="95">
          <cell r="A95">
            <v>1020412240</v>
          </cell>
          <cell r="B95" t="str">
            <v>A1_MS_SI_AS0_008</v>
          </cell>
          <cell r="C95" t="str">
            <v>A413</v>
          </cell>
          <cell r="D95" t="str">
            <v>AS0_MS_008_PU</v>
          </cell>
        </row>
        <row r="96">
          <cell r="A96">
            <v>1020412250</v>
          </cell>
          <cell r="B96" t="str">
            <v>A1_MS_SI_AS0_008</v>
          </cell>
          <cell r="C96" t="str">
            <v>A413</v>
          </cell>
          <cell r="D96" t="str">
            <v>AS0_MS_008_PU</v>
          </cell>
        </row>
        <row r="97">
          <cell r="A97">
            <v>1020412260</v>
          </cell>
          <cell r="B97" t="str">
            <v>A1_MS_SI_AS0_008</v>
          </cell>
          <cell r="C97" t="str">
            <v>A413</v>
          </cell>
          <cell r="D97" t="str">
            <v>AS0_MS_008_PU</v>
          </cell>
        </row>
        <row r="98">
          <cell r="A98">
            <v>1020420000</v>
          </cell>
          <cell r="B98"/>
          <cell r="C98"/>
          <cell r="D98"/>
        </row>
        <row r="99">
          <cell r="A99">
            <v>1020420010</v>
          </cell>
          <cell r="B99" t="str">
            <v>A1_MS_SI_AS0_008</v>
          </cell>
          <cell r="C99" t="str">
            <v>A012</v>
          </cell>
          <cell r="D99" t="str">
            <v>AS0_MS_008</v>
          </cell>
        </row>
        <row r="100">
          <cell r="A100">
            <v>1020430000</v>
          </cell>
          <cell r="B100"/>
          <cell r="C100"/>
          <cell r="D100"/>
        </row>
        <row r="101">
          <cell r="A101">
            <v>1020430010</v>
          </cell>
          <cell r="B101" t="str">
            <v>A1_MS_SI_AS0_009</v>
          </cell>
          <cell r="C101" t="str">
            <v>A415</v>
          </cell>
          <cell r="D101" t="str">
            <v>AS0_MS_009_PU</v>
          </cell>
        </row>
        <row r="102">
          <cell r="A102">
            <v>1020430020</v>
          </cell>
          <cell r="B102" t="str">
            <v>A1_MS_SI_AS0_009</v>
          </cell>
          <cell r="C102" t="str">
            <v>A415</v>
          </cell>
          <cell r="D102" t="str">
            <v>AS0_MS_009_PU</v>
          </cell>
        </row>
        <row r="103">
          <cell r="A103">
            <v>1020430030</v>
          </cell>
          <cell r="B103" t="str">
            <v>A1_MS_SI_AS0_009</v>
          </cell>
          <cell r="C103" t="str">
            <v>A415</v>
          </cell>
          <cell r="D103" t="str">
            <v>AS0_MS_009_PU</v>
          </cell>
        </row>
        <row r="104">
          <cell r="A104">
            <v>1020430040</v>
          </cell>
          <cell r="B104" t="str">
            <v>A1_MS_SI_AS0_009</v>
          </cell>
          <cell r="C104" t="str">
            <v>A415</v>
          </cell>
          <cell r="D104" t="str">
            <v>AS0_MS_009_PU</v>
          </cell>
        </row>
        <row r="105">
          <cell r="A105">
            <v>1020500000</v>
          </cell>
          <cell r="B105"/>
          <cell r="C105"/>
          <cell r="D105"/>
        </row>
        <row r="106">
          <cell r="A106">
            <v>1020510000</v>
          </cell>
          <cell r="B106"/>
          <cell r="C106"/>
          <cell r="D106"/>
        </row>
        <row r="107">
          <cell r="A107">
            <v>1020511000</v>
          </cell>
          <cell r="B107"/>
          <cell r="C107"/>
          <cell r="D107"/>
        </row>
        <row r="108">
          <cell r="A108">
            <v>1020511010</v>
          </cell>
          <cell r="B108" t="str">
            <v>A1_MS_SI_AS0_010</v>
          </cell>
          <cell r="C108" t="str">
            <v>A016</v>
          </cell>
          <cell r="D108" t="str">
            <v>AS0_MS_010</v>
          </cell>
        </row>
        <row r="109">
          <cell r="A109">
            <v>1020511020</v>
          </cell>
          <cell r="B109" t="str">
            <v>A1_MS_SI_AS0_010</v>
          </cell>
          <cell r="C109" t="str">
            <v>A016</v>
          </cell>
          <cell r="D109" t="str">
            <v>AS0_MS_010</v>
          </cell>
        </row>
        <row r="110">
          <cell r="A110">
            <v>1020512000</v>
          </cell>
          <cell r="B110"/>
          <cell r="C110"/>
          <cell r="D110"/>
        </row>
        <row r="111">
          <cell r="A111">
            <v>1020512100</v>
          </cell>
          <cell r="B111"/>
          <cell r="C111"/>
          <cell r="D111"/>
        </row>
        <row r="112">
          <cell r="A112">
            <v>1020512110</v>
          </cell>
          <cell r="B112" t="str">
            <v>A1_MS_SI_AS0_010</v>
          </cell>
          <cell r="C112" t="str">
            <v>A016</v>
          </cell>
          <cell r="D112" t="str">
            <v>AS0_MS_010</v>
          </cell>
        </row>
        <row r="113">
          <cell r="A113">
            <v>1020512120</v>
          </cell>
          <cell r="B113" t="str">
            <v>A1_MS_SI_AS0_010</v>
          </cell>
          <cell r="C113" t="str">
            <v>A016</v>
          </cell>
          <cell r="D113" t="str">
            <v>AS0_MS_010</v>
          </cell>
        </row>
        <row r="114">
          <cell r="A114">
            <v>1020512200</v>
          </cell>
          <cell r="B114"/>
          <cell r="C114"/>
          <cell r="D114"/>
        </row>
        <row r="115">
          <cell r="A115">
            <v>1020512210</v>
          </cell>
          <cell r="B115" t="str">
            <v>A1_MS_SI_AS0_010</v>
          </cell>
          <cell r="C115" t="str">
            <v>A417</v>
          </cell>
          <cell r="D115" t="str">
            <v>AS0_MS_010_PU</v>
          </cell>
        </row>
        <row r="116">
          <cell r="A116">
            <v>1020512220</v>
          </cell>
          <cell r="B116" t="str">
            <v>A1_MS_SI_AS0_010</v>
          </cell>
          <cell r="C116" t="str">
            <v>A417</v>
          </cell>
          <cell r="D116" t="str">
            <v>AS0_MS_010_PU</v>
          </cell>
        </row>
        <row r="117">
          <cell r="A117">
            <v>1020512230</v>
          </cell>
          <cell r="B117" t="str">
            <v>A1_MS_SI_AS0_010</v>
          </cell>
          <cell r="C117" t="str">
            <v>A417</v>
          </cell>
          <cell r="D117" t="str">
            <v>AS0_MS_010_PU</v>
          </cell>
        </row>
        <row r="118">
          <cell r="A118">
            <v>1020512240</v>
          </cell>
          <cell r="B118" t="str">
            <v>A1_MS_SI_AS0_010</v>
          </cell>
          <cell r="C118" t="str">
            <v>A417</v>
          </cell>
          <cell r="D118" t="str">
            <v>AS0_MS_010_PU</v>
          </cell>
        </row>
        <row r="119">
          <cell r="A119">
            <v>1020512250</v>
          </cell>
          <cell r="B119" t="str">
            <v>A1_MS_SI_AS0_010</v>
          </cell>
          <cell r="C119" t="str">
            <v>A417</v>
          </cell>
          <cell r="D119" t="str">
            <v>AS0_MS_010_PU</v>
          </cell>
        </row>
        <row r="120">
          <cell r="A120">
            <v>1020512260</v>
          </cell>
          <cell r="B120" t="str">
            <v>A1_MS_SI_AS0_010</v>
          </cell>
          <cell r="C120" t="str">
            <v>A417</v>
          </cell>
          <cell r="D120" t="str">
            <v>AS0_MS_010_PU</v>
          </cell>
        </row>
        <row r="121">
          <cell r="A121">
            <v>1020520000</v>
          </cell>
          <cell r="B121"/>
          <cell r="C121"/>
          <cell r="D121"/>
        </row>
        <row r="122">
          <cell r="A122">
            <v>1020520010</v>
          </cell>
          <cell r="B122" t="str">
            <v>A1_MS_SI_AS0_011</v>
          </cell>
          <cell r="C122" t="str">
            <v>A419</v>
          </cell>
          <cell r="D122" t="str">
            <v>AS0_MS_011_PU</v>
          </cell>
        </row>
        <row r="123">
          <cell r="A123">
            <v>1020530000</v>
          </cell>
          <cell r="B123"/>
          <cell r="C123"/>
          <cell r="D123"/>
        </row>
        <row r="124">
          <cell r="A124">
            <v>1020530010</v>
          </cell>
          <cell r="B124" t="str">
            <v>A1_MS_SI_AS0_011</v>
          </cell>
          <cell r="C124" t="str">
            <v>A018</v>
          </cell>
          <cell r="D124" t="str">
            <v>AS0_MS_011</v>
          </cell>
        </row>
        <row r="125">
          <cell r="A125">
            <v>1020530020</v>
          </cell>
          <cell r="B125" t="str">
            <v>A1_MS_SI_AS0_011</v>
          </cell>
          <cell r="C125" t="str">
            <v>A018</v>
          </cell>
          <cell r="D125" t="str">
            <v>AS0_MS_011</v>
          </cell>
        </row>
        <row r="126">
          <cell r="A126">
            <v>1020530030</v>
          </cell>
          <cell r="B126" t="str">
            <v>A1_MS_SI_AS0_011</v>
          </cell>
          <cell r="C126" t="str">
            <v>A018</v>
          </cell>
          <cell r="D126" t="str">
            <v>AS0_MS_011</v>
          </cell>
        </row>
        <row r="127">
          <cell r="A127">
            <v>1020540000</v>
          </cell>
          <cell r="B127"/>
          <cell r="C127"/>
          <cell r="D127"/>
        </row>
        <row r="128">
          <cell r="A128">
            <v>1020540010</v>
          </cell>
          <cell r="B128" t="str">
            <v>A1_MS_SI_AS0_022</v>
          </cell>
          <cell r="C128" t="str">
            <v>A041</v>
          </cell>
          <cell r="D128" t="str">
            <v>AS0_MS_022</v>
          </cell>
        </row>
        <row r="129">
          <cell r="A129">
            <v>1020540020</v>
          </cell>
          <cell r="B129" t="str">
            <v>A1_MS_SI_AS0_022</v>
          </cell>
          <cell r="C129" t="str">
            <v>A041</v>
          </cell>
          <cell r="D129" t="str">
            <v>AS0_MS_022</v>
          </cell>
        </row>
        <row r="130">
          <cell r="A130">
            <v>1020540030</v>
          </cell>
          <cell r="B130" t="str">
            <v>A1_MS_SI_AS0_022</v>
          </cell>
          <cell r="C130" t="str">
            <v>A041</v>
          </cell>
          <cell r="D130" t="str">
            <v>AS0_MS_022</v>
          </cell>
        </row>
        <row r="131">
          <cell r="A131">
            <v>1020550000</v>
          </cell>
          <cell r="B131"/>
          <cell r="C131"/>
          <cell r="D131"/>
        </row>
        <row r="132">
          <cell r="A132">
            <v>1020550010</v>
          </cell>
          <cell r="B132" t="str">
            <v>A1_MS_SI_AS0_010</v>
          </cell>
          <cell r="C132" t="str">
            <v>A016</v>
          </cell>
          <cell r="D132" t="str">
            <v>AS0_MS_010</v>
          </cell>
        </row>
        <row r="133">
          <cell r="A133">
            <v>1020550020</v>
          </cell>
          <cell r="B133" t="str">
            <v>A1_MS_SI_AS0_010</v>
          </cell>
          <cell r="C133" t="str">
            <v>A016</v>
          </cell>
          <cell r="D133" t="str">
            <v>AS0_MS_010</v>
          </cell>
        </row>
        <row r="134">
          <cell r="A134">
            <v>1020560000</v>
          </cell>
          <cell r="B134"/>
          <cell r="C134"/>
          <cell r="D134"/>
        </row>
        <row r="135">
          <cell r="A135">
            <v>1020560010</v>
          </cell>
          <cell r="B135" t="str">
            <v>A1_MS_SI_AS0_009</v>
          </cell>
          <cell r="C135" t="str">
            <v>A415</v>
          </cell>
          <cell r="D135" t="str">
            <v>AS0_MS_009_PU</v>
          </cell>
        </row>
        <row r="136">
          <cell r="A136">
            <v>1020560020</v>
          </cell>
          <cell r="B136" t="str">
            <v>A1_MS_SI_AS0_009</v>
          </cell>
          <cell r="C136" t="str">
            <v>A415</v>
          </cell>
          <cell r="D136" t="str">
            <v>AS0_MS_009_PU</v>
          </cell>
        </row>
        <row r="137">
          <cell r="A137">
            <v>1020560030</v>
          </cell>
          <cell r="B137" t="str">
            <v>A1_MS_SI_AS0_009</v>
          </cell>
          <cell r="C137" t="str">
            <v>A415</v>
          </cell>
          <cell r="D137" t="str">
            <v>AS0_MS_009_PU</v>
          </cell>
        </row>
        <row r="138">
          <cell r="A138">
            <v>1020560040</v>
          </cell>
          <cell r="B138" t="str">
            <v>A1_MS_SI_AS0_009</v>
          </cell>
          <cell r="C138" t="str">
            <v>A415</v>
          </cell>
          <cell r="D138" t="str">
            <v>AS0_MS_009_PU</v>
          </cell>
        </row>
        <row r="139">
          <cell r="A139">
            <v>1020600000</v>
          </cell>
          <cell r="B139"/>
          <cell r="C139"/>
          <cell r="D139"/>
        </row>
        <row r="140">
          <cell r="A140">
            <v>1020610000</v>
          </cell>
          <cell r="B140"/>
          <cell r="C140"/>
          <cell r="D140"/>
        </row>
        <row r="141">
          <cell r="A141">
            <v>1020611000</v>
          </cell>
          <cell r="B141"/>
          <cell r="C141"/>
          <cell r="D141"/>
        </row>
        <row r="142">
          <cell r="A142">
            <v>1020611010</v>
          </cell>
          <cell r="B142" t="str">
            <v>A1_MS_SI_AS0_012</v>
          </cell>
          <cell r="C142" t="str">
            <v>A020</v>
          </cell>
          <cell r="D142" t="str">
            <v>AS0_MS_012</v>
          </cell>
        </row>
        <row r="143">
          <cell r="A143">
            <v>1020611020</v>
          </cell>
          <cell r="B143" t="str">
            <v>A1_MS_SI_AS0_012</v>
          </cell>
          <cell r="C143" t="str">
            <v>A020</v>
          </cell>
          <cell r="D143" t="str">
            <v>AS0_MS_012</v>
          </cell>
        </row>
        <row r="144">
          <cell r="A144">
            <v>1020611030</v>
          </cell>
          <cell r="B144" t="str">
            <v>A1_MS_SI_AS0_012</v>
          </cell>
          <cell r="C144" t="str">
            <v>A020</v>
          </cell>
          <cell r="D144" t="str">
            <v>AS0_MS_012</v>
          </cell>
        </row>
        <row r="145">
          <cell r="A145">
            <v>1020611040</v>
          </cell>
          <cell r="B145" t="str">
            <v>A1_MS_SI_AS0_012</v>
          </cell>
          <cell r="C145" t="str">
            <v>A020</v>
          </cell>
          <cell r="D145" t="str">
            <v>AS0_MS_012</v>
          </cell>
        </row>
        <row r="146">
          <cell r="A146">
            <v>1020612000</v>
          </cell>
          <cell r="B146"/>
          <cell r="C146"/>
          <cell r="D146"/>
        </row>
        <row r="147">
          <cell r="A147">
            <v>1020612100</v>
          </cell>
          <cell r="B147"/>
          <cell r="C147"/>
          <cell r="D147"/>
        </row>
        <row r="148">
          <cell r="A148">
            <v>1020612110</v>
          </cell>
          <cell r="B148" t="str">
            <v>A1_MS_SI_AS0_012</v>
          </cell>
          <cell r="C148" t="str">
            <v>A020</v>
          </cell>
          <cell r="D148" t="str">
            <v>AS0_MS_012</v>
          </cell>
        </row>
        <row r="149">
          <cell r="A149">
            <v>1020612120</v>
          </cell>
          <cell r="B149" t="str">
            <v>A1_MS_SI_AS0_012</v>
          </cell>
          <cell r="C149" t="str">
            <v>A020</v>
          </cell>
          <cell r="D149" t="str">
            <v>AS0_MS_012</v>
          </cell>
        </row>
        <row r="150">
          <cell r="A150">
            <v>1020612130</v>
          </cell>
          <cell r="B150" t="str">
            <v>A1_MS_SI_AS0_012</v>
          </cell>
          <cell r="C150" t="str">
            <v>A020</v>
          </cell>
          <cell r="D150" t="str">
            <v>AS0_MS_012</v>
          </cell>
        </row>
        <row r="151">
          <cell r="A151">
            <v>1020612140</v>
          </cell>
          <cell r="B151" t="str">
            <v>A1_MS_SI_AS0_012</v>
          </cell>
          <cell r="C151" t="str">
            <v>A020</v>
          </cell>
          <cell r="D151" t="str">
            <v>AS0_MS_012</v>
          </cell>
        </row>
        <row r="152">
          <cell r="A152">
            <v>1020612200</v>
          </cell>
          <cell r="B152"/>
          <cell r="C152"/>
          <cell r="D152"/>
        </row>
        <row r="153">
          <cell r="A153">
            <v>1020612210</v>
          </cell>
          <cell r="B153" t="str">
            <v>A1_MS_SI_AS0_012</v>
          </cell>
          <cell r="C153" t="str">
            <v>A422</v>
          </cell>
          <cell r="D153" t="str">
            <v>AS0_MS_012_PU</v>
          </cell>
        </row>
        <row r="154">
          <cell r="A154">
            <v>1020612220</v>
          </cell>
          <cell r="B154" t="str">
            <v>A1_MS_SI_AS0_012</v>
          </cell>
          <cell r="C154" t="str">
            <v>A422</v>
          </cell>
          <cell r="D154" t="str">
            <v>AS0_MS_012_PU</v>
          </cell>
        </row>
        <row r="155">
          <cell r="A155">
            <v>1020612230</v>
          </cell>
          <cell r="B155" t="str">
            <v>A1_MS_SI_AS0_012</v>
          </cell>
          <cell r="C155" t="str">
            <v>A422</v>
          </cell>
          <cell r="D155" t="str">
            <v>AS0_MS_012_PU</v>
          </cell>
        </row>
        <row r="156">
          <cell r="A156">
            <v>1020612240</v>
          </cell>
          <cell r="B156" t="str">
            <v>A1_MS_SI_AS0_012</v>
          </cell>
          <cell r="C156" t="str">
            <v>A422</v>
          </cell>
          <cell r="D156" t="str">
            <v>AS0_MS_012_PU</v>
          </cell>
        </row>
        <row r="157">
          <cell r="A157">
            <v>1020612250</v>
          </cell>
          <cell r="B157" t="str">
            <v>A1_MS_SI_AS0_012</v>
          </cell>
          <cell r="C157" t="str">
            <v>A422</v>
          </cell>
          <cell r="D157" t="str">
            <v>AS0_MS_012_PU</v>
          </cell>
        </row>
        <row r="158">
          <cell r="A158">
            <v>1020612260</v>
          </cell>
          <cell r="B158" t="str">
            <v>A1_MS_SI_AS0_012</v>
          </cell>
          <cell r="C158" t="str">
            <v>A422</v>
          </cell>
          <cell r="D158" t="str">
            <v>AS0_MS_012_PU</v>
          </cell>
        </row>
        <row r="159">
          <cell r="A159">
            <v>1020620000</v>
          </cell>
          <cell r="B159"/>
          <cell r="C159"/>
          <cell r="D159"/>
        </row>
        <row r="160">
          <cell r="A160">
            <v>1020620010</v>
          </cell>
          <cell r="B160" t="str">
            <v>A1_MS_SI_AS0_013</v>
          </cell>
          <cell r="C160" t="str">
            <v>A024</v>
          </cell>
          <cell r="D160" t="str">
            <v>AS0_MS_013</v>
          </cell>
        </row>
        <row r="161">
          <cell r="A161">
            <v>1020620020</v>
          </cell>
          <cell r="B161" t="str">
            <v>A1_MS_SI_AS0_013</v>
          </cell>
          <cell r="C161" t="str">
            <v>A024</v>
          </cell>
          <cell r="D161" t="str">
            <v>AS0_MS_013</v>
          </cell>
        </row>
        <row r="162">
          <cell r="A162">
            <v>1020630000</v>
          </cell>
          <cell r="B162"/>
          <cell r="C162"/>
          <cell r="D162"/>
        </row>
        <row r="163">
          <cell r="A163">
            <v>1020630010</v>
          </cell>
          <cell r="B163" t="str">
            <v>A1_MS_SI_AS0_012</v>
          </cell>
          <cell r="C163" t="str">
            <v>A020</v>
          </cell>
          <cell r="D163" t="str">
            <v>AS0_MS_012</v>
          </cell>
        </row>
        <row r="164">
          <cell r="A164">
            <v>1020630020</v>
          </cell>
          <cell r="B164" t="str">
            <v>A1_MS_SI_AS0_012</v>
          </cell>
          <cell r="C164" t="str">
            <v>A020</v>
          </cell>
          <cell r="D164" t="str">
            <v>AS0_MS_012</v>
          </cell>
        </row>
        <row r="165">
          <cell r="A165">
            <v>1020640000</v>
          </cell>
          <cell r="B165"/>
          <cell r="C165"/>
          <cell r="D165"/>
        </row>
        <row r="166">
          <cell r="A166">
            <v>1020641000</v>
          </cell>
          <cell r="B166"/>
          <cell r="C166"/>
          <cell r="D166"/>
        </row>
        <row r="167">
          <cell r="A167">
            <v>1020641010</v>
          </cell>
          <cell r="B167" t="str">
            <v>A1_MS_SI_AS0_012</v>
          </cell>
          <cell r="C167" t="str">
            <v>A422</v>
          </cell>
          <cell r="D167" t="str">
            <v>AS0_MS_012_PU</v>
          </cell>
        </row>
        <row r="168">
          <cell r="A168">
            <v>1020641020</v>
          </cell>
          <cell r="B168" t="str">
            <v>A1_MS_SI_AS0_012</v>
          </cell>
          <cell r="C168" t="str">
            <v>A422</v>
          </cell>
          <cell r="D168" t="str">
            <v>AS0_MS_012_PU</v>
          </cell>
        </row>
        <row r="169">
          <cell r="A169">
            <v>1020641030</v>
          </cell>
          <cell r="B169" t="str">
            <v>A1_MS_SI_AS0_012</v>
          </cell>
          <cell r="C169" t="str">
            <v>A422</v>
          </cell>
          <cell r="D169" t="str">
            <v>AS0_MS_012_PU</v>
          </cell>
        </row>
        <row r="170">
          <cell r="A170">
            <v>1020641040</v>
          </cell>
          <cell r="B170" t="str">
            <v>A1_MS_SI_AS0_012</v>
          </cell>
          <cell r="C170" t="str">
            <v>A422</v>
          </cell>
          <cell r="D170" t="str">
            <v>AS0_MS_012_PU</v>
          </cell>
        </row>
        <row r="171">
          <cell r="A171">
            <v>1020641050</v>
          </cell>
          <cell r="B171" t="str">
            <v>A1_MS_SI_AS0_012</v>
          </cell>
          <cell r="C171" t="str">
            <v>A422</v>
          </cell>
          <cell r="D171" t="str">
            <v>AS0_MS_012_PU</v>
          </cell>
        </row>
        <row r="172">
          <cell r="A172">
            <v>1020641060</v>
          </cell>
          <cell r="B172" t="str">
            <v>A1_MS_SI_AS0_012</v>
          </cell>
          <cell r="C172" t="str">
            <v>A422</v>
          </cell>
          <cell r="D172" t="str">
            <v>AS0_MS_012_PU</v>
          </cell>
        </row>
        <row r="173">
          <cell r="A173">
            <v>1020642000</v>
          </cell>
          <cell r="B173"/>
          <cell r="C173"/>
          <cell r="D173"/>
        </row>
        <row r="174">
          <cell r="A174">
            <v>1020642010</v>
          </cell>
          <cell r="B174" t="str">
            <v>A1_MS_SI_AS0_012</v>
          </cell>
          <cell r="C174" t="str">
            <v>A422</v>
          </cell>
          <cell r="D174" t="str">
            <v>AS0_MS_012_PU</v>
          </cell>
        </row>
        <row r="175">
          <cell r="A175">
            <v>1020643000</v>
          </cell>
          <cell r="B175"/>
          <cell r="C175"/>
          <cell r="D175"/>
        </row>
        <row r="176">
          <cell r="A176">
            <v>1020643010</v>
          </cell>
          <cell r="B176" t="str">
            <v>A1_MS_SI_AS0_012</v>
          </cell>
          <cell r="C176" t="str">
            <v>A020</v>
          </cell>
          <cell r="D176" t="str">
            <v>AS0_MS_012</v>
          </cell>
        </row>
        <row r="177">
          <cell r="A177">
            <v>1020644000</v>
          </cell>
          <cell r="B177"/>
          <cell r="C177"/>
          <cell r="D177"/>
        </row>
        <row r="178">
          <cell r="A178">
            <v>1020644010</v>
          </cell>
          <cell r="B178" t="str">
            <v>A1_MS_SI_AS0_012</v>
          </cell>
          <cell r="C178" t="str">
            <v>A423</v>
          </cell>
          <cell r="D178" t="str">
            <v>AS0_MS_012_PU_LOB</v>
          </cell>
        </row>
        <row r="179">
          <cell r="A179">
            <v>1020645000</v>
          </cell>
          <cell r="B179"/>
          <cell r="C179"/>
          <cell r="D179"/>
        </row>
        <row r="180">
          <cell r="A180">
            <v>1020645010</v>
          </cell>
          <cell r="B180" t="str">
            <v>A1_MS_SI_AS0_012</v>
          </cell>
          <cell r="C180" t="str">
            <v>A020</v>
          </cell>
          <cell r="D180" t="str">
            <v>AS0_MS_012</v>
          </cell>
        </row>
        <row r="181">
          <cell r="A181">
            <v>1020650000</v>
          </cell>
          <cell r="B181"/>
          <cell r="C181"/>
          <cell r="D181"/>
        </row>
        <row r="182">
          <cell r="A182">
            <v>1020651000</v>
          </cell>
          <cell r="B182"/>
          <cell r="C182"/>
          <cell r="D182"/>
        </row>
        <row r="183">
          <cell r="A183">
            <v>1020651010</v>
          </cell>
          <cell r="B183" t="str">
            <v>A1_MS_SI_AS0_013</v>
          </cell>
          <cell r="C183" t="str">
            <v>A025</v>
          </cell>
          <cell r="D183" t="str">
            <v>AS0_MS_013_LOB</v>
          </cell>
        </row>
        <row r="184">
          <cell r="A184">
            <v>1020651020</v>
          </cell>
          <cell r="B184" t="str">
            <v>A1_MS_SI_AS0_013</v>
          </cell>
          <cell r="C184" t="str">
            <v>A426</v>
          </cell>
          <cell r="D184" t="str">
            <v>AS0_MS_013_PU_LOB</v>
          </cell>
        </row>
        <row r="185">
          <cell r="A185">
            <v>1020651030</v>
          </cell>
          <cell r="B185" t="str">
            <v>A1_MS_SI_AS0_012</v>
          </cell>
          <cell r="C185" t="str">
            <v>A423</v>
          </cell>
          <cell r="D185" t="str">
            <v>AS0_MS_012_PU_LOB</v>
          </cell>
        </row>
        <row r="186">
          <cell r="A186">
            <v>1020651040</v>
          </cell>
          <cell r="B186" t="str">
            <v>A1_MS_SI_AS0_012</v>
          </cell>
          <cell r="C186" t="str">
            <v>A021</v>
          </cell>
          <cell r="D186" t="str">
            <v>AS0_MS_012_LOB</v>
          </cell>
        </row>
        <row r="187">
          <cell r="A187">
            <v>1020651050</v>
          </cell>
          <cell r="B187" t="str">
            <v>A1_MS_SI_AS0_012</v>
          </cell>
          <cell r="C187" t="str">
            <v>A021</v>
          </cell>
          <cell r="D187" t="str">
            <v>AS0_MS_012_LOB</v>
          </cell>
        </row>
        <row r="188">
          <cell r="A188">
            <v>1020652000</v>
          </cell>
          <cell r="B188"/>
          <cell r="C188"/>
          <cell r="D188"/>
        </row>
        <row r="189">
          <cell r="A189">
            <v>1020652010</v>
          </cell>
          <cell r="B189" t="str">
            <v>A1_MS_SI_AS0_013</v>
          </cell>
          <cell r="C189" t="str">
            <v>A025</v>
          </cell>
          <cell r="D189" t="str">
            <v>AS0_MS_013_LOB</v>
          </cell>
        </row>
        <row r="190">
          <cell r="A190">
            <v>1020652020</v>
          </cell>
          <cell r="B190" t="str">
            <v>A1_MS_SI_AS0_013</v>
          </cell>
          <cell r="C190" t="str">
            <v>A426</v>
          </cell>
          <cell r="D190" t="str">
            <v>AS0_MS_013_PU_LOB</v>
          </cell>
        </row>
        <row r="191">
          <cell r="A191">
            <v>1020652030</v>
          </cell>
          <cell r="B191" t="str">
            <v>A1_MS_SI_AS0_012</v>
          </cell>
          <cell r="C191" t="str">
            <v>A423</v>
          </cell>
          <cell r="D191" t="str">
            <v>AS0_MS_012_PU_LOB</v>
          </cell>
        </row>
        <row r="192">
          <cell r="A192">
            <v>1020652040</v>
          </cell>
          <cell r="B192" t="str">
            <v>A1_MS_SI_AS0_012</v>
          </cell>
          <cell r="C192" t="str">
            <v>A021</v>
          </cell>
          <cell r="D192" t="str">
            <v>AS0_MS_012_LOB</v>
          </cell>
        </row>
        <row r="193">
          <cell r="A193">
            <v>1020652050</v>
          </cell>
          <cell r="B193" t="str">
            <v>A1_MS_SI_AS0_012</v>
          </cell>
          <cell r="C193" t="str">
            <v>A021</v>
          </cell>
          <cell r="D193" t="str">
            <v>AS0_MS_012_LOB</v>
          </cell>
        </row>
        <row r="194">
          <cell r="A194">
            <v>1020660000</v>
          </cell>
          <cell r="B194"/>
          <cell r="C194"/>
          <cell r="D194"/>
        </row>
        <row r="195">
          <cell r="A195">
            <v>1020660010</v>
          </cell>
          <cell r="B195" t="str">
            <v>A1_MS_SI_AS0_013</v>
          </cell>
          <cell r="C195" t="str">
            <v>A024</v>
          </cell>
          <cell r="D195" t="str">
            <v>AS0_MS_013</v>
          </cell>
        </row>
        <row r="196">
          <cell r="A196">
            <v>1020660020</v>
          </cell>
          <cell r="B196" t="str">
            <v>A1_MS_SI_AS0_012</v>
          </cell>
          <cell r="C196" t="str">
            <v>A020</v>
          </cell>
          <cell r="D196" t="str">
            <v>AS0_MS_012</v>
          </cell>
        </row>
        <row r="197">
          <cell r="A197">
            <v>1020670000</v>
          </cell>
          <cell r="B197"/>
          <cell r="C197"/>
          <cell r="D197"/>
        </row>
        <row r="198">
          <cell r="A198">
            <v>1020670010</v>
          </cell>
          <cell r="B198" t="str">
            <v>A1_MS_SI_AS0_012</v>
          </cell>
          <cell r="C198" t="str">
            <v>A422</v>
          </cell>
          <cell r="D198" t="str">
            <v>AS0_MS_012_PU</v>
          </cell>
        </row>
        <row r="199">
          <cell r="A199">
            <v>1020670020</v>
          </cell>
          <cell r="B199" t="str">
            <v>A1_MS_SI_AS0_012</v>
          </cell>
          <cell r="C199" t="str">
            <v>A422</v>
          </cell>
          <cell r="D199" t="str">
            <v>AS0_MS_012_PU</v>
          </cell>
        </row>
        <row r="200">
          <cell r="A200">
            <v>1020670030</v>
          </cell>
          <cell r="B200" t="str">
            <v>A1_MS_SI_AS0_012</v>
          </cell>
          <cell r="C200" t="str">
            <v>A422</v>
          </cell>
          <cell r="D200" t="str">
            <v>AS0_MS_012_PU</v>
          </cell>
        </row>
        <row r="201">
          <cell r="A201">
            <v>1020670040</v>
          </cell>
          <cell r="B201" t="str">
            <v>A1_MS_SI_AS0_012</v>
          </cell>
          <cell r="C201" t="str">
            <v>A422</v>
          </cell>
          <cell r="D201" t="str">
            <v>AS0_MS_012_PU</v>
          </cell>
        </row>
        <row r="202">
          <cell r="A202">
            <v>1020700000</v>
          </cell>
          <cell r="B202"/>
          <cell r="C202"/>
          <cell r="D202"/>
        </row>
        <row r="203">
          <cell r="A203">
            <v>1020700010</v>
          </cell>
          <cell r="B203" t="str">
            <v>A1_MS_SI_AS0_008</v>
          </cell>
          <cell r="C203" t="str">
            <v>A413</v>
          </cell>
          <cell r="D203" t="str">
            <v>AS0_MS_008_PU</v>
          </cell>
        </row>
        <row r="204">
          <cell r="A204">
            <v>1020700020</v>
          </cell>
          <cell r="B204" t="str">
            <v>A1_MS_SI_AS0_016</v>
          </cell>
          <cell r="C204" t="str">
            <v>A431</v>
          </cell>
          <cell r="D204" t="str">
            <v>AS0_MS_016_PU_LOB</v>
          </cell>
        </row>
        <row r="205">
          <cell r="A205">
            <v>1030000000</v>
          </cell>
          <cell r="B205"/>
          <cell r="C205"/>
          <cell r="D205"/>
        </row>
        <row r="206">
          <cell r="A206">
            <v>1030100000</v>
          </cell>
          <cell r="B206"/>
          <cell r="C206"/>
          <cell r="D206"/>
        </row>
        <row r="207">
          <cell r="A207">
            <v>1030110000</v>
          </cell>
          <cell r="B207"/>
          <cell r="C207"/>
          <cell r="D207"/>
        </row>
        <row r="208">
          <cell r="A208">
            <v>1030110002</v>
          </cell>
          <cell r="B208" t="str">
            <v>A1_MS_SI_PM0_001</v>
          </cell>
          <cell r="C208" t="str">
            <v>P401</v>
          </cell>
          <cell r="D208" t="str">
            <v>PM0_MS_001_PU_LOB</v>
          </cell>
        </row>
        <row r="209">
          <cell r="A209">
            <v>1030110004</v>
          </cell>
          <cell r="B209" t="str">
            <v>A1_MS_SI_PM0_001</v>
          </cell>
          <cell r="C209" t="str">
            <v>P401</v>
          </cell>
          <cell r="D209" t="str">
            <v>PM0_MS_001_PU_LOB</v>
          </cell>
        </row>
        <row r="210">
          <cell r="A210">
            <v>1030110006</v>
          </cell>
          <cell r="B210" t="str">
            <v>A1_MS_SI_PM0_001</v>
          </cell>
          <cell r="C210" t="str">
            <v>P401</v>
          </cell>
          <cell r="D210" t="str">
            <v>PM0_MS_001_PU_LOB</v>
          </cell>
        </row>
        <row r="211">
          <cell r="A211">
            <v>1030110008</v>
          </cell>
          <cell r="B211" t="str">
            <v>A1_MS_SI_PM0_001</v>
          </cell>
          <cell r="C211" t="str">
            <v>P401</v>
          </cell>
          <cell r="D211" t="str">
            <v>PM0_MS_001_PU_LOB</v>
          </cell>
        </row>
        <row r="212">
          <cell r="A212">
            <v>1030110010</v>
          </cell>
          <cell r="B212" t="str">
            <v>A1_MS_SI_PM0_002</v>
          </cell>
          <cell r="C212" t="str">
            <v>P402</v>
          </cell>
          <cell r="D212" t="str">
            <v>PM0_MS_002_PU_LOB</v>
          </cell>
        </row>
        <row r="213">
          <cell r="A213">
            <v>1030110012</v>
          </cell>
          <cell r="B213" t="str">
            <v>A1_MS_SI_LI0_010</v>
          </cell>
          <cell r="C213" t="str">
            <v>L412</v>
          </cell>
          <cell r="D213" t="str">
            <v>LI0_MS_010_PU_LOB</v>
          </cell>
        </row>
        <row r="214">
          <cell r="A214">
            <v>1030110014</v>
          </cell>
          <cell r="B214" t="str">
            <v>A1_MS_SI_LI0_010</v>
          </cell>
          <cell r="C214" t="str">
            <v>L412</v>
          </cell>
          <cell r="D214" t="str">
            <v>LI0_MS_010_PU_LOB</v>
          </cell>
        </row>
        <row r="215">
          <cell r="A215">
            <v>1030110016</v>
          </cell>
          <cell r="B215" t="str">
            <v>A1_MS_SI_LI0_012</v>
          </cell>
          <cell r="C215" t="str">
            <v>L414</v>
          </cell>
          <cell r="D215" t="str">
            <v>LI0_MS_012_PU_LOB</v>
          </cell>
        </row>
        <row r="216">
          <cell r="A216">
            <v>1030110018</v>
          </cell>
          <cell r="B216" t="str">
            <v>A1_MS_SI_LI0_010</v>
          </cell>
          <cell r="C216" t="str">
            <v>L412</v>
          </cell>
          <cell r="D216" t="str">
            <v>LI0_MS_010_PU_LOB</v>
          </cell>
        </row>
        <row r="217">
          <cell r="A217">
            <v>1030110020</v>
          </cell>
          <cell r="B217" t="str">
            <v>A1_MS_SI_LI0_010</v>
          </cell>
          <cell r="C217" t="str">
            <v>L412</v>
          </cell>
          <cell r="D217" t="str">
            <v>LI0_MS_010_PU_LOB</v>
          </cell>
        </row>
        <row r="218">
          <cell r="A218">
            <v>1030110022</v>
          </cell>
          <cell r="B218" t="str">
            <v>A1_MS_SI_LI0_010</v>
          </cell>
          <cell r="C218" t="str">
            <v>L412</v>
          </cell>
          <cell r="D218" t="str">
            <v>LI0_MS_010_PU_LOB</v>
          </cell>
        </row>
        <row r="219">
          <cell r="A219">
            <v>1030110024</v>
          </cell>
          <cell r="B219" t="str">
            <v>A1_MS_SI_LI0_012</v>
          </cell>
          <cell r="C219" t="str">
            <v>L414</v>
          </cell>
          <cell r="D219" t="str">
            <v>LI0_MS_012_PU_LOB</v>
          </cell>
        </row>
        <row r="220">
          <cell r="A220">
            <v>1030110026</v>
          </cell>
          <cell r="B220" t="str">
            <v>A1_MS_SI_LI0_012</v>
          </cell>
          <cell r="C220" t="str">
            <v>L414</v>
          </cell>
          <cell r="D220" t="str">
            <v>LI0_MS_012_PU_LOB</v>
          </cell>
        </row>
        <row r="221">
          <cell r="A221">
            <v>1030110028</v>
          </cell>
          <cell r="B221" t="str">
            <v>A1_MS_SI_PM0_002</v>
          </cell>
          <cell r="C221" t="str">
            <v>P402</v>
          </cell>
          <cell r="D221" t="str">
            <v>PM0_MS_002_PU_LOB</v>
          </cell>
        </row>
        <row r="222">
          <cell r="A222">
            <v>1030110030</v>
          </cell>
          <cell r="B222" t="str">
            <v>A1_MS_SI_LI0_010</v>
          </cell>
          <cell r="C222" t="str">
            <v>L412</v>
          </cell>
          <cell r="D222" t="str">
            <v>LI0_MS_010_PU_LOB</v>
          </cell>
        </row>
        <row r="223">
          <cell r="A223">
            <v>1030110032</v>
          </cell>
          <cell r="B223" t="str">
            <v>A1_MS_SI_LI0_017</v>
          </cell>
          <cell r="C223" t="str">
            <v>L418</v>
          </cell>
          <cell r="D223" t="str">
            <v>LI0_MS_017_PU_LOB</v>
          </cell>
        </row>
        <row r="224">
          <cell r="A224">
            <v>1030110034</v>
          </cell>
          <cell r="B224" t="str">
            <v>A1_MS_SI_LI0_010</v>
          </cell>
          <cell r="C224" t="str">
            <v>L412</v>
          </cell>
          <cell r="D224" t="str">
            <v>LI0_MS_010_PU_LOB</v>
          </cell>
        </row>
        <row r="225">
          <cell r="A225">
            <v>1030110036</v>
          </cell>
          <cell r="B225" t="str">
            <v>A1_MS_SI_LI0_010</v>
          </cell>
          <cell r="C225" t="str">
            <v>L412</v>
          </cell>
          <cell r="D225" t="str">
            <v>LI0_MS_010_PU_LOB</v>
          </cell>
        </row>
        <row r="226">
          <cell r="A226">
            <v>1030110038</v>
          </cell>
          <cell r="B226" t="str">
            <v>A1_MS_SI_LI0_010</v>
          </cell>
          <cell r="C226" t="str">
            <v>L412</v>
          </cell>
          <cell r="D226" t="str">
            <v>LI0_MS_010_PU_LOB</v>
          </cell>
        </row>
        <row r="227">
          <cell r="A227">
            <v>1030110040</v>
          </cell>
          <cell r="B227" t="str">
            <v>A1_MS_SI_LI0_010</v>
          </cell>
          <cell r="C227" t="str">
            <v>L412</v>
          </cell>
          <cell r="D227" t="str">
            <v>LI0_MS_010_PU_LOB</v>
          </cell>
        </row>
        <row r="228">
          <cell r="A228">
            <v>1030110042</v>
          </cell>
          <cell r="B228" t="str">
            <v>A1_MS_SI_LI0_010</v>
          </cell>
          <cell r="C228" t="str">
            <v>L412</v>
          </cell>
          <cell r="D228" t="str">
            <v>LI0_MS_010_PU_LOB</v>
          </cell>
        </row>
        <row r="229">
          <cell r="A229">
            <v>1030110044</v>
          </cell>
          <cell r="B229" t="str">
            <v>A1_MS_SI_LI0_010</v>
          </cell>
          <cell r="C229" t="str">
            <v>L412</v>
          </cell>
          <cell r="D229" t="str">
            <v>LI0_MS_010_PU_LOB</v>
          </cell>
        </row>
        <row r="230">
          <cell r="A230">
            <v>1030120000</v>
          </cell>
          <cell r="B230"/>
          <cell r="C230"/>
          <cell r="D230"/>
        </row>
        <row r="231">
          <cell r="A231">
            <v>1030120010</v>
          </cell>
          <cell r="B231" t="str">
            <v>A1_MS_SI_LI0_012</v>
          </cell>
          <cell r="C231" t="str">
            <v>L414</v>
          </cell>
          <cell r="D231" t="str">
            <v>LI0_MS_012_PU_LOB</v>
          </cell>
        </row>
        <row r="232">
          <cell r="A232">
            <v>1030200000</v>
          </cell>
          <cell r="B232"/>
          <cell r="C232"/>
          <cell r="D232"/>
        </row>
        <row r="233">
          <cell r="A233">
            <v>1030210000</v>
          </cell>
          <cell r="B233"/>
          <cell r="C233"/>
          <cell r="D233"/>
        </row>
        <row r="234">
          <cell r="A234">
            <v>1030210002</v>
          </cell>
          <cell r="B234" t="str">
            <v>A1_MS_SI_PM0_001</v>
          </cell>
          <cell r="C234" t="str">
            <v>P401</v>
          </cell>
          <cell r="D234" t="str">
            <v>PM0_MS_001_PU_LOB</v>
          </cell>
        </row>
        <row r="235">
          <cell r="A235">
            <v>1030210004</v>
          </cell>
          <cell r="B235" t="str">
            <v>A1_MS_SI_PM0_001</v>
          </cell>
          <cell r="C235" t="str">
            <v>P401</v>
          </cell>
          <cell r="D235" t="str">
            <v>PM0_MS_001_PU_LOB</v>
          </cell>
        </row>
        <row r="236">
          <cell r="A236">
            <v>1030210006</v>
          </cell>
          <cell r="B236" t="str">
            <v>A1_MS_SI_PM0_001</v>
          </cell>
          <cell r="C236" t="str">
            <v>P401</v>
          </cell>
          <cell r="D236" t="str">
            <v>PM0_MS_001_PU_LOB</v>
          </cell>
        </row>
        <row r="237">
          <cell r="A237">
            <v>1030210008</v>
          </cell>
          <cell r="B237" t="str">
            <v>A1_MS_SI_PM0_001</v>
          </cell>
          <cell r="C237" t="str">
            <v>P401</v>
          </cell>
          <cell r="D237" t="str">
            <v>PM0_MS_001_PU_LOB</v>
          </cell>
        </row>
        <row r="238">
          <cell r="A238">
            <v>1030210010</v>
          </cell>
          <cell r="B238" t="str">
            <v>A1_MS_SI_PM0_002</v>
          </cell>
          <cell r="C238" t="str">
            <v>P402</v>
          </cell>
          <cell r="D238" t="str">
            <v>PM0_MS_002_PU_LOB</v>
          </cell>
        </row>
        <row r="239">
          <cell r="A239">
            <v>1030210012</v>
          </cell>
          <cell r="B239" t="str">
            <v>A1_MS_SI_LI0_010</v>
          </cell>
          <cell r="C239" t="str">
            <v>L412</v>
          </cell>
          <cell r="D239" t="str">
            <v>LI0_MS_010_PU_LOB</v>
          </cell>
        </row>
        <row r="240">
          <cell r="A240">
            <v>1030210014</v>
          </cell>
          <cell r="B240" t="str">
            <v>A1_MS_SI_LI0_010</v>
          </cell>
          <cell r="C240" t="str">
            <v>L412</v>
          </cell>
          <cell r="D240" t="str">
            <v>LI0_MS_010_PU_LOB</v>
          </cell>
        </row>
        <row r="241">
          <cell r="A241">
            <v>1030210016</v>
          </cell>
          <cell r="B241" t="str">
            <v>A1_MS_SI_LI0_012</v>
          </cell>
          <cell r="C241" t="str">
            <v>L414</v>
          </cell>
          <cell r="D241" t="str">
            <v>LI0_MS_012_PU_LOB</v>
          </cell>
        </row>
        <row r="242">
          <cell r="A242">
            <v>1030210018</v>
          </cell>
          <cell r="B242" t="str">
            <v>A1_MS_SI_LI0_010</v>
          </cell>
          <cell r="C242" t="str">
            <v>L412</v>
          </cell>
          <cell r="D242" t="str">
            <v>LI0_MS_010_PU_LOB</v>
          </cell>
        </row>
        <row r="243">
          <cell r="A243">
            <v>1030210020</v>
          </cell>
          <cell r="B243" t="str">
            <v>A1_MS_SI_LI0_010</v>
          </cell>
          <cell r="C243" t="str">
            <v>L412</v>
          </cell>
          <cell r="D243" t="str">
            <v>LI0_MS_010_PU_LOB</v>
          </cell>
        </row>
        <row r="244">
          <cell r="A244">
            <v>1030210022</v>
          </cell>
          <cell r="B244" t="str">
            <v>A1_MS_SI_LI0_010</v>
          </cell>
          <cell r="C244" t="str">
            <v>L412</v>
          </cell>
          <cell r="D244" t="str">
            <v>LI0_MS_010_PU_LOB</v>
          </cell>
        </row>
        <row r="245">
          <cell r="A245">
            <v>1030210024</v>
          </cell>
          <cell r="B245" t="str">
            <v>A1_MS_SI_LI0_012</v>
          </cell>
          <cell r="C245" t="str">
            <v>L414</v>
          </cell>
          <cell r="D245" t="str">
            <v>LI0_MS_012_PU_LOB</v>
          </cell>
        </row>
        <row r="246">
          <cell r="A246">
            <v>1030210026</v>
          </cell>
          <cell r="B246" t="str">
            <v>A1_MS_SI_LI0_012</v>
          </cell>
          <cell r="C246" t="str">
            <v>L414</v>
          </cell>
          <cell r="D246" t="str">
            <v>LI0_MS_012_PU_LOB</v>
          </cell>
        </row>
        <row r="247">
          <cell r="A247">
            <v>1030210028</v>
          </cell>
          <cell r="B247" t="str">
            <v>A1_MS_SI_PM0_002</v>
          </cell>
          <cell r="C247" t="str">
            <v>P402</v>
          </cell>
          <cell r="D247" t="str">
            <v>PM0_MS_002_PU_LOB</v>
          </cell>
        </row>
        <row r="248">
          <cell r="A248">
            <v>1030210030</v>
          </cell>
          <cell r="B248" t="str">
            <v>A1_MS_SI_LI0_010</v>
          </cell>
          <cell r="C248" t="str">
            <v>L412</v>
          </cell>
          <cell r="D248" t="str">
            <v>LI0_MS_010_PU_LOB</v>
          </cell>
        </row>
        <row r="249">
          <cell r="A249">
            <v>1030210032</v>
          </cell>
          <cell r="B249" t="str">
            <v>A1_MS_SI_LI0_017</v>
          </cell>
          <cell r="C249" t="str">
            <v>L418</v>
          </cell>
          <cell r="D249" t="str">
            <v>LI0_MS_017_PU_LOB</v>
          </cell>
        </row>
        <row r="250">
          <cell r="A250">
            <v>1030210034</v>
          </cell>
          <cell r="B250" t="str">
            <v>A1_MS_SI_LI0_010</v>
          </cell>
          <cell r="C250" t="str">
            <v>L412</v>
          </cell>
          <cell r="D250" t="str">
            <v>LI0_MS_010_PU_LOB</v>
          </cell>
        </row>
        <row r="251">
          <cell r="A251">
            <v>1030210036</v>
          </cell>
          <cell r="B251" t="str">
            <v>A1_MS_SI_LI0_010</v>
          </cell>
          <cell r="C251" t="str">
            <v>L412</v>
          </cell>
          <cell r="D251" t="str">
            <v>LI0_MS_010_PU_LOB</v>
          </cell>
        </row>
        <row r="252">
          <cell r="A252">
            <v>1030210038</v>
          </cell>
          <cell r="B252" t="str">
            <v>A1_MS_SI_LI0_010</v>
          </cell>
          <cell r="C252" t="str">
            <v>L412</v>
          </cell>
          <cell r="D252" t="str">
            <v>LI0_MS_010_PU_LOB</v>
          </cell>
        </row>
        <row r="253">
          <cell r="A253">
            <v>1030210040</v>
          </cell>
          <cell r="B253" t="str">
            <v>A1_MS_SI_LI0_010</v>
          </cell>
          <cell r="C253" t="str">
            <v>L412</v>
          </cell>
          <cell r="D253" t="str">
            <v>LI0_MS_010_PU_LOB</v>
          </cell>
        </row>
        <row r="254">
          <cell r="A254">
            <v>1030210042</v>
          </cell>
          <cell r="B254" t="str">
            <v>A1_MS_SI_LI0_010</v>
          </cell>
          <cell r="C254" t="str">
            <v>L412</v>
          </cell>
          <cell r="D254" t="str">
            <v>LI0_MS_010_PU_LOB</v>
          </cell>
        </row>
        <row r="255">
          <cell r="A255">
            <v>1030210044</v>
          </cell>
          <cell r="B255" t="str">
            <v>A1_MS_SI_LI0_010</v>
          </cell>
          <cell r="C255" t="str">
            <v>L412</v>
          </cell>
          <cell r="D255" t="str">
            <v>LI0_MS_010_PU_LOB</v>
          </cell>
        </row>
        <row r="256">
          <cell r="A256">
            <v>1030220000</v>
          </cell>
          <cell r="B256"/>
          <cell r="C256"/>
          <cell r="D256"/>
        </row>
        <row r="257">
          <cell r="A257">
            <v>1030220010</v>
          </cell>
          <cell r="B257" t="str">
            <v>A1_MS_SI_LI0_012</v>
          </cell>
          <cell r="C257" t="str">
            <v>L414</v>
          </cell>
          <cell r="D257" t="str">
            <v>LI0_MS_012_PU_LOB</v>
          </cell>
        </row>
        <row r="258">
          <cell r="A258">
            <v>1040000000</v>
          </cell>
          <cell r="B258"/>
          <cell r="C258"/>
          <cell r="D258"/>
        </row>
        <row r="259">
          <cell r="A259">
            <v>1040100000</v>
          </cell>
          <cell r="B259"/>
          <cell r="C259"/>
          <cell r="D259"/>
        </row>
        <row r="260">
          <cell r="A260">
            <v>1040110000</v>
          </cell>
          <cell r="B260"/>
          <cell r="C260"/>
          <cell r="D260"/>
        </row>
        <row r="261">
          <cell r="A261">
            <v>1040110010</v>
          </cell>
          <cell r="B261"/>
          <cell r="C261">
            <v>1</v>
          </cell>
          <cell r="D261" t="str">
            <v>LOB</v>
          </cell>
        </row>
        <row r="262">
          <cell r="A262">
            <v>1040110020</v>
          </cell>
          <cell r="B262"/>
          <cell r="C262">
            <v>1</v>
          </cell>
          <cell r="D262" t="str">
            <v>LOB</v>
          </cell>
        </row>
        <row r="263">
          <cell r="A263">
            <v>1040110030</v>
          </cell>
          <cell r="B263"/>
          <cell r="C263">
            <v>1</v>
          </cell>
          <cell r="D263" t="str">
            <v>LOB</v>
          </cell>
        </row>
        <row r="264">
          <cell r="A264">
            <v>1040110040</v>
          </cell>
          <cell r="B264"/>
          <cell r="C264">
            <v>1</v>
          </cell>
          <cell r="D264" t="str">
            <v>LOB</v>
          </cell>
        </row>
        <row r="265">
          <cell r="A265">
            <v>1040120000</v>
          </cell>
          <cell r="B265"/>
          <cell r="C265"/>
          <cell r="D265"/>
        </row>
        <row r="266">
          <cell r="A266">
            <v>1040120010</v>
          </cell>
          <cell r="B266"/>
          <cell r="C266">
            <v>0</v>
          </cell>
          <cell r="D266" t="str">
            <v>No Breakdown</v>
          </cell>
        </row>
        <row r="267">
          <cell r="A267">
            <v>1040120020</v>
          </cell>
          <cell r="B267"/>
          <cell r="C267">
            <v>404</v>
          </cell>
          <cell r="D267" t="str">
            <v>PU</v>
          </cell>
        </row>
        <row r="268">
          <cell r="A268">
            <v>1040120030</v>
          </cell>
          <cell r="B268"/>
          <cell r="C268">
            <v>404</v>
          </cell>
          <cell r="D268" t="str">
            <v>PU</v>
          </cell>
        </row>
        <row r="269">
          <cell r="A269">
            <v>1040120040</v>
          </cell>
          <cell r="B269"/>
          <cell r="C269">
            <v>0</v>
          </cell>
          <cell r="D269" t="str">
            <v>No Breakdown</v>
          </cell>
        </row>
        <row r="270">
          <cell r="A270">
            <v>1040120050</v>
          </cell>
          <cell r="B270"/>
          <cell r="C270">
            <v>0</v>
          </cell>
          <cell r="D270" t="str">
            <v>No Breakdown</v>
          </cell>
        </row>
        <row r="271">
          <cell r="A271">
            <v>1040200000</v>
          </cell>
          <cell r="B271"/>
          <cell r="C271"/>
          <cell r="D271"/>
        </row>
        <row r="272">
          <cell r="A272">
            <v>1040200010</v>
          </cell>
          <cell r="B272"/>
          <cell r="C272">
            <v>405</v>
          </cell>
          <cell r="D272" t="str">
            <v>PU_LOB</v>
          </cell>
        </row>
        <row r="273">
          <cell r="A273">
            <v>1040300000</v>
          </cell>
          <cell r="B273"/>
          <cell r="C273"/>
          <cell r="D273"/>
        </row>
        <row r="274">
          <cell r="A274">
            <v>1040300010</v>
          </cell>
          <cell r="B274"/>
          <cell r="C274">
            <v>404</v>
          </cell>
          <cell r="D274" t="str">
            <v>PU</v>
          </cell>
        </row>
        <row r="275">
          <cell r="A275">
            <v>1040300020</v>
          </cell>
          <cell r="B275"/>
          <cell r="C275">
            <v>404</v>
          </cell>
          <cell r="D275" t="str">
            <v>PU</v>
          </cell>
        </row>
        <row r="276">
          <cell r="A276">
            <v>1040300030</v>
          </cell>
          <cell r="B276"/>
          <cell r="C276">
            <v>404</v>
          </cell>
          <cell r="D276" t="str">
            <v>PU</v>
          </cell>
        </row>
        <row r="277">
          <cell r="A277">
            <v>1040300040</v>
          </cell>
          <cell r="B277"/>
          <cell r="C277">
            <v>404</v>
          </cell>
          <cell r="D277" t="str">
            <v>PU</v>
          </cell>
        </row>
        <row r="278">
          <cell r="A278">
            <v>1040400000</v>
          </cell>
          <cell r="B278"/>
          <cell r="C278"/>
          <cell r="D278"/>
        </row>
        <row r="279">
          <cell r="A279">
            <v>1040410000</v>
          </cell>
          <cell r="B279"/>
          <cell r="C279"/>
          <cell r="D279"/>
        </row>
        <row r="280">
          <cell r="A280">
            <v>1040410010</v>
          </cell>
          <cell r="B280"/>
          <cell r="C280">
            <v>404</v>
          </cell>
          <cell r="D280" t="str">
            <v>PU</v>
          </cell>
        </row>
        <row r="281">
          <cell r="A281">
            <v>1040410020</v>
          </cell>
          <cell r="B281"/>
          <cell r="C281">
            <v>0</v>
          </cell>
          <cell r="D281" t="str">
            <v>No Breakdown</v>
          </cell>
        </row>
        <row r="282">
          <cell r="A282">
            <v>1040410030</v>
          </cell>
          <cell r="B282"/>
          <cell r="C282">
            <v>404</v>
          </cell>
          <cell r="D282" t="str">
            <v>PU</v>
          </cell>
        </row>
        <row r="283">
          <cell r="A283">
            <v>1040420000</v>
          </cell>
          <cell r="B283"/>
          <cell r="C283"/>
          <cell r="D283"/>
        </row>
        <row r="284">
          <cell r="A284">
            <v>1040420010</v>
          </cell>
          <cell r="B284"/>
          <cell r="C284">
            <v>404</v>
          </cell>
          <cell r="D284" t="str">
            <v>PU</v>
          </cell>
        </row>
        <row r="285">
          <cell r="A285">
            <v>1040420020</v>
          </cell>
          <cell r="B285"/>
          <cell r="C285">
            <v>404</v>
          </cell>
          <cell r="D285" t="str">
            <v>PU</v>
          </cell>
        </row>
        <row r="286">
          <cell r="A286">
            <v>1040500000</v>
          </cell>
          <cell r="B286"/>
          <cell r="C286"/>
          <cell r="D286"/>
        </row>
        <row r="287">
          <cell r="A287">
            <v>1040500005</v>
          </cell>
          <cell r="B287"/>
          <cell r="C287">
            <v>0</v>
          </cell>
          <cell r="D287" t="str">
            <v>No Breakdown</v>
          </cell>
        </row>
        <row r="288">
          <cell r="A288">
            <v>1040500010</v>
          </cell>
          <cell r="B288"/>
          <cell r="C288">
            <v>404</v>
          </cell>
          <cell r="D288" t="str">
            <v>PU</v>
          </cell>
        </row>
        <row r="289">
          <cell r="A289">
            <v>1040500015</v>
          </cell>
          <cell r="B289"/>
          <cell r="C289">
            <v>404</v>
          </cell>
          <cell r="D289" t="str">
            <v>PU</v>
          </cell>
        </row>
        <row r="290">
          <cell r="A290">
            <v>1040500020</v>
          </cell>
          <cell r="B290"/>
          <cell r="C290">
            <v>404</v>
          </cell>
          <cell r="D290" t="str">
            <v>PU</v>
          </cell>
        </row>
        <row r="291">
          <cell r="A291">
            <v>1040500025</v>
          </cell>
          <cell r="B291"/>
          <cell r="C291">
            <v>404</v>
          </cell>
          <cell r="D291" t="str">
            <v>PU</v>
          </cell>
        </row>
        <row r="292">
          <cell r="A292">
            <v>1040500030</v>
          </cell>
          <cell r="B292"/>
          <cell r="C292">
            <v>404</v>
          </cell>
          <cell r="D292" t="str">
            <v>PU</v>
          </cell>
        </row>
        <row r="293">
          <cell r="A293">
            <v>1040500035</v>
          </cell>
          <cell r="B293"/>
          <cell r="C293">
            <v>404</v>
          </cell>
          <cell r="D293" t="str">
            <v>PU</v>
          </cell>
        </row>
        <row r="294">
          <cell r="A294">
            <v>1050000000</v>
          </cell>
          <cell r="B294"/>
          <cell r="C294"/>
          <cell r="D294"/>
        </row>
        <row r="295">
          <cell r="A295">
            <v>1050000010</v>
          </cell>
          <cell r="B295"/>
          <cell r="C295">
            <v>404</v>
          </cell>
          <cell r="D295" t="str">
            <v>PU</v>
          </cell>
        </row>
        <row r="296">
          <cell r="A296">
            <v>1050000020</v>
          </cell>
          <cell r="B296"/>
          <cell r="C296">
            <v>0</v>
          </cell>
          <cell r="D296" t="str">
            <v>No Breakdown</v>
          </cell>
        </row>
        <row r="297">
          <cell r="A297">
            <v>1050000030</v>
          </cell>
          <cell r="B297"/>
          <cell r="C297">
            <v>0</v>
          </cell>
          <cell r="D297" t="str">
            <v>No Breakdown</v>
          </cell>
        </row>
        <row r="298">
          <cell r="A298">
            <v>1050000040</v>
          </cell>
          <cell r="B298"/>
          <cell r="C298">
            <v>0</v>
          </cell>
          <cell r="D298" t="str">
            <v>No Breakdown</v>
          </cell>
        </row>
        <row r="299">
          <cell r="A299">
            <v>1060000000</v>
          </cell>
          <cell r="B299"/>
          <cell r="C299"/>
          <cell r="D299"/>
        </row>
        <row r="300">
          <cell r="A300">
            <v>1060100000</v>
          </cell>
          <cell r="B300"/>
          <cell r="C300"/>
          <cell r="D300"/>
        </row>
        <row r="301">
          <cell r="A301">
            <v>1060110000</v>
          </cell>
          <cell r="B301"/>
          <cell r="C301"/>
          <cell r="D301"/>
        </row>
        <row r="302">
          <cell r="A302">
            <v>1060110010</v>
          </cell>
          <cell r="B302" t="str">
            <v>A1_MS_SI_AS0_017</v>
          </cell>
          <cell r="C302" t="str">
            <v>A032</v>
          </cell>
          <cell r="D302" t="str">
            <v>AS0_MS_017</v>
          </cell>
        </row>
        <row r="303">
          <cell r="A303">
            <v>1060120000</v>
          </cell>
          <cell r="B303"/>
          <cell r="C303"/>
          <cell r="D303"/>
        </row>
        <row r="304">
          <cell r="A304">
            <v>1060120010</v>
          </cell>
          <cell r="B304" t="str">
            <v>A1_MS_SI_AS0_017</v>
          </cell>
          <cell r="C304" t="str">
            <v>A032</v>
          </cell>
          <cell r="D304" t="str">
            <v>AS0_MS_017</v>
          </cell>
        </row>
        <row r="305">
          <cell r="A305">
            <v>1060200000</v>
          </cell>
          <cell r="B305"/>
          <cell r="C305"/>
          <cell r="D305"/>
        </row>
        <row r="306">
          <cell r="A306">
            <v>1060210000</v>
          </cell>
          <cell r="B306"/>
          <cell r="C306"/>
          <cell r="D306"/>
        </row>
        <row r="307">
          <cell r="A307">
            <v>1060210010</v>
          </cell>
          <cell r="B307" t="str">
            <v>A1_MS_SI_AS0_017</v>
          </cell>
          <cell r="C307" t="str">
            <v>A032</v>
          </cell>
          <cell r="D307" t="str">
            <v>AS0_MS_017</v>
          </cell>
        </row>
        <row r="308">
          <cell r="A308">
            <v>1060220000</v>
          </cell>
          <cell r="B308"/>
          <cell r="C308"/>
          <cell r="D308"/>
        </row>
        <row r="309">
          <cell r="A309">
            <v>1060220005</v>
          </cell>
          <cell r="B309" t="str">
            <v>A1_MS_SI_AS0_017</v>
          </cell>
          <cell r="C309" t="str">
            <v>A433</v>
          </cell>
          <cell r="D309" t="str">
            <v>AS0_MS_017_PU</v>
          </cell>
        </row>
        <row r="310">
          <cell r="A310">
            <v>1060220010</v>
          </cell>
          <cell r="B310" t="str">
            <v>A1_MS_SI_AS0_017</v>
          </cell>
          <cell r="C310" t="str">
            <v>A433</v>
          </cell>
          <cell r="D310" t="str">
            <v>AS0_MS_017_PU</v>
          </cell>
        </row>
        <row r="311">
          <cell r="A311">
            <v>1060230000</v>
          </cell>
          <cell r="B311"/>
          <cell r="C311"/>
          <cell r="D311"/>
        </row>
        <row r="312">
          <cell r="A312">
            <v>1060230010</v>
          </cell>
          <cell r="B312" t="str">
            <v>A1_MS_SI_AS0_017</v>
          </cell>
          <cell r="C312" t="str">
            <v>A032</v>
          </cell>
          <cell r="D312" t="str">
            <v>AS0_MS_017</v>
          </cell>
        </row>
        <row r="313">
          <cell r="A313">
            <v>1060240000</v>
          </cell>
          <cell r="B313"/>
          <cell r="C313"/>
          <cell r="D313"/>
        </row>
        <row r="314">
          <cell r="A314">
            <v>1060240005</v>
          </cell>
          <cell r="B314" t="str">
            <v>A1_MS_SI_AS0_017</v>
          </cell>
          <cell r="C314" t="str">
            <v>A032</v>
          </cell>
          <cell r="D314" t="str">
            <v>AS0_MS_017</v>
          </cell>
        </row>
        <row r="315">
          <cell r="A315">
            <v>1060240010</v>
          </cell>
          <cell r="B315" t="str">
            <v>A1_MS_SI_AS0_017</v>
          </cell>
          <cell r="C315" t="str">
            <v>A032</v>
          </cell>
          <cell r="D315" t="str">
            <v>AS0_MS_017</v>
          </cell>
        </row>
        <row r="316">
          <cell r="A316">
            <v>1060250000</v>
          </cell>
          <cell r="B316"/>
          <cell r="C316"/>
          <cell r="D316"/>
        </row>
        <row r="317">
          <cell r="A317">
            <v>1060250005</v>
          </cell>
          <cell r="B317" t="str">
            <v>A1_MS_SI_AS0_019</v>
          </cell>
          <cell r="C317" t="str">
            <v>A036</v>
          </cell>
          <cell r="D317" t="str">
            <v>AS0_MS_019</v>
          </cell>
        </row>
        <row r="318">
          <cell r="A318">
            <v>1060250010</v>
          </cell>
          <cell r="B318" t="str">
            <v>A1_MS_SI_AS0_019</v>
          </cell>
          <cell r="C318" t="str">
            <v>A036</v>
          </cell>
          <cell r="D318" t="str">
            <v>AS0_MS_019</v>
          </cell>
        </row>
        <row r="319">
          <cell r="A319">
            <v>1060260000</v>
          </cell>
          <cell r="B319"/>
          <cell r="C319"/>
          <cell r="D319"/>
        </row>
        <row r="320">
          <cell r="A320">
            <v>1060260010</v>
          </cell>
          <cell r="B320" t="str">
            <v>A1_MS_SI_AS0_017</v>
          </cell>
          <cell r="C320" t="str">
            <v>A032</v>
          </cell>
          <cell r="D320" t="str">
            <v>AS0_MS_017</v>
          </cell>
        </row>
        <row r="321">
          <cell r="A321">
            <v>1060270000</v>
          </cell>
          <cell r="B321"/>
          <cell r="C321"/>
          <cell r="D321"/>
        </row>
        <row r="322">
          <cell r="A322">
            <v>1060270010</v>
          </cell>
          <cell r="B322" t="str">
            <v>A1_MS_SI_AS0_017</v>
          </cell>
          <cell r="C322" t="str">
            <v>A032</v>
          </cell>
          <cell r="D322" t="str">
            <v>AS0_MS_017</v>
          </cell>
        </row>
        <row r="323">
          <cell r="A323">
            <v>1060300000</v>
          </cell>
          <cell r="B323"/>
          <cell r="C323"/>
          <cell r="D323"/>
        </row>
        <row r="324">
          <cell r="A324">
            <v>1060300010</v>
          </cell>
          <cell r="B324" t="str">
            <v>A1_MS_SI_AS0_017</v>
          </cell>
          <cell r="C324" t="str">
            <v>A032</v>
          </cell>
          <cell r="D324" t="str">
            <v>AS0_MS_017</v>
          </cell>
        </row>
        <row r="325">
          <cell r="A325">
            <v>1060400000</v>
          </cell>
          <cell r="B325"/>
          <cell r="C325"/>
          <cell r="D325"/>
        </row>
        <row r="326">
          <cell r="A326">
            <v>1060410000</v>
          </cell>
          <cell r="B326"/>
          <cell r="C326"/>
          <cell r="D326"/>
        </row>
        <row r="327">
          <cell r="A327">
            <v>1060410010</v>
          </cell>
          <cell r="B327" t="str">
            <v>A1_MS_SI_AS0_017</v>
          </cell>
          <cell r="C327" t="str">
            <v>A032</v>
          </cell>
          <cell r="D327" t="str">
            <v>AS0_MS_017</v>
          </cell>
        </row>
        <row r="328">
          <cell r="A328">
            <v>1060420000</v>
          </cell>
          <cell r="B328"/>
          <cell r="C328"/>
          <cell r="D328"/>
        </row>
        <row r="329">
          <cell r="A329">
            <v>1060420010</v>
          </cell>
          <cell r="B329" t="str">
            <v>A1_MS_SI_AS0_017</v>
          </cell>
          <cell r="C329" t="str">
            <v>A032</v>
          </cell>
          <cell r="D329" t="str">
            <v>AS0_MS_017</v>
          </cell>
        </row>
        <row r="330">
          <cell r="A330">
            <v>1060430000</v>
          </cell>
          <cell r="B330"/>
          <cell r="C330"/>
          <cell r="D330"/>
        </row>
        <row r="331">
          <cell r="A331">
            <v>1060430010</v>
          </cell>
          <cell r="B331" t="str">
            <v>A1_MS_SI_AS0_017</v>
          </cell>
          <cell r="C331" t="str">
            <v>A032</v>
          </cell>
          <cell r="D331" t="str">
            <v>AS0_MS_017</v>
          </cell>
        </row>
        <row r="332">
          <cell r="A332">
            <v>1060500000</v>
          </cell>
          <cell r="B332"/>
          <cell r="C332"/>
          <cell r="D332"/>
        </row>
        <row r="333">
          <cell r="A333">
            <v>1060510000</v>
          </cell>
          <cell r="B333"/>
          <cell r="C333"/>
          <cell r="D333"/>
        </row>
        <row r="334">
          <cell r="A334">
            <v>1060510010</v>
          </cell>
          <cell r="B334" t="str">
            <v>A1_MS_SI_AS0_017</v>
          </cell>
          <cell r="C334" t="str">
            <v>A032</v>
          </cell>
          <cell r="D334" t="str">
            <v>AS0_MS_017</v>
          </cell>
        </row>
        <row r="335">
          <cell r="A335">
            <v>1060520000</v>
          </cell>
          <cell r="B335"/>
          <cell r="C335"/>
          <cell r="D335"/>
        </row>
        <row r="336">
          <cell r="A336">
            <v>1060520010</v>
          </cell>
          <cell r="B336" t="str">
            <v>A1_MS_SI_AS0_017</v>
          </cell>
          <cell r="C336" t="str">
            <v>A032</v>
          </cell>
          <cell r="D336" t="str">
            <v>AS0_MS_017</v>
          </cell>
        </row>
        <row r="337">
          <cell r="A337">
            <v>1060530000</v>
          </cell>
          <cell r="B337"/>
          <cell r="C337"/>
          <cell r="D337"/>
        </row>
        <row r="338">
          <cell r="A338">
            <v>1060530010</v>
          </cell>
          <cell r="B338" t="str">
            <v>A1_MS_SI_AS0_017</v>
          </cell>
          <cell r="C338" t="str">
            <v>A032</v>
          </cell>
          <cell r="D338" t="str">
            <v>AS0_MS_017</v>
          </cell>
        </row>
        <row r="339">
          <cell r="A339">
            <v>1060540000</v>
          </cell>
          <cell r="B339"/>
          <cell r="C339"/>
          <cell r="D339"/>
        </row>
        <row r="340">
          <cell r="A340">
            <v>1060540005</v>
          </cell>
          <cell r="B340" t="str">
            <v>A1_MS_SI_AS0_017</v>
          </cell>
          <cell r="C340" t="str">
            <v>A032</v>
          </cell>
          <cell r="D340" t="str">
            <v>AS0_MS_017</v>
          </cell>
        </row>
        <row r="341">
          <cell r="A341">
            <v>1060540010</v>
          </cell>
          <cell r="B341" t="str">
            <v>A1_MS_SI_AS0_017</v>
          </cell>
          <cell r="C341" t="str">
            <v>A032</v>
          </cell>
          <cell r="D341" t="str">
            <v>AS0_MS_017</v>
          </cell>
        </row>
        <row r="342">
          <cell r="A342">
            <v>1060550000</v>
          </cell>
          <cell r="B342"/>
          <cell r="C342"/>
          <cell r="D342"/>
        </row>
        <row r="343">
          <cell r="A343">
            <v>1060550010</v>
          </cell>
          <cell r="B343" t="str">
            <v>A1_MS_SI_AS0_017</v>
          </cell>
          <cell r="C343" t="str">
            <v>A032</v>
          </cell>
          <cell r="D343" t="str">
            <v>AS0_MS_017</v>
          </cell>
        </row>
        <row r="344">
          <cell r="A344">
            <v>1060600000</v>
          </cell>
          <cell r="B344"/>
          <cell r="C344"/>
          <cell r="D344"/>
        </row>
        <row r="345">
          <cell r="A345">
            <v>1060600010</v>
          </cell>
          <cell r="B345" t="str">
            <v>A1_MS_SI_AS0_017</v>
          </cell>
          <cell r="C345" t="str">
            <v>A032</v>
          </cell>
          <cell r="D345" t="str">
            <v>AS0_MS_017</v>
          </cell>
        </row>
        <row r="346">
          <cell r="A346">
            <v>1060700000</v>
          </cell>
          <cell r="B346"/>
          <cell r="C346"/>
          <cell r="D346"/>
        </row>
        <row r="347">
          <cell r="A347">
            <v>1060700010</v>
          </cell>
          <cell r="B347" t="str">
            <v>A1_MS_SI_AS0_017</v>
          </cell>
          <cell r="C347" t="str">
            <v>A032</v>
          </cell>
          <cell r="D347" t="str">
            <v>AS0_MS_017</v>
          </cell>
        </row>
        <row r="348">
          <cell r="A348">
            <v>1060800000</v>
          </cell>
          <cell r="B348"/>
          <cell r="C348"/>
          <cell r="D348"/>
        </row>
        <row r="349">
          <cell r="A349">
            <v>1060800010</v>
          </cell>
          <cell r="B349" t="str">
            <v>A1_MS_SI_AS0_017</v>
          </cell>
          <cell r="C349" t="str">
            <v>A032</v>
          </cell>
          <cell r="D349" t="str">
            <v>AS0_MS_017</v>
          </cell>
        </row>
        <row r="350">
          <cell r="A350">
            <v>1060900000</v>
          </cell>
          <cell r="B350"/>
          <cell r="C350"/>
          <cell r="D350"/>
        </row>
        <row r="351">
          <cell r="A351">
            <v>1060910000</v>
          </cell>
          <cell r="B351"/>
          <cell r="C351"/>
          <cell r="D351"/>
        </row>
        <row r="352">
          <cell r="A352">
            <v>1060910010</v>
          </cell>
          <cell r="B352" t="str">
            <v>A1_MS_SI_AS0_017</v>
          </cell>
          <cell r="C352" t="str">
            <v>A032</v>
          </cell>
          <cell r="D352" t="str">
            <v>AS0_MS_017</v>
          </cell>
        </row>
        <row r="353">
          <cell r="A353">
            <v>1060920000</v>
          </cell>
          <cell r="B353"/>
          <cell r="C353"/>
          <cell r="D353"/>
        </row>
        <row r="354">
          <cell r="A354">
            <v>1060920010</v>
          </cell>
          <cell r="B354" t="str">
            <v>A1_MS_SI_AS0_017</v>
          </cell>
          <cell r="C354" t="str">
            <v>A032</v>
          </cell>
          <cell r="D354" t="str">
            <v>AS0_MS_017</v>
          </cell>
        </row>
        <row r="355">
          <cell r="A355">
            <v>1061000000</v>
          </cell>
          <cell r="B355"/>
          <cell r="C355"/>
          <cell r="D355"/>
        </row>
        <row r="356">
          <cell r="A356">
            <v>1061010000</v>
          </cell>
          <cell r="B356"/>
          <cell r="C356"/>
          <cell r="D356"/>
        </row>
        <row r="357">
          <cell r="A357">
            <v>1061010010</v>
          </cell>
          <cell r="B357" t="str">
            <v>A1_MS_SI_AS0_017</v>
          </cell>
          <cell r="C357" t="str">
            <v>A032</v>
          </cell>
          <cell r="D357" t="str">
            <v>AS0_MS_017</v>
          </cell>
        </row>
        <row r="358">
          <cell r="A358">
            <v>1061020000</v>
          </cell>
          <cell r="B358"/>
          <cell r="C358"/>
          <cell r="D358"/>
        </row>
        <row r="359">
          <cell r="A359">
            <v>1061020010</v>
          </cell>
          <cell r="B359" t="str">
            <v>A1_MS_SI_AS0_017</v>
          </cell>
          <cell r="C359" t="str">
            <v>A032</v>
          </cell>
          <cell r="D359" t="str">
            <v>AS0_MS_017</v>
          </cell>
        </row>
        <row r="360">
          <cell r="A360">
            <v>1061030000</v>
          </cell>
          <cell r="B360"/>
          <cell r="C360"/>
          <cell r="D360"/>
        </row>
        <row r="361">
          <cell r="A361">
            <v>1061030010</v>
          </cell>
          <cell r="B361" t="str">
            <v>A1_MS_SI_AS0_017</v>
          </cell>
          <cell r="C361" t="str">
            <v>A032</v>
          </cell>
          <cell r="D361" t="str">
            <v>AS0_MS_017</v>
          </cell>
        </row>
        <row r="362">
          <cell r="A362">
            <v>1061100000</v>
          </cell>
          <cell r="B362"/>
          <cell r="C362"/>
          <cell r="D362"/>
        </row>
        <row r="363">
          <cell r="A363">
            <v>1061110000</v>
          </cell>
          <cell r="B363"/>
          <cell r="C363"/>
          <cell r="D363"/>
        </row>
        <row r="364">
          <cell r="A364">
            <v>1061110005</v>
          </cell>
          <cell r="B364" t="str">
            <v>A1_MS_SI_AS0_017</v>
          </cell>
          <cell r="C364" t="str">
            <v>A032</v>
          </cell>
          <cell r="D364" t="str">
            <v>AS0_MS_017</v>
          </cell>
        </row>
        <row r="365">
          <cell r="A365">
            <v>1061110010</v>
          </cell>
          <cell r="B365" t="str">
            <v>A1_MS_SI_AS0_017</v>
          </cell>
          <cell r="C365" t="str">
            <v>A032</v>
          </cell>
          <cell r="D365" t="str">
            <v>AS0_MS_017</v>
          </cell>
        </row>
        <row r="366">
          <cell r="A366">
            <v>1061120000</v>
          </cell>
          <cell r="B366"/>
          <cell r="C366"/>
          <cell r="D366"/>
        </row>
        <row r="367">
          <cell r="A367">
            <v>1061120010</v>
          </cell>
          <cell r="B367" t="str">
            <v>A1_MS_SI_AS0_017</v>
          </cell>
          <cell r="C367" t="str">
            <v>A032</v>
          </cell>
          <cell r="D367" t="str">
            <v>AS0_MS_017</v>
          </cell>
        </row>
        <row r="368">
          <cell r="A368">
            <v>1061200000</v>
          </cell>
          <cell r="B368"/>
          <cell r="C368"/>
          <cell r="D368"/>
        </row>
        <row r="369">
          <cell r="A369">
            <v>1061200005</v>
          </cell>
          <cell r="B369" t="str">
            <v>A1_MS_SI_AS0_017</v>
          </cell>
          <cell r="C369" t="str">
            <v>A032</v>
          </cell>
          <cell r="D369" t="str">
            <v>AS0_MS_017</v>
          </cell>
        </row>
        <row r="370">
          <cell r="A370">
            <v>1061200010</v>
          </cell>
          <cell r="B370" t="str">
            <v>A1_MS_SI_AS0_017</v>
          </cell>
          <cell r="C370" t="str">
            <v>A032</v>
          </cell>
          <cell r="D370" t="str">
            <v>AS0_MS_017</v>
          </cell>
        </row>
        <row r="371">
          <cell r="A371">
            <v>1070000000</v>
          </cell>
          <cell r="B371"/>
          <cell r="C371"/>
          <cell r="D371"/>
        </row>
        <row r="372">
          <cell r="A372">
            <v>1070100000</v>
          </cell>
          <cell r="B372"/>
          <cell r="C372"/>
          <cell r="D372"/>
        </row>
        <row r="373">
          <cell r="A373">
            <v>1070110000</v>
          </cell>
          <cell r="B373"/>
          <cell r="C373"/>
          <cell r="D373"/>
        </row>
        <row r="374">
          <cell r="A374">
            <v>1070110010</v>
          </cell>
          <cell r="B374" t="str">
            <v>A1_MS_SI_AS0_014</v>
          </cell>
          <cell r="C374" t="str">
            <v>A027</v>
          </cell>
          <cell r="D374" t="str">
            <v>AS0_MS_014</v>
          </cell>
        </row>
        <row r="375">
          <cell r="A375">
            <v>1070110020</v>
          </cell>
          <cell r="B375" t="str">
            <v>A1_MS_SI_AS0_015</v>
          </cell>
          <cell r="C375" t="str">
            <v>A029</v>
          </cell>
          <cell r="D375" t="str">
            <v>AS0_MS_015</v>
          </cell>
        </row>
        <row r="376">
          <cell r="A376">
            <v>1070120000</v>
          </cell>
          <cell r="B376"/>
          <cell r="C376"/>
          <cell r="D376"/>
        </row>
        <row r="377">
          <cell r="A377">
            <v>1070120010</v>
          </cell>
          <cell r="B377" t="str">
            <v>A1_MS_SI_AS0_014</v>
          </cell>
          <cell r="C377" t="str">
            <v>A027</v>
          </cell>
          <cell r="D377" t="str">
            <v>AS0_MS_014</v>
          </cell>
        </row>
        <row r="378">
          <cell r="A378">
            <v>1070130000</v>
          </cell>
          <cell r="B378"/>
          <cell r="C378"/>
          <cell r="D378"/>
        </row>
        <row r="379">
          <cell r="A379">
            <v>1070130010</v>
          </cell>
          <cell r="B379" t="str">
            <v>A1_MS_SI_AS0_014</v>
          </cell>
          <cell r="C379" t="str">
            <v>A027</v>
          </cell>
          <cell r="D379" t="str">
            <v>AS0_MS_014</v>
          </cell>
        </row>
        <row r="380">
          <cell r="A380">
            <v>1070130020</v>
          </cell>
          <cell r="B380" t="str">
            <v>A1_MS_SI_AS0_015</v>
          </cell>
          <cell r="C380" t="str">
            <v>A029</v>
          </cell>
          <cell r="D380" t="str">
            <v>AS0_MS_015</v>
          </cell>
        </row>
        <row r="381">
          <cell r="A381">
            <v>1070140000</v>
          </cell>
          <cell r="B381"/>
          <cell r="C381"/>
          <cell r="D381"/>
        </row>
        <row r="382">
          <cell r="A382">
            <v>1070140010</v>
          </cell>
          <cell r="B382"/>
          <cell r="C382">
            <v>0</v>
          </cell>
          <cell r="D382" t="str">
            <v>No Breakdown</v>
          </cell>
        </row>
        <row r="383">
          <cell r="A383">
            <v>1070150000</v>
          </cell>
          <cell r="B383"/>
          <cell r="C383"/>
          <cell r="D383"/>
        </row>
        <row r="384">
          <cell r="A384">
            <v>1070150010</v>
          </cell>
          <cell r="B384" t="str">
            <v>A1_MS_SI_AS0_014</v>
          </cell>
          <cell r="C384" t="str">
            <v>A428</v>
          </cell>
          <cell r="D384" t="str">
            <v>AS0_MS_014_PU</v>
          </cell>
        </row>
        <row r="385">
          <cell r="A385">
            <v>1070150020</v>
          </cell>
          <cell r="B385" t="str">
            <v>A1_MS_SI_AS0_015</v>
          </cell>
          <cell r="C385" t="str">
            <v>A430</v>
          </cell>
          <cell r="D385" t="str">
            <v>AS0_MS_015_PU</v>
          </cell>
        </row>
        <row r="386">
          <cell r="A386">
            <v>1070200000</v>
          </cell>
          <cell r="B386"/>
          <cell r="C386"/>
          <cell r="D386"/>
        </row>
        <row r="387">
          <cell r="A387">
            <v>1070200010</v>
          </cell>
          <cell r="B387" t="str">
            <v>A1_MS_SI_AS0_018</v>
          </cell>
          <cell r="C387" t="str">
            <v>A034</v>
          </cell>
          <cell r="D387" t="str">
            <v>AS0_MS_018_LOB</v>
          </cell>
        </row>
        <row r="388">
          <cell r="A388">
            <v>1070200020</v>
          </cell>
          <cell r="B388" t="str">
            <v>A1_MS_SI_AS0_018</v>
          </cell>
          <cell r="C388" t="str">
            <v>A435</v>
          </cell>
          <cell r="D388" t="str">
            <v>AS0_MS_018_PU_LOB</v>
          </cell>
        </row>
        <row r="389">
          <cell r="A389">
            <v>1070200030</v>
          </cell>
          <cell r="B389" t="str">
            <v>A1_MS_SI_AS0_018</v>
          </cell>
          <cell r="C389" t="str">
            <v>A435</v>
          </cell>
          <cell r="D389" t="str">
            <v>AS0_MS_018_PU_LOB</v>
          </cell>
        </row>
        <row r="390">
          <cell r="A390">
            <v>1070200040</v>
          </cell>
          <cell r="B390" t="str">
            <v>A1_MS_SI_AS0_018</v>
          </cell>
          <cell r="C390" t="str">
            <v>A435</v>
          </cell>
          <cell r="D390" t="str">
            <v>AS0_MS_018_PU_LOB</v>
          </cell>
        </row>
        <row r="391">
          <cell r="A391">
            <v>1070300000</v>
          </cell>
          <cell r="B391"/>
          <cell r="C391"/>
          <cell r="D391"/>
        </row>
        <row r="392">
          <cell r="A392">
            <v>1070310000</v>
          </cell>
          <cell r="B392"/>
          <cell r="C392"/>
          <cell r="D392"/>
        </row>
        <row r="393">
          <cell r="A393">
            <v>1070310010</v>
          </cell>
          <cell r="B393" t="str">
            <v>A1_MS_SI_AS0_014</v>
          </cell>
          <cell r="C393" t="str">
            <v>A027</v>
          </cell>
          <cell r="D393" t="str">
            <v>AS0_MS_014</v>
          </cell>
        </row>
        <row r="394">
          <cell r="A394">
            <v>1070310020</v>
          </cell>
          <cell r="B394" t="str">
            <v>A1_MS_SI_AS0_015</v>
          </cell>
          <cell r="C394" t="str">
            <v>A029</v>
          </cell>
          <cell r="D394" t="str">
            <v>AS0_MS_015</v>
          </cell>
        </row>
        <row r="395">
          <cell r="A395">
            <v>1070320000</v>
          </cell>
          <cell r="B395"/>
          <cell r="C395"/>
          <cell r="D395"/>
        </row>
        <row r="396">
          <cell r="A396">
            <v>1070320010</v>
          </cell>
          <cell r="B396"/>
          <cell r="C396">
            <v>0</v>
          </cell>
          <cell r="D396" t="str">
            <v>No Breakdown</v>
          </cell>
        </row>
        <row r="397">
          <cell r="A397">
            <v>1070320020</v>
          </cell>
          <cell r="B397"/>
          <cell r="C397">
            <v>0</v>
          </cell>
          <cell r="D397" t="str">
            <v>No Breakdown</v>
          </cell>
        </row>
        <row r="398">
          <cell r="A398">
            <v>1070320030</v>
          </cell>
          <cell r="B398"/>
          <cell r="C398">
            <v>0</v>
          </cell>
          <cell r="D398" t="str">
            <v>No Breakdown</v>
          </cell>
        </row>
        <row r="399">
          <cell r="A399">
            <v>1070330000</v>
          </cell>
          <cell r="B399"/>
          <cell r="C399"/>
          <cell r="D399"/>
        </row>
        <row r="400">
          <cell r="A400">
            <v>1070330010</v>
          </cell>
          <cell r="B400" t="str">
            <v>A1_MS_SI_AS0_001</v>
          </cell>
          <cell r="C400" t="str">
            <v>A001</v>
          </cell>
          <cell r="D400" t="str">
            <v>AS0_MS_001</v>
          </cell>
        </row>
        <row r="401">
          <cell r="A401">
            <v>1070340000</v>
          </cell>
          <cell r="B401"/>
          <cell r="C401"/>
          <cell r="D401"/>
        </row>
        <row r="402">
          <cell r="A402">
            <v>1070340010</v>
          </cell>
          <cell r="B402" t="str">
            <v>A1_MS_SI_AS0_014</v>
          </cell>
          <cell r="C402" t="str">
            <v>A428</v>
          </cell>
          <cell r="D402" t="str">
            <v>AS0_MS_014_PU</v>
          </cell>
        </row>
        <row r="403">
          <cell r="A403">
            <v>1070340020</v>
          </cell>
          <cell r="B403" t="str">
            <v>A1_MS_SI_AS0_015</v>
          </cell>
          <cell r="C403" t="str">
            <v>A430</v>
          </cell>
          <cell r="D403" t="str">
            <v>AS0_MS_015_PU</v>
          </cell>
        </row>
        <row r="404">
          <cell r="A404">
            <v>1070400000</v>
          </cell>
          <cell r="B404"/>
          <cell r="C404"/>
          <cell r="D404"/>
        </row>
        <row r="405">
          <cell r="A405">
            <v>1070400010</v>
          </cell>
          <cell r="B405"/>
          <cell r="C405">
            <v>405</v>
          </cell>
          <cell r="D405" t="str">
            <v>PU_LOB</v>
          </cell>
        </row>
        <row r="406">
          <cell r="A406">
            <v>1070400020</v>
          </cell>
          <cell r="B406"/>
          <cell r="C406">
            <v>0</v>
          </cell>
          <cell r="D406" t="str">
            <v>No Breakdown</v>
          </cell>
        </row>
        <row r="407">
          <cell r="A407">
            <v>1070500000</v>
          </cell>
          <cell r="B407"/>
          <cell r="C407"/>
          <cell r="D407"/>
        </row>
        <row r="408">
          <cell r="A408">
            <v>1070500005</v>
          </cell>
          <cell r="B408"/>
          <cell r="C408">
            <v>404</v>
          </cell>
          <cell r="D408" t="str">
            <v>PU</v>
          </cell>
        </row>
        <row r="409">
          <cell r="A409">
            <v>1070500010</v>
          </cell>
          <cell r="B409"/>
          <cell r="C409">
            <v>404</v>
          </cell>
          <cell r="D409" t="str">
            <v>PU</v>
          </cell>
        </row>
        <row r="410">
          <cell r="A410">
            <v>1070500015</v>
          </cell>
          <cell r="B410"/>
          <cell r="C410">
            <v>404</v>
          </cell>
          <cell r="D410" t="str">
            <v>PU</v>
          </cell>
        </row>
        <row r="411">
          <cell r="A411">
            <v>1070500020</v>
          </cell>
          <cell r="B411"/>
          <cell r="C411">
            <v>0</v>
          </cell>
          <cell r="D411" t="str">
            <v>No Breakdown</v>
          </cell>
        </row>
        <row r="412">
          <cell r="A412">
            <v>1070500025</v>
          </cell>
          <cell r="B412"/>
          <cell r="C412">
            <v>0</v>
          </cell>
          <cell r="D412" t="str">
            <v>No Breakdown</v>
          </cell>
        </row>
        <row r="413">
          <cell r="A413">
            <v>1070500030</v>
          </cell>
          <cell r="B413"/>
          <cell r="C413">
            <v>404</v>
          </cell>
          <cell r="D413" t="str">
            <v>PU</v>
          </cell>
        </row>
        <row r="414">
          <cell r="A414">
            <v>1070500035</v>
          </cell>
          <cell r="B414"/>
          <cell r="C414">
            <v>404</v>
          </cell>
          <cell r="D414" t="str">
            <v>PU</v>
          </cell>
        </row>
        <row r="415">
          <cell r="A415">
            <v>2000000000</v>
          </cell>
          <cell r="B415"/>
          <cell r="C415"/>
          <cell r="D415"/>
        </row>
        <row r="416">
          <cell r="A416">
            <v>2010000000</v>
          </cell>
          <cell r="B416"/>
          <cell r="C416"/>
          <cell r="D416"/>
        </row>
        <row r="417">
          <cell r="A417">
            <v>2010100000</v>
          </cell>
          <cell r="B417"/>
          <cell r="C417"/>
          <cell r="D417"/>
        </row>
        <row r="418">
          <cell r="A418">
            <v>2010100010</v>
          </cell>
          <cell r="B418" t="str">
            <v>A1_MS_SI_EQ0_002</v>
          </cell>
          <cell r="C418" t="str">
            <v>E002</v>
          </cell>
          <cell r="D418" t="str">
            <v>EQ0_MS_002</v>
          </cell>
        </row>
        <row r="419">
          <cell r="A419">
            <v>2010100020</v>
          </cell>
          <cell r="B419" t="str">
            <v>A1_MS_SI_EQ0_002</v>
          </cell>
          <cell r="C419" t="str">
            <v>E002</v>
          </cell>
          <cell r="D419" t="str">
            <v>EQ0_MS_002</v>
          </cell>
        </row>
        <row r="420">
          <cell r="A420">
            <v>2010100030</v>
          </cell>
          <cell r="B420" t="str">
            <v>A1_MS_SI_EQ0_002</v>
          </cell>
          <cell r="C420" t="str">
            <v>E002</v>
          </cell>
          <cell r="D420" t="str">
            <v>EQ0_MS_002</v>
          </cell>
        </row>
        <row r="421">
          <cell r="A421">
            <v>2010200000</v>
          </cell>
          <cell r="B421"/>
          <cell r="C421"/>
          <cell r="D421"/>
        </row>
        <row r="422">
          <cell r="A422">
            <v>2010200010</v>
          </cell>
          <cell r="B422" t="str">
            <v>A1_MS_SI_EQ0_003</v>
          </cell>
          <cell r="C422" t="str">
            <v>E003</v>
          </cell>
          <cell r="D422" t="str">
            <v>EQ0_MS_003</v>
          </cell>
        </row>
        <row r="423">
          <cell r="A423">
            <v>2010200020</v>
          </cell>
          <cell r="B423" t="str">
            <v>A1_MS_SI_EQ0_002</v>
          </cell>
          <cell r="C423" t="str">
            <v>E002</v>
          </cell>
          <cell r="D423" t="str">
            <v>EQ0_MS_002</v>
          </cell>
        </row>
        <row r="424">
          <cell r="A424">
            <v>2010200030</v>
          </cell>
          <cell r="B424" t="str">
            <v>A1_MS_SI_EQ0_002</v>
          </cell>
          <cell r="C424" t="str">
            <v>E002</v>
          </cell>
          <cell r="D424" t="str">
            <v>EQ0_MS_002</v>
          </cell>
        </row>
        <row r="425">
          <cell r="A425">
            <v>2010300000</v>
          </cell>
          <cell r="B425"/>
          <cell r="C425"/>
          <cell r="D425"/>
        </row>
        <row r="426">
          <cell r="A426">
            <v>2010310000</v>
          </cell>
          <cell r="B426"/>
          <cell r="C426"/>
          <cell r="D426"/>
        </row>
        <row r="427">
          <cell r="A427">
            <v>2010310010</v>
          </cell>
          <cell r="B427" t="str">
            <v>A1_MS_SI_EQ0_004</v>
          </cell>
          <cell r="C427" t="str">
            <v>E004</v>
          </cell>
          <cell r="D427" t="str">
            <v>EQ0_MS_004</v>
          </cell>
        </row>
        <row r="428">
          <cell r="A428">
            <v>2010310020</v>
          </cell>
          <cell r="B428" t="str">
            <v>A1_MS_SI_EQ0_005</v>
          </cell>
          <cell r="C428" t="str">
            <v>E006</v>
          </cell>
          <cell r="D428" t="str">
            <v>EQ0_MS_005</v>
          </cell>
        </row>
        <row r="429">
          <cell r="A429">
            <v>2010310030</v>
          </cell>
          <cell r="B429" t="str">
            <v>A1_MS_SI_EQ0_005</v>
          </cell>
          <cell r="C429" t="str">
            <v>E006</v>
          </cell>
          <cell r="D429" t="str">
            <v>EQ0_MS_005</v>
          </cell>
        </row>
        <row r="430">
          <cell r="A430">
            <v>2010310040</v>
          </cell>
          <cell r="B430" t="str">
            <v>A1_MS_SI_EQ0_004</v>
          </cell>
          <cell r="C430" t="str">
            <v>E004</v>
          </cell>
          <cell r="D430" t="str">
            <v>EQ0_MS_004</v>
          </cell>
        </row>
        <row r="431">
          <cell r="A431">
            <v>2010310050</v>
          </cell>
          <cell r="B431" t="str">
            <v>A1_MS_SI_EQ0_004</v>
          </cell>
          <cell r="C431" t="str">
            <v>E004</v>
          </cell>
          <cell r="D431" t="str">
            <v>EQ0_MS_004</v>
          </cell>
        </row>
        <row r="432">
          <cell r="A432">
            <v>2010310060</v>
          </cell>
          <cell r="B432" t="str">
            <v>A1_MS_SI_EQ0_004</v>
          </cell>
          <cell r="C432" t="str">
            <v>E004</v>
          </cell>
          <cell r="D432" t="str">
            <v>EQ0_MS_004</v>
          </cell>
        </row>
        <row r="433">
          <cell r="A433">
            <v>2010310070</v>
          </cell>
          <cell r="B433" t="str">
            <v>A1_MS_SI_EQ0_004</v>
          </cell>
          <cell r="C433" t="str">
            <v>E004</v>
          </cell>
          <cell r="D433" t="str">
            <v>EQ0_MS_004</v>
          </cell>
        </row>
        <row r="434">
          <cell r="A434">
            <v>2010310080</v>
          </cell>
          <cell r="B434" t="str">
            <v>A1_MS_SI_EQ0_004</v>
          </cell>
          <cell r="C434" t="str">
            <v>E004</v>
          </cell>
          <cell r="D434" t="str">
            <v>EQ0_MS_004</v>
          </cell>
        </row>
        <row r="435">
          <cell r="A435">
            <v>2010310090</v>
          </cell>
          <cell r="B435" t="str">
            <v>A1_MS_SI_EQ0_004</v>
          </cell>
          <cell r="C435" t="str">
            <v>E004</v>
          </cell>
          <cell r="D435" t="str">
            <v>EQ0_MS_004</v>
          </cell>
        </row>
        <row r="436">
          <cell r="A436">
            <v>2010310100</v>
          </cell>
          <cell r="B436" t="str">
            <v>A1_MS_SI_EQ0_004</v>
          </cell>
          <cell r="C436" t="str">
            <v>E004</v>
          </cell>
          <cell r="D436" t="str">
            <v>EQ0_MS_004</v>
          </cell>
        </row>
        <row r="437">
          <cell r="A437">
            <v>2010320000</v>
          </cell>
          <cell r="B437"/>
          <cell r="C437"/>
          <cell r="D437"/>
        </row>
        <row r="438">
          <cell r="A438">
            <v>2010320010</v>
          </cell>
          <cell r="B438" t="str">
            <v>A1_MS_SI_EQ0_004</v>
          </cell>
          <cell r="C438" t="str">
            <v>E405</v>
          </cell>
          <cell r="D438" t="str">
            <v>EQ0_MS_004_PU</v>
          </cell>
        </row>
        <row r="439">
          <cell r="A439">
            <v>2010320020</v>
          </cell>
          <cell r="B439" t="str">
            <v>A1_MS_SI_EQ0_004</v>
          </cell>
          <cell r="C439" t="str">
            <v>E004</v>
          </cell>
          <cell r="D439" t="str">
            <v>EQ0_MS_004</v>
          </cell>
        </row>
        <row r="440">
          <cell r="A440">
            <v>2010320030</v>
          </cell>
          <cell r="B440" t="str">
            <v>A1_MS_SI_EQ0_004</v>
          </cell>
          <cell r="C440" t="str">
            <v>E004</v>
          </cell>
          <cell r="D440" t="str">
            <v>EQ0_MS_004</v>
          </cell>
        </row>
        <row r="441">
          <cell r="A441">
            <v>2010330000</v>
          </cell>
          <cell r="B441"/>
          <cell r="C441"/>
          <cell r="D441"/>
        </row>
        <row r="442">
          <cell r="A442">
            <v>2010330010</v>
          </cell>
          <cell r="B442" t="str">
            <v>A1_MS_SI_EQ0_004</v>
          </cell>
          <cell r="C442" t="str">
            <v>E004</v>
          </cell>
          <cell r="D442" t="str">
            <v>EQ0_MS_004</v>
          </cell>
        </row>
        <row r="443">
          <cell r="A443">
            <v>2010330020</v>
          </cell>
          <cell r="B443" t="str">
            <v>A1_MS_SI_EQ0_004</v>
          </cell>
          <cell r="C443" t="str">
            <v>E405</v>
          </cell>
          <cell r="D443" t="str">
            <v>EQ0_MS_004_PU</v>
          </cell>
        </row>
        <row r="444">
          <cell r="A444">
            <v>2010330030</v>
          </cell>
          <cell r="B444" t="str">
            <v>A1_MS_SI_EQ0_004</v>
          </cell>
          <cell r="C444" t="str">
            <v>E004</v>
          </cell>
          <cell r="D444" t="str">
            <v>EQ0_MS_004</v>
          </cell>
        </row>
        <row r="445">
          <cell r="A445">
            <v>2010330040</v>
          </cell>
          <cell r="B445" t="str">
            <v>A1_MS_SI_EQ0_004</v>
          </cell>
          <cell r="C445" t="str">
            <v>E004</v>
          </cell>
          <cell r="D445" t="str">
            <v>EQ0_MS_004</v>
          </cell>
        </row>
        <row r="446">
          <cell r="A446">
            <v>2010400000</v>
          </cell>
          <cell r="B446"/>
          <cell r="C446"/>
          <cell r="D446"/>
        </row>
        <row r="447">
          <cell r="A447">
            <v>2010400010</v>
          </cell>
          <cell r="B447" t="str">
            <v>A1_MS_SI_EQ0_004</v>
          </cell>
          <cell r="C447" t="str">
            <v>E004</v>
          </cell>
          <cell r="D447" t="str">
            <v>EQ0_MS_004</v>
          </cell>
        </row>
        <row r="448">
          <cell r="A448">
            <v>2010500000</v>
          </cell>
          <cell r="B448"/>
          <cell r="C448"/>
          <cell r="D448"/>
        </row>
        <row r="449">
          <cell r="A449">
            <v>2010510000</v>
          </cell>
          <cell r="B449"/>
          <cell r="C449"/>
          <cell r="D449"/>
        </row>
        <row r="450">
          <cell r="A450">
            <v>2010511000</v>
          </cell>
          <cell r="B450"/>
          <cell r="C450"/>
          <cell r="D450"/>
        </row>
        <row r="451">
          <cell r="A451">
            <v>2010511010</v>
          </cell>
          <cell r="B451" t="str">
            <v>A1_MS_SI_EQ0_003</v>
          </cell>
          <cell r="C451" t="str">
            <v>E003</v>
          </cell>
          <cell r="D451" t="str">
            <v>EQ0_MS_003</v>
          </cell>
        </row>
        <row r="452">
          <cell r="A452">
            <v>2010511020</v>
          </cell>
          <cell r="B452" t="str">
            <v>A1_MS_SI_EQ0_003</v>
          </cell>
          <cell r="C452" t="str">
            <v>E003</v>
          </cell>
          <cell r="D452" t="str">
            <v>EQ0_MS_003</v>
          </cell>
        </row>
        <row r="453">
          <cell r="A453">
            <v>2010511030</v>
          </cell>
          <cell r="B453" t="str">
            <v>A1_MS_SI_EQ0_003</v>
          </cell>
          <cell r="C453" t="str">
            <v>E003</v>
          </cell>
          <cell r="D453" t="str">
            <v>EQ0_MS_003</v>
          </cell>
        </row>
        <row r="454">
          <cell r="A454">
            <v>2010511040</v>
          </cell>
          <cell r="B454" t="str">
            <v>A1_MS_SI_EQ0_003</v>
          </cell>
          <cell r="C454" t="str">
            <v>E003</v>
          </cell>
          <cell r="D454" t="str">
            <v>EQ0_MS_003</v>
          </cell>
        </row>
        <row r="455">
          <cell r="A455">
            <v>2010512000</v>
          </cell>
          <cell r="B455"/>
          <cell r="C455"/>
          <cell r="D455"/>
        </row>
        <row r="456">
          <cell r="A456">
            <v>2010512010</v>
          </cell>
          <cell r="B456" t="str">
            <v>A1_MS_SI_EQ0_003</v>
          </cell>
          <cell r="C456" t="str">
            <v>E003</v>
          </cell>
          <cell r="D456" t="str">
            <v>EQ0_MS_003</v>
          </cell>
        </row>
        <row r="457">
          <cell r="A457">
            <v>2010512020</v>
          </cell>
          <cell r="B457" t="str">
            <v>A1_MS_SI_EQ0_003</v>
          </cell>
          <cell r="C457" t="str">
            <v>E003</v>
          </cell>
          <cell r="D457" t="str">
            <v>EQ0_MS_003</v>
          </cell>
        </row>
        <row r="458">
          <cell r="A458">
            <v>2010512030</v>
          </cell>
          <cell r="B458" t="str">
            <v>A1_MS_SI_EQ0_003</v>
          </cell>
          <cell r="C458" t="str">
            <v>E003</v>
          </cell>
          <cell r="D458" t="str">
            <v>EQ0_MS_003</v>
          </cell>
        </row>
        <row r="459">
          <cell r="A459">
            <v>2010512040</v>
          </cell>
          <cell r="B459" t="str">
            <v>A1_MS_SI_EQ0_003</v>
          </cell>
          <cell r="C459" t="str">
            <v>E003</v>
          </cell>
          <cell r="D459" t="str">
            <v>EQ0_MS_003</v>
          </cell>
        </row>
        <row r="460">
          <cell r="A460">
            <v>2010513000</v>
          </cell>
          <cell r="B460"/>
          <cell r="C460"/>
          <cell r="D460"/>
        </row>
        <row r="461">
          <cell r="A461">
            <v>2010513010</v>
          </cell>
          <cell r="B461" t="str">
            <v>A1_MS_SI_EQ0_003</v>
          </cell>
          <cell r="C461" t="str">
            <v>E003</v>
          </cell>
          <cell r="D461" t="str">
            <v>EQ0_MS_003</v>
          </cell>
        </row>
        <row r="462">
          <cell r="A462">
            <v>2010513020</v>
          </cell>
          <cell r="B462" t="str">
            <v>A1_MS_SI_EQ0_003</v>
          </cell>
          <cell r="C462" t="str">
            <v>E003</v>
          </cell>
          <cell r="D462" t="str">
            <v>EQ0_MS_003</v>
          </cell>
        </row>
        <row r="463">
          <cell r="A463">
            <v>2010520000</v>
          </cell>
          <cell r="B463"/>
          <cell r="C463"/>
          <cell r="D463"/>
        </row>
        <row r="464">
          <cell r="A464">
            <v>2010520010</v>
          </cell>
          <cell r="B464" t="str">
            <v>A1_MS_SI_EQ0_003</v>
          </cell>
          <cell r="C464" t="str">
            <v>E003</v>
          </cell>
          <cell r="D464" t="str">
            <v>EQ0_MS_003</v>
          </cell>
        </row>
        <row r="465">
          <cell r="A465">
            <v>2010600000</v>
          </cell>
          <cell r="B465"/>
          <cell r="C465"/>
          <cell r="D465"/>
        </row>
        <row r="466">
          <cell r="A466">
            <v>2010600010</v>
          </cell>
          <cell r="B466" t="str">
            <v>A1_MS_SI_EQ0_001</v>
          </cell>
          <cell r="C466" t="str">
            <v>E001</v>
          </cell>
          <cell r="D466" t="str">
            <v>EQ0_MS_001</v>
          </cell>
        </row>
        <row r="467">
          <cell r="A467">
            <v>2010600020</v>
          </cell>
          <cell r="B467" t="str">
            <v>A1_MS_SI_EQ0_001</v>
          </cell>
          <cell r="C467" t="str">
            <v>E001</v>
          </cell>
          <cell r="D467" t="str">
            <v>EQ0_MS_001</v>
          </cell>
        </row>
        <row r="468">
          <cell r="A468">
            <v>2010600030</v>
          </cell>
          <cell r="B468" t="str">
            <v>A1_MS_SI_EQ0_001</v>
          </cell>
          <cell r="C468" t="str">
            <v>E001</v>
          </cell>
          <cell r="D468" t="str">
            <v>EQ0_MS_001</v>
          </cell>
        </row>
        <row r="469">
          <cell r="A469">
            <v>2010600040</v>
          </cell>
          <cell r="B469" t="str">
            <v>A1_MS_SI_EQ0_001</v>
          </cell>
          <cell r="C469" t="str">
            <v>E001</v>
          </cell>
          <cell r="D469" t="str">
            <v>EQ0_MS_001</v>
          </cell>
        </row>
        <row r="470">
          <cell r="A470">
            <v>2010600050</v>
          </cell>
          <cell r="B470" t="str">
            <v>A1_MS_SI_EQ0_001</v>
          </cell>
          <cell r="C470" t="str">
            <v>E001</v>
          </cell>
          <cell r="D470" t="str">
            <v>EQ0_MS_001</v>
          </cell>
        </row>
        <row r="471">
          <cell r="A471">
            <v>2010700000</v>
          </cell>
          <cell r="B471"/>
          <cell r="C471"/>
          <cell r="D471"/>
        </row>
        <row r="472">
          <cell r="A472">
            <v>2010700010</v>
          </cell>
          <cell r="B472" t="str">
            <v>A1_MS_SI_EQ0_003</v>
          </cell>
          <cell r="C472" t="str">
            <v>E003</v>
          </cell>
          <cell r="D472" t="str">
            <v>EQ0_MS_003</v>
          </cell>
        </row>
        <row r="473">
          <cell r="A473">
            <v>2010800000</v>
          </cell>
          <cell r="B473"/>
          <cell r="C473"/>
          <cell r="D473"/>
        </row>
        <row r="474">
          <cell r="A474">
            <v>2010800010</v>
          </cell>
          <cell r="B474" t="str">
            <v>A1_MS_SI_EQ0_001</v>
          </cell>
          <cell r="C474" t="str">
            <v>E001</v>
          </cell>
          <cell r="D474" t="str">
            <v>EQ0_MS_001</v>
          </cell>
        </row>
        <row r="475">
          <cell r="A475">
            <v>2010800020</v>
          </cell>
          <cell r="B475" t="str">
            <v>A1_MS_SI_EQ0_001</v>
          </cell>
          <cell r="C475" t="str">
            <v>E001</v>
          </cell>
          <cell r="D475" t="str">
            <v>EQ0_MS_001</v>
          </cell>
        </row>
        <row r="476">
          <cell r="A476">
            <v>2010900000</v>
          </cell>
          <cell r="B476"/>
          <cell r="C476"/>
          <cell r="D476"/>
        </row>
        <row r="477">
          <cell r="A477">
            <v>2010900010</v>
          </cell>
          <cell r="B477" t="str">
            <v>A1_MS_SI_EQ0_001</v>
          </cell>
          <cell r="C477" t="str">
            <v>E001</v>
          </cell>
          <cell r="D477" t="str">
            <v>EQ0_MS_001</v>
          </cell>
        </row>
        <row r="478">
          <cell r="A478">
            <v>2010900020</v>
          </cell>
          <cell r="B478" t="str">
            <v>A1_MS_SI_EQ0_001</v>
          </cell>
          <cell r="C478" t="str">
            <v>E001</v>
          </cell>
          <cell r="D478" t="str">
            <v>EQ0_MS_001</v>
          </cell>
        </row>
        <row r="479">
          <cell r="A479">
            <v>2011000000</v>
          </cell>
          <cell r="B479"/>
          <cell r="C479"/>
          <cell r="D479"/>
        </row>
        <row r="480">
          <cell r="A480">
            <v>2011000010</v>
          </cell>
          <cell r="B480" t="str">
            <v>A1_MS_SI_EQ0_003</v>
          </cell>
          <cell r="C480" t="str">
            <v>E003</v>
          </cell>
          <cell r="D480" t="str">
            <v>EQ0_MS_003</v>
          </cell>
        </row>
        <row r="481">
          <cell r="A481">
            <v>2011000020</v>
          </cell>
          <cell r="B481" t="str">
            <v>A1_MS_SI_EQ0_003</v>
          </cell>
          <cell r="C481" t="str">
            <v>E003</v>
          </cell>
          <cell r="D481" t="str">
            <v>EQ0_MS_003</v>
          </cell>
        </row>
        <row r="482">
          <cell r="A482">
            <v>2020000000</v>
          </cell>
          <cell r="B482"/>
          <cell r="C482"/>
          <cell r="D482"/>
        </row>
        <row r="483">
          <cell r="A483">
            <v>2020100000</v>
          </cell>
          <cell r="B483"/>
          <cell r="C483"/>
          <cell r="D483"/>
        </row>
        <row r="484">
          <cell r="A484">
            <v>2020100010</v>
          </cell>
          <cell r="B484" t="str">
            <v>A1_MS_SI_EQ0_003</v>
          </cell>
          <cell r="C484" t="str">
            <v>E003</v>
          </cell>
          <cell r="D484" t="str">
            <v>EQ0_MS_003</v>
          </cell>
        </row>
        <row r="485">
          <cell r="A485">
            <v>2020100020</v>
          </cell>
          <cell r="B485" t="str">
            <v>A1_MS_SI_EQ0_003</v>
          </cell>
          <cell r="C485" t="str">
            <v>E003</v>
          </cell>
          <cell r="D485" t="str">
            <v>EQ0_MS_003</v>
          </cell>
        </row>
        <row r="486">
          <cell r="A486">
            <v>2020100030</v>
          </cell>
          <cell r="B486" t="str">
            <v>A1_MS_SI_EQ0_003</v>
          </cell>
          <cell r="C486" t="str">
            <v>E003</v>
          </cell>
          <cell r="D486" t="str">
            <v>EQ0_MS_003</v>
          </cell>
        </row>
        <row r="487">
          <cell r="A487">
            <v>2020100040</v>
          </cell>
          <cell r="B487" t="str">
            <v>A1_MS_SI_EQ0_003</v>
          </cell>
          <cell r="C487" t="str">
            <v>E003</v>
          </cell>
          <cell r="D487" t="str">
            <v>EQ0_MS_003</v>
          </cell>
        </row>
        <row r="488">
          <cell r="A488">
            <v>2020200000</v>
          </cell>
          <cell r="B488"/>
          <cell r="C488"/>
          <cell r="D488"/>
        </row>
        <row r="489">
          <cell r="A489">
            <v>2020200010</v>
          </cell>
          <cell r="B489" t="str">
            <v>A1_MS_SI_EQ0_003</v>
          </cell>
          <cell r="C489" t="str">
            <v>E003</v>
          </cell>
          <cell r="D489" t="str">
            <v>EQ0_MS_003</v>
          </cell>
        </row>
        <row r="490">
          <cell r="A490">
            <v>2020200020</v>
          </cell>
          <cell r="B490" t="str">
            <v>A1_MS_SI_EQ0_003</v>
          </cell>
          <cell r="C490" t="str">
            <v>E003</v>
          </cell>
          <cell r="D490" t="str">
            <v>EQ0_MS_003</v>
          </cell>
        </row>
        <row r="491">
          <cell r="A491">
            <v>2020200030</v>
          </cell>
          <cell r="B491" t="str">
            <v>A1_MS_SI_EQ0_003</v>
          </cell>
          <cell r="C491" t="str">
            <v>E003</v>
          </cell>
          <cell r="D491" t="str">
            <v>EQ0_MS_003</v>
          </cell>
        </row>
        <row r="492">
          <cell r="A492">
            <v>2020300000</v>
          </cell>
          <cell r="B492"/>
          <cell r="C492"/>
          <cell r="D492"/>
        </row>
        <row r="493">
          <cell r="A493">
            <v>2020310000</v>
          </cell>
          <cell r="B493"/>
          <cell r="C493"/>
          <cell r="D493"/>
        </row>
        <row r="494">
          <cell r="A494">
            <v>2020310005</v>
          </cell>
          <cell r="B494" t="str">
            <v>A1_MS_SI_EQ0_003</v>
          </cell>
          <cell r="C494" t="str">
            <v>E003</v>
          </cell>
          <cell r="D494" t="str">
            <v>EQ0_MS_003</v>
          </cell>
        </row>
        <row r="495">
          <cell r="A495">
            <v>2020310010</v>
          </cell>
          <cell r="B495" t="str">
            <v>A1_MS_SI_EQ0_003</v>
          </cell>
          <cell r="C495" t="str">
            <v>E003</v>
          </cell>
          <cell r="D495" t="str">
            <v>EQ0_MS_003</v>
          </cell>
        </row>
        <row r="496">
          <cell r="A496">
            <v>2020310015</v>
          </cell>
          <cell r="B496" t="str">
            <v>A1_MS_SI_EQ0_003</v>
          </cell>
          <cell r="C496" t="str">
            <v>E003</v>
          </cell>
          <cell r="D496" t="str">
            <v>EQ0_MS_003</v>
          </cell>
        </row>
        <row r="497">
          <cell r="A497">
            <v>2020310020</v>
          </cell>
          <cell r="B497" t="str">
            <v>A1_MS_SI_EQ0_003</v>
          </cell>
          <cell r="C497" t="str">
            <v>E003</v>
          </cell>
          <cell r="D497" t="str">
            <v>EQ0_MS_003</v>
          </cell>
        </row>
        <row r="498">
          <cell r="A498">
            <v>2020310025</v>
          </cell>
          <cell r="B498" t="str">
            <v>A1_MS_SI_EQ0_003</v>
          </cell>
          <cell r="C498" t="str">
            <v>E003</v>
          </cell>
          <cell r="D498" t="str">
            <v>EQ0_MS_003</v>
          </cell>
        </row>
        <row r="499">
          <cell r="A499">
            <v>2020310030</v>
          </cell>
          <cell r="B499" t="str">
            <v>A1_MS_SI_EQ0_003</v>
          </cell>
          <cell r="C499" t="str">
            <v>E003</v>
          </cell>
          <cell r="D499" t="str">
            <v>EQ0_MS_003</v>
          </cell>
        </row>
        <row r="500">
          <cell r="A500">
            <v>2020310035</v>
          </cell>
          <cell r="B500" t="str">
            <v>A1_MS_SI_EQ0_003</v>
          </cell>
          <cell r="C500" t="str">
            <v>E003</v>
          </cell>
          <cell r="D500" t="str">
            <v>EQ0_MS_003</v>
          </cell>
        </row>
        <row r="501">
          <cell r="A501">
            <v>2020310040</v>
          </cell>
          <cell r="B501" t="str">
            <v>A1_MS_SI_EQ0_003</v>
          </cell>
          <cell r="C501" t="str">
            <v>E003</v>
          </cell>
          <cell r="D501" t="str">
            <v>EQ0_MS_003</v>
          </cell>
        </row>
        <row r="502">
          <cell r="A502">
            <v>2020310045</v>
          </cell>
          <cell r="B502" t="str">
            <v>A1_MS_SI_EQ0_003</v>
          </cell>
          <cell r="C502" t="str">
            <v>E003</v>
          </cell>
          <cell r="D502" t="str">
            <v>EQ0_MS_003</v>
          </cell>
        </row>
        <row r="503">
          <cell r="A503">
            <v>2020310050</v>
          </cell>
          <cell r="B503" t="str">
            <v>A1_MS_SI_EQ0_003</v>
          </cell>
          <cell r="C503" t="str">
            <v>E003</v>
          </cell>
          <cell r="D503" t="str">
            <v>EQ0_MS_003</v>
          </cell>
        </row>
        <row r="504">
          <cell r="A504">
            <v>2020320000</v>
          </cell>
          <cell r="B504"/>
          <cell r="C504"/>
          <cell r="D504"/>
        </row>
        <row r="505">
          <cell r="A505">
            <v>2020320010</v>
          </cell>
          <cell r="B505" t="str">
            <v>A1_MS_SI_EQ0_003</v>
          </cell>
          <cell r="C505" t="str">
            <v>E003</v>
          </cell>
          <cell r="D505" t="str">
            <v>EQ0_MS_003</v>
          </cell>
        </row>
        <row r="506">
          <cell r="A506">
            <v>2020320020</v>
          </cell>
          <cell r="B506" t="str">
            <v>A1_MS_SI_EQ0_003</v>
          </cell>
          <cell r="C506" t="str">
            <v>E003</v>
          </cell>
          <cell r="D506" t="str">
            <v>EQ0_MS_003</v>
          </cell>
        </row>
        <row r="507">
          <cell r="A507">
            <v>2020320030</v>
          </cell>
          <cell r="B507" t="str">
            <v>A1_MS_SI_EQ0_003</v>
          </cell>
          <cell r="C507" t="str">
            <v>E003</v>
          </cell>
          <cell r="D507" t="str">
            <v>EQ0_MS_003</v>
          </cell>
        </row>
        <row r="508">
          <cell r="A508">
            <v>2020330000</v>
          </cell>
          <cell r="B508"/>
          <cell r="C508"/>
          <cell r="D508"/>
        </row>
        <row r="509">
          <cell r="A509">
            <v>2020330010</v>
          </cell>
          <cell r="B509" t="str">
            <v>A1_MS_SI_EQ0_003</v>
          </cell>
          <cell r="C509" t="str">
            <v>E003</v>
          </cell>
          <cell r="D509" t="str">
            <v>EQ0_MS_003</v>
          </cell>
        </row>
        <row r="510">
          <cell r="A510">
            <v>2020330020</v>
          </cell>
          <cell r="B510" t="str">
            <v>A1_MS_SI_EQ0_003</v>
          </cell>
          <cell r="C510" t="str">
            <v>E003</v>
          </cell>
          <cell r="D510" t="str">
            <v>EQ0_MS_003</v>
          </cell>
        </row>
        <row r="511">
          <cell r="A511">
            <v>2020330030</v>
          </cell>
          <cell r="B511" t="str">
            <v>A1_MS_SI_EQ0_003</v>
          </cell>
          <cell r="C511" t="str">
            <v>E003</v>
          </cell>
          <cell r="D511" t="str">
            <v>EQ0_MS_003</v>
          </cell>
        </row>
        <row r="512">
          <cell r="A512">
            <v>2020330040</v>
          </cell>
          <cell r="B512" t="str">
            <v>A1_MS_SI_EQ0_003</v>
          </cell>
          <cell r="C512" t="str">
            <v>E003</v>
          </cell>
          <cell r="D512" t="str">
            <v>EQ0_MS_003</v>
          </cell>
        </row>
        <row r="513">
          <cell r="A513">
            <v>2020400000</v>
          </cell>
          <cell r="B513"/>
          <cell r="C513"/>
          <cell r="D513"/>
        </row>
        <row r="514">
          <cell r="A514">
            <v>2020400010</v>
          </cell>
          <cell r="B514" t="str">
            <v>A1_MS_SI_EQ0_003</v>
          </cell>
          <cell r="C514" t="str">
            <v>E003</v>
          </cell>
          <cell r="D514" t="str">
            <v>EQ0_MS_003</v>
          </cell>
        </row>
        <row r="515">
          <cell r="A515">
            <v>2020500000</v>
          </cell>
          <cell r="B515"/>
          <cell r="C515"/>
          <cell r="D515"/>
        </row>
        <row r="516">
          <cell r="A516">
            <v>2020510000</v>
          </cell>
          <cell r="B516"/>
          <cell r="C516"/>
          <cell r="D516"/>
        </row>
        <row r="517">
          <cell r="A517">
            <v>2020511000</v>
          </cell>
          <cell r="B517"/>
          <cell r="C517"/>
          <cell r="D517"/>
        </row>
        <row r="518">
          <cell r="A518">
            <v>2020511010</v>
          </cell>
          <cell r="B518" t="str">
            <v>A1_MS_SI_EQ0_003</v>
          </cell>
          <cell r="C518" t="str">
            <v>E003</v>
          </cell>
          <cell r="D518" t="str">
            <v>EQ0_MS_003</v>
          </cell>
        </row>
        <row r="519">
          <cell r="A519">
            <v>2020511020</v>
          </cell>
          <cell r="B519" t="str">
            <v>A1_MS_SI_EQ0_003</v>
          </cell>
          <cell r="C519" t="str">
            <v>E003</v>
          </cell>
          <cell r="D519" t="str">
            <v>EQ0_MS_003</v>
          </cell>
        </row>
        <row r="520">
          <cell r="A520">
            <v>2020511030</v>
          </cell>
          <cell r="B520" t="str">
            <v>A1_MS_SI_EQ0_003</v>
          </cell>
          <cell r="C520" t="str">
            <v>E003</v>
          </cell>
          <cell r="D520" t="str">
            <v>EQ0_MS_003</v>
          </cell>
        </row>
        <row r="521">
          <cell r="A521">
            <v>2020511040</v>
          </cell>
          <cell r="B521" t="str">
            <v>A1_MS_SI_EQ0_003</v>
          </cell>
          <cell r="C521" t="str">
            <v>E003</v>
          </cell>
          <cell r="D521" t="str">
            <v>EQ0_MS_003</v>
          </cell>
        </row>
        <row r="522">
          <cell r="A522">
            <v>2020512000</v>
          </cell>
          <cell r="B522"/>
          <cell r="C522"/>
          <cell r="D522"/>
        </row>
        <row r="523">
          <cell r="A523">
            <v>2020512010</v>
          </cell>
          <cell r="B523" t="str">
            <v>A1_MS_SI_EQ0_003</v>
          </cell>
          <cell r="C523" t="str">
            <v>E003</v>
          </cell>
          <cell r="D523" t="str">
            <v>EQ0_MS_003</v>
          </cell>
        </row>
        <row r="524">
          <cell r="A524">
            <v>2020512020</v>
          </cell>
          <cell r="B524" t="str">
            <v>A1_MS_SI_EQ0_003</v>
          </cell>
          <cell r="C524" t="str">
            <v>E003</v>
          </cell>
          <cell r="D524" t="str">
            <v>EQ0_MS_003</v>
          </cell>
        </row>
        <row r="525">
          <cell r="A525">
            <v>2020512030</v>
          </cell>
          <cell r="B525" t="str">
            <v>A1_MS_SI_EQ0_003</v>
          </cell>
          <cell r="C525" t="str">
            <v>E003</v>
          </cell>
          <cell r="D525" t="str">
            <v>EQ0_MS_003</v>
          </cell>
        </row>
        <row r="526">
          <cell r="A526">
            <v>2020512040</v>
          </cell>
          <cell r="B526" t="str">
            <v>A1_MS_SI_EQ0_003</v>
          </cell>
          <cell r="C526" t="str">
            <v>E003</v>
          </cell>
          <cell r="D526" t="str">
            <v>EQ0_MS_003</v>
          </cell>
        </row>
        <row r="527">
          <cell r="A527">
            <v>2020513000</v>
          </cell>
          <cell r="B527"/>
          <cell r="C527"/>
          <cell r="D527"/>
        </row>
        <row r="528">
          <cell r="A528">
            <v>2020513010</v>
          </cell>
          <cell r="B528" t="str">
            <v>A1_MS_SI_EQ0_003</v>
          </cell>
          <cell r="C528" t="str">
            <v>E003</v>
          </cell>
          <cell r="D528" t="str">
            <v>EQ0_MS_003</v>
          </cell>
        </row>
        <row r="529">
          <cell r="A529">
            <v>2020513020</v>
          </cell>
          <cell r="B529" t="str">
            <v>A1_MS_SI_EQ0_003</v>
          </cell>
          <cell r="C529" t="str">
            <v>E003</v>
          </cell>
          <cell r="D529" t="str">
            <v>EQ0_MS_003</v>
          </cell>
        </row>
        <row r="530">
          <cell r="A530">
            <v>2020520000</v>
          </cell>
          <cell r="B530"/>
          <cell r="C530"/>
          <cell r="D530"/>
        </row>
        <row r="531">
          <cell r="A531">
            <v>2020520010</v>
          </cell>
          <cell r="B531" t="str">
            <v>A1_MS_SI_EQ0_003</v>
          </cell>
          <cell r="C531" t="str">
            <v>E003</v>
          </cell>
          <cell r="D531" t="str">
            <v>EQ0_MS_003</v>
          </cell>
        </row>
        <row r="532">
          <cell r="A532">
            <v>2020600000</v>
          </cell>
          <cell r="B532"/>
          <cell r="C532"/>
          <cell r="D532"/>
        </row>
        <row r="533">
          <cell r="A533">
            <v>2020600010</v>
          </cell>
          <cell r="B533" t="str">
            <v>A1_MS_SI_EQ0_003</v>
          </cell>
          <cell r="C533" t="str">
            <v>E003</v>
          </cell>
          <cell r="D533" t="str">
            <v>EQ0_MS_003</v>
          </cell>
        </row>
        <row r="534">
          <cell r="A534">
            <v>2020600020</v>
          </cell>
          <cell r="B534" t="str">
            <v>A1_MS_SI_EQ0_003</v>
          </cell>
          <cell r="C534" t="str">
            <v>E003</v>
          </cell>
          <cell r="D534" t="str">
            <v>EQ0_MS_003</v>
          </cell>
        </row>
        <row r="535">
          <cell r="A535">
            <v>2020600030</v>
          </cell>
          <cell r="B535" t="str">
            <v>A1_MS_SI_EQ0_003</v>
          </cell>
          <cell r="C535" t="str">
            <v>E003</v>
          </cell>
          <cell r="D535" t="str">
            <v>EQ0_MS_003</v>
          </cell>
        </row>
        <row r="536">
          <cell r="A536">
            <v>2020600040</v>
          </cell>
          <cell r="B536" t="str">
            <v>A1_MS_SI_EQ0_003</v>
          </cell>
          <cell r="C536" t="str">
            <v>E003</v>
          </cell>
          <cell r="D536" t="str">
            <v>EQ0_MS_003</v>
          </cell>
        </row>
        <row r="537">
          <cell r="A537">
            <v>2020600050</v>
          </cell>
          <cell r="B537" t="str">
            <v>A1_MS_SI_EQ0_003</v>
          </cell>
          <cell r="C537" t="str">
            <v>E003</v>
          </cell>
          <cell r="D537" t="str">
            <v>EQ0_MS_003</v>
          </cell>
        </row>
        <row r="538">
          <cell r="A538">
            <v>2020700000</v>
          </cell>
          <cell r="B538"/>
          <cell r="C538"/>
          <cell r="D538"/>
        </row>
        <row r="539">
          <cell r="A539">
            <v>2020700010</v>
          </cell>
          <cell r="B539" t="str">
            <v>A1_MS_SI_EQ0_003</v>
          </cell>
          <cell r="C539" t="str">
            <v>E003</v>
          </cell>
          <cell r="D539" t="str">
            <v>EQ0_MS_003</v>
          </cell>
        </row>
        <row r="540">
          <cell r="A540">
            <v>2020800000</v>
          </cell>
          <cell r="B540"/>
          <cell r="C540"/>
          <cell r="D540"/>
        </row>
        <row r="541">
          <cell r="A541">
            <v>2020800010</v>
          </cell>
          <cell r="B541" t="str">
            <v>A1_MS_SI_EQ0_001</v>
          </cell>
          <cell r="C541" t="str">
            <v>E001</v>
          </cell>
          <cell r="D541" t="str">
            <v>EQ0_MS_001</v>
          </cell>
        </row>
        <row r="542">
          <cell r="A542">
            <v>2020800020</v>
          </cell>
          <cell r="B542" t="str">
            <v>A1_MS_SI_EQ0_001</v>
          </cell>
          <cell r="C542" t="str">
            <v>E001</v>
          </cell>
          <cell r="D542" t="str">
            <v>EQ0_MS_001</v>
          </cell>
        </row>
        <row r="543">
          <cell r="A543">
            <v>2020900000</v>
          </cell>
          <cell r="B543"/>
          <cell r="C543"/>
          <cell r="D543"/>
        </row>
        <row r="544">
          <cell r="A544">
            <v>2020900010</v>
          </cell>
          <cell r="B544" t="str">
            <v>A1_MS_SI_EQ0_001</v>
          </cell>
          <cell r="C544" t="str">
            <v>E001</v>
          </cell>
          <cell r="D544" t="str">
            <v>EQ0_MS_001</v>
          </cell>
        </row>
        <row r="545">
          <cell r="A545">
            <v>2020900020</v>
          </cell>
          <cell r="B545" t="str">
            <v>A1_MS_SI_EQ0_001</v>
          </cell>
          <cell r="C545" t="str">
            <v>E001</v>
          </cell>
          <cell r="D545" t="str">
            <v>EQ0_MS_001</v>
          </cell>
        </row>
        <row r="546">
          <cell r="A546">
            <v>2021000000</v>
          </cell>
          <cell r="B546"/>
          <cell r="C546"/>
          <cell r="D546"/>
        </row>
        <row r="547">
          <cell r="A547">
            <v>2021000010</v>
          </cell>
          <cell r="B547" t="str">
            <v>A1_MS_SI_EQ0_003</v>
          </cell>
          <cell r="C547" t="str">
            <v>E003</v>
          </cell>
          <cell r="D547" t="str">
            <v>EQ0_MS_003</v>
          </cell>
        </row>
        <row r="548">
          <cell r="A548">
            <v>2021000020</v>
          </cell>
          <cell r="B548" t="str">
            <v>A1_MS_SI_EQ0_003</v>
          </cell>
          <cell r="C548" t="str">
            <v>E003</v>
          </cell>
          <cell r="D548" t="str">
            <v>EQ0_MS_003</v>
          </cell>
        </row>
        <row r="549">
          <cell r="A549">
            <v>2030000000</v>
          </cell>
          <cell r="B549"/>
          <cell r="C549"/>
          <cell r="D549"/>
        </row>
        <row r="550">
          <cell r="A550">
            <v>2030000010</v>
          </cell>
          <cell r="B550" t="str">
            <v>A1_MS_SI_LI0_001</v>
          </cell>
          <cell r="C550" t="str">
            <v>L402</v>
          </cell>
          <cell r="D550" t="str">
            <v>LI0_MS_001_PU</v>
          </cell>
        </row>
        <row r="551">
          <cell r="A551">
            <v>2030000020</v>
          </cell>
          <cell r="B551" t="str">
            <v>A1_MS_SI_LI0_001</v>
          </cell>
          <cell r="C551" t="str">
            <v>L402</v>
          </cell>
          <cell r="D551" t="str">
            <v>LI0_MS_001_PU</v>
          </cell>
        </row>
        <row r="552">
          <cell r="A552">
            <v>2040000000</v>
          </cell>
          <cell r="B552"/>
          <cell r="C552"/>
          <cell r="D552"/>
        </row>
        <row r="553">
          <cell r="A553">
            <v>2040100000</v>
          </cell>
          <cell r="B553"/>
          <cell r="C553"/>
          <cell r="D553"/>
        </row>
        <row r="554">
          <cell r="A554">
            <v>2040110000</v>
          </cell>
          <cell r="B554"/>
          <cell r="C554"/>
          <cell r="D554"/>
        </row>
        <row r="555">
          <cell r="A555">
            <v>2040110002</v>
          </cell>
          <cell r="B555" t="str">
            <v>A1_MS_SI_PM0_003</v>
          </cell>
          <cell r="C555" t="str">
            <v>P003</v>
          </cell>
          <cell r="D555" t="str">
            <v>PM0_MS_003_LOB</v>
          </cell>
        </row>
        <row r="556">
          <cell r="A556">
            <v>2040110004</v>
          </cell>
          <cell r="B556" t="str">
            <v>A1_MS_SI_PM0_003</v>
          </cell>
          <cell r="C556" t="str">
            <v>P003</v>
          </cell>
          <cell r="D556" t="str">
            <v>PM0_MS_003_LOB</v>
          </cell>
        </row>
        <row r="557">
          <cell r="A557">
            <v>2040110006</v>
          </cell>
          <cell r="B557" t="str">
            <v>A1_MS_SI_PM0_003</v>
          </cell>
          <cell r="C557" t="str">
            <v>P003</v>
          </cell>
          <cell r="D557" t="str">
            <v>PM0_MS_003_LOB</v>
          </cell>
        </row>
        <row r="558">
          <cell r="A558">
            <v>2040110008</v>
          </cell>
          <cell r="B558" t="str">
            <v>A1_MS_SI_LI0_014</v>
          </cell>
          <cell r="C558" t="str">
            <v>L016</v>
          </cell>
          <cell r="D558" t="str">
            <v>LI0_MS_014_LOB</v>
          </cell>
        </row>
        <row r="559">
          <cell r="A559">
            <v>2040110010</v>
          </cell>
          <cell r="B559" t="str">
            <v>A1_MS_SI_PM0_003</v>
          </cell>
          <cell r="C559" t="str">
            <v>P003</v>
          </cell>
          <cell r="D559" t="str">
            <v>PM0_MS_003_LOB</v>
          </cell>
        </row>
        <row r="560">
          <cell r="A560">
            <v>2040110012</v>
          </cell>
          <cell r="B560" t="str">
            <v>A1_MS_SI_PM0_004</v>
          </cell>
          <cell r="C560" t="str">
            <v>P004</v>
          </cell>
          <cell r="D560" t="str">
            <v>PM0_MS_004_LOB</v>
          </cell>
        </row>
        <row r="561">
          <cell r="A561">
            <v>2040110014</v>
          </cell>
          <cell r="B561" t="str">
            <v>A1_MS_SI_LI0_011</v>
          </cell>
          <cell r="C561" t="str">
            <v>L013</v>
          </cell>
          <cell r="D561" t="str">
            <v>LI0_MS_011_LOB</v>
          </cell>
        </row>
        <row r="562">
          <cell r="A562">
            <v>2040110016</v>
          </cell>
          <cell r="B562" t="str">
            <v>A1_MS_SI_LI0_011</v>
          </cell>
          <cell r="C562" t="str">
            <v>L013</v>
          </cell>
          <cell r="D562" t="str">
            <v>LI0_MS_011_LOB</v>
          </cell>
        </row>
        <row r="563">
          <cell r="A563">
            <v>2040110018</v>
          </cell>
          <cell r="B563" t="str">
            <v>A1_MS_SI_LI0_013</v>
          </cell>
          <cell r="C563" t="str">
            <v>L015</v>
          </cell>
          <cell r="D563" t="str">
            <v>LI0_MS_013_LOB</v>
          </cell>
        </row>
        <row r="564">
          <cell r="A564">
            <v>2040110020</v>
          </cell>
          <cell r="B564" t="str">
            <v>A1_MS_SI_LI0_011</v>
          </cell>
          <cell r="C564" t="str">
            <v>L013</v>
          </cell>
          <cell r="D564" t="str">
            <v>LI0_MS_011_LOB</v>
          </cell>
        </row>
        <row r="565">
          <cell r="A565">
            <v>2040110022</v>
          </cell>
          <cell r="B565" t="str">
            <v>A1_MS_SI_LI0_011</v>
          </cell>
          <cell r="C565" t="str">
            <v>L013</v>
          </cell>
          <cell r="D565" t="str">
            <v>LI0_MS_011_LOB</v>
          </cell>
        </row>
        <row r="566">
          <cell r="A566">
            <v>2040110024</v>
          </cell>
          <cell r="B566" t="str">
            <v>A1_MS_SI_LI0_011</v>
          </cell>
          <cell r="C566" t="str">
            <v>L013</v>
          </cell>
          <cell r="D566" t="str">
            <v>LI0_MS_011_LOB</v>
          </cell>
        </row>
        <row r="567">
          <cell r="A567">
            <v>2040110026</v>
          </cell>
          <cell r="B567" t="str">
            <v>A1_MS_SI_LI0_013</v>
          </cell>
          <cell r="C567" t="str">
            <v>L015</v>
          </cell>
          <cell r="D567" t="str">
            <v>LI0_MS_013_LOB</v>
          </cell>
        </row>
        <row r="568">
          <cell r="A568">
            <v>2040110028</v>
          </cell>
          <cell r="B568" t="str">
            <v>A1_MS_SI_LI0_013</v>
          </cell>
          <cell r="C568" t="str">
            <v>L015</v>
          </cell>
          <cell r="D568" t="str">
            <v>LI0_MS_013_LOB</v>
          </cell>
        </row>
        <row r="569">
          <cell r="A569">
            <v>2040110030</v>
          </cell>
          <cell r="B569" t="str">
            <v>A1_MS_SI_PM0_004</v>
          </cell>
          <cell r="C569" t="str">
            <v>P004</v>
          </cell>
          <cell r="D569" t="str">
            <v>PM0_MS_004_LOB</v>
          </cell>
        </row>
        <row r="570">
          <cell r="A570">
            <v>2040110032</v>
          </cell>
          <cell r="B570" t="str">
            <v>A1_MS_SI_LI0_011</v>
          </cell>
          <cell r="C570" t="str">
            <v>L013</v>
          </cell>
          <cell r="D570" t="str">
            <v>LI0_MS_011_LOB</v>
          </cell>
        </row>
        <row r="571">
          <cell r="A571">
            <v>2040110034</v>
          </cell>
          <cell r="B571" t="str">
            <v>A1_MS_SI_LI0_016</v>
          </cell>
          <cell r="C571" t="str">
            <v>L017</v>
          </cell>
          <cell r="D571" t="str">
            <v>LI0_MS_016_LOB</v>
          </cell>
        </row>
        <row r="572">
          <cell r="A572">
            <v>2040110036</v>
          </cell>
          <cell r="B572" t="str">
            <v>A1_MS_SI_LI0_011</v>
          </cell>
          <cell r="C572" t="str">
            <v>L013</v>
          </cell>
          <cell r="D572" t="str">
            <v>LI0_MS_011_LOB</v>
          </cell>
        </row>
        <row r="573">
          <cell r="A573">
            <v>2040110038</v>
          </cell>
          <cell r="B573" t="str">
            <v>A1_MS_SI_LI0_011</v>
          </cell>
          <cell r="C573" t="str">
            <v>L013</v>
          </cell>
          <cell r="D573" t="str">
            <v>LI0_MS_011_LOB</v>
          </cell>
        </row>
        <row r="574">
          <cell r="A574">
            <v>2040110040</v>
          </cell>
          <cell r="B574" t="str">
            <v>A1_MS_SI_LI0_011</v>
          </cell>
          <cell r="C574" t="str">
            <v>L013</v>
          </cell>
          <cell r="D574" t="str">
            <v>LI0_MS_011_LOB</v>
          </cell>
        </row>
        <row r="575">
          <cell r="A575">
            <v>2040110042</v>
          </cell>
          <cell r="B575" t="str">
            <v>A1_MS_SI_LI0_011</v>
          </cell>
          <cell r="C575" t="str">
            <v>L013</v>
          </cell>
          <cell r="D575" t="str">
            <v>LI0_MS_011_LOB</v>
          </cell>
        </row>
        <row r="576">
          <cell r="A576">
            <v>2040110044</v>
          </cell>
          <cell r="B576" t="str">
            <v>A1_MS_SI_LI0_011</v>
          </cell>
          <cell r="C576" t="str">
            <v>L013</v>
          </cell>
          <cell r="D576" t="str">
            <v>LI0_MS_011_LOB</v>
          </cell>
        </row>
        <row r="577">
          <cell r="A577">
            <v>2040110046</v>
          </cell>
          <cell r="B577" t="str">
            <v>A1_MS_SI_LI0_011</v>
          </cell>
          <cell r="C577" t="str">
            <v>L013</v>
          </cell>
          <cell r="D577" t="str">
            <v>LI0_MS_011_LOB</v>
          </cell>
        </row>
        <row r="578">
          <cell r="A578">
            <v>2040120000</v>
          </cell>
          <cell r="B578"/>
          <cell r="C578"/>
          <cell r="D578"/>
        </row>
        <row r="579">
          <cell r="A579">
            <v>2040120010</v>
          </cell>
          <cell r="B579" t="str">
            <v>A1_MS_SI_LI0_013</v>
          </cell>
          <cell r="C579" t="str">
            <v>L015</v>
          </cell>
          <cell r="D579" t="str">
            <v>LI0_MS_013_LOB</v>
          </cell>
        </row>
        <row r="580">
          <cell r="A580">
            <v>2040200000</v>
          </cell>
          <cell r="B580"/>
          <cell r="C580"/>
          <cell r="D580"/>
        </row>
        <row r="581">
          <cell r="A581">
            <v>2040210000</v>
          </cell>
          <cell r="B581"/>
          <cell r="C581"/>
          <cell r="D581"/>
        </row>
        <row r="582">
          <cell r="A582">
            <v>2040210002</v>
          </cell>
          <cell r="B582" t="str">
            <v>A1_MS_SI_PM0_001</v>
          </cell>
          <cell r="C582" t="str">
            <v>P401</v>
          </cell>
          <cell r="D582" t="str">
            <v>PM0_MS_001_PU_LOB</v>
          </cell>
        </row>
        <row r="583">
          <cell r="A583">
            <v>2040210902</v>
          </cell>
          <cell r="B583"/>
          <cell r="C583">
            <v>0</v>
          </cell>
          <cell r="D583" t="str">
            <v>No Breakdown</v>
          </cell>
        </row>
        <row r="584">
          <cell r="A584">
            <v>2040210004</v>
          </cell>
          <cell r="B584" t="str">
            <v>A1_MS_SI_PM0_001</v>
          </cell>
          <cell r="C584" t="str">
            <v>P401</v>
          </cell>
          <cell r="D584" t="str">
            <v>PM0_MS_001_PU_LOB</v>
          </cell>
        </row>
        <row r="585">
          <cell r="A585">
            <v>2040210904</v>
          </cell>
          <cell r="B585"/>
          <cell r="C585">
            <v>0</v>
          </cell>
          <cell r="D585" t="str">
            <v>No Breakdown</v>
          </cell>
        </row>
        <row r="586">
          <cell r="A586">
            <v>2040210006</v>
          </cell>
          <cell r="B586" t="str">
            <v>A1_MS_SI_PM0_001</v>
          </cell>
          <cell r="C586" t="str">
            <v>P401</v>
          </cell>
          <cell r="D586" t="str">
            <v>PM0_MS_001_PU_LOB</v>
          </cell>
        </row>
        <row r="587">
          <cell r="A587">
            <v>2040210906</v>
          </cell>
          <cell r="B587"/>
          <cell r="C587">
            <v>0</v>
          </cell>
          <cell r="D587" t="str">
            <v>No Breakdown</v>
          </cell>
        </row>
        <row r="588">
          <cell r="A588">
            <v>2040210008</v>
          </cell>
          <cell r="B588" t="str">
            <v>A1_MS_SI_PM0_001</v>
          </cell>
          <cell r="C588" t="str">
            <v>P401</v>
          </cell>
          <cell r="D588" t="str">
            <v>PM0_MS_001_PU_LOB</v>
          </cell>
        </row>
        <row r="589">
          <cell r="A589">
            <v>2040210908</v>
          </cell>
          <cell r="B589"/>
          <cell r="C589">
            <v>0</v>
          </cell>
          <cell r="D589" t="str">
            <v>No Breakdown</v>
          </cell>
        </row>
        <row r="590">
          <cell r="A590">
            <v>2040210010</v>
          </cell>
          <cell r="B590" t="str">
            <v>A1_MS_SI_PM0_002</v>
          </cell>
          <cell r="C590" t="str">
            <v>P402</v>
          </cell>
          <cell r="D590" t="str">
            <v>PM0_MS_002_PU_LOB</v>
          </cell>
        </row>
        <row r="591">
          <cell r="A591">
            <v>2040210910</v>
          </cell>
          <cell r="B591"/>
          <cell r="C591">
            <v>0</v>
          </cell>
          <cell r="D591" t="str">
            <v>No Breakdown</v>
          </cell>
        </row>
        <row r="592">
          <cell r="A592">
            <v>2040210012</v>
          </cell>
          <cell r="B592" t="str">
            <v>A1_MS_SI_LI0_010</v>
          </cell>
          <cell r="C592" t="str">
            <v>L412</v>
          </cell>
          <cell r="D592" t="str">
            <v>LI0_MS_010_PU_LOB</v>
          </cell>
        </row>
        <row r="593">
          <cell r="A593">
            <v>2040210912</v>
          </cell>
          <cell r="B593"/>
          <cell r="C593">
            <v>0</v>
          </cell>
          <cell r="D593" t="str">
            <v>No Breakdown</v>
          </cell>
        </row>
        <row r="594">
          <cell r="A594">
            <v>2040210014</v>
          </cell>
          <cell r="B594" t="str">
            <v>A1_MS_SI_LI0_010</v>
          </cell>
          <cell r="C594" t="str">
            <v>L412</v>
          </cell>
          <cell r="D594" t="str">
            <v>LI0_MS_010_PU_LOB</v>
          </cell>
        </row>
        <row r="595">
          <cell r="A595">
            <v>2040210914</v>
          </cell>
          <cell r="B595"/>
          <cell r="C595">
            <v>0</v>
          </cell>
          <cell r="D595" t="str">
            <v>No Breakdown</v>
          </cell>
        </row>
        <row r="596">
          <cell r="A596">
            <v>2040210016</v>
          </cell>
          <cell r="B596" t="str">
            <v>A1_MS_SI_LI0_012</v>
          </cell>
          <cell r="C596" t="str">
            <v>L414</v>
          </cell>
          <cell r="D596" t="str">
            <v>LI0_MS_012_PU_LOB</v>
          </cell>
        </row>
        <row r="597">
          <cell r="A597">
            <v>2040210916</v>
          </cell>
          <cell r="B597"/>
          <cell r="C597">
            <v>0</v>
          </cell>
          <cell r="D597" t="str">
            <v>No Breakdown</v>
          </cell>
        </row>
        <row r="598">
          <cell r="A598">
            <v>2040210018</v>
          </cell>
          <cell r="B598" t="str">
            <v>A1_MS_SI_LI0_010</v>
          </cell>
          <cell r="C598" t="str">
            <v>L412</v>
          </cell>
          <cell r="D598" t="str">
            <v>LI0_MS_010_PU_LOB</v>
          </cell>
        </row>
        <row r="599">
          <cell r="A599">
            <v>2040210918</v>
          </cell>
          <cell r="B599"/>
          <cell r="C599">
            <v>0</v>
          </cell>
          <cell r="D599" t="str">
            <v>No Breakdown</v>
          </cell>
        </row>
        <row r="600">
          <cell r="A600">
            <v>2040210020</v>
          </cell>
          <cell r="B600" t="str">
            <v>A1_MS_SI_LI0_010</v>
          </cell>
          <cell r="C600" t="str">
            <v>L412</v>
          </cell>
          <cell r="D600" t="str">
            <v>LI0_MS_010_PU_LOB</v>
          </cell>
        </row>
        <row r="601">
          <cell r="A601">
            <v>2040210920</v>
          </cell>
          <cell r="B601"/>
          <cell r="C601">
            <v>0</v>
          </cell>
          <cell r="D601" t="str">
            <v>No Breakdown</v>
          </cell>
        </row>
        <row r="602">
          <cell r="A602">
            <v>2040210022</v>
          </cell>
          <cell r="B602" t="str">
            <v>A1_MS_SI_LI0_010</v>
          </cell>
          <cell r="C602" t="str">
            <v>L412</v>
          </cell>
          <cell r="D602" t="str">
            <v>LI0_MS_010_PU_LOB</v>
          </cell>
        </row>
        <row r="603">
          <cell r="A603">
            <v>2040210922</v>
          </cell>
          <cell r="B603"/>
          <cell r="C603">
            <v>0</v>
          </cell>
          <cell r="D603" t="str">
            <v>No Breakdown</v>
          </cell>
        </row>
        <row r="604">
          <cell r="A604">
            <v>2040210024</v>
          </cell>
          <cell r="B604" t="str">
            <v>A1_MS_SI_LI0_012</v>
          </cell>
          <cell r="C604" t="str">
            <v>L414</v>
          </cell>
          <cell r="D604" t="str">
            <v>LI0_MS_012_PU_LOB</v>
          </cell>
        </row>
        <row r="605">
          <cell r="A605">
            <v>2040210924</v>
          </cell>
          <cell r="B605"/>
          <cell r="C605">
            <v>0</v>
          </cell>
          <cell r="D605" t="str">
            <v>No Breakdown</v>
          </cell>
        </row>
        <row r="606">
          <cell r="A606">
            <v>2040210026</v>
          </cell>
          <cell r="B606" t="str">
            <v>A1_MS_SI_LI0_012</v>
          </cell>
          <cell r="C606" t="str">
            <v>L414</v>
          </cell>
          <cell r="D606" t="str">
            <v>LI0_MS_012_PU_LOB</v>
          </cell>
        </row>
        <row r="607">
          <cell r="A607">
            <v>2040210926</v>
          </cell>
          <cell r="B607"/>
          <cell r="C607">
            <v>0</v>
          </cell>
          <cell r="D607" t="str">
            <v>No Breakdown</v>
          </cell>
        </row>
        <row r="608">
          <cell r="A608">
            <v>2040210028</v>
          </cell>
          <cell r="B608" t="str">
            <v>A1_MS_SI_PM0_002</v>
          </cell>
          <cell r="C608" t="str">
            <v>P402</v>
          </cell>
          <cell r="D608" t="str">
            <v>PM0_MS_002_PU_LOB</v>
          </cell>
        </row>
        <row r="609">
          <cell r="A609">
            <v>2040210928</v>
          </cell>
          <cell r="B609"/>
          <cell r="C609">
            <v>0</v>
          </cell>
          <cell r="D609" t="str">
            <v>No Breakdown</v>
          </cell>
        </row>
        <row r="610">
          <cell r="A610">
            <v>2040210030</v>
          </cell>
          <cell r="B610" t="str">
            <v>A1_MS_SI_LI0_010</v>
          </cell>
          <cell r="C610" t="str">
            <v>L412</v>
          </cell>
          <cell r="D610" t="str">
            <v>LI0_MS_010_PU_LOB</v>
          </cell>
        </row>
        <row r="611">
          <cell r="A611">
            <v>2040210930</v>
          </cell>
          <cell r="B611"/>
          <cell r="C611">
            <v>0</v>
          </cell>
          <cell r="D611" t="str">
            <v>No Breakdown</v>
          </cell>
        </row>
        <row r="612">
          <cell r="A612">
            <v>2040210032</v>
          </cell>
          <cell r="B612" t="str">
            <v>A1_MS_SI_LI0_017</v>
          </cell>
          <cell r="C612" t="str">
            <v>L418</v>
          </cell>
          <cell r="D612" t="str">
            <v>LI0_MS_017_PU_LOB</v>
          </cell>
        </row>
        <row r="613">
          <cell r="A613">
            <v>2040210932</v>
          </cell>
          <cell r="B613"/>
          <cell r="C613">
            <v>0</v>
          </cell>
          <cell r="D613" t="str">
            <v>No Breakdown</v>
          </cell>
        </row>
        <row r="614">
          <cell r="A614">
            <v>2040210034</v>
          </cell>
          <cell r="B614" t="str">
            <v>A1_MS_SI_LI0_010</v>
          </cell>
          <cell r="C614" t="str">
            <v>L412</v>
          </cell>
          <cell r="D614" t="str">
            <v>LI0_MS_010_PU_LOB</v>
          </cell>
        </row>
        <row r="615">
          <cell r="A615">
            <v>2040210934</v>
          </cell>
          <cell r="B615"/>
          <cell r="C615">
            <v>0</v>
          </cell>
          <cell r="D615" t="str">
            <v>No Breakdown</v>
          </cell>
        </row>
        <row r="616">
          <cell r="A616">
            <v>2040210036</v>
          </cell>
          <cell r="B616" t="str">
            <v>A1_MS_SI_LI0_010</v>
          </cell>
          <cell r="C616" t="str">
            <v>L412</v>
          </cell>
          <cell r="D616" t="str">
            <v>LI0_MS_010_PU_LOB</v>
          </cell>
        </row>
        <row r="617">
          <cell r="A617">
            <v>2040210936</v>
          </cell>
          <cell r="B617"/>
          <cell r="C617">
            <v>0</v>
          </cell>
          <cell r="D617" t="str">
            <v>No Breakdown</v>
          </cell>
        </row>
        <row r="618">
          <cell r="A618">
            <v>2040210038</v>
          </cell>
          <cell r="B618" t="str">
            <v>A1_MS_SI_LI0_010</v>
          </cell>
          <cell r="C618" t="str">
            <v>L412</v>
          </cell>
          <cell r="D618" t="str">
            <v>LI0_MS_010_PU_LOB</v>
          </cell>
        </row>
        <row r="619">
          <cell r="A619">
            <v>2040210938</v>
          </cell>
          <cell r="B619"/>
          <cell r="C619">
            <v>0</v>
          </cell>
          <cell r="D619" t="str">
            <v>No Breakdown</v>
          </cell>
        </row>
        <row r="620">
          <cell r="A620">
            <v>2040210040</v>
          </cell>
          <cell r="B620" t="str">
            <v>A1_MS_SI_LI0_010</v>
          </cell>
          <cell r="C620" t="str">
            <v>L412</v>
          </cell>
          <cell r="D620" t="str">
            <v>LI0_MS_010_PU_LOB</v>
          </cell>
        </row>
        <row r="621">
          <cell r="A621">
            <v>2040210940</v>
          </cell>
          <cell r="B621"/>
          <cell r="C621">
            <v>0</v>
          </cell>
          <cell r="D621" t="str">
            <v>No Breakdown</v>
          </cell>
        </row>
        <row r="622">
          <cell r="A622">
            <v>2040210042</v>
          </cell>
          <cell r="B622" t="str">
            <v>A1_MS_SI_LI0_010</v>
          </cell>
          <cell r="C622" t="str">
            <v>L412</v>
          </cell>
          <cell r="D622" t="str">
            <v>LI0_MS_010_PU_LOB</v>
          </cell>
        </row>
        <row r="623">
          <cell r="A623">
            <v>2040210942</v>
          </cell>
          <cell r="B623"/>
          <cell r="C623">
            <v>0</v>
          </cell>
          <cell r="D623" t="str">
            <v>No Breakdown</v>
          </cell>
        </row>
        <row r="624">
          <cell r="A624">
            <v>2040210044</v>
          </cell>
          <cell r="B624" t="str">
            <v>A1_MS_SI_LI0_010</v>
          </cell>
          <cell r="C624" t="str">
            <v>L412</v>
          </cell>
          <cell r="D624" t="str">
            <v>LI0_MS_010_PU_LOB</v>
          </cell>
        </row>
        <row r="625">
          <cell r="A625">
            <v>2040210944</v>
          </cell>
          <cell r="B625"/>
          <cell r="C625">
            <v>0</v>
          </cell>
          <cell r="D625" t="str">
            <v>No Breakdown</v>
          </cell>
        </row>
        <row r="626">
          <cell r="A626">
            <v>2040220000</v>
          </cell>
          <cell r="B626"/>
          <cell r="C626"/>
          <cell r="D626"/>
        </row>
        <row r="627">
          <cell r="A627">
            <v>2040220010</v>
          </cell>
          <cell r="B627" t="str">
            <v>A1_MS_SI_LI0_012</v>
          </cell>
          <cell r="C627" t="str">
            <v>L414</v>
          </cell>
          <cell r="D627" t="str">
            <v>LI0_MS_012_PU_LOB</v>
          </cell>
        </row>
        <row r="628">
          <cell r="A628">
            <v>2040300000</v>
          </cell>
          <cell r="B628"/>
          <cell r="C628"/>
          <cell r="D628"/>
        </row>
        <row r="629">
          <cell r="A629">
            <v>2040300002</v>
          </cell>
          <cell r="B629" t="str">
            <v>A1_MS_SI_LI0_008</v>
          </cell>
          <cell r="C629" t="str">
            <v>L010</v>
          </cell>
          <cell r="D629" t="str">
            <v>LI0_MS_008_LOB</v>
          </cell>
        </row>
        <row r="630">
          <cell r="A630">
            <v>2040300004</v>
          </cell>
          <cell r="B630" t="str">
            <v>A1_MS_SI_LI0_008</v>
          </cell>
          <cell r="C630" t="str">
            <v>L010</v>
          </cell>
          <cell r="D630" t="str">
            <v>LI0_MS_008_LOB</v>
          </cell>
        </row>
        <row r="631">
          <cell r="A631">
            <v>2040300006</v>
          </cell>
          <cell r="B631" t="str">
            <v>A1_MS_SI_LI0_009</v>
          </cell>
          <cell r="C631" t="str">
            <v>L011</v>
          </cell>
          <cell r="D631" t="str">
            <v>LI0_MS_009_LOB</v>
          </cell>
        </row>
        <row r="632">
          <cell r="A632">
            <v>2040300008</v>
          </cell>
          <cell r="B632" t="str">
            <v>A1_MS_SI_LI0_008</v>
          </cell>
          <cell r="C632" t="str">
            <v>L010</v>
          </cell>
          <cell r="D632" t="str">
            <v>LI0_MS_008_LOB</v>
          </cell>
        </row>
        <row r="633">
          <cell r="A633">
            <v>2040300010</v>
          </cell>
          <cell r="B633" t="str">
            <v>A1_MS_SI_LI0_008</v>
          </cell>
          <cell r="C633" t="str">
            <v>L010</v>
          </cell>
          <cell r="D633" t="str">
            <v>LI0_MS_008_LOB</v>
          </cell>
        </row>
        <row r="634">
          <cell r="A634">
            <v>2040300012</v>
          </cell>
          <cell r="B634" t="str">
            <v>A1_MS_SI_LI0_008</v>
          </cell>
          <cell r="C634" t="str">
            <v>L010</v>
          </cell>
          <cell r="D634" t="str">
            <v>LI0_MS_008_LOB</v>
          </cell>
        </row>
        <row r="635">
          <cell r="A635">
            <v>2040300014</v>
          </cell>
          <cell r="B635" t="str">
            <v>A1_MS_SI_LI0_008</v>
          </cell>
          <cell r="C635" t="str">
            <v>L010</v>
          </cell>
          <cell r="D635" t="str">
            <v>LI0_MS_008_LOB</v>
          </cell>
        </row>
        <row r="636">
          <cell r="A636">
            <v>2040300016</v>
          </cell>
          <cell r="B636" t="str">
            <v>A1_MS_SI_LI0_008</v>
          </cell>
          <cell r="C636" t="str">
            <v>L010</v>
          </cell>
          <cell r="D636" t="str">
            <v>LI0_MS_008_LOB</v>
          </cell>
        </row>
        <row r="637">
          <cell r="A637">
            <v>2040300018</v>
          </cell>
          <cell r="B637" t="str">
            <v>A1_MS_SI_LI0_008</v>
          </cell>
          <cell r="C637" t="str">
            <v>L010</v>
          </cell>
          <cell r="D637" t="str">
            <v>LI0_MS_008_LOB</v>
          </cell>
        </row>
        <row r="638">
          <cell r="A638">
            <v>2040300020</v>
          </cell>
          <cell r="B638" t="str">
            <v>A1_MS_SI_LI0_008</v>
          </cell>
          <cell r="C638" t="str">
            <v>L010</v>
          </cell>
          <cell r="D638" t="str">
            <v>LI0_MS_008_LOB</v>
          </cell>
        </row>
        <row r="639">
          <cell r="A639">
            <v>2040300022</v>
          </cell>
          <cell r="B639" t="str">
            <v>A1_MS_SI_LI0_008</v>
          </cell>
          <cell r="C639" t="str">
            <v>L010</v>
          </cell>
          <cell r="D639" t="str">
            <v>LI0_MS_008_LOB</v>
          </cell>
        </row>
        <row r="640">
          <cell r="A640">
            <v>2050000000</v>
          </cell>
          <cell r="B640"/>
          <cell r="C640"/>
          <cell r="D640"/>
        </row>
        <row r="641">
          <cell r="A641">
            <v>2050100000</v>
          </cell>
          <cell r="B641"/>
          <cell r="C641"/>
          <cell r="D641"/>
        </row>
        <row r="642">
          <cell r="A642">
            <v>2050100010</v>
          </cell>
          <cell r="B642" t="str">
            <v>A1_MS_SI_LI0_003</v>
          </cell>
          <cell r="C642" t="str">
            <v>L007</v>
          </cell>
          <cell r="D642" t="str">
            <v>LI0_MS_003</v>
          </cell>
        </row>
        <row r="643">
          <cell r="A643">
            <v>2050200000</v>
          </cell>
          <cell r="B643"/>
          <cell r="C643"/>
          <cell r="D643"/>
        </row>
        <row r="644">
          <cell r="A644">
            <v>2050200010</v>
          </cell>
          <cell r="B644" t="str">
            <v>A1_MS_SI_LI0_003</v>
          </cell>
          <cell r="C644" t="str">
            <v>L007</v>
          </cell>
          <cell r="D644" t="str">
            <v>LI0_MS_003</v>
          </cell>
        </row>
        <row r="645">
          <cell r="A645">
            <v>2050200020</v>
          </cell>
          <cell r="B645" t="str">
            <v>A1_MS_SI_LI0_003</v>
          </cell>
          <cell r="C645" t="str">
            <v>L007</v>
          </cell>
          <cell r="D645" t="str">
            <v>LI0_MS_003</v>
          </cell>
        </row>
        <row r="646">
          <cell r="A646">
            <v>2060000000</v>
          </cell>
          <cell r="B646"/>
          <cell r="C646"/>
          <cell r="D646"/>
        </row>
        <row r="647">
          <cell r="A647">
            <v>2060100000</v>
          </cell>
          <cell r="B647"/>
          <cell r="C647"/>
          <cell r="D647"/>
        </row>
        <row r="648">
          <cell r="A648">
            <v>2060110000</v>
          </cell>
          <cell r="B648"/>
          <cell r="C648"/>
          <cell r="D648"/>
        </row>
        <row r="649">
          <cell r="A649">
            <v>2060110010</v>
          </cell>
          <cell r="B649" t="str">
            <v>A1_MS_SI_LI0_001</v>
          </cell>
          <cell r="C649" t="str">
            <v>L402</v>
          </cell>
          <cell r="D649" t="str">
            <v>LI0_MS_001_PU</v>
          </cell>
        </row>
        <row r="650">
          <cell r="A650">
            <v>2060110020</v>
          </cell>
          <cell r="B650" t="str">
            <v>A1_MS_SI_LI0_001</v>
          </cell>
          <cell r="C650" t="str">
            <v>L402</v>
          </cell>
          <cell r="D650" t="str">
            <v>LI0_MS_001_PU</v>
          </cell>
        </row>
        <row r="651">
          <cell r="A651">
            <v>2060120000</v>
          </cell>
          <cell r="B651"/>
          <cell r="C651"/>
          <cell r="D651"/>
        </row>
        <row r="652">
          <cell r="A652">
            <v>2060120010</v>
          </cell>
          <cell r="B652" t="str">
            <v>A1_MS_SI_LI0_001</v>
          </cell>
          <cell r="C652" t="str">
            <v>L402</v>
          </cell>
          <cell r="D652" t="str">
            <v>LI0_MS_001_PU</v>
          </cell>
        </row>
        <row r="653">
          <cell r="A653">
            <v>2060120020</v>
          </cell>
          <cell r="B653" t="str">
            <v>A1_MS_SI_LI0_001</v>
          </cell>
          <cell r="C653" t="str">
            <v>L402</v>
          </cell>
          <cell r="D653" t="str">
            <v>LI0_MS_001_PU</v>
          </cell>
        </row>
        <row r="654">
          <cell r="A654">
            <v>2060130000</v>
          </cell>
          <cell r="B654"/>
          <cell r="C654"/>
          <cell r="D654"/>
        </row>
        <row r="655">
          <cell r="A655">
            <v>2060130010</v>
          </cell>
          <cell r="B655" t="str">
            <v>A1_MS_SI_LI0_001</v>
          </cell>
          <cell r="C655" t="str">
            <v>L001</v>
          </cell>
          <cell r="D655" t="str">
            <v>LI0_MS_001</v>
          </cell>
        </row>
        <row r="656">
          <cell r="A656">
            <v>2060130020</v>
          </cell>
          <cell r="B656" t="str">
            <v>A1_MS_SI_LI0_001</v>
          </cell>
          <cell r="C656" t="str">
            <v>L001</v>
          </cell>
          <cell r="D656" t="str">
            <v>LI0_MS_001</v>
          </cell>
        </row>
        <row r="657">
          <cell r="A657">
            <v>2060130030</v>
          </cell>
          <cell r="B657" t="str">
            <v>A1_MS_SI_LI0_001</v>
          </cell>
          <cell r="C657" t="str">
            <v>L402</v>
          </cell>
          <cell r="D657" t="str">
            <v>LI0_MS_001_PU</v>
          </cell>
        </row>
        <row r="658">
          <cell r="A658">
            <v>2060130040</v>
          </cell>
          <cell r="B658" t="str">
            <v>A1_MS_SI_LI0_001</v>
          </cell>
          <cell r="C658" t="str">
            <v>L001</v>
          </cell>
          <cell r="D658" t="str">
            <v>LI0_MS_001</v>
          </cell>
        </row>
        <row r="659">
          <cell r="A659">
            <v>2060130050</v>
          </cell>
          <cell r="B659" t="str">
            <v>A1_MS_SI_LI0_001</v>
          </cell>
          <cell r="C659" t="str">
            <v>L001</v>
          </cell>
          <cell r="D659" t="str">
            <v>LI0_MS_001</v>
          </cell>
        </row>
        <row r="660">
          <cell r="A660">
            <v>2060130060</v>
          </cell>
          <cell r="B660" t="str">
            <v>A1_MS_SI_LI0_001</v>
          </cell>
          <cell r="C660" t="str">
            <v>L001</v>
          </cell>
          <cell r="D660" t="str">
            <v>LI0_MS_001</v>
          </cell>
        </row>
        <row r="661">
          <cell r="A661">
            <v>2060140000</v>
          </cell>
          <cell r="B661"/>
          <cell r="C661"/>
          <cell r="D661"/>
        </row>
        <row r="662">
          <cell r="A662">
            <v>2060140005</v>
          </cell>
          <cell r="B662" t="str">
            <v>A1_MS_SI_LI0_001</v>
          </cell>
          <cell r="C662" t="str">
            <v>L402</v>
          </cell>
          <cell r="D662" t="str">
            <v>LI0_MS_001_PU</v>
          </cell>
        </row>
        <row r="663">
          <cell r="A663">
            <v>2060140010</v>
          </cell>
          <cell r="B663" t="str">
            <v>A1_MS_SI_LI0_001</v>
          </cell>
          <cell r="C663" t="str">
            <v>L402</v>
          </cell>
          <cell r="D663" t="str">
            <v>LI0_MS_001_PU</v>
          </cell>
        </row>
        <row r="664">
          <cell r="A664">
            <v>2060140015</v>
          </cell>
          <cell r="B664" t="str">
            <v>A1_MS_SI_LI0_001</v>
          </cell>
          <cell r="C664" t="str">
            <v>L402</v>
          </cell>
          <cell r="D664" t="str">
            <v>LI0_MS_001_PU</v>
          </cell>
        </row>
        <row r="665">
          <cell r="A665">
            <v>2060140020</v>
          </cell>
          <cell r="B665" t="str">
            <v>A1_MS_SI_LI0_001</v>
          </cell>
          <cell r="C665" t="str">
            <v>L402</v>
          </cell>
          <cell r="D665" t="str">
            <v>LI0_MS_001_PU</v>
          </cell>
        </row>
        <row r="666">
          <cell r="A666">
            <v>2060140025</v>
          </cell>
          <cell r="B666" t="str">
            <v>A1_MS_SI_LI0_001</v>
          </cell>
          <cell r="C666" t="str">
            <v>L402</v>
          </cell>
          <cell r="D666" t="str">
            <v>LI0_MS_001_PU</v>
          </cell>
        </row>
        <row r="667">
          <cell r="A667">
            <v>2060140030</v>
          </cell>
          <cell r="B667" t="str">
            <v>A1_MS_SI_LI0_001</v>
          </cell>
          <cell r="C667" t="str">
            <v>L402</v>
          </cell>
          <cell r="D667" t="str">
            <v>LI0_MS_001_PU</v>
          </cell>
        </row>
        <row r="668">
          <cell r="A668">
            <v>2060140039</v>
          </cell>
          <cell r="B668"/>
          <cell r="C668">
            <v>0</v>
          </cell>
          <cell r="D668" t="str">
            <v>No Breakdown</v>
          </cell>
        </row>
        <row r="669">
          <cell r="A669">
            <v>2060140035</v>
          </cell>
          <cell r="B669" t="str">
            <v>A1_MS_SI_LI0_001</v>
          </cell>
          <cell r="C669" t="str">
            <v>L402</v>
          </cell>
          <cell r="D669" t="str">
            <v>LI0_MS_001_PU</v>
          </cell>
        </row>
        <row r="670">
          <cell r="A670">
            <v>2060140040</v>
          </cell>
          <cell r="B670" t="str">
            <v>A1_MS_SI_LI0_001</v>
          </cell>
          <cell r="C670" t="str">
            <v>L402</v>
          </cell>
          <cell r="D670" t="str">
            <v>LI0_MS_001_PU</v>
          </cell>
        </row>
        <row r="671">
          <cell r="A671">
            <v>2060140045</v>
          </cell>
          <cell r="B671" t="str">
            <v>A1_MS_SI_LI0_001</v>
          </cell>
          <cell r="C671" t="str">
            <v>L402</v>
          </cell>
          <cell r="D671" t="str">
            <v>LI0_MS_001_PU</v>
          </cell>
        </row>
        <row r="672">
          <cell r="A672">
            <v>2060140050</v>
          </cell>
          <cell r="B672" t="str">
            <v>A1_MS_SI_LI0_001</v>
          </cell>
          <cell r="C672" t="str">
            <v>L402</v>
          </cell>
          <cell r="D672" t="str">
            <v>LI0_MS_001_PU</v>
          </cell>
        </row>
        <row r="673">
          <cell r="A673">
            <v>2060140055</v>
          </cell>
          <cell r="B673" t="str">
            <v>A1_MS_SI_LI0_001</v>
          </cell>
          <cell r="C673" t="str">
            <v>L402</v>
          </cell>
          <cell r="D673" t="str">
            <v>LI0_MS_001_PU</v>
          </cell>
        </row>
        <row r="674">
          <cell r="A674">
            <v>2060140060</v>
          </cell>
          <cell r="B674" t="str">
            <v>A1_MS_SI_LI0_001</v>
          </cell>
          <cell r="C674" t="str">
            <v>L402</v>
          </cell>
          <cell r="D674" t="str">
            <v>LI0_MS_001_PU</v>
          </cell>
        </row>
        <row r="675">
          <cell r="A675">
            <v>2060140069</v>
          </cell>
          <cell r="B675"/>
          <cell r="C675">
            <v>0</v>
          </cell>
          <cell r="D675" t="str">
            <v>No Breakdown</v>
          </cell>
        </row>
        <row r="676">
          <cell r="A676">
            <v>2060150000</v>
          </cell>
          <cell r="B676"/>
          <cell r="C676"/>
          <cell r="D676"/>
        </row>
        <row r="677">
          <cell r="A677">
            <v>2060150010</v>
          </cell>
          <cell r="B677" t="str">
            <v>A1_MS_SI_LI0_001</v>
          </cell>
          <cell r="C677" t="str">
            <v>L403</v>
          </cell>
          <cell r="D677" t="str">
            <v>LI0_MS_001_PU_LOB</v>
          </cell>
        </row>
        <row r="678">
          <cell r="A678">
            <v>2060200000</v>
          </cell>
          <cell r="B678"/>
          <cell r="C678"/>
          <cell r="D678"/>
        </row>
        <row r="679">
          <cell r="A679">
            <v>2060210000</v>
          </cell>
          <cell r="B679"/>
          <cell r="C679"/>
          <cell r="D679"/>
        </row>
        <row r="680">
          <cell r="A680">
            <v>2060210010</v>
          </cell>
          <cell r="B680" t="str">
            <v>A1_MS_SI_LI0_002</v>
          </cell>
          <cell r="C680" t="str">
            <v>L405</v>
          </cell>
          <cell r="D680" t="str">
            <v>LI0_MS_002_PU</v>
          </cell>
        </row>
        <row r="681">
          <cell r="A681">
            <v>2060210020</v>
          </cell>
          <cell r="B681" t="str">
            <v>A1_MS_SI_LI0_002</v>
          </cell>
          <cell r="C681" t="str">
            <v>L405</v>
          </cell>
          <cell r="D681" t="str">
            <v>LI0_MS_002_PU</v>
          </cell>
        </row>
        <row r="682">
          <cell r="A682">
            <v>2060210030</v>
          </cell>
          <cell r="B682" t="str">
            <v>A1_MS_SI_LI0_002</v>
          </cell>
          <cell r="C682" t="str">
            <v>L405</v>
          </cell>
          <cell r="D682" t="str">
            <v>LI0_MS_002_PU</v>
          </cell>
        </row>
        <row r="683">
          <cell r="A683">
            <v>2060210040</v>
          </cell>
          <cell r="B683" t="str">
            <v>A1_MS_SI_LI0_002</v>
          </cell>
          <cell r="C683" t="str">
            <v>L405</v>
          </cell>
          <cell r="D683" t="str">
            <v>LI0_MS_002_PU</v>
          </cell>
        </row>
        <row r="684">
          <cell r="A684">
            <v>2060210049</v>
          </cell>
          <cell r="B684"/>
          <cell r="C684">
            <v>0</v>
          </cell>
          <cell r="D684" t="str">
            <v>No Breakdown</v>
          </cell>
        </row>
        <row r="685">
          <cell r="A685">
            <v>2060220000</v>
          </cell>
          <cell r="B685"/>
          <cell r="C685"/>
          <cell r="D685"/>
        </row>
        <row r="686">
          <cell r="A686">
            <v>2060220010</v>
          </cell>
          <cell r="B686" t="str">
            <v>A1_MS_SI_LI0_002</v>
          </cell>
          <cell r="C686" t="str">
            <v>L406</v>
          </cell>
          <cell r="D686" t="str">
            <v>LI0_MS_002_PU_LOB</v>
          </cell>
        </row>
        <row r="687">
          <cell r="A687">
            <v>2060220019</v>
          </cell>
          <cell r="B687"/>
          <cell r="C687">
            <v>0</v>
          </cell>
          <cell r="D687" t="str">
            <v>No Breakdown</v>
          </cell>
        </row>
        <row r="688">
          <cell r="A688">
            <v>2060230000</v>
          </cell>
          <cell r="B688"/>
          <cell r="C688"/>
          <cell r="D688"/>
        </row>
        <row r="689">
          <cell r="A689">
            <v>2060230010</v>
          </cell>
          <cell r="B689" t="str">
            <v>A1_MS_SI_LI0_002</v>
          </cell>
          <cell r="C689" t="str">
            <v>L004</v>
          </cell>
          <cell r="D689" t="str">
            <v>LI0_MS_002</v>
          </cell>
        </row>
        <row r="690">
          <cell r="A690">
            <v>2070000000</v>
          </cell>
          <cell r="B690"/>
          <cell r="C690"/>
          <cell r="D690"/>
        </row>
        <row r="691">
          <cell r="A691">
            <v>2070000010</v>
          </cell>
          <cell r="B691"/>
          <cell r="C691">
            <v>405</v>
          </cell>
          <cell r="D691" t="str">
            <v>PU_LOB</v>
          </cell>
        </row>
        <row r="692">
          <cell r="A692">
            <v>2070000019</v>
          </cell>
          <cell r="B692"/>
          <cell r="C692">
            <v>0</v>
          </cell>
          <cell r="D692" t="str">
            <v>No Breakdown</v>
          </cell>
        </row>
        <row r="693">
          <cell r="A693">
            <v>2080000000</v>
          </cell>
          <cell r="B693"/>
          <cell r="C693"/>
          <cell r="D693"/>
        </row>
        <row r="694">
          <cell r="A694">
            <v>2080100000</v>
          </cell>
          <cell r="B694"/>
          <cell r="C694"/>
          <cell r="D694"/>
        </row>
        <row r="695">
          <cell r="A695">
            <v>2080100005</v>
          </cell>
          <cell r="B695"/>
          <cell r="C695">
            <v>0</v>
          </cell>
          <cell r="D695" t="str">
            <v>No Breakdown</v>
          </cell>
        </row>
        <row r="696">
          <cell r="A696">
            <v>2080100010</v>
          </cell>
          <cell r="B696"/>
          <cell r="C696">
            <v>404</v>
          </cell>
          <cell r="D696" t="str">
            <v>PU</v>
          </cell>
        </row>
        <row r="697">
          <cell r="A697">
            <v>2080100015</v>
          </cell>
          <cell r="B697"/>
          <cell r="C697">
            <v>404</v>
          </cell>
          <cell r="D697" t="str">
            <v>PU</v>
          </cell>
        </row>
        <row r="698">
          <cell r="A698">
            <v>2080100019</v>
          </cell>
          <cell r="B698"/>
          <cell r="C698">
            <v>0</v>
          </cell>
          <cell r="D698" t="str">
            <v>No Breakdown</v>
          </cell>
        </row>
        <row r="699">
          <cell r="A699">
            <v>2080100020</v>
          </cell>
          <cell r="B699"/>
          <cell r="C699">
            <v>0</v>
          </cell>
          <cell r="D699" t="str">
            <v>No Breakdown</v>
          </cell>
        </row>
        <row r="700">
          <cell r="A700">
            <v>2080100025</v>
          </cell>
          <cell r="B700"/>
          <cell r="C700">
            <v>0</v>
          </cell>
          <cell r="D700" t="str">
            <v>No Breakdown</v>
          </cell>
        </row>
        <row r="701">
          <cell r="A701">
            <v>2080100030</v>
          </cell>
          <cell r="B701"/>
          <cell r="C701">
            <v>0</v>
          </cell>
          <cell r="D701" t="str">
            <v>No Breakdown</v>
          </cell>
        </row>
        <row r="702">
          <cell r="A702">
            <v>2080100035</v>
          </cell>
          <cell r="B702"/>
          <cell r="C702">
            <v>0</v>
          </cell>
          <cell r="D702" t="str">
            <v>No Breakdown</v>
          </cell>
        </row>
        <row r="703">
          <cell r="A703">
            <v>2080200000</v>
          </cell>
          <cell r="B703"/>
          <cell r="C703"/>
          <cell r="D703"/>
        </row>
        <row r="704">
          <cell r="A704">
            <v>2080200010</v>
          </cell>
          <cell r="B704"/>
          <cell r="C704">
            <v>405</v>
          </cell>
          <cell r="D704" t="str">
            <v>PU_LOB</v>
          </cell>
        </row>
        <row r="705">
          <cell r="A705">
            <v>2080200019</v>
          </cell>
          <cell r="B705"/>
          <cell r="C705">
            <v>0</v>
          </cell>
          <cell r="D705" t="str">
            <v>No Breakdown</v>
          </cell>
        </row>
        <row r="706">
          <cell r="A706">
            <v>2080300000</v>
          </cell>
          <cell r="B706"/>
          <cell r="C706"/>
          <cell r="D706"/>
        </row>
        <row r="707">
          <cell r="A707">
            <v>2080300010</v>
          </cell>
          <cell r="B707"/>
          <cell r="C707">
            <v>404</v>
          </cell>
          <cell r="D707" t="str">
            <v>PU</v>
          </cell>
        </row>
        <row r="708">
          <cell r="A708">
            <v>2080300020</v>
          </cell>
          <cell r="B708"/>
          <cell r="C708">
            <v>404</v>
          </cell>
          <cell r="D708" t="str">
            <v>PU</v>
          </cell>
        </row>
        <row r="709">
          <cell r="A709">
            <v>2080300030</v>
          </cell>
          <cell r="B709"/>
          <cell r="C709">
            <v>404</v>
          </cell>
          <cell r="D709" t="str">
            <v>PU</v>
          </cell>
        </row>
        <row r="710">
          <cell r="A710">
            <v>2080300039</v>
          </cell>
          <cell r="B710"/>
          <cell r="C710">
            <v>0</v>
          </cell>
          <cell r="D710" t="str">
            <v>No Breakdown</v>
          </cell>
        </row>
        <row r="711">
          <cell r="A711">
            <v>2080400000</v>
          </cell>
          <cell r="B711"/>
          <cell r="C711"/>
          <cell r="D711"/>
        </row>
        <row r="712">
          <cell r="A712">
            <v>2080410000</v>
          </cell>
          <cell r="B712"/>
          <cell r="C712"/>
          <cell r="D712"/>
        </row>
        <row r="713">
          <cell r="A713">
            <v>2080410010</v>
          </cell>
          <cell r="B713"/>
          <cell r="C713">
            <v>0</v>
          </cell>
          <cell r="D713" t="str">
            <v>No Breakdown</v>
          </cell>
        </row>
        <row r="714">
          <cell r="A714">
            <v>2080420000</v>
          </cell>
          <cell r="B714"/>
          <cell r="C714"/>
          <cell r="D714"/>
        </row>
        <row r="715">
          <cell r="A715">
            <v>2080420010</v>
          </cell>
          <cell r="B715"/>
          <cell r="C715">
            <v>404</v>
          </cell>
          <cell r="D715" t="str">
            <v>PU</v>
          </cell>
        </row>
        <row r="716">
          <cell r="A716">
            <v>2080430000</v>
          </cell>
          <cell r="B716"/>
          <cell r="C716"/>
          <cell r="D716"/>
        </row>
        <row r="717">
          <cell r="A717">
            <v>2080430010</v>
          </cell>
          <cell r="B717"/>
          <cell r="C717">
            <v>0</v>
          </cell>
          <cell r="D717" t="str">
            <v>No Breakdown</v>
          </cell>
        </row>
        <row r="718">
          <cell r="A718">
            <v>2080430020</v>
          </cell>
          <cell r="B718"/>
          <cell r="C718">
            <v>0</v>
          </cell>
          <cell r="D718" t="str">
            <v>No Breakdown</v>
          </cell>
        </row>
        <row r="719">
          <cell r="A719">
            <v>2080440000</v>
          </cell>
          <cell r="B719"/>
          <cell r="C719"/>
          <cell r="D719"/>
        </row>
        <row r="720">
          <cell r="A720">
            <v>2080440005</v>
          </cell>
          <cell r="B720"/>
          <cell r="C720">
            <v>0</v>
          </cell>
          <cell r="D720" t="str">
            <v>No Breakdown</v>
          </cell>
        </row>
        <row r="721">
          <cell r="A721">
            <v>2080440010</v>
          </cell>
          <cell r="B721"/>
          <cell r="C721">
            <v>0</v>
          </cell>
          <cell r="D721" t="str">
            <v>No Breakdown</v>
          </cell>
        </row>
        <row r="722">
          <cell r="A722">
            <v>2080440015</v>
          </cell>
          <cell r="B722"/>
          <cell r="C722">
            <v>404</v>
          </cell>
          <cell r="D722" t="str">
            <v>PU</v>
          </cell>
        </row>
        <row r="723">
          <cell r="A723">
            <v>2080440020</v>
          </cell>
          <cell r="B723"/>
          <cell r="C723">
            <v>404</v>
          </cell>
          <cell r="D723" t="str">
            <v>PU</v>
          </cell>
        </row>
        <row r="724">
          <cell r="A724">
            <v>2080440025</v>
          </cell>
          <cell r="B724"/>
          <cell r="C724">
            <v>404</v>
          </cell>
          <cell r="D724" t="str">
            <v>PU</v>
          </cell>
        </row>
        <row r="725">
          <cell r="A725">
            <v>2080440030</v>
          </cell>
          <cell r="B725"/>
          <cell r="C725">
            <v>404</v>
          </cell>
          <cell r="D725" t="str">
            <v>PU</v>
          </cell>
        </row>
        <row r="726">
          <cell r="A726">
            <v>2080440039</v>
          </cell>
          <cell r="B726"/>
          <cell r="C726">
            <v>0</v>
          </cell>
          <cell r="D726" t="str">
            <v>No Breakdown</v>
          </cell>
        </row>
        <row r="727">
          <cell r="A727">
            <v>2090000000</v>
          </cell>
          <cell r="B727"/>
          <cell r="C727"/>
          <cell r="D727"/>
        </row>
        <row r="728">
          <cell r="A728">
            <v>2090100000</v>
          </cell>
          <cell r="B728"/>
          <cell r="C728"/>
          <cell r="D728"/>
        </row>
        <row r="729">
          <cell r="A729">
            <v>2090110000</v>
          </cell>
          <cell r="B729"/>
          <cell r="C729"/>
          <cell r="D729"/>
        </row>
        <row r="730">
          <cell r="A730">
            <v>2090110010</v>
          </cell>
          <cell r="B730" t="str">
            <v>A1_MS_SI_LI0_005</v>
          </cell>
          <cell r="C730" t="str">
            <v>L008</v>
          </cell>
          <cell r="D730" t="str">
            <v>LI0_MS_005</v>
          </cell>
        </row>
        <row r="731">
          <cell r="A731">
            <v>2090120000</v>
          </cell>
          <cell r="B731"/>
          <cell r="C731"/>
          <cell r="D731"/>
        </row>
        <row r="732">
          <cell r="A732">
            <v>2090120010</v>
          </cell>
          <cell r="B732" t="str">
            <v>A1_MS_SI_LI0_005</v>
          </cell>
          <cell r="C732" t="str">
            <v>L008</v>
          </cell>
          <cell r="D732" t="str">
            <v>LI0_MS_005</v>
          </cell>
        </row>
        <row r="733">
          <cell r="A733">
            <v>2090200000</v>
          </cell>
          <cell r="B733"/>
          <cell r="C733"/>
          <cell r="D733"/>
        </row>
        <row r="734">
          <cell r="A734">
            <v>2090210000</v>
          </cell>
          <cell r="B734"/>
          <cell r="C734"/>
          <cell r="D734"/>
        </row>
        <row r="735">
          <cell r="A735">
            <v>2090210010</v>
          </cell>
          <cell r="B735" t="str">
            <v>A1_MS_SI_LI0_005</v>
          </cell>
          <cell r="C735" t="str">
            <v>L008</v>
          </cell>
          <cell r="D735" t="str">
            <v>LI0_MS_005</v>
          </cell>
        </row>
        <row r="736">
          <cell r="A736">
            <v>2090220000</v>
          </cell>
          <cell r="B736"/>
          <cell r="C736"/>
          <cell r="D736"/>
        </row>
        <row r="737">
          <cell r="A737">
            <v>2090220005</v>
          </cell>
          <cell r="B737" t="str">
            <v>A1_MS_SI_LI0_005</v>
          </cell>
          <cell r="C737" t="str">
            <v>L409</v>
          </cell>
          <cell r="D737" t="str">
            <v>LI0_MS_005_PU</v>
          </cell>
        </row>
        <row r="738">
          <cell r="A738">
            <v>2090220010</v>
          </cell>
          <cell r="B738" t="str">
            <v>A1_MS_SI_LI0_005</v>
          </cell>
          <cell r="C738" t="str">
            <v>L409</v>
          </cell>
          <cell r="D738" t="str">
            <v>LI0_MS_005_PU</v>
          </cell>
        </row>
        <row r="739">
          <cell r="A739">
            <v>2090230000</v>
          </cell>
          <cell r="B739"/>
          <cell r="C739"/>
          <cell r="D739"/>
        </row>
        <row r="740">
          <cell r="A740">
            <v>2090230010</v>
          </cell>
          <cell r="B740" t="str">
            <v>A1_MS_SI_LI0_005</v>
          </cell>
          <cell r="C740" t="str">
            <v>L008</v>
          </cell>
          <cell r="D740" t="str">
            <v>LI0_MS_005</v>
          </cell>
        </row>
        <row r="741">
          <cell r="A741">
            <v>2090240000</v>
          </cell>
          <cell r="B741"/>
          <cell r="C741"/>
          <cell r="D741"/>
        </row>
        <row r="742">
          <cell r="A742">
            <v>2090240005</v>
          </cell>
          <cell r="B742" t="str">
            <v>A1_MS_SI_LI0_005</v>
          </cell>
          <cell r="C742" t="str">
            <v>L008</v>
          </cell>
          <cell r="D742" t="str">
            <v>LI0_MS_005</v>
          </cell>
        </row>
        <row r="743">
          <cell r="A743">
            <v>2090240010</v>
          </cell>
          <cell r="B743" t="str">
            <v>A1_MS_SI_LI0_005</v>
          </cell>
          <cell r="C743" t="str">
            <v>L008</v>
          </cell>
          <cell r="D743" t="str">
            <v>LI0_MS_005</v>
          </cell>
        </row>
        <row r="744">
          <cell r="A744">
            <v>2090250000</v>
          </cell>
          <cell r="B744"/>
          <cell r="C744"/>
          <cell r="D744"/>
        </row>
        <row r="745">
          <cell r="A745">
            <v>2090250005</v>
          </cell>
          <cell r="B745" t="str">
            <v>A1_MS_SI_LI0_018</v>
          </cell>
          <cell r="C745" t="str">
            <v>L019</v>
          </cell>
          <cell r="D745" t="str">
            <v>LI0_MS_018</v>
          </cell>
        </row>
        <row r="746">
          <cell r="A746">
            <v>2090250010</v>
          </cell>
          <cell r="B746" t="str">
            <v>A1_MS_SI_LI0_018</v>
          </cell>
          <cell r="C746" t="str">
            <v>L019</v>
          </cell>
          <cell r="D746" t="str">
            <v>LI0_MS_018</v>
          </cell>
        </row>
        <row r="747">
          <cell r="A747">
            <v>2090260000</v>
          </cell>
          <cell r="B747"/>
          <cell r="C747"/>
          <cell r="D747"/>
        </row>
        <row r="748">
          <cell r="A748">
            <v>2090260010</v>
          </cell>
          <cell r="B748" t="str">
            <v>A1_MS_SI_LI0_005</v>
          </cell>
          <cell r="C748" t="str">
            <v>L008</v>
          </cell>
          <cell r="D748" t="str">
            <v>LI0_MS_005</v>
          </cell>
        </row>
        <row r="749">
          <cell r="A749">
            <v>2090270000</v>
          </cell>
          <cell r="B749"/>
          <cell r="C749"/>
          <cell r="D749"/>
        </row>
        <row r="750">
          <cell r="A750">
            <v>2090270010</v>
          </cell>
          <cell r="B750" t="str">
            <v>A1_MS_SI_LI0_005</v>
          </cell>
          <cell r="C750" t="str">
            <v>L008</v>
          </cell>
          <cell r="D750" t="str">
            <v>LI0_MS_005</v>
          </cell>
        </row>
        <row r="751">
          <cell r="A751">
            <v>2090300000</v>
          </cell>
          <cell r="B751"/>
          <cell r="C751"/>
          <cell r="D751"/>
        </row>
        <row r="752">
          <cell r="A752">
            <v>2090300010</v>
          </cell>
          <cell r="B752" t="str">
            <v>A1_MS_SI_LI0_005</v>
          </cell>
          <cell r="C752" t="str">
            <v>L008</v>
          </cell>
          <cell r="D752" t="str">
            <v>LI0_MS_005</v>
          </cell>
        </row>
        <row r="753">
          <cell r="A753">
            <v>2090400000</v>
          </cell>
          <cell r="B753"/>
          <cell r="C753"/>
          <cell r="D753"/>
        </row>
        <row r="754">
          <cell r="A754">
            <v>2090410000</v>
          </cell>
          <cell r="B754"/>
          <cell r="C754"/>
          <cell r="D754"/>
        </row>
        <row r="755">
          <cell r="A755">
            <v>2090410010</v>
          </cell>
          <cell r="B755" t="str">
            <v>A1_MS_SI_LI0_005</v>
          </cell>
          <cell r="C755" t="str">
            <v>L008</v>
          </cell>
          <cell r="D755" t="str">
            <v>LI0_MS_005</v>
          </cell>
        </row>
        <row r="756">
          <cell r="A756">
            <v>2090420000</v>
          </cell>
          <cell r="B756"/>
          <cell r="C756"/>
          <cell r="D756"/>
        </row>
        <row r="757">
          <cell r="A757">
            <v>2090420010</v>
          </cell>
          <cell r="B757" t="str">
            <v>A1_MS_SI_LI0_005</v>
          </cell>
          <cell r="C757" t="str">
            <v>L008</v>
          </cell>
          <cell r="D757" t="str">
            <v>LI0_MS_005</v>
          </cell>
        </row>
        <row r="758">
          <cell r="A758">
            <v>2090430000</v>
          </cell>
          <cell r="B758"/>
          <cell r="C758"/>
          <cell r="D758"/>
        </row>
        <row r="759">
          <cell r="A759">
            <v>2090430010</v>
          </cell>
          <cell r="B759" t="str">
            <v>A1_MS_SI_LI0_005</v>
          </cell>
          <cell r="C759" t="str">
            <v>L008</v>
          </cell>
          <cell r="D759" t="str">
            <v>LI0_MS_005</v>
          </cell>
        </row>
        <row r="760">
          <cell r="A760">
            <v>2090500000</v>
          </cell>
          <cell r="B760"/>
          <cell r="C760"/>
          <cell r="D760"/>
        </row>
        <row r="761">
          <cell r="A761">
            <v>2090510000</v>
          </cell>
          <cell r="B761"/>
          <cell r="C761"/>
          <cell r="D761"/>
        </row>
        <row r="762">
          <cell r="A762">
            <v>2090510010</v>
          </cell>
          <cell r="B762" t="str">
            <v>A1_MS_SI_LI0_005</v>
          </cell>
          <cell r="C762" t="str">
            <v>L008</v>
          </cell>
          <cell r="D762" t="str">
            <v>LI0_MS_005</v>
          </cell>
        </row>
        <row r="763">
          <cell r="A763">
            <v>2090520000</v>
          </cell>
          <cell r="B763"/>
          <cell r="C763"/>
          <cell r="D763"/>
        </row>
        <row r="764">
          <cell r="A764">
            <v>2090520010</v>
          </cell>
          <cell r="B764" t="str">
            <v>A1_MS_SI_LI0_005</v>
          </cell>
          <cell r="C764" t="str">
            <v>L008</v>
          </cell>
          <cell r="D764" t="str">
            <v>LI0_MS_005</v>
          </cell>
        </row>
        <row r="765">
          <cell r="A765">
            <v>2090530000</v>
          </cell>
          <cell r="B765"/>
          <cell r="C765"/>
          <cell r="D765"/>
        </row>
        <row r="766">
          <cell r="A766">
            <v>2090530010</v>
          </cell>
          <cell r="B766" t="str">
            <v>A1_MS_SI_LI0_005</v>
          </cell>
          <cell r="C766" t="str">
            <v>L008</v>
          </cell>
          <cell r="D766" t="str">
            <v>LI0_MS_005</v>
          </cell>
        </row>
        <row r="767">
          <cell r="A767">
            <v>2090540000</v>
          </cell>
          <cell r="B767"/>
          <cell r="C767"/>
          <cell r="D767"/>
        </row>
        <row r="768">
          <cell r="A768">
            <v>2090540005</v>
          </cell>
          <cell r="B768" t="str">
            <v>A1_MS_SI_LI0_005</v>
          </cell>
          <cell r="C768" t="str">
            <v>L008</v>
          </cell>
          <cell r="D768" t="str">
            <v>LI0_MS_005</v>
          </cell>
        </row>
        <row r="769">
          <cell r="A769">
            <v>2090540010</v>
          </cell>
          <cell r="B769" t="str">
            <v>A1_MS_SI_LI0_005</v>
          </cell>
          <cell r="C769" t="str">
            <v>L008</v>
          </cell>
          <cell r="D769" t="str">
            <v>LI0_MS_005</v>
          </cell>
        </row>
        <row r="770">
          <cell r="A770">
            <v>2090550000</v>
          </cell>
          <cell r="B770"/>
          <cell r="C770"/>
          <cell r="D770"/>
        </row>
        <row r="771">
          <cell r="A771">
            <v>2090550010</v>
          </cell>
          <cell r="B771" t="str">
            <v>A1_MS_SI_LI0_005</v>
          </cell>
          <cell r="C771" t="str">
            <v>L008</v>
          </cell>
          <cell r="D771" t="str">
            <v>LI0_MS_005</v>
          </cell>
        </row>
        <row r="772">
          <cell r="A772">
            <v>2090600000</v>
          </cell>
          <cell r="B772"/>
          <cell r="C772"/>
          <cell r="D772"/>
        </row>
        <row r="773">
          <cell r="A773">
            <v>2090600010</v>
          </cell>
          <cell r="B773" t="str">
            <v>A1_MS_SI_LI0_005</v>
          </cell>
          <cell r="C773" t="str">
            <v>L008</v>
          </cell>
          <cell r="D773" t="str">
            <v>LI0_MS_005</v>
          </cell>
        </row>
        <row r="774">
          <cell r="A774">
            <v>2090700000</v>
          </cell>
          <cell r="B774"/>
          <cell r="C774"/>
          <cell r="D774"/>
        </row>
        <row r="775">
          <cell r="A775">
            <v>2090700010</v>
          </cell>
          <cell r="B775" t="str">
            <v>A1_MS_SI_LI0_005</v>
          </cell>
          <cell r="C775" t="str">
            <v>L008</v>
          </cell>
          <cell r="D775" t="str">
            <v>LI0_MS_005</v>
          </cell>
        </row>
        <row r="776">
          <cell r="A776">
            <v>2090800000</v>
          </cell>
          <cell r="B776"/>
          <cell r="C776"/>
          <cell r="D776"/>
        </row>
        <row r="777">
          <cell r="A777">
            <v>2090800010</v>
          </cell>
          <cell r="B777" t="str">
            <v>A1_MS_SI_LI0_005</v>
          </cell>
          <cell r="C777" t="str">
            <v>L008</v>
          </cell>
          <cell r="D777" t="str">
            <v>LI0_MS_005</v>
          </cell>
        </row>
        <row r="778">
          <cell r="A778">
            <v>2090900000</v>
          </cell>
          <cell r="B778"/>
          <cell r="C778"/>
          <cell r="D778"/>
        </row>
        <row r="779">
          <cell r="A779">
            <v>2090920000</v>
          </cell>
          <cell r="B779"/>
          <cell r="C779"/>
          <cell r="D779"/>
        </row>
        <row r="780">
          <cell r="A780">
            <v>2090920010</v>
          </cell>
          <cell r="B780" t="str">
            <v>A1_MS_SI_LI0_005</v>
          </cell>
          <cell r="C780" t="str">
            <v>L008</v>
          </cell>
          <cell r="D780" t="str">
            <v>LI0_MS_005</v>
          </cell>
        </row>
        <row r="781">
          <cell r="A781">
            <v>2090930000</v>
          </cell>
          <cell r="B781"/>
          <cell r="C781"/>
          <cell r="D781"/>
        </row>
        <row r="782">
          <cell r="A782">
            <v>2090930010</v>
          </cell>
          <cell r="B782" t="str">
            <v>A1_MS_SI_LI0_005</v>
          </cell>
          <cell r="C782" t="str">
            <v>L008</v>
          </cell>
          <cell r="D782" t="str">
            <v>LI0_MS_005</v>
          </cell>
        </row>
        <row r="783">
          <cell r="A783">
            <v>2091000000</v>
          </cell>
          <cell r="B783"/>
          <cell r="C783"/>
          <cell r="D783"/>
        </row>
        <row r="784">
          <cell r="A784">
            <v>2091010000</v>
          </cell>
          <cell r="B784"/>
          <cell r="C784"/>
          <cell r="D784"/>
        </row>
        <row r="785">
          <cell r="A785">
            <v>2091010010</v>
          </cell>
          <cell r="B785" t="str">
            <v>A1_MS_SI_LI0_005</v>
          </cell>
          <cell r="C785" t="str">
            <v>L008</v>
          </cell>
          <cell r="D785" t="str">
            <v>LI0_MS_005</v>
          </cell>
        </row>
        <row r="786">
          <cell r="A786">
            <v>2091020000</v>
          </cell>
          <cell r="B786"/>
          <cell r="C786"/>
          <cell r="D786"/>
        </row>
        <row r="787">
          <cell r="A787">
            <v>2091020010</v>
          </cell>
          <cell r="B787" t="str">
            <v>A1_MS_SI_LI0_005</v>
          </cell>
          <cell r="C787" t="str">
            <v>L008</v>
          </cell>
          <cell r="D787" t="str">
            <v>LI0_MS_005</v>
          </cell>
        </row>
        <row r="788">
          <cell r="A788">
            <v>2091030000</v>
          </cell>
          <cell r="B788"/>
          <cell r="C788"/>
          <cell r="D788"/>
        </row>
        <row r="789">
          <cell r="A789">
            <v>2091030010</v>
          </cell>
          <cell r="B789" t="str">
            <v>A1_MS_SI_LI0_005</v>
          </cell>
          <cell r="C789" t="str">
            <v>L008</v>
          </cell>
          <cell r="D789" t="str">
            <v>LI0_MS_005</v>
          </cell>
        </row>
        <row r="790">
          <cell r="A790">
            <v>2091100000</v>
          </cell>
          <cell r="B790"/>
          <cell r="C790"/>
          <cell r="D790"/>
        </row>
        <row r="791">
          <cell r="A791">
            <v>2091110000</v>
          </cell>
          <cell r="B791"/>
          <cell r="C791"/>
          <cell r="D791"/>
        </row>
        <row r="792">
          <cell r="A792">
            <v>2091110005</v>
          </cell>
          <cell r="B792" t="str">
            <v>A1_MS_SI_LI0_005</v>
          </cell>
          <cell r="C792" t="str">
            <v>L008</v>
          </cell>
          <cell r="D792" t="str">
            <v>LI0_MS_005</v>
          </cell>
        </row>
        <row r="793">
          <cell r="A793">
            <v>2091110010</v>
          </cell>
          <cell r="B793" t="str">
            <v>A1_MS_SI_LI0_005</v>
          </cell>
          <cell r="C793" t="str">
            <v>L008</v>
          </cell>
          <cell r="D793" t="str">
            <v>LI0_MS_005</v>
          </cell>
        </row>
        <row r="794">
          <cell r="A794">
            <v>2091120000</v>
          </cell>
          <cell r="B794"/>
          <cell r="C794"/>
          <cell r="D794"/>
        </row>
        <row r="795">
          <cell r="A795">
            <v>2091120010</v>
          </cell>
          <cell r="B795" t="str">
            <v>A1_MS_SI_LI0_005</v>
          </cell>
          <cell r="C795" t="str">
            <v>L008</v>
          </cell>
          <cell r="D795" t="str">
            <v>LI0_MS_005</v>
          </cell>
        </row>
        <row r="796">
          <cell r="A796">
            <v>2100000000</v>
          </cell>
          <cell r="B796"/>
          <cell r="C796"/>
          <cell r="D796"/>
        </row>
        <row r="797">
          <cell r="A797">
            <v>2100100000</v>
          </cell>
          <cell r="B797"/>
          <cell r="C797"/>
          <cell r="D797"/>
        </row>
        <row r="798">
          <cell r="A798">
            <v>2100100010</v>
          </cell>
          <cell r="B798"/>
          <cell r="C798">
            <v>0</v>
          </cell>
          <cell r="D798" t="str">
            <v>No Breakdown</v>
          </cell>
        </row>
        <row r="799">
          <cell r="A799">
            <v>2100100020</v>
          </cell>
          <cell r="B799"/>
          <cell r="C799">
            <v>405</v>
          </cell>
          <cell r="D799" t="str">
            <v>PU_LOB</v>
          </cell>
        </row>
        <row r="800">
          <cell r="A800">
            <v>2100100029</v>
          </cell>
          <cell r="B800"/>
          <cell r="C800">
            <v>0</v>
          </cell>
          <cell r="D800" t="str">
            <v>No Breakdown</v>
          </cell>
        </row>
        <row r="801">
          <cell r="A801">
            <v>2100100030</v>
          </cell>
          <cell r="B801"/>
          <cell r="C801">
            <v>0</v>
          </cell>
          <cell r="D801" t="str">
            <v>No Breakdown</v>
          </cell>
        </row>
        <row r="802">
          <cell r="A802">
            <v>2100100040</v>
          </cell>
          <cell r="B802"/>
          <cell r="C802">
            <v>0</v>
          </cell>
          <cell r="D802" t="str">
            <v>No Breakdown</v>
          </cell>
        </row>
        <row r="803">
          <cell r="A803">
            <v>2100200000</v>
          </cell>
          <cell r="B803"/>
          <cell r="C803"/>
          <cell r="D803"/>
        </row>
        <row r="804">
          <cell r="A804">
            <v>2100200010</v>
          </cell>
          <cell r="B804"/>
          <cell r="C804">
            <v>404</v>
          </cell>
          <cell r="D804" t="str">
            <v>PU</v>
          </cell>
        </row>
        <row r="805">
          <cell r="A805">
            <v>2100200019</v>
          </cell>
          <cell r="B805"/>
          <cell r="C805">
            <v>0</v>
          </cell>
          <cell r="D805" t="str">
            <v>No Breakdown</v>
          </cell>
        </row>
        <row r="806">
          <cell r="A806">
            <v>2100200020</v>
          </cell>
          <cell r="B806"/>
          <cell r="C806">
            <v>404</v>
          </cell>
          <cell r="D806" t="str">
            <v>PU</v>
          </cell>
        </row>
        <row r="807">
          <cell r="A807">
            <v>2100200030</v>
          </cell>
          <cell r="B807"/>
          <cell r="C807">
            <v>0</v>
          </cell>
          <cell r="D807" t="str">
            <v>No Breakdown</v>
          </cell>
        </row>
        <row r="808">
          <cell r="A808">
            <v>2100200040</v>
          </cell>
          <cell r="B808"/>
          <cell r="C808">
            <v>0</v>
          </cell>
          <cell r="D808" t="str">
            <v>No Breakdown</v>
          </cell>
        </row>
        <row r="809">
          <cell r="A809">
            <v>2100200050</v>
          </cell>
          <cell r="B809"/>
          <cell r="C809">
            <v>404</v>
          </cell>
          <cell r="D809" t="str">
            <v>PU</v>
          </cell>
        </row>
        <row r="810">
          <cell r="A810">
            <v>2100200060</v>
          </cell>
          <cell r="B810"/>
          <cell r="C810">
            <v>404</v>
          </cell>
          <cell r="D810" t="str">
            <v>PU</v>
          </cell>
        </row>
        <row r="811">
          <cell r="A811">
            <v>3800000000</v>
          </cell>
          <cell r="B811"/>
          <cell r="C811"/>
          <cell r="D811"/>
        </row>
        <row r="812">
          <cell r="A812">
            <v>3800000010</v>
          </cell>
          <cell r="B812"/>
          <cell r="C812">
            <v>0</v>
          </cell>
          <cell r="D812" t="str">
            <v>No Breakdown</v>
          </cell>
        </row>
        <row r="813">
          <cell r="A813">
            <v>3800000020</v>
          </cell>
          <cell r="B813"/>
          <cell r="C813">
            <v>0</v>
          </cell>
          <cell r="D813" t="str">
            <v>No Breakdown</v>
          </cell>
        </row>
        <row r="814">
          <cell r="A814">
            <v>3500000000</v>
          </cell>
          <cell r="B814"/>
          <cell r="C814"/>
          <cell r="D814"/>
        </row>
        <row r="815">
          <cell r="A815">
            <v>3200000000</v>
          </cell>
          <cell r="B815"/>
          <cell r="C815"/>
          <cell r="D815"/>
        </row>
        <row r="816">
          <cell r="A816">
            <v>3010000000</v>
          </cell>
          <cell r="B816"/>
          <cell r="C816"/>
          <cell r="D816"/>
        </row>
        <row r="817">
          <cell r="A817">
            <v>3010100000</v>
          </cell>
          <cell r="B817"/>
          <cell r="C817"/>
          <cell r="D817"/>
        </row>
        <row r="818">
          <cell r="A818">
            <v>3010110000</v>
          </cell>
          <cell r="B818"/>
          <cell r="C818"/>
          <cell r="D818"/>
        </row>
        <row r="819">
          <cell r="A819">
            <v>3010111000</v>
          </cell>
          <cell r="B819"/>
          <cell r="C819"/>
          <cell r="D819"/>
        </row>
        <row r="820">
          <cell r="A820">
            <v>3010111010</v>
          </cell>
          <cell r="B820"/>
          <cell r="C820">
            <v>1</v>
          </cell>
          <cell r="D820" t="str">
            <v>LOB</v>
          </cell>
        </row>
        <row r="821">
          <cell r="A821">
            <v>3010111020</v>
          </cell>
          <cell r="B821"/>
          <cell r="C821">
            <v>1</v>
          </cell>
          <cell r="D821" t="str">
            <v>LOB</v>
          </cell>
        </row>
        <row r="822">
          <cell r="A822">
            <v>3010111030</v>
          </cell>
          <cell r="B822"/>
          <cell r="C822">
            <v>1</v>
          </cell>
          <cell r="D822" t="str">
            <v>LOB</v>
          </cell>
        </row>
        <row r="823">
          <cell r="A823">
            <v>3010111040</v>
          </cell>
          <cell r="B823"/>
          <cell r="C823">
            <v>1</v>
          </cell>
          <cell r="D823" t="str">
            <v>LOB</v>
          </cell>
        </row>
        <row r="824">
          <cell r="A824">
            <v>3010112000</v>
          </cell>
          <cell r="B824"/>
          <cell r="C824"/>
          <cell r="D824"/>
        </row>
        <row r="825">
          <cell r="A825">
            <v>3010112010</v>
          </cell>
          <cell r="B825"/>
          <cell r="C825">
            <v>405</v>
          </cell>
          <cell r="D825" t="str">
            <v>PU_LOB</v>
          </cell>
        </row>
        <row r="826">
          <cell r="A826">
            <v>3010112020</v>
          </cell>
          <cell r="B826"/>
          <cell r="C826">
            <v>405</v>
          </cell>
          <cell r="D826" t="str">
            <v>PU_LOB</v>
          </cell>
        </row>
        <row r="827">
          <cell r="A827">
            <v>3010112030</v>
          </cell>
          <cell r="B827"/>
          <cell r="C827">
            <v>405</v>
          </cell>
          <cell r="D827" t="str">
            <v>PU_LOB</v>
          </cell>
        </row>
        <row r="828">
          <cell r="A828">
            <v>3010120000</v>
          </cell>
          <cell r="B828"/>
          <cell r="C828"/>
          <cell r="D828"/>
        </row>
        <row r="829">
          <cell r="A829">
            <v>3010121000</v>
          </cell>
          <cell r="B829"/>
          <cell r="C829"/>
          <cell r="D829"/>
        </row>
        <row r="830">
          <cell r="A830">
            <v>3010121010</v>
          </cell>
          <cell r="B830"/>
          <cell r="C830">
            <v>1</v>
          </cell>
          <cell r="D830" t="str">
            <v>LOB</v>
          </cell>
        </row>
        <row r="831">
          <cell r="A831">
            <v>3010121020</v>
          </cell>
          <cell r="B831"/>
          <cell r="C831">
            <v>1</v>
          </cell>
          <cell r="D831" t="str">
            <v>LOB</v>
          </cell>
        </row>
        <row r="832">
          <cell r="A832">
            <v>3010122000</v>
          </cell>
          <cell r="B832"/>
          <cell r="C832"/>
          <cell r="D832"/>
        </row>
        <row r="833">
          <cell r="A833">
            <v>3010122010</v>
          </cell>
          <cell r="B833"/>
          <cell r="C833">
            <v>405</v>
          </cell>
          <cell r="D833" t="str">
            <v>PU_LOB</v>
          </cell>
        </row>
        <row r="834">
          <cell r="A834">
            <v>3010122020</v>
          </cell>
          <cell r="B834"/>
          <cell r="C834">
            <v>405</v>
          </cell>
          <cell r="D834" t="str">
            <v>PU_LOB</v>
          </cell>
        </row>
        <row r="835">
          <cell r="A835">
            <v>3010200000</v>
          </cell>
          <cell r="B835"/>
          <cell r="C835"/>
          <cell r="D835"/>
        </row>
        <row r="836">
          <cell r="A836">
            <v>3010210000</v>
          </cell>
          <cell r="B836"/>
          <cell r="C836"/>
          <cell r="D836"/>
        </row>
        <row r="837">
          <cell r="A837">
            <v>3010211000</v>
          </cell>
          <cell r="B837"/>
          <cell r="C837"/>
          <cell r="D837"/>
        </row>
        <row r="838">
          <cell r="A838">
            <v>3010211010</v>
          </cell>
          <cell r="B838"/>
          <cell r="C838">
            <v>405</v>
          </cell>
          <cell r="D838" t="str">
            <v>PU_LOB</v>
          </cell>
        </row>
        <row r="839">
          <cell r="A839">
            <v>3010211020</v>
          </cell>
          <cell r="B839"/>
          <cell r="C839">
            <v>405</v>
          </cell>
          <cell r="D839" t="str">
            <v>PU_LOB</v>
          </cell>
        </row>
        <row r="840">
          <cell r="A840">
            <v>3010211029</v>
          </cell>
          <cell r="B840"/>
          <cell r="C840">
            <v>0</v>
          </cell>
          <cell r="D840" t="str">
            <v>No Breakdown</v>
          </cell>
        </row>
        <row r="841">
          <cell r="A841">
            <v>3010211030</v>
          </cell>
          <cell r="B841"/>
          <cell r="C841">
            <v>405</v>
          </cell>
          <cell r="D841" t="str">
            <v>PU_LOB</v>
          </cell>
        </row>
        <row r="842">
          <cell r="A842">
            <v>3010212000</v>
          </cell>
          <cell r="B842"/>
          <cell r="C842"/>
          <cell r="D842"/>
        </row>
        <row r="843">
          <cell r="A843">
            <v>3010212010</v>
          </cell>
          <cell r="B843"/>
          <cell r="C843">
            <v>405</v>
          </cell>
          <cell r="D843" t="str">
            <v>PU_LOB</v>
          </cell>
        </row>
        <row r="844">
          <cell r="A844">
            <v>3010212020</v>
          </cell>
          <cell r="B844"/>
          <cell r="C844">
            <v>405</v>
          </cell>
          <cell r="D844" t="str">
            <v>PU_LOB</v>
          </cell>
        </row>
        <row r="845">
          <cell r="A845">
            <v>3010212030</v>
          </cell>
          <cell r="B845"/>
          <cell r="C845">
            <v>405</v>
          </cell>
          <cell r="D845" t="str">
            <v>PU_LOB</v>
          </cell>
        </row>
        <row r="846">
          <cell r="A846">
            <v>3010220000</v>
          </cell>
          <cell r="B846"/>
          <cell r="C846"/>
          <cell r="D846"/>
        </row>
        <row r="847">
          <cell r="A847">
            <v>3010221000</v>
          </cell>
          <cell r="B847"/>
          <cell r="C847"/>
          <cell r="D847"/>
        </row>
        <row r="848">
          <cell r="A848">
            <v>3010221010</v>
          </cell>
          <cell r="B848"/>
          <cell r="C848">
            <v>405</v>
          </cell>
          <cell r="D848" t="str">
            <v>PU_LOB</v>
          </cell>
        </row>
        <row r="849">
          <cell r="A849">
            <v>3010221019</v>
          </cell>
          <cell r="B849"/>
          <cell r="C849">
            <v>0</v>
          </cell>
          <cell r="D849" t="str">
            <v>No Breakdown</v>
          </cell>
        </row>
        <row r="850">
          <cell r="A850">
            <v>3010221020</v>
          </cell>
          <cell r="B850"/>
          <cell r="C850">
            <v>405</v>
          </cell>
          <cell r="D850" t="str">
            <v>PU_LOB</v>
          </cell>
        </row>
        <row r="851">
          <cell r="A851">
            <v>3010221029</v>
          </cell>
          <cell r="B851"/>
          <cell r="C851">
            <v>0</v>
          </cell>
          <cell r="D851" t="str">
            <v>No Breakdown</v>
          </cell>
        </row>
        <row r="852">
          <cell r="A852">
            <v>3010222000</v>
          </cell>
          <cell r="B852"/>
          <cell r="C852"/>
          <cell r="D852"/>
        </row>
        <row r="853">
          <cell r="A853">
            <v>3010222010</v>
          </cell>
          <cell r="B853"/>
          <cell r="C853">
            <v>405</v>
          </cell>
          <cell r="D853" t="str">
            <v>PU_LOB</v>
          </cell>
        </row>
        <row r="854">
          <cell r="A854">
            <v>3010222020</v>
          </cell>
          <cell r="B854"/>
          <cell r="C854">
            <v>405</v>
          </cell>
          <cell r="D854" t="str">
            <v>PU_LOB</v>
          </cell>
        </row>
        <row r="855">
          <cell r="A855">
            <v>3020000000</v>
          </cell>
          <cell r="B855"/>
          <cell r="C855"/>
          <cell r="D855"/>
        </row>
        <row r="856">
          <cell r="A856">
            <v>3020100000</v>
          </cell>
          <cell r="B856"/>
          <cell r="C856"/>
          <cell r="D856"/>
        </row>
        <row r="857">
          <cell r="A857">
            <v>3020110000</v>
          </cell>
          <cell r="B857"/>
          <cell r="C857"/>
          <cell r="D857"/>
        </row>
        <row r="858">
          <cell r="A858">
            <v>3020110010</v>
          </cell>
          <cell r="B858"/>
          <cell r="C858">
            <v>404</v>
          </cell>
          <cell r="D858" t="str">
            <v>PU</v>
          </cell>
        </row>
        <row r="859">
          <cell r="A859">
            <v>3020120000</v>
          </cell>
          <cell r="B859"/>
          <cell r="C859"/>
          <cell r="D859"/>
        </row>
        <row r="860">
          <cell r="A860">
            <v>3020120010</v>
          </cell>
          <cell r="B860"/>
          <cell r="C860">
            <v>404</v>
          </cell>
          <cell r="D860" t="str">
            <v>PU</v>
          </cell>
        </row>
        <row r="861">
          <cell r="A861">
            <v>3020130000</v>
          </cell>
          <cell r="B861"/>
          <cell r="C861"/>
          <cell r="D861"/>
        </row>
        <row r="862">
          <cell r="A862">
            <v>3020130010</v>
          </cell>
          <cell r="B862"/>
          <cell r="C862">
            <v>0</v>
          </cell>
          <cell r="D862" t="str">
            <v>No Breakdown</v>
          </cell>
        </row>
        <row r="863">
          <cell r="A863">
            <v>3020200000</v>
          </cell>
          <cell r="B863"/>
          <cell r="C863"/>
          <cell r="D863"/>
        </row>
        <row r="864">
          <cell r="A864">
            <v>3020210000</v>
          </cell>
          <cell r="B864"/>
          <cell r="C864"/>
          <cell r="D864"/>
        </row>
        <row r="865">
          <cell r="A865">
            <v>3020211000</v>
          </cell>
          <cell r="B865"/>
          <cell r="C865"/>
          <cell r="D865"/>
        </row>
        <row r="866">
          <cell r="A866">
            <v>3020211010</v>
          </cell>
          <cell r="B866"/>
          <cell r="C866">
            <v>0</v>
          </cell>
          <cell r="D866" t="str">
            <v>No Breakdown</v>
          </cell>
        </row>
        <row r="867">
          <cell r="A867">
            <v>3020212000</v>
          </cell>
          <cell r="B867"/>
          <cell r="C867"/>
          <cell r="D867"/>
        </row>
        <row r="868">
          <cell r="A868">
            <v>3020212010</v>
          </cell>
          <cell r="B868"/>
          <cell r="C868">
            <v>0</v>
          </cell>
          <cell r="D868" t="str">
            <v>No Breakdown</v>
          </cell>
        </row>
        <row r="869">
          <cell r="A869">
            <v>3020220000</v>
          </cell>
          <cell r="B869"/>
          <cell r="C869"/>
          <cell r="D869"/>
        </row>
        <row r="870">
          <cell r="A870">
            <v>3020220010</v>
          </cell>
          <cell r="B870"/>
          <cell r="C870">
            <v>404</v>
          </cell>
          <cell r="D870" t="str">
            <v>PU</v>
          </cell>
        </row>
        <row r="871">
          <cell r="A871">
            <v>3020230000</v>
          </cell>
          <cell r="B871"/>
          <cell r="C871"/>
          <cell r="D871"/>
        </row>
        <row r="872">
          <cell r="A872">
            <v>3020230010</v>
          </cell>
          <cell r="B872"/>
          <cell r="C872">
            <v>404</v>
          </cell>
          <cell r="D872" t="str">
            <v>PU</v>
          </cell>
        </row>
        <row r="873">
          <cell r="A873">
            <v>3020300000</v>
          </cell>
          <cell r="B873"/>
          <cell r="C873"/>
          <cell r="D873"/>
        </row>
        <row r="874">
          <cell r="A874">
            <v>3020310000</v>
          </cell>
          <cell r="B874"/>
          <cell r="C874"/>
          <cell r="D874"/>
        </row>
        <row r="875">
          <cell r="A875">
            <v>3020311000</v>
          </cell>
          <cell r="B875"/>
          <cell r="C875"/>
          <cell r="D875"/>
        </row>
        <row r="876">
          <cell r="A876">
            <v>3020311010</v>
          </cell>
          <cell r="B876"/>
          <cell r="C876">
            <v>0</v>
          </cell>
          <cell r="D876" t="str">
            <v>No Breakdown</v>
          </cell>
        </row>
        <row r="877">
          <cell r="A877">
            <v>3020312000</v>
          </cell>
          <cell r="B877"/>
          <cell r="C877"/>
          <cell r="D877"/>
        </row>
        <row r="878">
          <cell r="A878">
            <v>3020312010</v>
          </cell>
          <cell r="B878"/>
          <cell r="C878">
            <v>0</v>
          </cell>
          <cell r="D878" t="str">
            <v>No Breakdown</v>
          </cell>
        </row>
        <row r="879">
          <cell r="A879">
            <v>3020320000</v>
          </cell>
          <cell r="B879"/>
          <cell r="C879"/>
          <cell r="D879"/>
        </row>
        <row r="880">
          <cell r="A880">
            <v>3020320010</v>
          </cell>
          <cell r="B880"/>
          <cell r="C880">
            <v>404</v>
          </cell>
          <cell r="D880" t="str">
            <v>PU</v>
          </cell>
        </row>
        <row r="881">
          <cell r="A881">
            <v>3020330000</v>
          </cell>
          <cell r="B881"/>
          <cell r="C881"/>
          <cell r="D881"/>
        </row>
        <row r="882">
          <cell r="A882">
            <v>3020330010</v>
          </cell>
          <cell r="B882"/>
          <cell r="C882">
            <v>0</v>
          </cell>
          <cell r="D882" t="str">
            <v>No Breakdown</v>
          </cell>
        </row>
        <row r="883">
          <cell r="A883">
            <v>3020340000</v>
          </cell>
          <cell r="B883"/>
          <cell r="C883"/>
          <cell r="D883"/>
        </row>
        <row r="884">
          <cell r="A884">
            <v>3020340010</v>
          </cell>
          <cell r="B884"/>
          <cell r="C884">
            <v>0</v>
          </cell>
          <cell r="D884" t="str">
            <v>No Breakdown</v>
          </cell>
        </row>
        <row r="885">
          <cell r="A885">
            <v>3020350000</v>
          </cell>
          <cell r="B885"/>
          <cell r="C885"/>
          <cell r="D885"/>
        </row>
        <row r="886">
          <cell r="A886">
            <v>3020350010</v>
          </cell>
          <cell r="B886"/>
          <cell r="C886">
            <v>404</v>
          </cell>
          <cell r="D886" t="str">
            <v>PU</v>
          </cell>
        </row>
        <row r="887">
          <cell r="A887">
            <v>3020360000</v>
          </cell>
          <cell r="B887"/>
          <cell r="C887"/>
          <cell r="D887"/>
        </row>
        <row r="888">
          <cell r="A888">
            <v>3020360010</v>
          </cell>
          <cell r="B888"/>
          <cell r="C888">
            <v>404</v>
          </cell>
          <cell r="D888" t="str">
            <v>PU</v>
          </cell>
        </row>
        <row r="889">
          <cell r="A889">
            <v>3020400000</v>
          </cell>
          <cell r="B889"/>
          <cell r="C889"/>
          <cell r="D889"/>
        </row>
        <row r="890">
          <cell r="A890">
            <v>3020410000</v>
          </cell>
          <cell r="B890"/>
          <cell r="C890"/>
          <cell r="D890"/>
        </row>
        <row r="891">
          <cell r="A891">
            <v>3020411000</v>
          </cell>
          <cell r="B891"/>
          <cell r="C891"/>
          <cell r="D891"/>
        </row>
        <row r="892">
          <cell r="A892">
            <v>3020411010</v>
          </cell>
          <cell r="B892"/>
          <cell r="C892">
            <v>404</v>
          </cell>
          <cell r="D892" t="str">
            <v>PU</v>
          </cell>
        </row>
        <row r="893">
          <cell r="A893">
            <v>3020412000</v>
          </cell>
          <cell r="B893"/>
          <cell r="C893"/>
          <cell r="D893"/>
        </row>
        <row r="894">
          <cell r="A894">
            <v>3020412010</v>
          </cell>
          <cell r="B894"/>
          <cell r="C894">
            <v>0</v>
          </cell>
          <cell r="D894" t="str">
            <v>No Breakdown</v>
          </cell>
        </row>
        <row r="895">
          <cell r="A895">
            <v>3020413000</v>
          </cell>
          <cell r="B895"/>
          <cell r="C895"/>
          <cell r="D895"/>
        </row>
        <row r="896">
          <cell r="A896">
            <v>3020413010</v>
          </cell>
          <cell r="B896"/>
          <cell r="C896">
            <v>0</v>
          </cell>
          <cell r="D896" t="str">
            <v>No Breakdown</v>
          </cell>
        </row>
        <row r="897">
          <cell r="A897">
            <v>3020414000</v>
          </cell>
          <cell r="B897"/>
          <cell r="C897"/>
          <cell r="D897"/>
        </row>
        <row r="898">
          <cell r="A898">
            <v>3020414010</v>
          </cell>
          <cell r="B898"/>
          <cell r="C898">
            <v>405</v>
          </cell>
          <cell r="D898" t="str">
            <v>PU_LOB</v>
          </cell>
        </row>
        <row r="899">
          <cell r="A899">
            <v>3020415000</v>
          </cell>
          <cell r="B899"/>
          <cell r="C899"/>
          <cell r="D899"/>
        </row>
        <row r="900">
          <cell r="A900">
            <v>3020415010</v>
          </cell>
          <cell r="B900"/>
          <cell r="C900">
            <v>404</v>
          </cell>
          <cell r="D900" t="str">
            <v>PU</v>
          </cell>
        </row>
        <row r="901">
          <cell r="A901">
            <v>3020415020</v>
          </cell>
          <cell r="B901"/>
          <cell r="C901">
            <v>404</v>
          </cell>
          <cell r="D901" t="str">
            <v>PU</v>
          </cell>
        </row>
        <row r="902">
          <cell r="A902">
            <v>3020420000</v>
          </cell>
          <cell r="B902"/>
          <cell r="C902"/>
          <cell r="D902"/>
        </row>
        <row r="903">
          <cell r="A903">
            <v>3020420010</v>
          </cell>
          <cell r="B903"/>
          <cell r="C903">
            <v>404</v>
          </cell>
          <cell r="D903" t="str">
            <v>PU</v>
          </cell>
        </row>
        <row r="904">
          <cell r="A904">
            <v>3020430000</v>
          </cell>
          <cell r="B904"/>
          <cell r="C904"/>
          <cell r="D904"/>
        </row>
        <row r="905">
          <cell r="A905">
            <v>3020430010</v>
          </cell>
          <cell r="B905"/>
          <cell r="C905">
            <v>0</v>
          </cell>
          <cell r="D905" t="str">
            <v>No Breakdown</v>
          </cell>
        </row>
        <row r="906">
          <cell r="A906">
            <v>3020430020</v>
          </cell>
          <cell r="B906"/>
          <cell r="C906">
            <v>404</v>
          </cell>
          <cell r="D906" t="str">
            <v>PU</v>
          </cell>
        </row>
        <row r="907">
          <cell r="A907">
            <v>3020430030</v>
          </cell>
          <cell r="B907"/>
          <cell r="C907">
            <v>404</v>
          </cell>
          <cell r="D907" t="str">
            <v>PU</v>
          </cell>
        </row>
        <row r="908">
          <cell r="A908">
            <v>3020500000</v>
          </cell>
          <cell r="B908"/>
          <cell r="C908"/>
          <cell r="D908"/>
        </row>
        <row r="909">
          <cell r="A909">
            <v>3020500010</v>
          </cell>
          <cell r="B909"/>
          <cell r="C909">
            <v>404</v>
          </cell>
          <cell r="D909" t="str">
            <v>PU</v>
          </cell>
        </row>
        <row r="910">
          <cell r="A910">
            <v>3020500020</v>
          </cell>
          <cell r="B910"/>
          <cell r="C910">
            <v>405</v>
          </cell>
          <cell r="D910" t="str">
            <v>PU_LOB</v>
          </cell>
        </row>
        <row r="911">
          <cell r="A911">
            <v>3020600000</v>
          </cell>
          <cell r="B911"/>
          <cell r="C911"/>
          <cell r="D911"/>
        </row>
        <row r="912">
          <cell r="A912">
            <v>3020600010</v>
          </cell>
          <cell r="B912"/>
          <cell r="C912">
            <v>404</v>
          </cell>
          <cell r="D912" t="str">
            <v>PU</v>
          </cell>
        </row>
        <row r="913">
          <cell r="A913">
            <v>3020600020</v>
          </cell>
          <cell r="B913"/>
          <cell r="C913">
            <v>405</v>
          </cell>
          <cell r="D913" t="str">
            <v>PU_LOB</v>
          </cell>
        </row>
        <row r="914">
          <cell r="A914">
            <v>3020600030</v>
          </cell>
          <cell r="B914"/>
          <cell r="C914">
            <v>404</v>
          </cell>
          <cell r="D914" t="str">
            <v>PU</v>
          </cell>
        </row>
        <row r="915">
          <cell r="A915">
            <v>3030000000</v>
          </cell>
          <cell r="B915"/>
          <cell r="C915"/>
          <cell r="D915"/>
        </row>
        <row r="916">
          <cell r="A916">
            <v>3030100000</v>
          </cell>
          <cell r="B916"/>
          <cell r="C916"/>
          <cell r="D916"/>
        </row>
        <row r="917">
          <cell r="A917">
            <v>3030110000</v>
          </cell>
          <cell r="B917"/>
          <cell r="C917"/>
          <cell r="D917"/>
        </row>
        <row r="918">
          <cell r="A918">
            <v>3030111000</v>
          </cell>
          <cell r="B918"/>
          <cell r="C918"/>
          <cell r="D918"/>
        </row>
        <row r="919">
          <cell r="A919">
            <v>3030111010</v>
          </cell>
          <cell r="B919"/>
          <cell r="C919">
            <v>404</v>
          </cell>
          <cell r="D919" t="str">
            <v>PU</v>
          </cell>
        </row>
        <row r="920">
          <cell r="A920">
            <v>3030111020</v>
          </cell>
          <cell r="B920"/>
          <cell r="C920">
            <v>404</v>
          </cell>
          <cell r="D920" t="str">
            <v>PU</v>
          </cell>
        </row>
        <row r="921">
          <cell r="A921">
            <v>3030111030</v>
          </cell>
          <cell r="B921"/>
          <cell r="C921">
            <v>404</v>
          </cell>
          <cell r="D921" t="str">
            <v>PU</v>
          </cell>
        </row>
        <row r="922">
          <cell r="A922">
            <v>3030112000</v>
          </cell>
          <cell r="B922"/>
          <cell r="C922"/>
          <cell r="D922"/>
        </row>
        <row r="923">
          <cell r="A923">
            <v>3030112010</v>
          </cell>
          <cell r="B923"/>
          <cell r="C923">
            <v>404</v>
          </cell>
          <cell r="D923" t="str">
            <v>PU</v>
          </cell>
        </row>
        <row r="924">
          <cell r="A924">
            <v>3030112020</v>
          </cell>
          <cell r="B924"/>
          <cell r="C924">
            <v>404</v>
          </cell>
          <cell r="D924" t="str">
            <v>PU</v>
          </cell>
        </row>
        <row r="925">
          <cell r="A925">
            <v>3030112030</v>
          </cell>
          <cell r="B925"/>
          <cell r="C925">
            <v>404</v>
          </cell>
          <cell r="D925" t="str">
            <v>PU</v>
          </cell>
        </row>
        <row r="926">
          <cell r="A926">
            <v>3030113000</v>
          </cell>
          <cell r="B926"/>
          <cell r="C926"/>
          <cell r="D926"/>
        </row>
        <row r="927">
          <cell r="A927">
            <v>3030113010</v>
          </cell>
          <cell r="B927"/>
          <cell r="C927">
            <v>404</v>
          </cell>
          <cell r="D927" t="str">
            <v>PU</v>
          </cell>
        </row>
        <row r="928">
          <cell r="A928">
            <v>3030114000</v>
          </cell>
          <cell r="B928"/>
          <cell r="C928"/>
          <cell r="D928"/>
        </row>
        <row r="929">
          <cell r="A929">
            <v>3030114010</v>
          </cell>
          <cell r="B929"/>
          <cell r="C929">
            <v>404</v>
          </cell>
          <cell r="D929" t="str">
            <v>PU</v>
          </cell>
        </row>
        <row r="930">
          <cell r="A930">
            <v>3030114020</v>
          </cell>
          <cell r="B930"/>
          <cell r="C930">
            <v>404</v>
          </cell>
          <cell r="D930" t="str">
            <v>PU</v>
          </cell>
        </row>
        <row r="931">
          <cell r="A931">
            <v>3030115000</v>
          </cell>
          <cell r="B931"/>
          <cell r="C931"/>
          <cell r="D931"/>
        </row>
        <row r="932">
          <cell r="A932">
            <v>3030115010</v>
          </cell>
          <cell r="B932"/>
          <cell r="C932">
            <v>404</v>
          </cell>
          <cell r="D932" t="str">
            <v>PU</v>
          </cell>
        </row>
        <row r="933">
          <cell r="A933">
            <v>3030115020</v>
          </cell>
          <cell r="B933"/>
          <cell r="C933">
            <v>404</v>
          </cell>
          <cell r="D933" t="str">
            <v>PU</v>
          </cell>
        </row>
        <row r="934">
          <cell r="A934">
            <v>3030120000</v>
          </cell>
          <cell r="B934"/>
          <cell r="C934"/>
          <cell r="D934"/>
        </row>
        <row r="935">
          <cell r="A935">
            <v>3030120010</v>
          </cell>
          <cell r="B935"/>
          <cell r="C935">
            <v>404</v>
          </cell>
          <cell r="D935" t="str">
            <v>PU</v>
          </cell>
        </row>
        <row r="936">
          <cell r="A936">
            <v>3030120020</v>
          </cell>
          <cell r="B936"/>
          <cell r="C936">
            <v>404</v>
          </cell>
          <cell r="D936" t="str">
            <v>PU</v>
          </cell>
        </row>
        <row r="937">
          <cell r="A937">
            <v>3030200000</v>
          </cell>
          <cell r="B937"/>
          <cell r="C937"/>
          <cell r="D937"/>
        </row>
        <row r="938">
          <cell r="A938">
            <v>3030210000</v>
          </cell>
          <cell r="B938"/>
          <cell r="C938"/>
          <cell r="D938"/>
        </row>
        <row r="939">
          <cell r="A939">
            <v>3030211000</v>
          </cell>
          <cell r="B939"/>
          <cell r="C939"/>
          <cell r="D939"/>
        </row>
        <row r="940">
          <cell r="A940">
            <v>3030211010</v>
          </cell>
          <cell r="B940"/>
          <cell r="C940">
            <v>404</v>
          </cell>
          <cell r="D940" t="str">
            <v>PU</v>
          </cell>
        </row>
        <row r="941">
          <cell r="A941">
            <v>3030211020</v>
          </cell>
          <cell r="B941"/>
          <cell r="C941">
            <v>404</v>
          </cell>
          <cell r="D941" t="str">
            <v>PU</v>
          </cell>
        </row>
        <row r="942">
          <cell r="A942">
            <v>3030212000</v>
          </cell>
          <cell r="B942"/>
          <cell r="C942"/>
          <cell r="D942"/>
        </row>
        <row r="943">
          <cell r="A943">
            <v>3030212010</v>
          </cell>
          <cell r="B943"/>
          <cell r="C943">
            <v>404</v>
          </cell>
          <cell r="D943" t="str">
            <v>PU</v>
          </cell>
        </row>
        <row r="944">
          <cell r="A944">
            <v>3030212020</v>
          </cell>
          <cell r="B944"/>
          <cell r="C944">
            <v>404</v>
          </cell>
          <cell r="D944" t="str">
            <v>PU</v>
          </cell>
        </row>
        <row r="945">
          <cell r="A945">
            <v>3030213000</v>
          </cell>
          <cell r="B945"/>
          <cell r="C945"/>
          <cell r="D945"/>
        </row>
        <row r="946">
          <cell r="A946">
            <v>3030213010</v>
          </cell>
          <cell r="B946"/>
          <cell r="C946">
            <v>404</v>
          </cell>
          <cell r="D946" t="str">
            <v>PU</v>
          </cell>
        </row>
        <row r="947">
          <cell r="A947">
            <v>3030214000</v>
          </cell>
          <cell r="B947"/>
          <cell r="C947"/>
          <cell r="D947"/>
        </row>
        <row r="948">
          <cell r="A948">
            <v>3030214010</v>
          </cell>
          <cell r="B948"/>
          <cell r="C948">
            <v>404</v>
          </cell>
          <cell r="D948" t="str">
            <v>PU</v>
          </cell>
        </row>
        <row r="949">
          <cell r="A949">
            <v>3030220000</v>
          </cell>
          <cell r="B949"/>
          <cell r="C949"/>
          <cell r="D949"/>
        </row>
        <row r="950">
          <cell r="A950">
            <v>3030220010</v>
          </cell>
          <cell r="B950"/>
          <cell r="C950">
            <v>404</v>
          </cell>
          <cell r="D950" t="str">
            <v>PU</v>
          </cell>
        </row>
        <row r="951">
          <cell r="A951">
            <v>3030220020</v>
          </cell>
          <cell r="B951"/>
          <cell r="C951">
            <v>404</v>
          </cell>
          <cell r="D951" t="str">
            <v>PU</v>
          </cell>
        </row>
        <row r="952">
          <cell r="A952">
            <v>3030300000</v>
          </cell>
          <cell r="B952"/>
          <cell r="C952"/>
          <cell r="D952"/>
        </row>
        <row r="953">
          <cell r="A953">
            <v>3030310000</v>
          </cell>
          <cell r="B953"/>
          <cell r="C953"/>
          <cell r="D953"/>
        </row>
        <row r="954">
          <cell r="A954">
            <v>3030311000</v>
          </cell>
          <cell r="B954"/>
          <cell r="C954"/>
          <cell r="D954"/>
        </row>
        <row r="955">
          <cell r="A955">
            <v>3030311010</v>
          </cell>
          <cell r="B955"/>
          <cell r="C955">
            <v>404</v>
          </cell>
          <cell r="D955" t="str">
            <v>PU</v>
          </cell>
        </row>
        <row r="956">
          <cell r="A956">
            <v>3030311020</v>
          </cell>
          <cell r="B956"/>
          <cell r="C956">
            <v>404</v>
          </cell>
          <cell r="D956" t="str">
            <v>PU</v>
          </cell>
        </row>
        <row r="957">
          <cell r="A957">
            <v>3030312000</v>
          </cell>
          <cell r="B957"/>
          <cell r="C957"/>
          <cell r="D957"/>
        </row>
        <row r="958">
          <cell r="A958">
            <v>3030312010</v>
          </cell>
          <cell r="B958"/>
          <cell r="C958">
            <v>404</v>
          </cell>
          <cell r="D958" t="str">
            <v>PU</v>
          </cell>
        </row>
        <row r="959">
          <cell r="A959">
            <v>3030312020</v>
          </cell>
          <cell r="B959"/>
          <cell r="C959">
            <v>404</v>
          </cell>
          <cell r="D959" t="str">
            <v>PU</v>
          </cell>
        </row>
        <row r="960">
          <cell r="A960">
            <v>3030313000</v>
          </cell>
          <cell r="B960"/>
          <cell r="C960"/>
          <cell r="D960"/>
        </row>
        <row r="961">
          <cell r="A961">
            <v>3030313010</v>
          </cell>
          <cell r="B961"/>
          <cell r="C961">
            <v>404</v>
          </cell>
          <cell r="D961" t="str">
            <v>PU</v>
          </cell>
        </row>
        <row r="962">
          <cell r="A962">
            <v>3030314000</v>
          </cell>
          <cell r="B962"/>
          <cell r="C962"/>
          <cell r="D962"/>
        </row>
        <row r="963">
          <cell r="A963">
            <v>3030314010</v>
          </cell>
          <cell r="B963"/>
          <cell r="C963">
            <v>404</v>
          </cell>
          <cell r="D963" t="str">
            <v>PU</v>
          </cell>
        </row>
        <row r="964">
          <cell r="A964">
            <v>3030320000</v>
          </cell>
          <cell r="B964"/>
          <cell r="C964"/>
          <cell r="D964"/>
        </row>
        <row r="965">
          <cell r="A965">
            <v>3030320010</v>
          </cell>
          <cell r="B965"/>
          <cell r="C965">
            <v>404</v>
          </cell>
          <cell r="D965" t="str">
            <v>PU</v>
          </cell>
        </row>
        <row r="966">
          <cell r="A966">
            <v>3030320020</v>
          </cell>
          <cell r="B966"/>
          <cell r="C966">
            <v>404</v>
          </cell>
          <cell r="D966" t="str">
            <v>PU</v>
          </cell>
        </row>
        <row r="967">
          <cell r="A967">
            <v>3030330000</v>
          </cell>
          <cell r="B967"/>
          <cell r="C967"/>
          <cell r="D967"/>
        </row>
        <row r="968">
          <cell r="A968">
            <v>3030330010</v>
          </cell>
          <cell r="B968"/>
          <cell r="C968">
            <v>404</v>
          </cell>
          <cell r="D968" t="str">
            <v>PU</v>
          </cell>
        </row>
        <row r="969">
          <cell r="A969">
            <v>3030330020</v>
          </cell>
          <cell r="B969"/>
          <cell r="C969">
            <v>404</v>
          </cell>
          <cell r="D969" t="str">
            <v>PU</v>
          </cell>
        </row>
        <row r="970">
          <cell r="A970">
            <v>3040000000</v>
          </cell>
          <cell r="B970"/>
          <cell r="C970"/>
          <cell r="D970"/>
        </row>
        <row r="971">
          <cell r="A971">
            <v>3040100000</v>
          </cell>
          <cell r="B971"/>
          <cell r="C971"/>
          <cell r="D971"/>
        </row>
        <row r="972">
          <cell r="A972">
            <v>3040110000</v>
          </cell>
          <cell r="B972"/>
          <cell r="C972"/>
          <cell r="D972"/>
        </row>
        <row r="973">
          <cell r="A973">
            <v>3040110010</v>
          </cell>
          <cell r="B973"/>
          <cell r="C973">
            <v>0</v>
          </cell>
          <cell r="D973" t="str">
            <v>No Breakdown</v>
          </cell>
        </row>
        <row r="974">
          <cell r="A974">
            <v>3040120000</v>
          </cell>
          <cell r="B974"/>
          <cell r="C974"/>
          <cell r="D974"/>
        </row>
        <row r="975">
          <cell r="A975">
            <v>3040120010</v>
          </cell>
          <cell r="B975"/>
          <cell r="C975">
            <v>0</v>
          </cell>
          <cell r="D975" t="str">
            <v>No Breakdown</v>
          </cell>
        </row>
        <row r="976">
          <cell r="A976">
            <v>3040130000</v>
          </cell>
          <cell r="B976"/>
          <cell r="C976"/>
          <cell r="D976"/>
        </row>
        <row r="977">
          <cell r="A977">
            <v>3040130010</v>
          </cell>
          <cell r="B977"/>
          <cell r="C977">
            <v>0</v>
          </cell>
          <cell r="D977" t="str">
            <v>No Breakdown</v>
          </cell>
        </row>
        <row r="978">
          <cell r="A978">
            <v>3040200000</v>
          </cell>
          <cell r="B978"/>
          <cell r="C978"/>
          <cell r="D978"/>
        </row>
        <row r="979">
          <cell r="A979">
            <v>3040210000</v>
          </cell>
          <cell r="B979"/>
          <cell r="C979"/>
          <cell r="D979"/>
        </row>
        <row r="980">
          <cell r="A980">
            <v>3040211000</v>
          </cell>
          <cell r="B980"/>
          <cell r="C980"/>
          <cell r="D980"/>
        </row>
        <row r="981">
          <cell r="A981">
            <v>3040211010</v>
          </cell>
          <cell r="B981"/>
          <cell r="C981">
            <v>0</v>
          </cell>
          <cell r="D981" t="str">
            <v>No Breakdown</v>
          </cell>
        </row>
        <row r="982">
          <cell r="A982">
            <v>3040212000</v>
          </cell>
          <cell r="B982"/>
          <cell r="C982"/>
          <cell r="D982"/>
        </row>
        <row r="983">
          <cell r="A983">
            <v>3040212010</v>
          </cell>
          <cell r="B983"/>
          <cell r="C983">
            <v>0</v>
          </cell>
          <cell r="D983" t="str">
            <v>No Breakdown</v>
          </cell>
        </row>
        <row r="984">
          <cell r="A984">
            <v>3040220000</v>
          </cell>
          <cell r="B984"/>
          <cell r="C984"/>
          <cell r="D984"/>
        </row>
        <row r="985">
          <cell r="A985">
            <v>3040220010</v>
          </cell>
          <cell r="B985"/>
          <cell r="C985">
            <v>404</v>
          </cell>
          <cell r="D985" t="str">
            <v>PU</v>
          </cell>
        </row>
        <row r="986">
          <cell r="A986">
            <v>3040300000</v>
          </cell>
          <cell r="B986"/>
          <cell r="C986"/>
          <cell r="D986"/>
        </row>
        <row r="987">
          <cell r="A987">
            <v>3040310000</v>
          </cell>
          <cell r="B987"/>
          <cell r="C987"/>
          <cell r="D987"/>
        </row>
        <row r="988">
          <cell r="A988">
            <v>3040311000</v>
          </cell>
          <cell r="B988"/>
          <cell r="C988"/>
          <cell r="D988"/>
        </row>
        <row r="989">
          <cell r="A989">
            <v>3040311010</v>
          </cell>
          <cell r="B989"/>
          <cell r="C989">
            <v>0</v>
          </cell>
          <cell r="D989" t="str">
            <v>No Breakdown</v>
          </cell>
        </row>
        <row r="990">
          <cell r="A990">
            <v>3040312000</v>
          </cell>
          <cell r="B990"/>
          <cell r="C990"/>
          <cell r="D990"/>
        </row>
        <row r="991">
          <cell r="A991">
            <v>3040312010</v>
          </cell>
          <cell r="B991"/>
          <cell r="C991">
            <v>0</v>
          </cell>
          <cell r="D991" t="str">
            <v>No Breakdown</v>
          </cell>
        </row>
        <row r="992">
          <cell r="A992">
            <v>3040320000</v>
          </cell>
          <cell r="B992"/>
          <cell r="C992"/>
          <cell r="D992"/>
        </row>
        <row r="993">
          <cell r="A993">
            <v>3040320010</v>
          </cell>
          <cell r="B993"/>
          <cell r="C993">
            <v>404</v>
          </cell>
          <cell r="D993" t="str">
            <v>PU</v>
          </cell>
        </row>
        <row r="994">
          <cell r="A994">
            <v>3040400000</v>
          </cell>
          <cell r="B994"/>
          <cell r="C994"/>
          <cell r="D994"/>
        </row>
        <row r="995">
          <cell r="A995">
            <v>3040410000</v>
          </cell>
          <cell r="B995"/>
          <cell r="C995"/>
          <cell r="D995"/>
        </row>
        <row r="996">
          <cell r="A996">
            <v>3040411000</v>
          </cell>
          <cell r="B996"/>
          <cell r="C996"/>
          <cell r="D996"/>
        </row>
        <row r="997">
          <cell r="A997">
            <v>3040411010</v>
          </cell>
          <cell r="B997"/>
          <cell r="C997">
            <v>404</v>
          </cell>
          <cell r="D997" t="str">
            <v>PU</v>
          </cell>
        </row>
        <row r="998">
          <cell r="A998">
            <v>3040412000</v>
          </cell>
          <cell r="B998"/>
          <cell r="C998"/>
          <cell r="D998"/>
        </row>
        <row r="999">
          <cell r="A999">
            <v>3040412010</v>
          </cell>
          <cell r="B999"/>
          <cell r="C999">
            <v>0</v>
          </cell>
          <cell r="D999" t="str">
            <v>No Breakdown</v>
          </cell>
        </row>
        <row r="1000">
          <cell r="A1000">
            <v>3040413000</v>
          </cell>
          <cell r="B1000"/>
          <cell r="C1000"/>
          <cell r="D1000"/>
        </row>
        <row r="1001">
          <cell r="A1001">
            <v>3040413010</v>
          </cell>
          <cell r="B1001"/>
          <cell r="C1001">
            <v>0</v>
          </cell>
          <cell r="D1001" t="str">
            <v>No Breakdown</v>
          </cell>
        </row>
        <row r="1002">
          <cell r="A1002">
            <v>3040414000</v>
          </cell>
          <cell r="B1002"/>
          <cell r="C1002"/>
          <cell r="D1002"/>
        </row>
        <row r="1003">
          <cell r="A1003">
            <v>3040414010</v>
          </cell>
          <cell r="B1003"/>
          <cell r="C1003">
            <v>405</v>
          </cell>
          <cell r="D1003" t="str">
            <v>PU_LOB</v>
          </cell>
        </row>
        <row r="1004">
          <cell r="A1004">
            <v>3040415000</v>
          </cell>
          <cell r="B1004"/>
          <cell r="C1004"/>
          <cell r="D1004"/>
        </row>
        <row r="1005">
          <cell r="A1005">
            <v>3040415010</v>
          </cell>
          <cell r="B1005"/>
          <cell r="C1005">
            <v>404</v>
          </cell>
          <cell r="D1005" t="str">
            <v>PU</v>
          </cell>
        </row>
        <row r="1006">
          <cell r="A1006">
            <v>3040420000</v>
          </cell>
          <cell r="B1006"/>
          <cell r="C1006"/>
          <cell r="D1006"/>
        </row>
        <row r="1007">
          <cell r="A1007">
            <v>3040420010</v>
          </cell>
          <cell r="B1007"/>
          <cell r="C1007">
            <v>404</v>
          </cell>
          <cell r="D1007" t="str">
            <v>PU</v>
          </cell>
        </row>
        <row r="1008">
          <cell r="A1008">
            <v>3040420020</v>
          </cell>
          <cell r="B1008"/>
          <cell r="C1008">
            <v>404</v>
          </cell>
          <cell r="D1008" t="str">
            <v>PU</v>
          </cell>
        </row>
        <row r="1009">
          <cell r="A1009">
            <v>3040500000</v>
          </cell>
          <cell r="B1009"/>
          <cell r="C1009"/>
          <cell r="D1009"/>
        </row>
        <row r="1010">
          <cell r="A1010">
            <v>3040510000</v>
          </cell>
          <cell r="B1010"/>
          <cell r="C1010"/>
          <cell r="D1010"/>
        </row>
        <row r="1011">
          <cell r="A1011">
            <v>3040510010</v>
          </cell>
          <cell r="B1011"/>
          <cell r="C1011">
            <v>404</v>
          </cell>
          <cell r="D1011" t="str">
            <v>PU</v>
          </cell>
        </row>
        <row r="1012">
          <cell r="A1012">
            <v>3040520000</v>
          </cell>
          <cell r="B1012"/>
          <cell r="C1012"/>
          <cell r="D1012"/>
        </row>
        <row r="1013">
          <cell r="A1013">
            <v>3040520010</v>
          </cell>
          <cell r="B1013"/>
          <cell r="C1013">
            <v>404</v>
          </cell>
          <cell r="D1013" t="str">
            <v>PU</v>
          </cell>
        </row>
        <row r="1014">
          <cell r="A1014">
            <v>3040530000</v>
          </cell>
          <cell r="B1014"/>
          <cell r="C1014"/>
          <cell r="D1014"/>
        </row>
        <row r="1015">
          <cell r="A1015">
            <v>3040530010</v>
          </cell>
          <cell r="B1015"/>
          <cell r="C1015">
            <v>404</v>
          </cell>
          <cell r="D1015" t="str">
            <v>PU</v>
          </cell>
        </row>
        <row r="1016">
          <cell r="A1016">
            <v>3040600000</v>
          </cell>
          <cell r="B1016"/>
          <cell r="C1016"/>
          <cell r="D1016"/>
        </row>
        <row r="1017">
          <cell r="A1017">
            <v>3040610000</v>
          </cell>
          <cell r="B1017"/>
          <cell r="C1017"/>
          <cell r="D1017"/>
        </row>
        <row r="1018">
          <cell r="A1018">
            <v>3040611000</v>
          </cell>
          <cell r="B1018"/>
          <cell r="C1018"/>
          <cell r="D1018"/>
        </row>
        <row r="1019">
          <cell r="A1019">
            <v>3040611010</v>
          </cell>
          <cell r="B1019"/>
          <cell r="C1019">
            <v>404</v>
          </cell>
          <cell r="D1019" t="str">
            <v>PU</v>
          </cell>
        </row>
        <row r="1020">
          <cell r="A1020">
            <v>3040612000</v>
          </cell>
          <cell r="B1020"/>
          <cell r="C1020"/>
          <cell r="D1020"/>
        </row>
        <row r="1021">
          <cell r="A1021">
            <v>3040612010</v>
          </cell>
          <cell r="B1021"/>
          <cell r="C1021">
            <v>404</v>
          </cell>
          <cell r="D1021" t="str">
            <v>PU</v>
          </cell>
        </row>
        <row r="1022">
          <cell r="A1022">
            <v>3040620000</v>
          </cell>
          <cell r="B1022"/>
          <cell r="C1022"/>
          <cell r="D1022"/>
        </row>
        <row r="1023">
          <cell r="A1023">
            <v>3040620010</v>
          </cell>
          <cell r="B1023"/>
          <cell r="C1023">
            <v>404</v>
          </cell>
          <cell r="D1023" t="str">
            <v>PU</v>
          </cell>
        </row>
        <row r="1024">
          <cell r="A1024">
            <v>3040630000</v>
          </cell>
          <cell r="B1024"/>
          <cell r="C1024"/>
          <cell r="D1024"/>
        </row>
        <row r="1025">
          <cell r="A1025">
            <v>3040630010</v>
          </cell>
          <cell r="B1025"/>
          <cell r="C1025">
            <v>404</v>
          </cell>
          <cell r="D1025" t="str">
            <v>PU</v>
          </cell>
        </row>
        <row r="1026">
          <cell r="A1026">
            <v>3040700000</v>
          </cell>
          <cell r="B1026"/>
          <cell r="C1026"/>
          <cell r="D1026"/>
        </row>
        <row r="1027">
          <cell r="A1027">
            <v>3040710000</v>
          </cell>
          <cell r="B1027"/>
          <cell r="C1027"/>
          <cell r="D1027"/>
        </row>
        <row r="1028">
          <cell r="A1028">
            <v>3040711000</v>
          </cell>
          <cell r="B1028"/>
          <cell r="C1028"/>
          <cell r="D1028"/>
        </row>
        <row r="1029">
          <cell r="A1029">
            <v>3040711010</v>
          </cell>
          <cell r="B1029"/>
          <cell r="C1029">
            <v>404</v>
          </cell>
          <cell r="D1029" t="str">
            <v>PU</v>
          </cell>
        </row>
        <row r="1030">
          <cell r="A1030">
            <v>3040712000</v>
          </cell>
          <cell r="B1030"/>
          <cell r="C1030"/>
          <cell r="D1030"/>
        </row>
        <row r="1031">
          <cell r="A1031">
            <v>3040712010</v>
          </cell>
          <cell r="B1031"/>
          <cell r="C1031">
            <v>404</v>
          </cell>
          <cell r="D1031" t="str">
            <v>PU</v>
          </cell>
        </row>
        <row r="1032">
          <cell r="A1032">
            <v>3040720000</v>
          </cell>
          <cell r="B1032"/>
          <cell r="C1032"/>
          <cell r="D1032"/>
        </row>
        <row r="1033">
          <cell r="A1033">
            <v>3040720010</v>
          </cell>
          <cell r="B1033"/>
          <cell r="C1033">
            <v>404</v>
          </cell>
          <cell r="D1033" t="str">
            <v>PU</v>
          </cell>
        </row>
        <row r="1034">
          <cell r="A1034">
            <v>3040730000</v>
          </cell>
          <cell r="B1034"/>
          <cell r="C1034"/>
          <cell r="D1034"/>
        </row>
        <row r="1035">
          <cell r="A1035">
            <v>3040730010</v>
          </cell>
          <cell r="B1035"/>
          <cell r="C1035">
            <v>404</v>
          </cell>
          <cell r="D1035" t="str">
            <v>PU</v>
          </cell>
        </row>
        <row r="1036">
          <cell r="A1036">
            <v>3040740000</v>
          </cell>
          <cell r="B1036"/>
          <cell r="C1036"/>
          <cell r="D1036"/>
        </row>
        <row r="1037">
          <cell r="A1037">
            <v>3040740010</v>
          </cell>
          <cell r="B1037"/>
          <cell r="C1037">
            <v>404</v>
          </cell>
          <cell r="D1037" t="str">
            <v>PU</v>
          </cell>
        </row>
        <row r="1038">
          <cell r="A1038">
            <v>3040750000</v>
          </cell>
          <cell r="B1038"/>
          <cell r="C1038"/>
          <cell r="D1038"/>
        </row>
        <row r="1039">
          <cell r="A1039">
            <v>3040750010</v>
          </cell>
          <cell r="B1039"/>
          <cell r="C1039">
            <v>404</v>
          </cell>
          <cell r="D1039" t="str">
            <v>PU</v>
          </cell>
        </row>
        <row r="1040">
          <cell r="A1040">
            <v>3040760000</v>
          </cell>
          <cell r="B1040"/>
          <cell r="C1040"/>
          <cell r="D1040"/>
        </row>
        <row r="1041">
          <cell r="A1041">
            <v>3040760010</v>
          </cell>
          <cell r="B1041"/>
          <cell r="C1041">
            <v>404</v>
          </cell>
          <cell r="D1041" t="str">
            <v>PU</v>
          </cell>
        </row>
        <row r="1042">
          <cell r="A1042">
            <v>3040800000</v>
          </cell>
          <cell r="B1042"/>
          <cell r="C1042"/>
          <cell r="D1042"/>
        </row>
        <row r="1043">
          <cell r="A1043">
            <v>3040810000</v>
          </cell>
          <cell r="B1043"/>
          <cell r="C1043"/>
          <cell r="D1043"/>
        </row>
        <row r="1044">
          <cell r="A1044">
            <v>3040811000</v>
          </cell>
          <cell r="B1044"/>
          <cell r="C1044"/>
          <cell r="D1044"/>
        </row>
        <row r="1045">
          <cell r="A1045">
            <v>3040811010</v>
          </cell>
          <cell r="B1045"/>
          <cell r="C1045">
            <v>404</v>
          </cell>
          <cell r="D1045" t="str">
            <v>PU</v>
          </cell>
        </row>
        <row r="1046">
          <cell r="A1046">
            <v>3040812000</v>
          </cell>
          <cell r="B1046"/>
          <cell r="C1046"/>
          <cell r="D1046"/>
        </row>
        <row r="1047">
          <cell r="A1047">
            <v>3040812010</v>
          </cell>
          <cell r="B1047"/>
          <cell r="C1047">
            <v>0</v>
          </cell>
          <cell r="D1047" t="str">
            <v>No Breakdown</v>
          </cell>
        </row>
        <row r="1048">
          <cell r="A1048">
            <v>3040813000</v>
          </cell>
          <cell r="B1048"/>
          <cell r="C1048"/>
          <cell r="D1048"/>
        </row>
        <row r="1049">
          <cell r="A1049">
            <v>3040813010</v>
          </cell>
          <cell r="B1049"/>
          <cell r="C1049">
            <v>404</v>
          </cell>
          <cell r="D1049" t="str">
            <v>PU</v>
          </cell>
        </row>
        <row r="1050">
          <cell r="A1050">
            <v>3040814000</v>
          </cell>
          <cell r="B1050"/>
          <cell r="C1050"/>
          <cell r="D1050"/>
        </row>
        <row r="1051">
          <cell r="A1051">
            <v>3040814010</v>
          </cell>
          <cell r="B1051"/>
          <cell r="C1051">
            <v>405</v>
          </cell>
          <cell r="D1051" t="str">
            <v>PU_LOB</v>
          </cell>
        </row>
        <row r="1052">
          <cell r="A1052">
            <v>3040815000</v>
          </cell>
          <cell r="B1052"/>
          <cell r="C1052"/>
          <cell r="D1052"/>
        </row>
        <row r="1053">
          <cell r="A1053">
            <v>3040815010</v>
          </cell>
          <cell r="B1053"/>
          <cell r="C1053">
            <v>404</v>
          </cell>
          <cell r="D1053" t="str">
            <v>PU</v>
          </cell>
        </row>
        <row r="1054">
          <cell r="A1054">
            <v>3040820000</v>
          </cell>
          <cell r="B1054"/>
          <cell r="C1054"/>
          <cell r="D1054"/>
        </row>
        <row r="1055">
          <cell r="A1055">
            <v>3040820010</v>
          </cell>
          <cell r="B1055"/>
          <cell r="C1055">
            <v>404</v>
          </cell>
          <cell r="D1055" t="str">
            <v>PU</v>
          </cell>
        </row>
        <row r="1056">
          <cell r="A1056">
            <v>3040830000</v>
          </cell>
          <cell r="B1056"/>
          <cell r="C1056"/>
          <cell r="D1056"/>
        </row>
        <row r="1057">
          <cell r="A1057">
            <v>3040830010</v>
          </cell>
          <cell r="B1057"/>
          <cell r="C1057">
            <v>404</v>
          </cell>
          <cell r="D1057" t="str">
            <v>PU</v>
          </cell>
        </row>
        <row r="1058">
          <cell r="A1058">
            <v>3040830020</v>
          </cell>
          <cell r="B1058"/>
          <cell r="C1058">
            <v>404</v>
          </cell>
          <cell r="D1058" t="str">
            <v>PU</v>
          </cell>
        </row>
        <row r="1059">
          <cell r="A1059">
            <v>3040900000</v>
          </cell>
          <cell r="B1059"/>
          <cell r="C1059"/>
          <cell r="D1059"/>
        </row>
        <row r="1060">
          <cell r="A1060">
            <v>3040900010</v>
          </cell>
          <cell r="B1060"/>
          <cell r="C1060">
            <v>404</v>
          </cell>
          <cell r="D1060" t="str">
            <v>PU</v>
          </cell>
        </row>
        <row r="1061">
          <cell r="A1061">
            <v>3040900020</v>
          </cell>
          <cell r="B1061"/>
          <cell r="C1061">
            <v>404</v>
          </cell>
          <cell r="D1061" t="str">
            <v>PU</v>
          </cell>
        </row>
        <row r="1062">
          <cell r="A1062">
            <v>3041000000</v>
          </cell>
          <cell r="B1062"/>
          <cell r="C1062"/>
          <cell r="D1062"/>
        </row>
        <row r="1063">
          <cell r="A1063">
            <v>3041000010</v>
          </cell>
          <cell r="B1063"/>
          <cell r="C1063">
            <v>0</v>
          </cell>
          <cell r="D1063" t="str">
            <v>No Breakdown</v>
          </cell>
        </row>
        <row r="1064">
          <cell r="A1064">
            <v>3041000020</v>
          </cell>
          <cell r="B1064"/>
          <cell r="C1064">
            <v>405</v>
          </cell>
          <cell r="D1064" t="str">
            <v>PU_LOB</v>
          </cell>
        </row>
        <row r="1065">
          <cell r="A1065">
            <v>3050000000</v>
          </cell>
          <cell r="B1065"/>
          <cell r="C1065"/>
          <cell r="D1065"/>
        </row>
        <row r="1066">
          <cell r="A1066">
            <v>3050100000</v>
          </cell>
          <cell r="B1066"/>
          <cell r="C1066"/>
          <cell r="D1066"/>
        </row>
        <row r="1067">
          <cell r="A1067">
            <v>3050110000</v>
          </cell>
          <cell r="B1067"/>
          <cell r="C1067"/>
          <cell r="D1067"/>
        </row>
        <row r="1068">
          <cell r="A1068">
            <v>3050111000</v>
          </cell>
          <cell r="B1068"/>
          <cell r="C1068"/>
          <cell r="D1068"/>
        </row>
        <row r="1069">
          <cell r="A1069">
            <v>3050111010</v>
          </cell>
          <cell r="B1069"/>
          <cell r="C1069">
            <v>0</v>
          </cell>
          <cell r="D1069" t="str">
            <v>No Breakdown</v>
          </cell>
        </row>
        <row r="1070">
          <cell r="A1070">
            <v>3050112000</v>
          </cell>
          <cell r="B1070"/>
          <cell r="C1070"/>
          <cell r="D1070"/>
        </row>
        <row r="1071">
          <cell r="A1071">
            <v>3050112010</v>
          </cell>
          <cell r="B1071"/>
          <cell r="C1071">
            <v>404</v>
          </cell>
          <cell r="D1071" t="str">
            <v>PU</v>
          </cell>
        </row>
        <row r="1072">
          <cell r="A1072">
            <v>3050120000</v>
          </cell>
          <cell r="B1072"/>
          <cell r="C1072"/>
          <cell r="D1072"/>
        </row>
        <row r="1073">
          <cell r="A1073">
            <v>3050120010</v>
          </cell>
          <cell r="B1073"/>
          <cell r="C1073">
            <v>405</v>
          </cell>
          <cell r="D1073" t="str">
            <v>PU_LOB</v>
          </cell>
        </row>
        <row r="1074">
          <cell r="A1074">
            <v>3050120020</v>
          </cell>
          <cell r="B1074"/>
          <cell r="C1074">
            <v>404</v>
          </cell>
          <cell r="D1074" t="str">
            <v>PU</v>
          </cell>
        </row>
        <row r="1075">
          <cell r="A1075">
            <v>3050130000</v>
          </cell>
          <cell r="B1075"/>
          <cell r="C1075"/>
          <cell r="D1075"/>
        </row>
        <row r="1076">
          <cell r="A1076">
            <v>3050130010</v>
          </cell>
          <cell r="B1076"/>
          <cell r="C1076">
            <v>404</v>
          </cell>
          <cell r="D1076" t="str">
            <v>PU</v>
          </cell>
        </row>
        <row r="1077">
          <cell r="A1077">
            <v>3050140000</v>
          </cell>
          <cell r="B1077"/>
          <cell r="C1077"/>
          <cell r="D1077"/>
        </row>
        <row r="1078">
          <cell r="A1078">
            <v>3050140010</v>
          </cell>
          <cell r="B1078"/>
          <cell r="C1078">
            <v>404</v>
          </cell>
          <cell r="D1078" t="str">
            <v>PU</v>
          </cell>
        </row>
        <row r="1079">
          <cell r="A1079">
            <v>3050150000</v>
          </cell>
          <cell r="B1079"/>
          <cell r="C1079"/>
          <cell r="D1079"/>
        </row>
        <row r="1080">
          <cell r="A1080">
            <v>3050151000</v>
          </cell>
          <cell r="B1080"/>
          <cell r="C1080"/>
          <cell r="D1080"/>
        </row>
        <row r="1081">
          <cell r="A1081">
            <v>3050151010</v>
          </cell>
          <cell r="B1081"/>
          <cell r="C1081">
            <v>1</v>
          </cell>
          <cell r="D1081" t="str">
            <v>LOB</v>
          </cell>
        </row>
        <row r="1082">
          <cell r="A1082">
            <v>3050151020</v>
          </cell>
          <cell r="B1082"/>
          <cell r="C1082">
            <v>1</v>
          </cell>
          <cell r="D1082" t="str">
            <v>LOB</v>
          </cell>
        </row>
        <row r="1083">
          <cell r="A1083">
            <v>3050151030</v>
          </cell>
          <cell r="B1083"/>
          <cell r="C1083">
            <v>1</v>
          </cell>
          <cell r="D1083" t="str">
            <v>LOB</v>
          </cell>
        </row>
        <row r="1084">
          <cell r="A1084">
            <v>3050151040</v>
          </cell>
          <cell r="B1084"/>
          <cell r="C1084">
            <v>1</v>
          </cell>
          <cell r="D1084" t="str">
            <v>LOB</v>
          </cell>
        </row>
        <row r="1085">
          <cell r="A1085">
            <v>3050151050</v>
          </cell>
          <cell r="B1085"/>
          <cell r="C1085">
            <v>1</v>
          </cell>
          <cell r="D1085" t="str">
            <v>LOB</v>
          </cell>
        </row>
        <row r="1086">
          <cell r="A1086">
            <v>3050152000</v>
          </cell>
          <cell r="B1086"/>
          <cell r="C1086"/>
          <cell r="D1086"/>
        </row>
        <row r="1087">
          <cell r="A1087">
            <v>3050152010</v>
          </cell>
          <cell r="B1087"/>
          <cell r="C1087">
            <v>1</v>
          </cell>
          <cell r="D1087" t="str">
            <v>LOB</v>
          </cell>
        </row>
        <row r="1088">
          <cell r="A1088">
            <v>3050152020</v>
          </cell>
          <cell r="B1088"/>
          <cell r="C1088">
            <v>1</v>
          </cell>
          <cell r="D1088" t="str">
            <v>LOB</v>
          </cell>
        </row>
        <row r="1089">
          <cell r="A1089">
            <v>3050152030</v>
          </cell>
          <cell r="B1089"/>
          <cell r="C1089">
            <v>1</v>
          </cell>
          <cell r="D1089" t="str">
            <v>LOB</v>
          </cell>
        </row>
        <row r="1090">
          <cell r="A1090">
            <v>3050152040</v>
          </cell>
          <cell r="B1090"/>
          <cell r="C1090">
            <v>1</v>
          </cell>
          <cell r="D1090" t="str">
            <v>LOB</v>
          </cell>
        </row>
        <row r="1091">
          <cell r="A1091">
            <v>3050152050</v>
          </cell>
          <cell r="B1091"/>
          <cell r="C1091">
            <v>1</v>
          </cell>
          <cell r="D1091" t="str">
            <v>LOB</v>
          </cell>
        </row>
        <row r="1092">
          <cell r="A1092">
            <v>3050160000</v>
          </cell>
          <cell r="B1092"/>
          <cell r="C1092"/>
          <cell r="D1092"/>
        </row>
        <row r="1093">
          <cell r="A1093">
            <v>3050160010</v>
          </cell>
          <cell r="B1093"/>
          <cell r="C1093">
            <v>0</v>
          </cell>
          <cell r="D1093" t="str">
            <v>No Breakdown</v>
          </cell>
        </row>
        <row r="1094">
          <cell r="A1094">
            <v>3050160020</v>
          </cell>
          <cell r="B1094"/>
          <cell r="C1094">
            <v>0</v>
          </cell>
          <cell r="D1094" t="str">
            <v>No Breakdown</v>
          </cell>
        </row>
        <row r="1095">
          <cell r="A1095">
            <v>3050170000</v>
          </cell>
          <cell r="B1095"/>
          <cell r="C1095"/>
          <cell r="D1095"/>
        </row>
        <row r="1096">
          <cell r="A1096">
            <v>3050170010</v>
          </cell>
          <cell r="B1096"/>
          <cell r="C1096">
            <v>404</v>
          </cell>
          <cell r="D1096" t="str">
            <v>PU</v>
          </cell>
        </row>
        <row r="1097">
          <cell r="A1097">
            <v>3050200000</v>
          </cell>
          <cell r="B1097"/>
          <cell r="C1097"/>
          <cell r="D1097"/>
        </row>
        <row r="1098">
          <cell r="A1098">
            <v>3050210000</v>
          </cell>
          <cell r="B1098"/>
          <cell r="C1098"/>
          <cell r="D1098"/>
        </row>
        <row r="1099">
          <cell r="A1099">
            <v>3050211000</v>
          </cell>
          <cell r="B1099"/>
          <cell r="C1099"/>
          <cell r="D1099"/>
        </row>
        <row r="1100">
          <cell r="A1100">
            <v>3050211010</v>
          </cell>
          <cell r="B1100"/>
          <cell r="C1100">
            <v>0</v>
          </cell>
          <cell r="D1100" t="str">
            <v>No Breakdown</v>
          </cell>
        </row>
        <row r="1101">
          <cell r="A1101">
            <v>3050212000</v>
          </cell>
          <cell r="B1101"/>
          <cell r="C1101"/>
          <cell r="D1101"/>
        </row>
        <row r="1102">
          <cell r="A1102">
            <v>3050212010</v>
          </cell>
          <cell r="B1102"/>
          <cell r="C1102">
            <v>404</v>
          </cell>
          <cell r="D1102" t="str">
            <v>PU</v>
          </cell>
        </row>
        <row r="1103">
          <cell r="A1103">
            <v>3050220000</v>
          </cell>
          <cell r="B1103"/>
          <cell r="C1103"/>
          <cell r="D1103"/>
        </row>
        <row r="1104">
          <cell r="A1104">
            <v>3050220010</v>
          </cell>
          <cell r="B1104"/>
          <cell r="C1104">
            <v>405</v>
          </cell>
          <cell r="D1104" t="str">
            <v>PU_LOB</v>
          </cell>
        </row>
        <row r="1105">
          <cell r="A1105">
            <v>3050220020</v>
          </cell>
          <cell r="B1105"/>
          <cell r="C1105">
            <v>404</v>
          </cell>
          <cell r="D1105" t="str">
            <v>PU</v>
          </cell>
        </row>
        <row r="1106">
          <cell r="A1106">
            <v>3050230000</v>
          </cell>
          <cell r="B1106"/>
          <cell r="C1106"/>
          <cell r="D1106"/>
        </row>
        <row r="1107">
          <cell r="A1107">
            <v>3050230010</v>
          </cell>
          <cell r="B1107"/>
          <cell r="C1107">
            <v>404</v>
          </cell>
          <cell r="D1107" t="str">
            <v>PU</v>
          </cell>
        </row>
        <row r="1108">
          <cell r="A1108">
            <v>3050240000</v>
          </cell>
          <cell r="B1108"/>
          <cell r="C1108"/>
          <cell r="D1108"/>
        </row>
        <row r="1109">
          <cell r="A1109">
            <v>3050240010</v>
          </cell>
          <cell r="B1109"/>
          <cell r="C1109">
            <v>404</v>
          </cell>
          <cell r="D1109" t="str">
            <v>PU</v>
          </cell>
        </row>
        <row r="1110">
          <cell r="A1110">
            <v>3050250000</v>
          </cell>
          <cell r="B1110"/>
          <cell r="C1110"/>
          <cell r="D1110"/>
        </row>
        <row r="1111">
          <cell r="A1111">
            <v>3050251000</v>
          </cell>
          <cell r="B1111"/>
          <cell r="C1111"/>
          <cell r="D1111"/>
        </row>
        <row r="1112">
          <cell r="A1112">
            <v>3050251010</v>
          </cell>
          <cell r="B1112"/>
          <cell r="C1112">
            <v>1</v>
          </cell>
          <cell r="D1112" t="str">
            <v>LOB</v>
          </cell>
        </row>
        <row r="1113">
          <cell r="A1113">
            <v>3050251020</v>
          </cell>
          <cell r="B1113"/>
          <cell r="C1113">
            <v>1</v>
          </cell>
          <cell r="D1113" t="str">
            <v>LOB</v>
          </cell>
        </row>
        <row r="1114">
          <cell r="A1114">
            <v>3050251030</v>
          </cell>
          <cell r="B1114"/>
          <cell r="C1114">
            <v>1</v>
          </cell>
          <cell r="D1114" t="str">
            <v>LOB</v>
          </cell>
        </row>
        <row r="1115">
          <cell r="A1115">
            <v>3050251040</v>
          </cell>
          <cell r="B1115"/>
          <cell r="C1115">
            <v>1</v>
          </cell>
          <cell r="D1115" t="str">
            <v>LOB</v>
          </cell>
        </row>
        <row r="1116">
          <cell r="A1116">
            <v>3050251050</v>
          </cell>
          <cell r="B1116"/>
          <cell r="C1116">
            <v>1</v>
          </cell>
          <cell r="D1116" t="str">
            <v>LOB</v>
          </cell>
        </row>
        <row r="1117">
          <cell r="A1117">
            <v>3050252000</v>
          </cell>
          <cell r="B1117"/>
          <cell r="C1117"/>
          <cell r="D1117"/>
        </row>
        <row r="1118">
          <cell r="A1118">
            <v>3050252010</v>
          </cell>
          <cell r="B1118"/>
          <cell r="C1118">
            <v>1</v>
          </cell>
          <cell r="D1118" t="str">
            <v>LOB</v>
          </cell>
        </row>
        <row r="1119">
          <cell r="A1119">
            <v>3050252020</v>
          </cell>
          <cell r="B1119"/>
          <cell r="C1119">
            <v>1</v>
          </cell>
          <cell r="D1119" t="str">
            <v>LOB</v>
          </cell>
        </row>
        <row r="1120">
          <cell r="A1120">
            <v>3050252030</v>
          </cell>
          <cell r="B1120"/>
          <cell r="C1120">
            <v>1</v>
          </cell>
          <cell r="D1120" t="str">
            <v>LOB</v>
          </cell>
        </row>
        <row r="1121">
          <cell r="A1121">
            <v>3050252040</v>
          </cell>
          <cell r="B1121"/>
          <cell r="C1121">
            <v>1</v>
          </cell>
          <cell r="D1121" t="str">
            <v>LOB</v>
          </cell>
        </row>
        <row r="1122">
          <cell r="A1122">
            <v>3050252050</v>
          </cell>
          <cell r="B1122"/>
          <cell r="C1122">
            <v>1</v>
          </cell>
          <cell r="D1122" t="str">
            <v>LOB</v>
          </cell>
        </row>
        <row r="1123">
          <cell r="A1123">
            <v>3050260000</v>
          </cell>
          <cell r="B1123"/>
          <cell r="C1123"/>
          <cell r="D1123"/>
        </row>
        <row r="1124">
          <cell r="A1124">
            <v>3050260010</v>
          </cell>
          <cell r="B1124"/>
          <cell r="C1124">
            <v>0</v>
          </cell>
          <cell r="D1124" t="str">
            <v>No Breakdown</v>
          </cell>
        </row>
        <row r="1125">
          <cell r="A1125">
            <v>3050260020</v>
          </cell>
          <cell r="B1125"/>
          <cell r="C1125">
            <v>0</v>
          </cell>
          <cell r="D1125" t="str">
            <v>No Breakdown</v>
          </cell>
        </row>
        <row r="1126">
          <cell r="A1126">
            <v>3050270000</v>
          </cell>
          <cell r="B1126"/>
          <cell r="C1126"/>
          <cell r="D1126"/>
        </row>
        <row r="1127">
          <cell r="A1127">
            <v>3050270010</v>
          </cell>
          <cell r="B1127"/>
          <cell r="C1127">
            <v>404</v>
          </cell>
          <cell r="D1127" t="str">
            <v>PU</v>
          </cell>
        </row>
        <row r="1128">
          <cell r="A1128">
            <v>3050300000</v>
          </cell>
          <cell r="B1128"/>
          <cell r="C1128"/>
          <cell r="D1128"/>
        </row>
        <row r="1129">
          <cell r="A1129">
            <v>3050310000</v>
          </cell>
          <cell r="B1129"/>
          <cell r="C1129"/>
          <cell r="D1129"/>
        </row>
        <row r="1130">
          <cell r="A1130">
            <v>3050311000</v>
          </cell>
          <cell r="B1130"/>
          <cell r="C1130"/>
          <cell r="D1130"/>
        </row>
        <row r="1131">
          <cell r="A1131">
            <v>3050311010</v>
          </cell>
          <cell r="B1131"/>
          <cell r="C1131">
            <v>404</v>
          </cell>
          <cell r="D1131" t="str">
            <v>PU</v>
          </cell>
        </row>
        <row r="1132">
          <cell r="A1132">
            <v>3050312000</v>
          </cell>
          <cell r="B1132"/>
          <cell r="C1132"/>
          <cell r="D1132"/>
        </row>
        <row r="1133">
          <cell r="A1133">
            <v>3050312010</v>
          </cell>
          <cell r="B1133"/>
          <cell r="C1133">
            <v>404</v>
          </cell>
          <cell r="D1133" t="str">
            <v>PU</v>
          </cell>
        </row>
        <row r="1134">
          <cell r="A1134">
            <v>3050320000</v>
          </cell>
          <cell r="B1134"/>
          <cell r="C1134"/>
          <cell r="D1134"/>
        </row>
        <row r="1135">
          <cell r="A1135">
            <v>3050320010</v>
          </cell>
          <cell r="B1135"/>
          <cell r="C1135">
            <v>405</v>
          </cell>
          <cell r="D1135" t="str">
            <v>PU_LOB</v>
          </cell>
        </row>
        <row r="1136">
          <cell r="A1136">
            <v>3050320020</v>
          </cell>
          <cell r="B1136"/>
          <cell r="C1136">
            <v>404</v>
          </cell>
          <cell r="D1136" t="str">
            <v>PU</v>
          </cell>
        </row>
        <row r="1137">
          <cell r="A1137">
            <v>3050330000</v>
          </cell>
          <cell r="B1137"/>
          <cell r="C1137"/>
          <cell r="D1137"/>
        </row>
        <row r="1138">
          <cell r="A1138">
            <v>3050330010</v>
          </cell>
          <cell r="B1138"/>
          <cell r="C1138">
            <v>404</v>
          </cell>
          <cell r="D1138" t="str">
            <v>PU</v>
          </cell>
        </row>
        <row r="1139">
          <cell r="A1139">
            <v>3050340000</v>
          </cell>
          <cell r="B1139"/>
          <cell r="C1139"/>
          <cell r="D1139"/>
        </row>
        <row r="1140">
          <cell r="A1140">
            <v>3050340010</v>
          </cell>
          <cell r="B1140"/>
          <cell r="C1140">
            <v>404</v>
          </cell>
          <cell r="D1140" t="str">
            <v>PU</v>
          </cell>
        </row>
        <row r="1141">
          <cell r="A1141">
            <v>3050350000</v>
          </cell>
          <cell r="B1141"/>
          <cell r="C1141"/>
          <cell r="D1141"/>
        </row>
        <row r="1142">
          <cell r="A1142">
            <v>3050351000</v>
          </cell>
          <cell r="B1142"/>
          <cell r="C1142"/>
          <cell r="D1142"/>
        </row>
        <row r="1143">
          <cell r="A1143">
            <v>3050351010</v>
          </cell>
          <cell r="B1143"/>
          <cell r="C1143">
            <v>1</v>
          </cell>
          <cell r="D1143" t="str">
            <v>LOB</v>
          </cell>
        </row>
        <row r="1144">
          <cell r="A1144">
            <v>3050351020</v>
          </cell>
          <cell r="B1144"/>
          <cell r="C1144">
            <v>1</v>
          </cell>
          <cell r="D1144" t="str">
            <v>LOB</v>
          </cell>
        </row>
        <row r="1145">
          <cell r="A1145">
            <v>3050351030</v>
          </cell>
          <cell r="B1145"/>
          <cell r="C1145">
            <v>1</v>
          </cell>
          <cell r="D1145" t="str">
            <v>LOB</v>
          </cell>
        </row>
        <row r="1146">
          <cell r="A1146">
            <v>3050351040</v>
          </cell>
          <cell r="B1146"/>
          <cell r="C1146">
            <v>1</v>
          </cell>
          <cell r="D1146" t="str">
            <v>LOB</v>
          </cell>
        </row>
        <row r="1147">
          <cell r="A1147">
            <v>3050351050</v>
          </cell>
          <cell r="B1147"/>
          <cell r="C1147">
            <v>1</v>
          </cell>
          <cell r="D1147" t="str">
            <v>LOB</v>
          </cell>
        </row>
        <row r="1148">
          <cell r="A1148">
            <v>3050352000</v>
          </cell>
          <cell r="B1148"/>
          <cell r="C1148"/>
          <cell r="D1148"/>
        </row>
        <row r="1149">
          <cell r="A1149">
            <v>3050352010</v>
          </cell>
          <cell r="B1149"/>
          <cell r="C1149">
            <v>1</v>
          </cell>
          <cell r="D1149" t="str">
            <v>LOB</v>
          </cell>
        </row>
        <row r="1150">
          <cell r="A1150">
            <v>3050352020</v>
          </cell>
          <cell r="B1150"/>
          <cell r="C1150">
            <v>1</v>
          </cell>
          <cell r="D1150" t="str">
            <v>LOB</v>
          </cell>
        </row>
        <row r="1151">
          <cell r="A1151">
            <v>3050352030</v>
          </cell>
          <cell r="B1151"/>
          <cell r="C1151">
            <v>1</v>
          </cell>
          <cell r="D1151" t="str">
            <v>LOB</v>
          </cell>
        </row>
        <row r="1152">
          <cell r="A1152">
            <v>3050352040</v>
          </cell>
          <cell r="B1152"/>
          <cell r="C1152">
            <v>1</v>
          </cell>
          <cell r="D1152" t="str">
            <v>LOB</v>
          </cell>
        </row>
        <row r="1153">
          <cell r="A1153">
            <v>3050352050</v>
          </cell>
          <cell r="B1153"/>
          <cell r="C1153">
            <v>1</v>
          </cell>
          <cell r="D1153" t="str">
            <v>LOB</v>
          </cell>
        </row>
        <row r="1154">
          <cell r="A1154">
            <v>3050360000</v>
          </cell>
          <cell r="B1154"/>
          <cell r="C1154"/>
          <cell r="D1154"/>
        </row>
        <row r="1155">
          <cell r="A1155">
            <v>3050360010</v>
          </cell>
          <cell r="B1155"/>
          <cell r="C1155">
            <v>404</v>
          </cell>
          <cell r="D1155" t="str">
            <v>PU</v>
          </cell>
        </row>
        <row r="1156">
          <cell r="A1156">
            <v>3050360020</v>
          </cell>
          <cell r="B1156"/>
          <cell r="C1156">
            <v>404</v>
          </cell>
          <cell r="D1156" t="str">
            <v>PU</v>
          </cell>
        </row>
        <row r="1157">
          <cell r="A1157">
            <v>3050370000</v>
          </cell>
          <cell r="B1157"/>
          <cell r="C1157"/>
          <cell r="D1157"/>
        </row>
        <row r="1158">
          <cell r="A1158">
            <v>3050370010</v>
          </cell>
          <cell r="B1158"/>
          <cell r="C1158">
            <v>404</v>
          </cell>
          <cell r="D1158" t="str">
            <v>PU</v>
          </cell>
        </row>
        <row r="1159">
          <cell r="A1159">
            <v>3050400000</v>
          </cell>
          <cell r="B1159"/>
          <cell r="C1159"/>
          <cell r="D1159"/>
        </row>
        <row r="1160">
          <cell r="A1160">
            <v>3050410000</v>
          </cell>
          <cell r="B1160"/>
          <cell r="C1160"/>
          <cell r="D1160"/>
        </row>
        <row r="1161">
          <cell r="A1161">
            <v>3050411000</v>
          </cell>
          <cell r="B1161"/>
          <cell r="C1161"/>
          <cell r="D1161"/>
        </row>
        <row r="1162">
          <cell r="A1162">
            <v>3050411010</v>
          </cell>
          <cell r="B1162"/>
          <cell r="C1162">
            <v>0</v>
          </cell>
          <cell r="D1162" t="str">
            <v>No Breakdown</v>
          </cell>
        </row>
        <row r="1163">
          <cell r="A1163">
            <v>3050412000</v>
          </cell>
          <cell r="B1163"/>
          <cell r="C1163"/>
          <cell r="D1163"/>
        </row>
        <row r="1164">
          <cell r="A1164">
            <v>3050412010</v>
          </cell>
          <cell r="B1164"/>
          <cell r="C1164">
            <v>404</v>
          </cell>
          <cell r="D1164" t="str">
            <v>PU</v>
          </cell>
        </row>
        <row r="1165">
          <cell r="A1165">
            <v>3050420000</v>
          </cell>
          <cell r="B1165"/>
          <cell r="C1165"/>
          <cell r="D1165"/>
        </row>
        <row r="1166">
          <cell r="A1166">
            <v>3050420010</v>
          </cell>
          <cell r="B1166"/>
          <cell r="C1166">
            <v>405</v>
          </cell>
          <cell r="D1166" t="str">
            <v>PU_LOB</v>
          </cell>
        </row>
        <row r="1167">
          <cell r="A1167">
            <v>3050420020</v>
          </cell>
          <cell r="B1167"/>
          <cell r="C1167">
            <v>404</v>
          </cell>
          <cell r="D1167" t="str">
            <v>PU</v>
          </cell>
        </row>
        <row r="1168">
          <cell r="A1168">
            <v>3050430000</v>
          </cell>
          <cell r="B1168"/>
          <cell r="C1168"/>
          <cell r="D1168"/>
        </row>
        <row r="1169">
          <cell r="A1169">
            <v>3050430010</v>
          </cell>
          <cell r="B1169"/>
          <cell r="C1169">
            <v>404</v>
          </cell>
          <cell r="D1169" t="str">
            <v>PU</v>
          </cell>
        </row>
        <row r="1170">
          <cell r="A1170">
            <v>3050440000</v>
          </cell>
          <cell r="B1170"/>
          <cell r="C1170"/>
          <cell r="D1170"/>
        </row>
        <row r="1171">
          <cell r="A1171">
            <v>3050440010</v>
          </cell>
          <cell r="B1171"/>
          <cell r="C1171">
            <v>404</v>
          </cell>
          <cell r="D1171" t="str">
            <v>PU</v>
          </cell>
        </row>
        <row r="1172">
          <cell r="A1172">
            <v>3050450000</v>
          </cell>
          <cell r="B1172"/>
          <cell r="C1172"/>
          <cell r="D1172"/>
        </row>
        <row r="1173">
          <cell r="A1173">
            <v>3050451000</v>
          </cell>
          <cell r="B1173"/>
          <cell r="C1173"/>
          <cell r="D1173"/>
        </row>
        <row r="1174">
          <cell r="A1174">
            <v>3050451010</v>
          </cell>
          <cell r="B1174"/>
          <cell r="C1174">
            <v>1</v>
          </cell>
          <cell r="D1174" t="str">
            <v>LOB</v>
          </cell>
        </row>
        <row r="1175">
          <cell r="A1175">
            <v>3050451020</v>
          </cell>
          <cell r="B1175"/>
          <cell r="C1175">
            <v>1</v>
          </cell>
          <cell r="D1175" t="str">
            <v>LOB</v>
          </cell>
        </row>
        <row r="1176">
          <cell r="A1176">
            <v>3050451030</v>
          </cell>
          <cell r="B1176"/>
          <cell r="C1176">
            <v>1</v>
          </cell>
          <cell r="D1176" t="str">
            <v>LOB</v>
          </cell>
        </row>
        <row r="1177">
          <cell r="A1177">
            <v>3050451040</v>
          </cell>
          <cell r="B1177"/>
          <cell r="C1177">
            <v>1</v>
          </cell>
          <cell r="D1177" t="str">
            <v>LOB</v>
          </cell>
        </row>
        <row r="1178">
          <cell r="A1178">
            <v>3050451050</v>
          </cell>
          <cell r="B1178"/>
          <cell r="C1178">
            <v>1</v>
          </cell>
          <cell r="D1178" t="str">
            <v>LOB</v>
          </cell>
        </row>
        <row r="1179">
          <cell r="A1179">
            <v>3050452000</v>
          </cell>
          <cell r="B1179"/>
          <cell r="C1179"/>
          <cell r="D1179"/>
        </row>
        <row r="1180">
          <cell r="A1180">
            <v>3050452010</v>
          </cell>
          <cell r="B1180"/>
          <cell r="C1180">
            <v>1</v>
          </cell>
          <cell r="D1180" t="str">
            <v>LOB</v>
          </cell>
        </row>
        <row r="1181">
          <cell r="A1181">
            <v>3050452020</v>
          </cell>
          <cell r="B1181"/>
          <cell r="C1181">
            <v>1</v>
          </cell>
          <cell r="D1181" t="str">
            <v>LOB</v>
          </cell>
        </row>
        <row r="1182">
          <cell r="A1182">
            <v>3050452030</v>
          </cell>
          <cell r="B1182"/>
          <cell r="C1182">
            <v>1</v>
          </cell>
          <cell r="D1182" t="str">
            <v>LOB</v>
          </cell>
        </row>
        <row r="1183">
          <cell r="A1183">
            <v>3050452040</v>
          </cell>
          <cell r="B1183"/>
          <cell r="C1183">
            <v>1</v>
          </cell>
          <cell r="D1183" t="str">
            <v>LOB</v>
          </cell>
        </row>
        <row r="1184">
          <cell r="A1184">
            <v>3050452050</v>
          </cell>
          <cell r="B1184"/>
          <cell r="C1184">
            <v>1</v>
          </cell>
          <cell r="D1184" t="str">
            <v>LOB</v>
          </cell>
        </row>
        <row r="1185">
          <cell r="A1185">
            <v>3050460000</v>
          </cell>
          <cell r="B1185"/>
          <cell r="C1185"/>
          <cell r="D1185"/>
        </row>
        <row r="1186">
          <cell r="A1186">
            <v>3050460010</v>
          </cell>
          <cell r="B1186"/>
          <cell r="C1186">
            <v>0</v>
          </cell>
          <cell r="D1186" t="str">
            <v>No Breakdown</v>
          </cell>
        </row>
        <row r="1187">
          <cell r="A1187">
            <v>3050460020</v>
          </cell>
          <cell r="B1187"/>
          <cell r="C1187">
            <v>0</v>
          </cell>
          <cell r="D1187" t="str">
            <v>No Breakdown</v>
          </cell>
        </row>
        <row r="1188">
          <cell r="A1188">
            <v>3050470000</v>
          </cell>
          <cell r="B1188"/>
          <cell r="C1188"/>
          <cell r="D1188"/>
        </row>
        <row r="1189">
          <cell r="A1189">
            <v>3050470010</v>
          </cell>
          <cell r="B1189"/>
          <cell r="C1189">
            <v>404</v>
          </cell>
          <cell r="D1189" t="str">
            <v>PU</v>
          </cell>
        </row>
        <row r="1190">
          <cell r="A1190">
            <v>3050500000</v>
          </cell>
          <cell r="B1190"/>
          <cell r="C1190"/>
          <cell r="D1190"/>
        </row>
        <row r="1191">
          <cell r="A1191">
            <v>3050510000</v>
          </cell>
          <cell r="B1191"/>
          <cell r="C1191"/>
          <cell r="D1191"/>
        </row>
        <row r="1192">
          <cell r="A1192">
            <v>3050511000</v>
          </cell>
          <cell r="B1192"/>
          <cell r="C1192"/>
          <cell r="D1192"/>
        </row>
        <row r="1193">
          <cell r="A1193">
            <v>3050511010</v>
          </cell>
          <cell r="B1193"/>
          <cell r="C1193">
            <v>404</v>
          </cell>
          <cell r="D1193" t="str">
            <v>PU</v>
          </cell>
        </row>
        <row r="1194">
          <cell r="A1194">
            <v>3050512000</v>
          </cell>
          <cell r="B1194"/>
          <cell r="C1194"/>
          <cell r="D1194"/>
        </row>
        <row r="1195">
          <cell r="A1195">
            <v>3050512010</v>
          </cell>
          <cell r="B1195"/>
          <cell r="C1195">
            <v>404</v>
          </cell>
          <cell r="D1195" t="str">
            <v>PU</v>
          </cell>
        </row>
        <row r="1196">
          <cell r="A1196">
            <v>3050520000</v>
          </cell>
          <cell r="B1196"/>
          <cell r="C1196"/>
          <cell r="D1196"/>
        </row>
        <row r="1197">
          <cell r="A1197">
            <v>3050520010</v>
          </cell>
          <cell r="B1197"/>
          <cell r="C1197">
            <v>405</v>
          </cell>
          <cell r="D1197" t="str">
            <v>PU_LOB</v>
          </cell>
        </row>
        <row r="1198">
          <cell r="A1198">
            <v>3050520020</v>
          </cell>
          <cell r="B1198"/>
          <cell r="C1198">
            <v>404</v>
          </cell>
          <cell r="D1198" t="str">
            <v>PU</v>
          </cell>
        </row>
        <row r="1199">
          <cell r="A1199">
            <v>3050530000</v>
          </cell>
          <cell r="B1199"/>
          <cell r="C1199"/>
          <cell r="D1199"/>
        </row>
        <row r="1200">
          <cell r="A1200">
            <v>3050530010</v>
          </cell>
          <cell r="B1200"/>
          <cell r="C1200">
            <v>404</v>
          </cell>
          <cell r="D1200" t="str">
            <v>PU</v>
          </cell>
        </row>
        <row r="1201">
          <cell r="A1201">
            <v>3050540000</v>
          </cell>
          <cell r="B1201"/>
          <cell r="C1201"/>
          <cell r="D1201"/>
        </row>
        <row r="1202">
          <cell r="A1202">
            <v>3050540010</v>
          </cell>
          <cell r="B1202"/>
          <cell r="C1202">
            <v>404</v>
          </cell>
          <cell r="D1202" t="str">
            <v>PU</v>
          </cell>
        </row>
        <row r="1203">
          <cell r="A1203">
            <v>3050550000</v>
          </cell>
          <cell r="B1203"/>
          <cell r="C1203"/>
          <cell r="D1203"/>
        </row>
        <row r="1204">
          <cell r="A1204">
            <v>3050551000</v>
          </cell>
          <cell r="B1204"/>
          <cell r="C1204"/>
          <cell r="D1204"/>
        </row>
        <row r="1205">
          <cell r="A1205">
            <v>3050551010</v>
          </cell>
          <cell r="B1205"/>
          <cell r="C1205">
            <v>1</v>
          </cell>
          <cell r="D1205" t="str">
            <v>LOB</v>
          </cell>
        </row>
        <row r="1206">
          <cell r="A1206">
            <v>3050551020</v>
          </cell>
          <cell r="B1206"/>
          <cell r="C1206">
            <v>1</v>
          </cell>
          <cell r="D1206" t="str">
            <v>LOB</v>
          </cell>
        </row>
        <row r="1207">
          <cell r="A1207">
            <v>3050551030</v>
          </cell>
          <cell r="B1207"/>
          <cell r="C1207">
            <v>1</v>
          </cell>
          <cell r="D1207" t="str">
            <v>LOB</v>
          </cell>
        </row>
        <row r="1208">
          <cell r="A1208">
            <v>3050551040</v>
          </cell>
          <cell r="B1208"/>
          <cell r="C1208">
            <v>1</v>
          </cell>
          <cell r="D1208" t="str">
            <v>LOB</v>
          </cell>
        </row>
        <row r="1209">
          <cell r="A1209">
            <v>3050551050</v>
          </cell>
          <cell r="B1209"/>
          <cell r="C1209">
            <v>1</v>
          </cell>
          <cell r="D1209" t="str">
            <v>LOB</v>
          </cell>
        </row>
        <row r="1210">
          <cell r="A1210">
            <v>3050552000</v>
          </cell>
          <cell r="B1210"/>
          <cell r="C1210"/>
          <cell r="D1210"/>
        </row>
        <row r="1211">
          <cell r="A1211">
            <v>3050552010</v>
          </cell>
          <cell r="B1211"/>
          <cell r="C1211">
            <v>1</v>
          </cell>
          <cell r="D1211" t="str">
            <v>LOB</v>
          </cell>
        </row>
        <row r="1212">
          <cell r="A1212">
            <v>3050552020</v>
          </cell>
          <cell r="B1212"/>
          <cell r="C1212">
            <v>1</v>
          </cell>
          <cell r="D1212" t="str">
            <v>LOB</v>
          </cell>
        </row>
        <row r="1213">
          <cell r="A1213">
            <v>3050552030</v>
          </cell>
          <cell r="B1213"/>
          <cell r="C1213">
            <v>1</v>
          </cell>
          <cell r="D1213" t="str">
            <v>LOB</v>
          </cell>
        </row>
        <row r="1214">
          <cell r="A1214">
            <v>3050552040</v>
          </cell>
          <cell r="B1214"/>
          <cell r="C1214">
            <v>1</v>
          </cell>
          <cell r="D1214" t="str">
            <v>LOB</v>
          </cell>
        </row>
        <row r="1215">
          <cell r="A1215">
            <v>3050552050</v>
          </cell>
          <cell r="B1215"/>
          <cell r="C1215">
            <v>1</v>
          </cell>
          <cell r="D1215" t="str">
            <v>LOB</v>
          </cell>
        </row>
        <row r="1216">
          <cell r="A1216">
            <v>3050560000</v>
          </cell>
          <cell r="B1216"/>
          <cell r="C1216"/>
          <cell r="D1216"/>
        </row>
        <row r="1217">
          <cell r="A1217">
            <v>3050560010</v>
          </cell>
          <cell r="B1217"/>
          <cell r="C1217">
            <v>404</v>
          </cell>
          <cell r="D1217" t="str">
            <v>PU</v>
          </cell>
        </row>
        <row r="1218">
          <cell r="A1218">
            <v>3050560020</v>
          </cell>
          <cell r="B1218"/>
          <cell r="C1218">
            <v>404</v>
          </cell>
          <cell r="D1218" t="str">
            <v>PU</v>
          </cell>
        </row>
        <row r="1219">
          <cell r="A1219">
            <v>3050570000</v>
          </cell>
          <cell r="B1219"/>
          <cell r="C1219"/>
          <cell r="D1219"/>
        </row>
        <row r="1220">
          <cell r="A1220">
            <v>3050570010</v>
          </cell>
          <cell r="B1220"/>
          <cell r="C1220">
            <v>404</v>
          </cell>
          <cell r="D1220" t="str">
            <v>PU</v>
          </cell>
        </row>
        <row r="1221">
          <cell r="A1221">
            <v>3050600000</v>
          </cell>
          <cell r="B1221"/>
          <cell r="C1221"/>
          <cell r="D1221"/>
        </row>
        <row r="1222">
          <cell r="A1222">
            <v>3050610000</v>
          </cell>
          <cell r="B1222"/>
          <cell r="C1222"/>
          <cell r="D1222"/>
        </row>
        <row r="1223">
          <cell r="A1223">
            <v>3050610010</v>
          </cell>
          <cell r="B1223"/>
          <cell r="C1223">
            <v>404</v>
          </cell>
          <cell r="D1223" t="str">
            <v>PU</v>
          </cell>
        </row>
        <row r="1224">
          <cell r="A1224">
            <v>3050620000</v>
          </cell>
          <cell r="B1224"/>
          <cell r="C1224"/>
          <cell r="D1224"/>
        </row>
        <row r="1225">
          <cell r="A1225">
            <v>3050620010</v>
          </cell>
          <cell r="B1225"/>
          <cell r="C1225">
            <v>405</v>
          </cell>
          <cell r="D1225" t="str">
            <v>PU_LOB</v>
          </cell>
        </row>
        <row r="1226">
          <cell r="A1226">
            <v>3050630000</v>
          </cell>
          <cell r="B1226"/>
          <cell r="C1226"/>
          <cell r="D1226"/>
        </row>
        <row r="1227">
          <cell r="A1227">
            <v>3050630010</v>
          </cell>
          <cell r="B1227"/>
          <cell r="C1227">
            <v>404</v>
          </cell>
          <cell r="D1227" t="str">
            <v>PU</v>
          </cell>
        </row>
        <row r="1228">
          <cell r="A1228">
            <v>3050700000</v>
          </cell>
          <cell r="B1228"/>
          <cell r="C1228"/>
          <cell r="D1228"/>
        </row>
        <row r="1229">
          <cell r="A1229">
            <v>3050710000</v>
          </cell>
          <cell r="B1229"/>
          <cell r="C1229"/>
          <cell r="D1229"/>
        </row>
        <row r="1230">
          <cell r="A1230">
            <v>3050710010</v>
          </cell>
          <cell r="B1230"/>
          <cell r="C1230">
            <v>404</v>
          </cell>
          <cell r="D1230" t="str">
            <v>PU</v>
          </cell>
        </row>
        <row r="1231">
          <cell r="A1231">
            <v>3050720000</v>
          </cell>
          <cell r="B1231"/>
          <cell r="C1231"/>
          <cell r="D1231"/>
        </row>
        <row r="1232">
          <cell r="A1232">
            <v>3050720010</v>
          </cell>
          <cell r="B1232"/>
          <cell r="C1232">
            <v>405</v>
          </cell>
          <cell r="D1232" t="str">
            <v>PU_LOB</v>
          </cell>
        </row>
        <row r="1233">
          <cell r="A1233">
            <v>3050730000</v>
          </cell>
          <cell r="B1233"/>
          <cell r="C1233"/>
          <cell r="D1233"/>
        </row>
        <row r="1234">
          <cell r="A1234">
            <v>3050730010</v>
          </cell>
          <cell r="B1234"/>
          <cell r="C1234">
            <v>404</v>
          </cell>
          <cell r="D1234" t="str">
            <v>PU</v>
          </cell>
        </row>
        <row r="1235">
          <cell r="A1235">
            <v>3050800000</v>
          </cell>
          <cell r="B1235"/>
          <cell r="C1235"/>
          <cell r="D1235"/>
        </row>
        <row r="1236">
          <cell r="A1236">
            <v>3050810000</v>
          </cell>
          <cell r="B1236"/>
          <cell r="C1236"/>
          <cell r="D1236"/>
        </row>
        <row r="1237">
          <cell r="A1237">
            <v>3050810010</v>
          </cell>
          <cell r="B1237"/>
          <cell r="C1237">
            <v>404</v>
          </cell>
          <cell r="D1237" t="str">
            <v>PU</v>
          </cell>
        </row>
        <row r="1238">
          <cell r="A1238">
            <v>3050820000</v>
          </cell>
          <cell r="B1238"/>
          <cell r="C1238"/>
          <cell r="D1238"/>
        </row>
        <row r="1239">
          <cell r="A1239">
            <v>3050820010</v>
          </cell>
          <cell r="B1239"/>
          <cell r="C1239">
            <v>405</v>
          </cell>
          <cell r="D1239" t="str">
            <v>PU_LOB</v>
          </cell>
        </row>
        <row r="1240">
          <cell r="A1240">
            <v>3050830000</v>
          </cell>
          <cell r="B1240"/>
          <cell r="C1240"/>
          <cell r="D1240"/>
        </row>
        <row r="1241">
          <cell r="A1241">
            <v>3050830010</v>
          </cell>
          <cell r="B1241"/>
          <cell r="C1241">
            <v>404</v>
          </cell>
          <cell r="D1241" t="str">
            <v>PU</v>
          </cell>
        </row>
        <row r="1242">
          <cell r="A1242">
            <v>3050900000</v>
          </cell>
          <cell r="B1242"/>
          <cell r="C1242"/>
          <cell r="D1242"/>
        </row>
        <row r="1243">
          <cell r="A1243">
            <v>3050910000</v>
          </cell>
          <cell r="B1243"/>
          <cell r="C1243"/>
          <cell r="D1243"/>
        </row>
        <row r="1244">
          <cell r="A1244">
            <v>3050910010</v>
          </cell>
          <cell r="B1244"/>
          <cell r="C1244">
            <v>404</v>
          </cell>
          <cell r="D1244" t="str">
            <v>PU</v>
          </cell>
        </row>
        <row r="1245">
          <cell r="A1245">
            <v>3050920000</v>
          </cell>
          <cell r="B1245"/>
          <cell r="C1245"/>
          <cell r="D1245"/>
        </row>
        <row r="1246">
          <cell r="A1246">
            <v>3050920010</v>
          </cell>
          <cell r="B1246"/>
          <cell r="C1246">
            <v>405</v>
          </cell>
          <cell r="D1246" t="str">
            <v>PU_LOB</v>
          </cell>
        </row>
        <row r="1247">
          <cell r="A1247">
            <v>3050930000</v>
          </cell>
          <cell r="B1247"/>
          <cell r="C1247"/>
          <cell r="D1247"/>
        </row>
        <row r="1248">
          <cell r="A1248">
            <v>3050930010</v>
          </cell>
          <cell r="B1248"/>
          <cell r="C1248">
            <v>404</v>
          </cell>
          <cell r="D1248" t="str">
            <v>PU</v>
          </cell>
        </row>
        <row r="1249">
          <cell r="A1249">
            <v>3051000000</v>
          </cell>
          <cell r="B1249"/>
          <cell r="C1249"/>
          <cell r="D1249"/>
        </row>
        <row r="1250">
          <cell r="A1250">
            <v>3051010000</v>
          </cell>
          <cell r="B1250"/>
          <cell r="C1250"/>
          <cell r="D1250"/>
        </row>
        <row r="1251">
          <cell r="A1251">
            <v>3051010010</v>
          </cell>
          <cell r="B1251"/>
          <cell r="C1251">
            <v>404</v>
          </cell>
          <cell r="D1251" t="str">
            <v>PU</v>
          </cell>
        </row>
        <row r="1252">
          <cell r="A1252">
            <v>3051020000</v>
          </cell>
          <cell r="B1252"/>
          <cell r="C1252"/>
          <cell r="D1252"/>
        </row>
        <row r="1253">
          <cell r="A1253">
            <v>3051020010</v>
          </cell>
          <cell r="B1253"/>
          <cell r="C1253">
            <v>405</v>
          </cell>
          <cell r="D1253" t="str">
            <v>PU_LOB</v>
          </cell>
        </row>
        <row r="1254">
          <cell r="A1254">
            <v>3051030000</v>
          </cell>
          <cell r="B1254"/>
          <cell r="C1254"/>
          <cell r="D1254"/>
        </row>
        <row r="1255">
          <cell r="A1255">
            <v>3051030010</v>
          </cell>
          <cell r="B1255"/>
          <cell r="C1255">
            <v>404</v>
          </cell>
          <cell r="D1255" t="str">
            <v>PU</v>
          </cell>
        </row>
        <row r="1256">
          <cell r="A1256">
            <v>3060000000</v>
          </cell>
          <cell r="B1256"/>
          <cell r="C1256"/>
          <cell r="D1256"/>
        </row>
        <row r="1257">
          <cell r="A1257">
            <v>3060100000</v>
          </cell>
          <cell r="B1257"/>
          <cell r="C1257"/>
          <cell r="D1257"/>
        </row>
        <row r="1258">
          <cell r="A1258">
            <v>3060100010</v>
          </cell>
          <cell r="B1258"/>
          <cell r="C1258">
            <v>404</v>
          </cell>
          <cell r="D1258" t="str">
            <v>PU</v>
          </cell>
        </row>
        <row r="1259">
          <cell r="A1259">
            <v>3060100020</v>
          </cell>
          <cell r="B1259"/>
          <cell r="C1259">
            <v>404</v>
          </cell>
          <cell r="D1259" t="str">
            <v>PU</v>
          </cell>
        </row>
        <row r="1260">
          <cell r="A1260">
            <v>3060100030</v>
          </cell>
          <cell r="B1260"/>
          <cell r="C1260">
            <v>404</v>
          </cell>
          <cell r="D1260" t="str">
            <v>PU</v>
          </cell>
        </row>
        <row r="1261">
          <cell r="A1261">
            <v>3060200000</v>
          </cell>
          <cell r="B1261"/>
          <cell r="C1261"/>
          <cell r="D1261"/>
        </row>
        <row r="1262">
          <cell r="A1262">
            <v>3060200010</v>
          </cell>
          <cell r="B1262"/>
          <cell r="C1262">
            <v>404</v>
          </cell>
          <cell r="D1262" t="str">
            <v>PU</v>
          </cell>
        </row>
        <row r="1263">
          <cell r="A1263">
            <v>3060200020</v>
          </cell>
          <cell r="B1263"/>
          <cell r="C1263">
            <v>404</v>
          </cell>
          <cell r="D1263" t="str">
            <v>PU</v>
          </cell>
        </row>
        <row r="1264">
          <cell r="A1264">
            <v>3060200030</v>
          </cell>
          <cell r="B1264"/>
          <cell r="C1264">
            <v>404</v>
          </cell>
          <cell r="D1264" t="str">
            <v>PU</v>
          </cell>
        </row>
        <row r="1265">
          <cell r="A1265">
            <v>3060300000</v>
          </cell>
          <cell r="B1265"/>
          <cell r="C1265"/>
          <cell r="D1265"/>
        </row>
        <row r="1266">
          <cell r="A1266">
            <v>3060300010</v>
          </cell>
          <cell r="B1266"/>
          <cell r="C1266">
            <v>405</v>
          </cell>
          <cell r="D1266" t="str">
            <v>PU_LOB</v>
          </cell>
        </row>
        <row r="1267">
          <cell r="A1267">
            <v>3070000000</v>
          </cell>
          <cell r="B1267"/>
          <cell r="C1267"/>
          <cell r="D1267"/>
        </row>
        <row r="1268">
          <cell r="A1268">
            <v>3070100000</v>
          </cell>
          <cell r="B1268"/>
          <cell r="C1268"/>
          <cell r="D1268"/>
        </row>
        <row r="1269">
          <cell r="A1269">
            <v>3070110000</v>
          </cell>
          <cell r="B1269"/>
          <cell r="C1269"/>
          <cell r="D1269"/>
        </row>
        <row r="1270">
          <cell r="A1270">
            <v>3070110010</v>
          </cell>
          <cell r="B1270"/>
          <cell r="C1270">
            <v>404</v>
          </cell>
          <cell r="D1270" t="str">
            <v>PU</v>
          </cell>
        </row>
        <row r="1271">
          <cell r="A1271">
            <v>3070110020</v>
          </cell>
          <cell r="B1271"/>
          <cell r="C1271">
            <v>404</v>
          </cell>
          <cell r="D1271" t="str">
            <v>PU</v>
          </cell>
        </row>
        <row r="1272">
          <cell r="A1272">
            <v>3070110030</v>
          </cell>
          <cell r="B1272"/>
          <cell r="C1272">
            <v>404</v>
          </cell>
          <cell r="D1272" t="str">
            <v>PU</v>
          </cell>
        </row>
        <row r="1273">
          <cell r="A1273">
            <v>3070110040</v>
          </cell>
          <cell r="B1273"/>
          <cell r="C1273">
            <v>404</v>
          </cell>
          <cell r="D1273" t="str">
            <v>PU</v>
          </cell>
        </row>
        <row r="1274">
          <cell r="A1274">
            <v>3070120000</v>
          </cell>
          <cell r="B1274"/>
          <cell r="C1274"/>
          <cell r="D1274"/>
        </row>
        <row r="1275">
          <cell r="A1275">
            <v>3070120010</v>
          </cell>
          <cell r="B1275"/>
          <cell r="C1275">
            <v>0</v>
          </cell>
          <cell r="D1275" t="str">
            <v>No Breakdown</v>
          </cell>
        </row>
        <row r="1276">
          <cell r="A1276">
            <v>3070130000</v>
          </cell>
          <cell r="B1276"/>
          <cell r="C1276"/>
          <cell r="D1276"/>
        </row>
        <row r="1277">
          <cell r="A1277">
            <v>3070131000</v>
          </cell>
          <cell r="B1277"/>
          <cell r="C1277"/>
          <cell r="D1277"/>
        </row>
        <row r="1278">
          <cell r="A1278">
            <v>3070131010</v>
          </cell>
          <cell r="B1278"/>
          <cell r="C1278">
            <v>0</v>
          </cell>
          <cell r="D1278" t="str">
            <v>No Breakdown</v>
          </cell>
        </row>
        <row r="1279">
          <cell r="A1279">
            <v>3070132000</v>
          </cell>
          <cell r="B1279"/>
          <cell r="C1279"/>
          <cell r="D1279"/>
        </row>
        <row r="1280">
          <cell r="A1280">
            <v>3070132010</v>
          </cell>
          <cell r="B1280"/>
          <cell r="C1280">
            <v>0</v>
          </cell>
          <cell r="D1280" t="str">
            <v>No Breakdown</v>
          </cell>
        </row>
        <row r="1281">
          <cell r="A1281">
            <v>3070132020</v>
          </cell>
          <cell r="B1281"/>
          <cell r="C1281">
            <v>0</v>
          </cell>
          <cell r="D1281" t="str">
            <v>No Breakdown</v>
          </cell>
        </row>
        <row r="1282">
          <cell r="A1282">
            <v>3070140000</v>
          </cell>
          <cell r="B1282"/>
          <cell r="C1282"/>
          <cell r="D1282"/>
        </row>
        <row r="1283">
          <cell r="A1283">
            <v>3070140010</v>
          </cell>
          <cell r="B1283"/>
          <cell r="C1283">
            <v>0</v>
          </cell>
          <cell r="D1283" t="str">
            <v>No Breakdown</v>
          </cell>
        </row>
        <row r="1284">
          <cell r="A1284">
            <v>3070200000</v>
          </cell>
          <cell r="B1284"/>
          <cell r="C1284"/>
          <cell r="D1284"/>
        </row>
        <row r="1285">
          <cell r="A1285">
            <v>3070200010</v>
          </cell>
          <cell r="B1285"/>
          <cell r="C1285">
            <v>1</v>
          </cell>
          <cell r="D1285" t="str">
            <v>LOB</v>
          </cell>
        </row>
        <row r="1286">
          <cell r="A1286">
            <v>3070200020</v>
          </cell>
          <cell r="B1286"/>
          <cell r="C1286">
            <v>405</v>
          </cell>
          <cell r="D1286" t="str">
            <v>PU_LOB</v>
          </cell>
        </row>
        <row r="1287">
          <cell r="A1287">
            <v>3070200030</v>
          </cell>
          <cell r="B1287"/>
          <cell r="C1287">
            <v>1</v>
          </cell>
          <cell r="D1287" t="str">
            <v>LOB</v>
          </cell>
        </row>
        <row r="1288">
          <cell r="A1288">
            <v>3070200040</v>
          </cell>
          <cell r="B1288"/>
          <cell r="C1288">
            <v>1</v>
          </cell>
          <cell r="D1288" t="str">
            <v>LOB</v>
          </cell>
        </row>
        <row r="1289">
          <cell r="A1289">
            <v>3070200050</v>
          </cell>
          <cell r="B1289"/>
          <cell r="C1289">
            <v>1</v>
          </cell>
          <cell r="D1289" t="str">
            <v>LOB</v>
          </cell>
        </row>
        <row r="1290">
          <cell r="A1290">
            <v>3070200060</v>
          </cell>
          <cell r="B1290"/>
          <cell r="C1290">
            <v>1</v>
          </cell>
          <cell r="D1290" t="str">
            <v>LOB</v>
          </cell>
        </row>
        <row r="1291">
          <cell r="A1291">
            <v>3070200070</v>
          </cell>
          <cell r="B1291"/>
          <cell r="C1291">
            <v>405</v>
          </cell>
          <cell r="D1291" t="str">
            <v>PU_LOB</v>
          </cell>
        </row>
        <row r="1292">
          <cell r="A1292">
            <v>3070200080</v>
          </cell>
          <cell r="B1292"/>
          <cell r="C1292">
            <v>405</v>
          </cell>
          <cell r="D1292" t="str">
            <v>PU_LOB</v>
          </cell>
        </row>
        <row r="1293">
          <cell r="A1293">
            <v>3070200090</v>
          </cell>
          <cell r="B1293"/>
          <cell r="C1293">
            <v>405</v>
          </cell>
          <cell r="D1293" t="str">
            <v>PU_LOB</v>
          </cell>
        </row>
        <row r="1294">
          <cell r="A1294">
            <v>3070300000</v>
          </cell>
          <cell r="B1294"/>
          <cell r="C1294"/>
          <cell r="D1294"/>
        </row>
        <row r="1295">
          <cell r="A1295">
            <v>3070310000</v>
          </cell>
          <cell r="B1295"/>
          <cell r="C1295"/>
          <cell r="D1295"/>
        </row>
        <row r="1296">
          <cell r="A1296">
            <v>3070310010</v>
          </cell>
          <cell r="B1296"/>
          <cell r="C1296">
            <v>404</v>
          </cell>
          <cell r="D1296" t="str">
            <v>PU</v>
          </cell>
        </row>
        <row r="1297">
          <cell r="A1297">
            <v>3070320000</v>
          </cell>
          <cell r="B1297"/>
          <cell r="C1297"/>
          <cell r="D1297"/>
        </row>
        <row r="1298">
          <cell r="A1298">
            <v>3070320010</v>
          </cell>
          <cell r="B1298"/>
          <cell r="C1298">
            <v>404</v>
          </cell>
          <cell r="D1298" t="str">
            <v>PU</v>
          </cell>
        </row>
        <row r="1299">
          <cell r="A1299">
            <v>3070330000</v>
          </cell>
          <cell r="B1299"/>
          <cell r="C1299"/>
          <cell r="D1299"/>
        </row>
        <row r="1300">
          <cell r="A1300">
            <v>3070330010</v>
          </cell>
          <cell r="B1300"/>
          <cell r="C1300">
            <v>404</v>
          </cell>
          <cell r="D1300" t="str">
            <v>PU</v>
          </cell>
        </row>
        <row r="1301">
          <cell r="A1301">
            <v>3070340000</v>
          </cell>
          <cell r="B1301"/>
          <cell r="C1301"/>
          <cell r="D1301"/>
        </row>
        <row r="1302">
          <cell r="A1302">
            <v>3070340010</v>
          </cell>
          <cell r="B1302"/>
          <cell r="C1302">
            <v>404</v>
          </cell>
          <cell r="D1302" t="str">
            <v>PU</v>
          </cell>
        </row>
        <row r="1303">
          <cell r="A1303">
            <v>3070340020</v>
          </cell>
          <cell r="B1303"/>
          <cell r="C1303">
            <v>404</v>
          </cell>
          <cell r="D1303" t="str">
            <v>PU</v>
          </cell>
        </row>
        <row r="1304">
          <cell r="A1304">
            <v>3070350000</v>
          </cell>
          <cell r="B1304"/>
          <cell r="C1304"/>
          <cell r="D1304"/>
        </row>
        <row r="1305">
          <cell r="A1305">
            <v>3070350010</v>
          </cell>
          <cell r="B1305"/>
          <cell r="C1305">
            <v>404</v>
          </cell>
          <cell r="D1305" t="str">
            <v>PU</v>
          </cell>
        </row>
        <row r="1306">
          <cell r="A1306">
            <v>3070360000</v>
          </cell>
          <cell r="B1306"/>
          <cell r="C1306"/>
          <cell r="D1306"/>
        </row>
        <row r="1307">
          <cell r="A1307">
            <v>3070360010</v>
          </cell>
          <cell r="B1307"/>
          <cell r="C1307">
            <v>404</v>
          </cell>
          <cell r="D1307" t="str">
            <v>PU</v>
          </cell>
        </row>
        <row r="1308">
          <cell r="A1308">
            <v>3070400000</v>
          </cell>
          <cell r="B1308"/>
          <cell r="C1308"/>
          <cell r="D1308"/>
        </row>
        <row r="1309">
          <cell r="A1309">
            <v>3070410000</v>
          </cell>
          <cell r="B1309"/>
          <cell r="C1309"/>
          <cell r="D1309"/>
        </row>
        <row r="1310">
          <cell r="A1310">
            <v>3070410010</v>
          </cell>
          <cell r="B1310"/>
          <cell r="C1310">
            <v>0</v>
          </cell>
          <cell r="D1310" t="str">
            <v>No Breakdown</v>
          </cell>
        </row>
        <row r="1311">
          <cell r="A1311">
            <v>3070420000</v>
          </cell>
          <cell r="B1311"/>
          <cell r="C1311"/>
          <cell r="D1311"/>
        </row>
        <row r="1312">
          <cell r="A1312">
            <v>3070420010</v>
          </cell>
          <cell r="B1312"/>
          <cell r="C1312">
            <v>0</v>
          </cell>
          <cell r="D1312" t="str">
            <v>No Breakdown</v>
          </cell>
        </row>
        <row r="1313">
          <cell r="A1313">
            <v>3070430000</v>
          </cell>
          <cell r="B1313"/>
          <cell r="C1313"/>
          <cell r="D1313"/>
        </row>
        <row r="1314">
          <cell r="A1314">
            <v>3070430010</v>
          </cell>
          <cell r="B1314"/>
          <cell r="C1314">
            <v>0</v>
          </cell>
          <cell r="D1314" t="str">
            <v>No Breakdown</v>
          </cell>
        </row>
        <row r="1315">
          <cell r="A1315">
            <v>3070440000</v>
          </cell>
          <cell r="B1315"/>
          <cell r="C1315"/>
          <cell r="D1315"/>
        </row>
        <row r="1316">
          <cell r="A1316">
            <v>3070440010</v>
          </cell>
          <cell r="B1316"/>
          <cell r="C1316">
            <v>0</v>
          </cell>
          <cell r="D1316" t="str">
            <v>No Breakdown</v>
          </cell>
        </row>
        <row r="1317">
          <cell r="A1317">
            <v>3070450000</v>
          </cell>
          <cell r="B1317"/>
          <cell r="C1317"/>
          <cell r="D1317"/>
        </row>
        <row r="1318">
          <cell r="A1318">
            <v>3070450010</v>
          </cell>
          <cell r="B1318"/>
          <cell r="C1318">
            <v>0</v>
          </cell>
          <cell r="D1318" t="str">
            <v>No Breakdown</v>
          </cell>
        </row>
        <row r="1319">
          <cell r="A1319">
            <v>3070460000</v>
          </cell>
          <cell r="B1319"/>
          <cell r="C1319"/>
          <cell r="D1319"/>
        </row>
        <row r="1320">
          <cell r="A1320">
            <v>3070460010</v>
          </cell>
          <cell r="B1320"/>
          <cell r="C1320">
            <v>0</v>
          </cell>
          <cell r="D1320" t="str">
            <v>No Breakdown</v>
          </cell>
        </row>
        <row r="1321">
          <cell r="A1321">
            <v>3070470000</v>
          </cell>
          <cell r="B1321"/>
          <cell r="C1321"/>
          <cell r="D1321"/>
        </row>
        <row r="1322">
          <cell r="A1322">
            <v>3070470010</v>
          </cell>
          <cell r="B1322"/>
          <cell r="C1322">
            <v>0</v>
          </cell>
          <cell r="D1322" t="str">
            <v>No Breakdown</v>
          </cell>
        </row>
        <row r="1323">
          <cell r="A1323">
            <v>3070500000</v>
          </cell>
          <cell r="B1323"/>
          <cell r="C1323"/>
          <cell r="D1323"/>
        </row>
        <row r="1324">
          <cell r="A1324">
            <v>3070510000</v>
          </cell>
          <cell r="B1324"/>
          <cell r="C1324"/>
          <cell r="D1324"/>
        </row>
        <row r="1325">
          <cell r="A1325">
            <v>3070510010</v>
          </cell>
          <cell r="B1325"/>
          <cell r="C1325">
            <v>404</v>
          </cell>
          <cell r="D1325" t="str">
            <v>PU</v>
          </cell>
        </row>
        <row r="1326">
          <cell r="A1326">
            <v>3070520000</v>
          </cell>
          <cell r="B1326"/>
          <cell r="C1326"/>
          <cell r="D1326"/>
        </row>
        <row r="1327">
          <cell r="A1327">
            <v>3070520010</v>
          </cell>
          <cell r="B1327"/>
          <cell r="C1327">
            <v>404</v>
          </cell>
          <cell r="D1327" t="str">
            <v>PU</v>
          </cell>
        </row>
        <row r="1328">
          <cell r="A1328">
            <v>3070530000</v>
          </cell>
          <cell r="B1328"/>
          <cell r="C1328"/>
          <cell r="D1328"/>
        </row>
        <row r="1329">
          <cell r="A1329">
            <v>3070530010</v>
          </cell>
          <cell r="B1329"/>
          <cell r="C1329">
            <v>404</v>
          </cell>
          <cell r="D1329" t="str">
            <v>PU</v>
          </cell>
        </row>
        <row r="1330">
          <cell r="A1330">
            <v>3070540000</v>
          </cell>
          <cell r="B1330"/>
          <cell r="C1330"/>
          <cell r="D1330"/>
        </row>
        <row r="1331">
          <cell r="A1331">
            <v>3070540010</v>
          </cell>
          <cell r="B1331"/>
          <cell r="C1331">
            <v>404</v>
          </cell>
          <cell r="D1331" t="str">
            <v>PU</v>
          </cell>
        </row>
        <row r="1332">
          <cell r="A1332">
            <v>3070550000</v>
          </cell>
          <cell r="B1332"/>
          <cell r="C1332"/>
          <cell r="D1332"/>
        </row>
        <row r="1333">
          <cell r="A1333">
            <v>3070550010</v>
          </cell>
          <cell r="B1333"/>
          <cell r="C1333">
            <v>404</v>
          </cell>
          <cell r="D1333" t="str">
            <v>PU</v>
          </cell>
        </row>
        <row r="1334">
          <cell r="A1334">
            <v>3070560000</v>
          </cell>
          <cell r="B1334"/>
          <cell r="C1334"/>
          <cell r="D1334"/>
        </row>
        <row r="1335">
          <cell r="A1335">
            <v>3070560010</v>
          </cell>
          <cell r="B1335"/>
          <cell r="C1335">
            <v>404</v>
          </cell>
          <cell r="D1335" t="str">
            <v>PU</v>
          </cell>
        </row>
        <row r="1336">
          <cell r="A1336">
            <v>3400000000</v>
          </cell>
          <cell r="B1336"/>
          <cell r="C1336"/>
          <cell r="D1336"/>
        </row>
        <row r="1337">
          <cell r="A1337">
            <v>3210000000</v>
          </cell>
          <cell r="B1337"/>
          <cell r="C1337"/>
          <cell r="D1337"/>
        </row>
        <row r="1338">
          <cell r="A1338">
            <v>3210100000</v>
          </cell>
          <cell r="B1338"/>
          <cell r="C1338"/>
          <cell r="D1338"/>
        </row>
        <row r="1339">
          <cell r="A1339">
            <v>3210110000</v>
          </cell>
          <cell r="B1339"/>
          <cell r="C1339"/>
          <cell r="D1339"/>
        </row>
        <row r="1340">
          <cell r="A1340">
            <v>3210111000</v>
          </cell>
          <cell r="B1340"/>
          <cell r="C1340"/>
          <cell r="D1340"/>
        </row>
        <row r="1341">
          <cell r="A1341">
            <v>3210111002</v>
          </cell>
          <cell r="B1341"/>
          <cell r="C1341">
            <v>1</v>
          </cell>
          <cell r="D1341" t="str">
            <v>LOB</v>
          </cell>
        </row>
        <row r="1342">
          <cell r="A1342">
            <v>3210111004</v>
          </cell>
          <cell r="B1342"/>
          <cell r="C1342">
            <v>1</v>
          </cell>
          <cell r="D1342" t="str">
            <v>LOB</v>
          </cell>
        </row>
        <row r="1343">
          <cell r="A1343">
            <v>3210111006</v>
          </cell>
          <cell r="B1343"/>
          <cell r="C1343">
            <v>1</v>
          </cell>
          <cell r="D1343" t="str">
            <v>LOB</v>
          </cell>
        </row>
        <row r="1344">
          <cell r="A1344">
            <v>3210111008</v>
          </cell>
          <cell r="B1344"/>
          <cell r="C1344">
            <v>1</v>
          </cell>
          <cell r="D1344" t="str">
            <v>LOB</v>
          </cell>
        </row>
        <row r="1345">
          <cell r="A1345">
            <v>3210111010</v>
          </cell>
          <cell r="B1345"/>
          <cell r="C1345">
            <v>1</v>
          </cell>
          <cell r="D1345" t="str">
            <v>LOB</v>
          </cell>
        </row>
        <row r="1346">
          <cell r="A1346">
            <v>3210111012</v>
          </cell>
          <cell r="B1346"/>
          <cell r="C1346">
            <v>1</v>
          </cell>
          <cell r="D1346" t="str">
            <v>LOB</v>
          </cell>
        </row>
        <row r="1347">
          <cell r="A1347">
            <v>3210111014</v>
          </cell>
          <cell r="B1347"/>
          <cell r="C1347">
            <v>1</v>
          </cell>
          <cell r="D1347" t="str">
            <v>LOB</v>
          </cell>
        </row>
        <row r="1348">
          <cell r="A1348">
            <v>3210111016</v>
          </cell>
          <cell r="B1348"/>
          <cell r="C1348">
            <v>1</v>
          </cell>
          <cell r="D1348" t="str">
            <v>LOB</v>
          </cell>
        </row>
        <row r="1349">
          <cell r="A1349">
            <v>3210111018</v>
          </cell>
          <cell r="B1349"/>
          <cell r="C1349">
            <v>1</v>
          </cell>
          <cell r="D1349" t="str">
            <v>LOB</v>
          </cell>
        </row>
        <row r="1350">
          <cell r="A1350">
            <v>3210111020</v>
          </cell>
          <cell r="B1350"/>
          <cell r="C1350">
            <v>1</v>
          </cell>
          <cell r="D1350" t="str">
            <v>LOB</v>
          </cell>
        </row>
        <row r="1351">
          <cell r="A1351">
            <v>3210111022</v>
          </cell>
          <cell r="B1351"/>
          <cell r="C1351">
            <v>1</v>
          </cell>
          <cell r="D1351" t="str">
            <v>LOB</v>
          </cell>
        </row>
        <row r="1352">
          <cell r="A1352">
            <v>3210111024</v>
          </cell>
          <cell r="B1352"/>
          <cell r="C1352">
            <v>1</v>
          </cell>
          <cell r="D1352" t="str">
            <v>LOB</v>
          </cell>
        </row>
        <row r="1353">
          <cell r="A1353">
            <v>3210111026</v>
          </cell>
          <cell r="B1353"/>
          <cell r="C1353">
            <v>1</v>
          </cell>
          <cell r="D1353" t="str">
            <v>LOB</v>
          </cell>
        </row>
        <row r="1354">
          <cell r="A1354">
            <v>3210112000</v>
          </cell>
          <cell r="B1354"/>
          <cell r="C1354"/>
          <cell r="D1354"/>
        </row>
        <row r="1355">
          <cell r="A1355">
            <v>3210112002</v>
          </cell>
          <cell r="B1355"/>
          <cell r="C1355">
            <v>405</v>
          </cell>
          <cell r="D1355" t="str">
            <v>PU_LOB</v>
          </cell>
        </row>
        <row r="1356">
          <cell r="A1356">
            <v>3210112902</v>
          </cell>
          <cell r="B1356"/>
          <cell r="C1356">
            <v>0</v>
          </cell>
          <cell r="D1356" t="str">
            <v>No Breakdown</v>
          </cell>
        </row>
        <row r="1357">
          <cell r="A1357">
            <v>3210112004</v>
          </cell>
          <cell r="B1357"/>
          <cell r="C1357">
            <v>405</v>
          </cell>
          <cell r="D1357" t="str">
            <v>PU_LOB</v>
          </cell>
        </row>
        <row r="1358">
          <cell r="A1358">
            <v>3210112006</v>
          </cell>
          <cell r="B1358"/>
          <cell r="C1358">
            <v>405</v>
          </cell>
          <cell r="D1358" t="str">
            <v>PU_LOB</v>
          </cell>
        </row>
        <row r="1359">
          <cell r="A1359">
            <v>3210112906</v>
          </cell>
          <cell r="B1359"/>
          <cell r="C1359">
            <v>0</v>
          </cell>
          <cell r="D1359" t="str">
            <v>No Breakdown</v>
          </cell>
        </row>
        <row r="1360">
          <cell r="A1360">
            <v>3210112008</v>
          </cell>
          <cell r="B1360"/>
          <cell r="C1360">
            <v>405</v>
          </cell>
          <cell r="D1360" t="str">
            <v>PU_LOB</v>
          </cell>
        </row>
        <row r="1361">
          <cell r="A1361">
            <v>3210112010</v>
          </cell>
          <cell r="B1361"/>
          <cell r="C1361">
            <v>405</v>
          </cell>
          <cell r="D1361" t="str">
            <v>PU_LOB</v>
          </cell>
        </row>
        <row r="1362">
          <cell r="A1362">
            <v>3210112910</v>
          </cell>
          <cell r="B1362"/>
          <cell r="C1362">
            <v>0</v>
          </cell>
          <cell r="D1362" t="str">
            <v>No Breakdown</v>
          </cell>
        </row>
        <row r="1363">
          <cell r="A1363">
            <v>3210112012</v>
          </cell>
          <cell r="B1363"/>
          <cell r="C1363">
            <v>405</v>
          </cell>
          <cell r="D1363" t="str">
            <v>PU_LOB</v>
          </cell>
        </row>
        <row r="1364">
          <cell r="A1364">
            <v>3210112014</v>
          </cell>
          <cell r="B1364"/>
          <cell r="C1364">
            <v>405</v>
          </cell>
          <cell r="D1364" t="str">
            <v>PU_LOB</v>
          </cell>
        </row>
        <row r="1365">
          <cell r="A1365">
            <v>3210112016</v>
          </cell>
          <cell r="B1365"/>
          <cell r="C1365">
            <v>405</v>
          </cell>
          <cell r="D1365" t="str">
            <v>PU_LOB</v>
          </cell>
        </row>
        <row r="1366">
          <cell r="A1366">
            <v>3210112018</v>
          </cell>
          <cell r="B1366"/>
          <cell r="C1366">
            <v>405</v>
          </cell>
          <cell r="D1366" t="str">
            <v>PU_LOB</v>
          </cell>
        </row>
        <row r="1367">
          <cell r="A1367">
            <v>3210112918</v>
          </cell>
          <cell r="B1367"/>
          <cell r="C1367">
            <v>0</v>
          </cell>
          <cell r="D1367" t="str">
            <v>No Breakdown</v>
          </cell>
        </row>
        <row r="1368">
          <cell r="A1368">
            <v>3210112020</v>
          </cell>
          <cell r="B1368"/>
          <cell r="C1368">
            <v>405</v>
          </cell>
          <cell r="D1368" t="str">
            <v>PU_LOB</v>
          </cell>
        </row>
        <row r="1369">
          <cell r="A1369">
            <v>3210112022</v>
          </cell>
          <cell r="B1369"/>
          <cell r="C1369">
            <v>405</v>
          </cell>
          <cell r="D1369" t="str">
            <v>PU_LOB</v>
          </cell>
        </row>
        <row r="1370">
          <cell r="A1370">
            <v>3210112024</v>
          </cell>
          <cell r="B1370"/>
          <cell r="C1370">
            <v>405</v>
          </cell>
          <cell r="D1370" t="str">
            <v>PU_LOB</v>
          </cell>
        </row>
        <row r="1371">
          <cell r="A1371">
            <v>3210112026</v>
          </cell>
          <cell r="B1371"/>
          <cell r="C1371">
            <v>405</v>
          </cell>
          <cell r="D1371" t="str">
            <v>PU_LOB</v>
          </cell>
        </row>
        <row r="1372">
          <cell r="A1372">
            <v>3210112926</v>
          </cell>
          <cell r="B1372"/>
          <cell r="C1372">
            <v>0</v>
          </cell>
          <cell r="D1372" t="str">
            <v>No Breakdown</v>
          </cell>
        </row>
        <row r="1373">
          <cell r="A1373">
            <v>3210120000</v>
          </cell>
          <cell r="B1373"/>
          <cell r="C1373"/>
          <cell r="D1373"/>
        </row>
        <row r="1374">
          <cell r="A1374">
            <v>3210120010</v>
          </cell>
          <cell r="B1374"/>
          <cell r="C1374">
            <v>1</v>
          </cell>
          <cell r="D1374" t="str">
            <v>LOB</v>
          </cell>
        </row>
        <row r="1375">
          <cell r="A1375">
            <v>3210120020</v>
          </cell>
          <cell r="B1375"/>
          <cell r="C1375">
            <v>405</v>
          </cell>
          <cell r="D1375" t="str">
            <v>PU_LOB</v>
          </cell>
        </row>
        <row r="1376">
          <cell r="A1376">
            <v>3210120029</v>
          </cell>
          <cell r="B1376"/>
          <cell r="C1376">
            <v>0</v>
          </cell>
          <cell r="D1376" t="str">
            <v>No Breakdown</v>
          </cell>
        </row>
        <row r="1377">
          <cell r="A1377">
            <v>3210130000</v>
          </cell>
          <cell r="B1377"/>
          <cell r="C1377"/>
          <cell r="D1377"/>
        </row>
        <row r="1378">
          <cell r="A1378">
            <v>3210131000</v>
          </cell>
          <cell r="B1378"/>
          <cell r="C1378"/>
          <cell r="D1378"/>
        </row>
        <row r="1379">
          <cell r="A1379">
            <v>3210131002</v>
          </cell>
          <cell r="B1379"/>
          <cell r="C1379">
            <v>1</v>
          </cell>
          <cell r="D1379" t="str">
            <v>LOB</v>
          </cell>
        </row>
        <row r="1380">
          <cell r="A1380">
            <v>3210131004</v>
          </cell>
          <cell r="B1380"/>
          <cell r="C1380">
            <v>1</v>
          </cell>
          <cell r="D1380" t="str">
            <v>LOB</v>
          </cell>
        </row>
        <row r="1381">
          <cell r="A1381">
            <v>3210131006</v>
          </cell>
          <cell r="B1381"/>
          <cell r="C1381">
            <v>1</v>
          </cell>
          <cell r="D1381" t="str">
            <v>LOB</v>
          </cell>
        </row>
        <row r="1382">
          <cell r="A1382">
            <v>3210131008</v>
          </cell>
          <cell r="B1382"/>
          <cell r="C1382">
            <v>1</v>
          </cell>
          <cell r="D1382" t="str">
            <v>LOB</v>
          </cell>
        </row>
        <row r="1383">
          <cell r="A1383">
            <v>3210131010</v>
          </cell>
          <cell r="B1383"/>
          <cell r="C1383">
            <v>1</v>
          </cell>
          <cell r="D1383" t="str">
            <v>LOB</v>
          </cell>
        </row>
        <row r="1384">
          <cell r="A1384">
            <v>3210131012</v>
          </cell>
          <cell r="B1384"/>
          <cell r="C1384">
            <v>1</v>
          </cell>
          <cell r="D1384" t="str">
            <v>LOB</v>
          </cell>
        </row>
        <row r="1385">
          <cell r="A1385">
            <v>3210131014</v>
          </cell>
          <cell r="B1385"/>
          <cell r="C1385">
            <v>1</v>
          </cell>
          <cell r="D1385" t="str">
            <v>LOB</v>
          </cell>
        </row>
        <row r="1386">
          <cell r="A1386">
            <v>3210131016</v>
          </cell>
          <cell r="B1386"/>
          <cell r="C1386">
            <v>1</v>
          </cell>
          <cell r="D1386" t="str">
            <v>LOB</v>
          </cell>
        </row>
        <row r="1387">
          <cell r="A1387">
            <v>3210131018</v>
          </cell>
          <cell r="B1387"/>
          <cell r="C1387">
            <v>1</v>
          </cell>
          <cell r="D1387" t="str">
            <v>LOB</v>
          </cell>
        </row>
        <row r="1388">
          <cell r="A1388">
            <v>3210131020</v>
          </cell>
          <cell r="B1388"/>
          <cell r="C1388">
            <v>1</v>
          </cell>
          <cell r="D1388" t="str">
            <v>LOB</v>
          </cell>
        </row>
        <row r="1389">
          <cell r="A1389">
            <v>3210131022</v>
          </cell>
          <cell r="B1389"/>
          <cell r="C1389">
            <v>1</v>
          </cell>
          <cell r="D1389" t="str">
            <v>LOB</v>
          </cell>
        </row>
        <row r="1390">
          <cell r="A1390">
            <v>3210131024</v>
          </cell>
          <cell r="B1390"/>
          <cell r="C1390">
            <v>1</v>
          </cell>
          <cell r="D1390" t="str">
            <v>LOB</v>
          </cell>
        </row>
        <row r="1391">
          <cell r="A1391">
            <v>3210131026</v>
          </cell>
          <cell r="B1391"/>
          <cell r="C1391">
            <v>1</v>
          </cell>
          <cell r="D1391" t="str">
            <v>LOB</v>
          </cell>
        </row>
        <row r="1392">
          <cell r="A1392">
            <v>3210131028</v>
          </cell>
          <cell r="B1392"/>
          <cell r="C1392">
            <v>1</v>
          </cell>
          <cell r="D1392" t="str">
            <v>LOB</v>
          </cell>
        </row>
        <row r="1393">
          <cell r="A1393">
            <v>3210131030</v>
          </cell>
          <cell r="B1393"/>
          <cell r="C1393">
            <v>1</v>
          </cell>
          <cell r="D1393" t="str">
            <v>LOB</v>
          </cell>
        </row>
        <row r="1394">
          <cell r="A1394">
            <v>3210131032</v>
          </cell>
          <cell r="B1394"/>
          <cell r="C1394">
            <v>1</v>
          </cell>
          <cell r="D1394" t="str">
            <v>LOB</v>
          </cell>
        </row>
        <row r="1395">
          <cell r="A1395">
            <v>3210131034</v>
          </cell>
          <cell r="B1395"/>
          <cell r="C1395">
            <v>1</v>
          </cell>
          <cell r="D1395" t="str">
            <v>LOB</v>
          </cell>
        </row>
        <row r="1396">
          <cell r="A1396">
            <v>3210131036</v>
          </cell>
          <cell r="B1396"/>
          <cell r="C1396">
            <v>1</v>
          </cell>
          <cell r="D1396" t="str">
            <v>LOB</v>
          </cell>
        </row>
        <row r="1397">
          <cell r="A1397">
            <v>3210131038</v>
          </cell>
          <cell r="B1397"/>
          <cell r="C1397">
            <v>1</v>
          </cell>
          <cell r="D1397" t="str">
            <v>LOB</v>
          </cell>
        </row>
        <row r="1398">
          <cell r="A1398">
            <v>3210131040</v>
          </cell>
          <cell r="B1398"/>
          <cell r="C1398">
            <v>1</v>
          </cell>
          <cell r="D1398" t="str">
            <v>LOB</v>
          </cell>
        </row>
        <row r="1399">
          <cell r="A1399">
            <v>3210131042</v>
          </cell>
          <cell r="B1399"/>
          <cell r="C1399">
            <v>1</v>
          </cell>
          <cell r="D1399" t="str">
            <v>LOB</v>
          </cell>
        </row>
        <row r="1400">
          <cell r="A1400">
            <v>3210132000</v>
          </cell>
          <cell r="B1400"/>
          <cell r="C1400"/>
          <cell r="D1400"/>
        </row>
        <row r="1401">
          <cell r="A1401">
            <v>3210132002</v>
          </cell>
          <cell r="B1401"/>
          <cell r="C1401">
            <v>405</v>
          </cell>
          <cell r="D1401" t="str">
            <v>PU_LOB</v>
          </cell>
        </row>
        <row r="1402">
          <cell r="A1402">
            <v>3210132902</v>
          </cell>
          <cell r="B1402"/>
          <cell r="C1402">
            <v>0</v>
          </cell>
          <cell r="D1402" t="str">
            <v>No Breakdown</v>
          </cell>
        </row>
        <row r="1403">
          <cell r="A1403">
            <v>3210132004</v>
          </cell>
          <cell r="B1403"/>
          <cell r="C1403">
            <v>405</v>
          </cell>
          <cell r="D1403" t="str">
            <v>PU_LOB</v>
          </cell>
        </row>
        <row r="1404">
          <cell r="A1404">
            <v>3210132904</v>
          </cell>
          <cell r="B1404"/>
          <cell r="C1404">
            <v>0</v>
          </cell>
          <cell r="D1404" t="str">
            <v>No Breakdown</v>
          </cell>
        </row>
        <row r="1405">
          <cell r="A1405">
            <v>3210132006</v>
          </cell>
          <cell r="B1405"/>
          <cell r="C1405">
            <v>405</v>
          </cell>
          <cell r="D1405" t="str">
            <v>PU_LOB</v>
          </cell>
        </row>
        <row r="1406">
          <cell r="A1406">
            <v>3210132906</v>
          </cell>
          <cell r="B1406"/>
          <cell r="C1406">
            <v>0</v>
          </cell>
          <cell r="D1406" t="str">
            <v>No Breakdown</v>
          </cell>
        </row>
        <row r="1407">
          <cell r="A1407">
            <v>3210132008</v>
          </cell>
          <cell r="B1407"/>
          <cell r="C1407">
            <v>405</v>
          </cell>
          <cell r="D1407" t="str">
            <v>PU_LOB</v>
          </cell>
        </row>
        <row r="1408">
          <cell r="A1408">
            <v>3210132908</v>
          </cell>
          <cell r="B1408"/>
          <cell r="C1408">
            <v>0</v>
          </cell>
          <cell r="D1408" t="str">
            <v>No Breakdown</v>
          </cell>
        </row>
        <row r="1409">
          <cell r="A1409">
            <v>3210132010</v>
          </cell>
          <cell r="B1409"/>
          <cell r="C1409">
            <v>405</v>
          </cell>
          <cell r="D1409" t="str">
            <v>PU_LOB</v>
          </cell>
        </row>
        <row r="1410">
          <cell r="A1410">
            <v>3210132910</v>
          </cell>
          <cell r="B1410"/>
          <cell r="C1410">
            <v>0</v>
          </cell>
          <cell r="D1410" t="str">
            <v>No Breakdown</v>
          </cell>
        </row>
        <row r="1411">
          <cell r="A1411">
            <v>3210132012</v>
          </cell>
          <cell r="B1411"/>
          <cell r="C1411">
            <v>405</v>
          </cell>
          <cell r="D1411" t="str">
            <v>PU_LOB</v>
          </cell>
        </row>
        <row r="1412">
          <cell r="A1412">
            <v>3210132912</v>
          </cell>
          <cell r="B1412"/>
          <cell r="C1412">
            <v>0</v>
          </cell>
          <cell r="D1412" t="str">
            <v>No Breakdown</v>
          </cell>
        </row>
        <row r="1413">
          <cell r="A1413">
            <v>3210132014</v>
          </cell>
          <cell r="B1413"/>
          <cell r="C1413">
            <v>405</v>
          </cell>
          <cell r="D1413" t="str">
            <v>PU_LOB</v>
          </cell>
        </row>
        <row r="1414">
          <cell r="A1414">
            <v>3210132914</v>
          </cell>
          <cell r="B1414"/>
          <cell r="C1414">
            <v>0</v>
          </cell>
          <cell r="D1414" t="str">
            <v>No Breakdown</v>
          </cell>
        </row>
        <row r="1415">
          <cell r="A1415">
            <v>3210132016</v>
          </cell>
          <cell r="B1415"/>
          <cell r="C1415">
            <v>405</v>
          </cell>
          <cell r="D1415" t="str">
            <v>PU_LOB</v>
          </cell>
        </row>
        <row r="1416">
          <cell r="A1416">
            <v>3210132916</v>
          </cell>
          <cell r="B1416"/>
          <cell r="C1416">
            <v>0</v>
          </cell>
          <cell r="D1416" t="str">
            <v>No Breakdown</v>
          </cell>
        </row>
        <row r="1417">
          <cell r="A1417">
            <v>3210132018</v>
          </cell>
          <cell r="B1417"/>
          <cell r="C1417">
            <v>405</v>
          </cell>
          <cell r="D1417" t="str">
            <v>PU_LOB</v>
          </cell>
        </row>
        <row r="1418">
          <cell r="A1418">
            <v>3210132918</v>
          </cell>
          <cell r="B1418"/>
          <cell r="C1418">
            <v>0</v>
          </cell>
          <cell r="D1418" t="str">
            <v>No Breakdown</v>
          </cell>
        </row>
        <row r="1419">
          <cell r="A1419">
            <v>3210132020</v>
          </cell>
          <cell r="B1419"/>
          <cell r="C1419">
            <v>405</v>
          </cell>
          <cell r="D1419" t="str">
            <v>PU_LOB</v>
          </cell>
        </row>
        <row r="1420">
          <cell r="A1420">
            <v>3210132920</v>
          </cell>
          <cell r="B1420"/>
          <cell r="C1420">
            <v>0</v>
          </cell>
          <cell r="D1420" t="str">
            <v>No Breakdown</v>
          </cell>
        </row>
        <row r="1421">
          <cell r="A1421">
            <v>3210132022</v>
          </cell>
          <cell r="B1421"/>
          <cell r="C1421">
            <v>405</v>
          </cell>
          <cell r="D1421" t="str">
            <v>PU_LOB</v>
          </cell>
        </row>
        <row r="1422">
          <cell r="A1422">
            <v>3210132922</v>
          </cell>
          <cell r="B1422"/>
          <cell r="C1422">
            <v>0</v>
          </cell>
          <cell r="D1422" t="str">
            <v>No Breakdown</v>
          </cell>
        </row>
        <row r="1423">
          <cell r="A1423">
            <v>3210132024</v>
          </cell>
          <cell r="B1423"/>
          <cell r="C1423">
            <v>405</v>
          </cell>
          <cell r="D1423" t="str">
            <v>PU_LOB</v>
          </cell>
        </row>
        <row r="1424">
          <cell r="A1424">
            <v>3210132924</v>
          </cell>
          <cell r="B1424"/>
          <cell r="C1424">
            <v>0</v>
          </cell>
          <cell r="D1424" t="str">
            <v>No Breakdown</v>
          </cell>
        </row>
        <row r="1425">
          <cell r="A1425">
            <v>3210132026</v>
          </cell>
          <cell r="B1425"/>
          <cell r="C1425">
            <v>405</v>
          </cell>
          <cell r="D1425" t="str">
            <v>PU_LOB</v>
          </cell>
        </row>
        <row r="1426">
          <cell r="A1426">
            <v>3210132926</v>
          </cell>
          <cell r="B1426"/>
          <cell r="C1426">
            <v>0</v>
          </cell>
          <cell r="D1426" t="str">
            <v>No Breakdown</v>
          </cell>
        </row>
        <row r="1427">
          <cell r="A1427">
            <v>3210132028</v>
          </cell>
          <cell r="B1427"/>
          <cell r="C1427">
            <v>405</v>
          </cell>
          <cell r="D1427" t="str">
            <v>PU_LOB</v>
          </cell>
        </row>
        <row r="1428">
          <cell r="A1428">
            <v>3210132928</v>
          </cell>
          <cell r="B1428"/>
          <cell r="C1428">
            <v>0</v>
          </cell>
          <cell r="D1428" t="str">
            <v>No Breakdown</v>
          </cell>
        </row>
        <row r="1429">
          <cell r="A1429">
            <v>3210132030</v>
          </cell>
          <cell r="B1429"/>
          <cell r="C1429">
            <v>405</v>
          </cell>
          <cell r="D1429" t="str">
            <v>PU_LOB</v>
          </cell>
        </row>
        <row r="1430">
          <cell r="A1430">
            <v>3210132930</v>
          </cell>
          <cell r="B1430"/>
          <cell r="C1430">
            <v>0</v>
          </cell>
          <cell r="D1430" t="str">
            <v>No Breakdown</v>
          </cell>
        </row>
        <row r="1431">
          <cell r="A1431">
            <v>3210132032</v>
          </cell>
          <cell r="B1431"/>
          <cell r="C1431">
            <v>405</v>
          </cell>
          <cell r="D1431" t="str">
            <v>PU_LOB</v>
          </cell>
        </row>
        <row r="1432">
          <cell r="A1432">
            <v>3210132932</v>
          </cell>
          <cell r="B1432"/>
          <cell r="C1432">
            <v>0</v>
          </cell>
          <cell r="D1432" t="str">
            <v>No Breakdown</v>
          </cell>
        </row>
        <row r="1433">
          <cell r="A1433">
            <v>3210132034</v>
          </cell>
          <cell r="B1433"/>
          <cell r="C1433">
            <v>405</v>
          </cell>
          <cell r="D1433" t="str">
            <v>PU_LOB</v>
          </cell>
        </row>
        <row r="1434">
          <cell r="A1434">
            <v>3210132934</v>
          </cell>
          <cell r="B1434"/>
          <cell r="C1434">
            <v>0</v>
          </cell>
          <cell r="D1434" t="str">
            <v>No Breakdown</v>
          </cell>
        </row>
        <row r="1435">
          <cell r="A1435">
            <v>3210132036</v>
          </cell>
          <cell r="B1435"/>
          <cell r="C1435">
            <v>405</v>
          </cell>
          <cell r="D1435" t="str">
            <v>PU_LOB</v>
          </cell>
        </row>
        <row r="1436">
          <cell r="A1436">
            <v>3210132936</v>
          </cell>
          <cell r="B1436"/>
          <cell r="C1436">
            <v>0</v>
          </cell>
          <cell r="D1436" t="str">
            <v>No Breakdown</v>
          </cell>
        </row>
        <row r="1437">
          <cell r="A1437">
            <v>3210132038</v>
          </cell>
          <cell r="B1437"/>
          <cell r="C1437">
            <v>405</v>
          </cell>
          <cell r="D1437" t="str">
            <v>PU_LOB</v>
          </cell>
        </row>
        <row r="1438">
          <cell r="A1438">
            <v>3210132938</v>
          </cell>
          <cell r="B1438"/>
          <cell r="C1438">
            <v>0</v>
          </cell>
          <cell r="D1438" t="str">
            <v>No Breakdown</v>
          </cell>
        </row>
        <row r="1439">
          <cell r="A1439">
            <v>3210132040</v>
          </cell>
          <cell r="B1439"/>
          <cell r="C1439">
            <v>405</v>
          </cell>
          <cell r="D1439" t="str">
            <v>PU_LOB</v>
          </cell>
        </row>
        <row r="1440">
          <cell r="A1440">
            <v>3210132940</v>
          </cell>
          <cell r="B1440"/>
          <cell r="C1440">
            <v>0</v>
          </cell>
          <cell r="D1440" t="str">
            <v>No Breakdown</v>
          </cell>
        </row>
        <row r="1441">
          <cell r="A1441">
            <v>3210140000</v>
          </cell>
          <cell r="B1441"/>
          <cell r="C1441"/>
          <cell r="D1441"/>
        </row>
        <row r="1442">
          <cell r="A1442">
            <v>3210140010</v>
          </cell>
          <cell r="B1442"/>
          <cell r="C1442">
            <v>1</v>
          </cell>
          <cell r="D1442" t="str">
            <v>LOB</v>
          </cell>
        </row>
        <row r="1443">
          <cell r="A1443">
            <v>3210140020</v>
          </cell>
          <cell r="B1443"/>
          <cell r="C1443">
            <v>405</v>
          </cell>
          <cell r="D1443" t="str">
            <v>PU_LOB</v>
          </cell>
        </row>
        <row r="1444">
          <cell r="A1444">
            <v>3210140029</v>
          </cell>
          <cell r="B1444"/>
          <cell r="C1444">
            <v>0</v>
          </cell>
          <cell r="D1444" t="str">
            <v>No Breakdown</v>
          </cell>
        </row>
        <row r="1445">
          <cell r="A1445">
            <v>3210150000</v>
          </cell>
          <cell r="B1445"/>
          <cell r="C1445"/>
          <cell r="D1445"/>
        </row>
        <row r="1446">
          <cell r="A1446">
            <v>3210150010</v>
          </cell>
          <cell r="B1446"/>
          <cell r="C1446">
            <v>1</v>
          </cell>
          <cell r="D1446" t="str">
            <v>LOB</v>
          </cell>
        </row>
        <row r="1447">
          <cell r="A1447">
            <v>3210200000</v>
          </cell>
          <cell r="B1447"/>
          <cell r="C1447"/>
          <cell r="D1447"/>
        </row>
        <row r="1448">
          <cell r="A1448">
            <v>3210210000</v>
          </cell>
          <cell r="B1448"/>
          <cell r="C1448"/>
          <cell r="D1448"/>
        </row>
        <row r="1449">
          <cell r="A1449">
            <v>3210211000</v>
          </cell>
          <cell r="B1449"/>
          <cell r="C1449"/>
          <cell r="D1449"/>
        </row>
        <row r="1450">
          <cell r="A1450">
            <v>3210211002</v>
          </cell>
          <cell r="B1450"/>
          <cell r="C1450">
            <v>405</v>
          </cell>
          <cell r="D1450" t="str">
            <v>PU_LOB</v>
          </cell>
        </row>
        <row r="1451">
          <cell r="A1451">
            <v>3210211004</v>
          </cell>
          <cell r="B1451"/>
          <cell r="C1451">
            <v>405</v>
          </cell>
          <cell r="D1451" t="str">
            <v>PU_LOB</v>
          </cell>
        </row>
        <row r="1452">
          <cell r="A1452">
            <v>3210211006</v>
          </cell>
          <cell r="B1452"/>
          <cell r="C1452">
            <v>405</v>
          </cell>
          <cell r="D1452" t="str">
            <v>PU_LOB</v>
          </cell>
        </row>
        <row r="1453">
          <cell r="A1453">
            <v>3210211008</v>
          </cell>
          <cell r="B1453"/>
          <cell r="C1453">
            <v>405</v>
          </cell>
          <cell r="D1453" t="str">
            <v>PU_LOB</v>
          </cell>
        </row>
        <row r="1454">
          <cell r="A1454">
            <v>3210211010</v>
          </cell>
          <cell r="B1454"/>
          <cell r="C1454">
            <v>405</v>
          </cell>
          <cell r="D1454" t="str">
            <v>PU_LOB</v>
          </cell>
        </row>
        <row r="1455">
          <cell r="A1455">
            <v>3210211012</v>
          </cell>
          <cell r="B1455"/>
          <cell r="C1455">
            <v>405</v>
          </cell>
          <cell r="D1455" t="str">
            <v>PU_LOB</v>
          </cell>
        </row>
        <row r="1456">
          <cell r="A1456">
            <v>3210211014</v>
          </cell>
          <cell r="B1456"/>
          <cell r="C1456">
            <v>405</v>
          </cell>
          <cell r="D1456" t="str">
            <v>PU_LOB</v>
          </cell>
        </row>
        <row r="1457">
          <cell r="A1457">
            <v>3210211016</v>
          </cell>
          <cell r="B1457"/>
          <cell r="C1457">
            <v>405</v>
          </cell>
          <cell r="D1457" t="str">
            <v>PU_LOB</v>
          </cell>
        </row>
        <row r="1458">
          <cell r="A1458">
            <v>3210211018</v>
          </cell>
          <cell r="B1458"/>
          <cell r="C1458">
            <v>405</v>
          </cell>
          <cell r="D1458" t="str">
            <v>PU_LOB</v>
          </cell>
        </row>
        <row r="1459">
          <cell r="A1459">
            <v>3210211020</v>
          </cell>
          <cell r="B1459"/>
          <cell r="C1459">
            <v>405</v>
          </cell>
          <cell r="D1459" t="str">
            <v>PU_LOB</v>
          </cell>
        </row>
        <row r="1460">
          <cell r="A1460">
            <v>3210211022</v>
          </cell>
          <cell r="B1460"/>
          <cell r="C1460">
            <v>405</v>
          </cell>
          <cell r="D1460" t="str">
            <v>PU_LOB</v>
          </cell>
        </row>
        <row r="1461">
          <cell r="A1461">
            <v>3210211024</v>
          </cell>
          <cell r="B1461"/>
          <cell r="C1461">
            <v>405</v>
          </cell>
          <cell r="D1461" t="str">
            <v>PU_LOB</v>
          </cell>
        </row>
        <row r="1462">
          <cell r="A1462">
            <v>3210211026</v>
          </cell>
          <cell r="B1462"/>
          <cell r="C1462">
            <v>405</v>
          </cell>
          <cell r="D1462" t="str">
            <v>PU_LOB</v>
          </cell>
        </row>
        <row r="1463">
          <cell r="A1463">
            <v>3210212000</v>
          </cell>
          <cell r="B1463"/>
          <cell r="C1463"/>
          <cell r="D1463"/>
        </row>
        <row r="1464">
          <cell r="A1464">
            <v>3210212002</v>
          </cell>
          <cell r="B1464"/>
          <cell r="C1464">
            <v>405</v>
          </cell>
          <cell r="D1464" t="str">
            <v>PU_LOB</v>
          </cell>
        </row>
        <row r="1465">
          <cell r="A1465">
            <v>3210212004</v>
          </cell>
          <cell r="B1465"/>
          <cell r="C1465">
            <v>405</v>
          </cell>
          <cell r="D1465" t="str">
            <v>PU_LOB</v>
          </cell>
        </row>
        <row r="1466">
          <cell r="A1466">
            <v>3210212006</v>
          </cell>
          <cell r="B1466"/>
          <cell r="C1466">
            <v>405</v>
          </cell>
          <cell r="D1466" t="str">
            <v>PU_LOB</v>
          </cell>
        </row>
        <row r="1467">
          <cell r="A1467">
            <v>3210212008</v>
          </cell>
          <cell r="B1467"/>
          <cell r="C1467">
            <v>405</v>
          </cell>
          <cell r="D1467" t="str">
            <v>PU_LOB</v>
          </cell>
        </row>
        <row r="1468">
          <cell r="A1468">
            <v>3210212010</v>
          </cell>
          <cell r="B1468"/>
          <cell r="C1468">
            <v>405</v>
          </cell>
          <cell r="D1468" t="str">
            <v>PU_LOB</v>
          </cell>
        </row>
        <row r="1469">
          <cell r="A1469">
            <v>3210212012</v>
          </cell>
          <cell r="B1469"/>
          <cell r="C1469">
            <v>405</v>
          </cell>
          <cell r="D1469" t="str">
            <v>PU_LOB</v>
          </cell>
        </row>
        <row r="1470">
          <cell r="A1470">
            <v>3210212014</v>
          </cell>
          <cell r="B1470"/>
          <cell r="C1470">
            <v>405</v>
          </cell>
          <cell r="D1470" t="str">
            <v>PU_LOB</v>
          </cell>
        </row>
        <row r="1471">
          <cell r="A1471">
            <v>3210212016</v>
          </cell>
          <cell r="B1471"/>
          <cell r="C1471">
            <v>405</v>
          </cell>
          <cell r="D1471" t="str">
            <v>PU_LOB</v>
          </cell>
        </row>
        <row r="1472">
          <cell r="A1472">
            <v>3210212018</v>
          </cell>
          <cell r="B1472"/>
          <cell r="C1472">
            <v>405</v>
          </cell>
          <cell r="D1472" t="str">
            <v>PU_LOB</v>
          </cell>
        </row>
        <row r="1473">
          <cell r="A1473">
            <v>3210212020</v>
          </cell>
          <cell r="B1473"/>
          <cell r="C1473">
            <v>405</v>
          </cell>
          <cell r="D1473" t="str">
            <v>PU_LOB</v>
          </cell>
        </row>
        <row r="1474">
          <cell r="A1474">
            <v>3210212022</v>
          </cell>
          <cell r="B1474"/>
          <cell r="C1474">
            <v>405</v>
          </cell>
          <cell r="D1474" t="str">
            <v>PU_LOB</v>
          </cell>
        </row>
        <row r="1475">
          <cell r="A1475">
            <v>3210212024</v>
          </cell>
          <cell r="B1475"/>
          <cell r="C1475">
            <v>405</v>
          </cell>
          <cell r="D1475" t="str">
            <v>PU_LOB</v>
          </cell>
        </row>
        <row r="1476">
          <cell r="A1476">
            <v>3210212026</v>
          </cell>
          <cell r="B1476"/>
          <cell r="C1476">
            <v>405</v>
          </cell>
          <cell r="D1476" t="str">
            <v>PU_LOB</v>
          </cell>
        </row>
        <row r="1477">
          <cell r="A1477">
            <v>3210220000</v>
          </cell>
          <cell r="B1477"/>
          <cell r="C1477"/>
          <cell r="D1477"/>
        </row>
        <row r="1478">
          <cell r="A1478">
            <v>3210220010</v>
          </cell>
          <cell r="B1478"/>
          <cell r="C1478">
            <v>405</v>
          </cell>
          <cell r="D1478" t="str">
            <v>PU_LOB</v>
          </cell>
        </row>
        <row r="1479">
          <cell r="A1479">
            <v>3210220020</v>
          </cell>
          <cell r="B1479"/>
          <cell r="C1479">
            <v>405</v>
          </cell>
          <cell r="D1479" t="str">
            <v>PU_LOB</v>
          </cell>
        </row>
        <row r="1480">
          <cell r="A1480">
            <v>3210230000</v>
          </cell>
          <cell r="B1480"/>
          <cell r="C1480"/>
          <cell r="D1480"/>
        </row>
        <row r="1481">
          <cell r="A1481">
            <v>3210231000</v>
          </cell>
          <cell r="B1481"/>
          <cell r="C1481"/>
          <cell r="D1481"/>
        </row>
        <row r="1482">
          <cell r="A1482">
            <v>3210231002</v>
          </cell>
          <cell r="B1482"/>
          <cell r="C1482">
            <v>405</v>
          </cell>
          <cell r="D1482" t="str">
            <v>PU_LOB</v>
          </cell>
        </row>
        <row r="1483">
          <cell r="A1483">
            <v>3210231004</v>
          </cell>
          <cell r="B1483"/>
          <cell r="C1483">
            <v>405</v>
          </cell>
          <cell r="D1483" t="str">
            <v>PU_LOB</v>
          </cell>
        </row>
        <row r="1484">
          <cell r="A1484">
            <v>3210231006</v>
          </cell>
          <cell r="B1484"/>
          <cell r="C1484">
            <v>405</v>
          </cell>
          <cell r="D1484" t="str">
            <v>PU_LOB</v>
          </cell>
        </row>
        <row r="1485">
          <cell r="A1485">
            <v>3210231008</v>
          </cell>
          <cell r="B1485"/>
          <cell r="C1485">
            <v>405</v>
          </cell>
          <cell r="D1485" t="str">
            <v>PU_LOB</v>
          </cell>
        </row>
        <row r="1486">
          <cell r="A1486">
            <v>3210231010</v>
          </cell>
          <cell r="B1486"/>
          <cell r="C1486">
            <v>405</v>
          </cell>
          <cell r="D1486" t="str">
            <v>PU_LOB</v>
          </cell>
        </row>
        <row r="1487">
          <cell r="A1487">
            <v>3210231012</v>
          </cell>
          <cell r="B1487"/>
          <cell r="C1487">
            <v>405</v>
          </cell>
          <cell r="D1487" t="str">
            <v>PU_LOB</v>
          </cell>
        </row>
        <row r="1488">
          <cell r="A1488">
            <v>3210231014</v>
          </cell>
          <cell r="B1488"/>
          <cell r="C1488">
            <v>405</v>
          </cell>
          <cell r="D1488" t="str">
            <v>PU_LOB</v>
          </cell>
        </row>
        <row r="1489">
          <cell r="A1489">
            <v>3210231016</v>
          </cell>
          <cell r="B1489"/>
          <cell r="C1489">
            <v>405</v>
          </cell>
          <cell r="D1489" t="str">
            <v>PU_LOB</v>
          </cell>
        </row>
        <row r="1490">
          <cell r="A1490">
            <v>3210231018</v>
          </cell>
          <cell r="B1490"/>
          <cell r="C1490">
            <v>405</v>
          </cell>
          <cell r="D1490" t="str">
            <v>PU_LOB</v>
          </cell>
        </row>
        <row r="1491">
          <cell r="A1491">
            <v>3210231020</v>
          </cell>
          <cell r="B1491"/>
          <cell r="C1491">
            <v>405</v>
          </cell>
          <cell r="D1491" t="str">
            <v>PU_LOB</v>
          </cell>
        </row>
        <row r="1492">
          <cell r="A1492">
            <v>3210231022</v>
          </cell>
          <cell r="B1492"/>
          <cell r="C1492">
            <v>405</v>
          </cell>
          <cell r="D1492" t="str">
            <v>PU_LOB</v>
          </cell>
        </row>
        <row r="1493">
          <cell r="A1493">
            <v>3210231024</v>
          </cell>
          <cell r="B1493"/>
          <cell r="C1493">
            <v>405</v>
          </cell>
          <cell r="D1493" t="str">
            <v>PU_LOB</v>
          </cell>
        </row>
        <row r="1494">
          <cell r="A1494">
            <v>3210231026</v>
          </cell>
          <cell r="B1494"/>
          <cell r="C1494">
            <v>405</v>
          </cell>
          <cell r="D1494" t="str">
            <v>PU_LOB</v>
          </cell>
        </row>
        <row r="1495">
          <cell r="A1495">
            <v>3210231028</v>
          </cell>
          <cell r="B1495"/>
          <cell r="C1495">
            <v>405</v>
          </cell>
          <cell r="D1495" t="str">
            <v>PU_LOB</v>
          </cell>
        </row>
        <row r="1496">
          <cell r="A1496">
            <v>3210231030</v>
          </cell>
          <cell r="B1496"/>
          <cell r="C1496">
            <v>405</v>
          </cell>
          <cell r="D1496" t="str">
            <v>PU_LOB</v>
          </cell>
        </row>
        <row r="1497">
          <cell r="A1497">
            <v>3210231032</v>
          </cell>
          <cell r="B1497"/>
          <cell r="C1497">
            <v>405</v>
          </cell>
          <cell r="D1497" t="str">
            <v>PU_LOB</v>
          </cell>
        </row>
        <row r="1498">
          <cell r="A1498">
            <v>3210231034</v>
          </cell>
          <cell r="B1498"/>
          <cell r="C1498">
            <v>405</v>
          </cell>
          <cell r="D1498" t="str">
            <v>PU_LOB</v>
          </cell>
        </row>
        <row r="1499">
          <cell r="A1499">
            <v>3210231036</v>
          </cell>
          <cell r="B1499"/>
          <cell r="C1499">
            <v>405</v>
          </cell>
          <cell r="D1499" t="str">
            <v>PU_LOB</v>
          </cell>
        </row>
        <row r="1500">
          <cell r="A1500">
            <v>3210231038</v>
          </cell>
          <cell r="B1500"/>
          <cell r="C1500">
            <v>405</v>
          </cell>
          <cell r="D1500" t="str">
            <v>PU_LOB</v>
          </cell>
        </row>
        <row r="1501">
          <cell r="A1501">
            <v>3210231040</v>
          </cell>
          <cell r="B1501"/>
          <cell r="C1501">
            <v>405</v>
          </cell>
          <cell r="D1501" t="str">
            <v>PU_LOB</v>
          </cell>
        </row>
        <row r="1502">
          <cell r="A1502">
            <v>3210232000</v>
          </cell>
          <cell r="B1502"/>
          <cell r="C1502"/>
          <cell r="D1502"/>
        </row>
        <row r="1503">
          <cell r="A1503">
            <v>3210232002</v>
          </cell>
          <cell r="B1503"/>
          <cell r="C1503">
            <v>405</v>
          </cell>
          <cell r="D1503" t="str">
            <v>PU_LOB</v>
          </cell>
        </row>
        <row r="1504">
          <cell r="A1504">
            <v>3210232004</v>
          </cell>
          <cell r="B1504"/>
          <cell r="C1504">
            <v>405</v>
          </cell>
          <cell r="D1504" t="str">
            <v>PU_LOB</v>
          </cell>
        </row>
        <row r="1505">
          <cell r="A1505">
            <v>3210232006</v>
          </cell>
          <cell r="B1505"/>
          <cell r="C1505">
            <v>405</v>
          </cell>
          <cell r="D1505" t="str">
            <v>PU_LOB</v>
          </cell>
        </row>
        <row r="1506">
          <cell r="A1506">
            <v>3210232008</v>
          </cell>
          <cell r="B1506"/>
          <cell r="C1506">
            <v>405</v>
          </cell>
          <cell r="D1506" t="str">
            <v>PU_LOB</v>
          </cell>
        </row>
        <row r="1507">
          <cell r="A1507">
            <v>3210232010</v>
          </cell>
          <cell r="B1507"/>
          <cell r="C1507">
            <v>405</v>
          </cell>
          <cell r="D1507" t="str">
            <v>PU_LOB</v>
          </cell>
        </row>
        <row r="1508">
          <cell r="A1508">
            <v>3210232012</v>
          </cell>
          <cell r="B1508"/>
          <cell r="C1508">
            <v>405</v>
          </cell>
          <cell r="D1508" t="str">
            <v>PU_LOB</v>
          </cell>
        </row>
        <row r="1509">
          <cell r="A1509">
            <v>3210232014</v>
          </cell>
          <cell r="B1509"/>
          <cell r="C1509">
            <v>405</v>
          </cell>
          <cell r="D1509" t="str">
            <v>PU_LOB</v>
          </cell>
        </row>
        <row r="1510">
          <cell r="A1510">
            <v>3210232016</v>
          </cell>
          <cell r="B1510"/>
          <cell r="C1510">
            <v>405</v>
          </cell>
          <cell r="D1510" t="str">
            <v>PU_LOB</v>
          </cell>
        </row>
        <row r="1511">
          <cell r="A1511">
            <v>3210232018</v>
          </cell>
          <cell r="B1511"/>
          <cell r="C1511">
            <v>405</v>
          </cell>
          <cell r="D1511" t="str">
            <v>PU_LOB</v>
          </cell>
        </row>
        <row r="1512">
          <cell r="A1512">
            <v>3210232020</v>
          </cell>
          <cell r="B1512"/>
          <cell r="C1512">
            <v>405</v>
          </cell>
          <cell r="D1512" t="str">
            <v>PU_LOB</v>
          </cell>
        </row>
        <row r="1513">
          <cell r="A1513">
            <v>3210232022</v>
          </cell>
          <cell r="B1513"/>
          <cell r="C1513">
            <v>405</v>
          </cell>
          <cell r="D1513" t="str">
            <v>PU_LOB</v>
          </cell>
        </row>
        <row r="1514">
          <cell r="A1514">
            <v>3210232024</v>
          </cell>
          <cell r="B1514"/>
          <cell r="C1514">
            <v>405</v>
          </cell>
          <cell r="D1514" t="str">
            <v>PU_LOB</v>
          </cell>
        </row>
        <row r="1515">
          <cell r="A1515">
            <v>3210232026</v>
          </cell>
          <cell r="B1515"/>
          <cell r="C1515">
            <v>405</v>
          </cell>
          <cell r="D1515" t="str">
            <v>PU_LOB</v>
          </cell>
        </row>
        <row r="1516">
          <cell r="A1516">
            <v>3210232028</v>
          </cell>
          <cell r="B1516"/>
          <cell r="C1516">
            <v>405</v>
          </cell>
          <cell r="D1516" t="str">
            <v>PU_LOB</v>
          </cell>
        </row>
        <row r="1517">
          <cell r="A1517">
            <v>3210232030</v>
          </cell>
          <cell r="B1517"/>
          <cell r="C1517">
            <v>405</v>
          </cell>
          <cell r="D1517" t="str">
            <v>PU_LOB</v>
          </cell>
        </row>
        <row r="1518">
          <cell r="A1518">
            <v>3210232032</v>
          </cell>
          <cell r="B1518"/>
          <cell r="C1518">
            <v>405</v>
          </cell>
          <cell r="D1518" t="str">
            <v>PU_LOB</v>
          </cell>
        </row>
        <row r="1519">
          <cell r="A1519">
            <v>3210232034</v>
          </cell>
          <cell r="B1519"/>
          <cell r="C1519">
            <v>405</v>
          </cell>
          <cell r="D1519" t="str">
            <v>PU_LOB</v>
          </cell>
        </row>
        <row r="1520">
          <cell r="A1520">
            <v>3210232036</v>
          </cell>
          <cell r="B1520"/>
          <cell r="C1520">
            <v>405</v>
          </cell>
          <cell r="D1520" t="str">
            <v>PU_LOB</v>
          </cell>
        </row>
        <row r="1521">
          <cell r="A1521">
            <v>3210232038</v>
          </cell>
          <cell r="B1521"/>
          <cell r="C1521">
            <v>405</v>
          </cell>
          <cell r="D1521" t="str">
            <v>PU_LOB</v>
          </cell>
        </row>
        <row r="1522">
          <cell r="A1522">
            <v>3210232040</v>
          </cell>
          <cell r="B1522"/>
          <cell r="C1522">
            <v>405</v>
          </cell>
          <cell r="D1522" t="str">
            <v>PU_LOB</v>
          </cell>
        </row>
        <row r="1523">
          <cell r="A1523">
            <v>3210240000</v>
          </cell>
          <cell r="B1523"/>
          <cell r="C1523"/>
          <cell r="D1523"/>
        </row>
        <row r="1524">
          <cell r="A1524">
            <v>3210240010</v>
          </cell>
          <cell r="B1524"/>
          <cell r="C1524">
            <v>405</v>
          </cell>
          <cell r="D1524" t="str">
            <v>PU_LOB</v>
          </cell>
        </row>
        <row r="1525">
          <cell r="A1525">
            <v>3210240020</v>
          </cell>
          <cell r="B1525"/>
          <cell r="C1525">
            <v>405</v>
          </cell>
          <cell r="D1525" t="str">
            <v>PU_LOB</v>
          </cell>
        </row>
        <row r="1526">
          <cell r="A1526">
            <v>3220000000</v>
          </cell>
          <cell r="B1526"/>
          <cell r="C1526"/>
          <cell r="D1526"/>
        </row>
        <row r="1527">
          <cell r="A1527">
            <v>3220100000</v>
          </cell>
          <cell r="B1527"/>
          <cell r="C1527"/>
          <cell r="D1527"/>
        </row>
        <row r="1528">
          <cell r="A1528">
            <v>3220100010</v>
          </cell>
          <cell r="B1528"/>
          <cell r="C1528">
            <v>404</v>
          </cell>
          <cell r="D1528" t="str">
            <v>PU</v>
          </cell>
        </row>
        <row r="1529">
          <cell r="A1529">
            <v>3220100020</v>
          </cell>
          <cell r="B1529"/>
          <cell r="C1529">
            <v>404</v>
          </cell>
          <cell r="D1529" t="str">
            <v>PU</v>
          </cell>
        </row>
        <row r="1530">
          <cell r="A1530">
            <v>3220200000</v>
          </cell>
          <cell r="B1530"/>
          <cell r="C1530"/>
          <cell r="D1530"/>
        </row>
        <row r="1531">
          <cell r="A1531">
            <v>3220210000</v>
          </cell>
          <cell r="B1531"/>
          <cell r="C1531"/>
          <cell r="D1531"/>
        </row>
        <row r="1532">
          <cell r="A1532">
            <v>3220210010</v>
          </cell>
          <cell r="B1532"/>
          <cell r="C1532">
            <v>404</v>
          </cell>
          <cell r="D1532" t="str">
            <v>PU</v>
          </cell>
        </row>
        <row r="1533">
          <cell r="A1533">
            <v>3220220000</v>
          </cell>
          <cell r="B1533"/>
          <cell r="C1533"/>
          <cell r="D1533"/>
        </row>
        <row r="1534">
          <cell r="A1534">
            <v>3220220010</v>
          </cell>
          <cell r="B1534"/>
          <cell r="C1534">
            <v>404</v>
          </cell>
          <cell r="D1534" t="str">
            <v>PU</v>
          </cell>
        </row>
        <row r="1535">
          <cell r="A1535">
            <v>3220220020</v>
          </cell>
          <cell r="B1535"/>
          <cell r="C1535">
            <v>404</v>
          </cell>
          <cell r="D1535" t="str">
            <v>PU</v>
          </cell>
        </row>
        <row r="1536">
          <cell r="A1536">
            <v>3220220030</v>
          </cell>
          <cell r="B1536"/>
          <cell r="C1536">
            <v>404</v>
          </cell>
          <cell r="D1536" t="str">
            <v>PU</v>
          </cell>
        </row>
        <row r="1537">
          <cell r="A1537">
            <v>3220220040</v>
          </cell>
          <cell r="B1537"/>
          <cell r="C1537">
            <v>404</v>
          </cell>
          <cell r="D1537" t="str">
            <v>PU</v>
          </cell>
        </row>
        <row r="1538">
          <cell r="A1538">
            <v>3220230000</v>
          </cell>
          <cell r="B1538"/>
          <cell r="C1538"/>
          <cell r="D1538"/>
        </row>
        <row r="1539">
          <cell r="A1539">
            <v>3220230010</v>
          </cell>
          <cell r="B1539"/>
          <cell r="C1539">
            <v>405</v>
          </cell>
          <cell r="D1539" t="str">
            <v>PU_LOB</v>
          </cell>
        </row>
        <row r="1540">
          <cell r="A1540">
            <v>3220300000</v>
          </cell>
          <cell r="B1540"/>
          <cell r="C1540"/>
          <cell r="D1540"/>
        </row>
        <row r="1541">
          <cell r="A1541">
            <v>3220300010</v>
          </cell>
          <cell r="B1541"/>
          <cell r="C1541">
            <v>405</v>
          </cell>
          <cell r="D1541" t="str">
            <v>PU_LOB</v>
          </cell>
        </row>
        <row r="1542">
          <cell r="A1542">
            <v>3220300019</v>
          </cell>
          <cell r="B1542"/>
          <cell r="C1542">
            <v>0</v>
          </cell>
          <cell r="D1542" t="str">
            <v>No Breakdown</v>
          </cell>
        </row>
        <row r="1543">
          <cell r="A1543">
            <v>3220400000</v>
          </cell>
          <cell r="B1543"/>
          <cell r="C1543"/>
          <cell r="D1543"/>
        </row>
        <row r="1544">
          <cell r="A1544">
            <v>3220400010</v>
          </cell>
          <cell r="B1544"/>
          <cell r="C1544">
            <v>405</v>
          </cell>
          <cell r="D1544" t="str">
            <v>PU_LOB</v>
          </cell>
        </row>
        <row r="1545">
          <cell r="A1545">
            <v>3220400019</v>
          </cell>
          <cell r="B1545"/>
          <cell r="C1545">
            <v>0</v>
          </cell>
          <cell r="D1545" t="str">
            <v>No Breakdown</v>
          </cell>
        </row>
        <row r="1546">
          <cell r="A1546">
            <v>3220400020</v>
          </cell>
          <cell r="B1546"/>
          <cell r="C1546">
            <v>404</v>
          </cell>
          <cell r="D1546" t="str">
            <v>PU</v>
          </cell>
        </row>
        <row r="1547">
          <cell r="A1547">
            <v>3220400029</v>
          </cell>
          <cell r="B1547"/>
          <cell r="C1547">
            <v>0</v>
          </cell>
          <cell r="D1547" t="str">
            <v>No Breakdown</v>
          </cell>
        </row>
        <row r="1548">
          <cell r="A1548">
            <v>3230000000</v>
          </cell>
          <cell r="B1548"/>
          <cell r="C1548"/>
          <cell r="D1548"/>
        </row>
        <row r="1549">
          <cell r="A1549">
            <v>3230100000</v>
          </cell>
          <cell r="B1549"/>
          <cell r="C1549"/>
          <cell r="D1549"/>
        </row>
        <row r="1550">
          <cell r="A1550">
            <v>3230100010</v>
          </cell>
          <cell r="B1550"/>
          <cell r="C1550">
            <v>404</v>
          </cell>
          <cell r="D1550" t="str">
            <v>PU</v>
          </cell>
        </row>
        <row r="1551">
          <cell r="A1551">
            <v>3230100020</v>
          </cell>
          <cell r="B1551"/>
          <cell r="C1551">
            <v>404</v>
          </cell>
          <cell r="D1551" t="str">
            <v>PU</v>
          </cell>
        </row>
        <row r="1552">
          <cell r="A1552">
            <v>3230200000</v>
          </cell>
          <cell r="B1552"/>
          <cell r="C1552"/>
          <cell r="D1552"/>
        </row>
        <row r="1553">
          <cell r="A1553">
            <v>3230210000</v>
          </cell>
          <cell r="B1553"/>
          <cell r="C1553"/>
          <cell r="D1553"/>
        </row>
        <row r="1554">
          <cell r="A1554">
            <v>3230211000</v>
          </cell>
          <cell r="B1554"/>
          <cell r="C1554"/>
          <cell r="D1554"/>
        </row>
        <row r="1555">
          <cell r="A1555">
            <v>3230211010</v>
          </cell>
          <cell r="B1555"/>
          <cell r="C1555">
            <v>404</v>
          </cell>
          <cell r="D1555" t="str">
            <v>PU</v>
          </cell>
        </row>
        <row r="1556">
          <cell r="A1556">
            <v>3230211020</v>
          </cell>
          <cell r="B1556"/>
          <cell r="C1556">
            <v>404</v>
          </cell>
          <cell r="D1556" t="str">
            <v>PU</v>
          </cell>
        </row>
        <row r="1557">
          <cell r="A1557">
            <v>3230212000</v>
          </cell>
          <cell r="B1557"/>
          <cell r="C1557"/>
          <cell r="D1557"/>
        </row>
        <row r="1558">
          <cell r="A1558">
            <v>3230212010</v>
          </cell>
          <cell r="B1558"/>
          <cell r="C1558">
            <v>404</v>
          </cell>
          <cell r="D1558" t="str">
            <v>PU</v>
          </cell>
        </row>
        <row r="1559">
          <cell r="A1559">
            <v>3230212020</v>
          </cell>
          <cell r="B1559"/>
          <cell r="C1559">
            <v>404</v>
          </cell>
          <cell r="D1559" t="str">
            <v>PU</v>
          </cell>
        </row>
        <row r="1560">
          <cell r="A1560">
            <v>3230213000</v>
          </cell>
          <cell r="B1560"/>
          <cell r="C1560"/>
          <cell r="D1560"/>
        </row>
        <row r="1561">
          <cell r="A1561">
            <v>3230213010</v>
          </cell>
          <cell r="B1561"/>
          <cell r="C1561">
            <v>404</v>
          </cell>
          <cell r="D1561" t="str">
            <v>PU</v>
          </cell>
        </row>
        <row r="1562">
          <cell r="A1562">
            <v>3230214000</v>
          </cell>
          <cell r="B1562"/>
          <cell r="C1562"/>
          <cell r="D1562"/>
        </row>
        <row r="1563">
          <cell r="A1563">
            <v>3230214010</v>
          </cell>
          <cell r="B1563"/>
          <cell r="C1563">
            <v>404</v>
          </cell>
          <cell r="D1563" t="str">
            <v>PU</v>
          </cell>
        </row>
        <row r="1564">
          <cell r="A1564">
            <v>3230220000</v>
          </cell>
          <cell r="B1564"/>
          <cell r="C1564"/>
          <cell r="D1564"/>
        </row>
        <row r="1565">
          <cell r="A1565">
            <v>3230220010</v>
          </cell>
          <cell r="B1565"/>
          <cell r="C1565">
            <v>404</v>
          </cell>
          <cell r="D1565" t="str">
            <v>PU</v>
          </cell>
        </row>
        <row r="1566">
          <cell r="A1566">
            <v>3230220020</v>
          </cell>
          <cell r="B1566"/>
          <cell r="C1566">
            <v>404</v>
          </cell>
          <cell r="D1566" t="str">
            <v>PU</v>
          </cell>
        </row>
        <row r="1567">
          <cell r="A1567">
            <v>3230300000</v>
          </cell>
          <cell r="B1567"/>
          <cell r="C1567"/>
          <cell r="D1567"/>
        </row>
        <row r="1568">
          <cell r="A1568">
            <v>3230310000</v>
          </cell>
          <cell r="B1568"/>
          <cell r="C1568"/>
          <cell r="D1568"/>
        </row>
        <row r="1569">
          <cell r="A1569">
            <v>3230311000</v>
          </cell>
          <cell r="B1569"/>
          <cell r="C1569"/>
          <cell r="D1569"/>
        </row>
        <row r="1570">
          <cell r="A1570">
            <v>3230311010</v>
          </cell>
          <cell r="B1570"/>
          <cell r="C1570">
            <v>404</v>
          </cell>
          <cell r="D1570" t="str">
            <v>PU</v>
          </cell>
        </row>
        <row r="1571">
          <cell r="A1571">
            <v>3230311020</v>
          </cell>
          <cell r="B1571"/>
          <cell r="C1571">
            <v>404</v>
          </cell>
          <cell r="D1571" t="str">
            <v>PU</v>
          </cell>
        </row>
        <row r="1572">
          <cell r="A1572">
            <v>3230312000</v>
          </cell>
          <cell r="B1572"/>
          <cell r="C1572"/>
          <cell r="D1572"/>
        </row>
        <row r="1573">
          <cell r="A1573">
            <v>3230312010</v>
          </cell>
          <cell r="B1573"/>
          <cell r="C1573">
            <v>404</v>
          </cell>
          <cell r="D1573" t="str">
            <v>PU</v>
          </cell>
        </row>
        <row r="1574">
          <cell r="A1574">
            <v>3230312020</v>
          </cell>
          <cell r="B1574"/>
          <cell r="C1574">
            <v>404</v>
          </cell>
          <cell r="D1574" t="str">
            <v>PU</v>
          </cell>
        </row>
        <row r="1575">
          <cell r="A1575">
            <v>3230313000</v>
          </cell>
          <cell r="B1575"/>
          <cell r="C1575"/>
          <cell r="D1575"/>
        </row>
        <row r="1576">
          <cell r="A1576">
            <v>3230313010</v>
          </cell>
          <cell r="B1576"/>
          <cell r="C1576">
            <v>404</v>
          </cell>
          <cell r="D1576" t="str">
            <v>PU</v>
          </cell>
        </row>
        <row r="1577">
          <cell r="A1577">
            <v>3230314000</v>
          </cell>
          <cell r="B1577"/>
          <cell r="C1577"/>
          <cell r="D1577"/>
        </row>
        <row r="1578">
          <cell r="A1578">
            <v>3230314010</v>
          </cell>
          <cell r="B1578"/>
          <cell r="C1578">
            <v>404</v>
          </cell>
          <cell r="D1578" t="str">
            <v>PU</v>
          </cell>
        </row>
        <row r="1579">
          <cell r="A1579">
            <v>3230320000</v>
          </cell>
          <cell r="B1579"/>
          <cell r="C1579"/>
          <cell r="D1579"/>
        </row>
        <row r="1580">
          <cell r="A1580">
            <v>3230320010</v>
          </cell>
          <cell r="B1580"/>
          <cell r="C1580">
            <v>404</v>
          </cell>
          <cell r="D1580" t="str">
            <v>PU</v>
          </cell>
        </row>
        <row r="1581">
          <cell r="A1581">
            <v>3230320020</v>
          </cell>
          <cell r="B1581"/>
          <cell r="C1581">
            <v>404</v>
          </cell>
          <cell r="D1581" t="str">
            <v>PU</v>
          </cell>
        </row>
        <row r="1582">
          <cell r="A1582">
            <v>3230330000</v>
          </cell>
          <cell r="B1582"/>
          <cell r="C1582"/>
          <cell r="D1582"/>
        </row>
        <row r="1583">
          <cell r="A1583">
            <v>3230330010</v>
          </cell>
          <cell r="B1583"/>
          <cell r="C1583">
            <v>404</v>
          </cell>
          <cell r="D1583" t="str">
            <v>PU</v>
          </cell>
        </row>
        <row r="1584">
          <cell r="A1584">
            <v>3230330020</v>
          </cell>
          <cell r="B1584"/>
          <cell r="C1584">
            <v>404</v>
          </cell>
          <cell r="D1584" t="str">
            <v>PU</v>
          </cell>
        </row>
        <row r="1585">
          <cell r="A1585">
            <v>3240000000</v>
          </cell>
          <cell r="B1585"/>
          <cell r="C1585"/>
          <cell r="D1585"/>
        </row>
        <row r="1586">
          <cell r="A1586">
            <v>3240100000</v>
          </cell>
          <cell r="B1586"/>
          <cell r="C1586"/>
          <cell r="D1586"/>
        </row>
        <row r="1587">
          <cell r="A1587">
            <v>3240110000</v>
          </cell>
          <cell r="B1587"/>
          <cell r="C1587"/>
          <cell r="D1587"/>
        </row>
        <row r="1588">
          <cell r="A1588">
            <v>3240110010</v>
          </cell>
          <cell r="B1588"/>
          <cell r="C1588">
            <v>0</v>
          </cell>
          <cell r="D1588" t="str">
            <v>No Breakdown</v>
          </cell>
        </row>
        <row r="1589">
          <cell r="A1589">
            <v>3240200000</v>
          </cell>
          <cell r="B1589"/>
          <cell r="C1589"/>
          <cell r="D1589"/>
        </row>
        <row r="1590">
          <cell r="A1590">
            <v>3240210000</v>
          </cell>
          <cell r="B1590"/>
          <cell r="C1590"/>
          <cell r="D1590"/>
        </row>
        <row r="1591">
          <cell r="A1591">
            <v>3240211000</v>
          </cell>
          <cell r="B1591"/>
          <cell r="C1591"/>
          <cell r="D1591"/>
        </row>
        <row r="1592">
          <cell r="A1592">
            <v>3240211010</v>
          </cell>
          <cell r="B1592"/>
          <cell r="C1592">
            <v>0</v>
          </cell>
          <cell r="D1592" t="str">
            <v>No Breakdown</v>
          </cell>
        </row>
        <row r="1593">
          <cell r="A1593">
            <v>3240212000</v>
          </cell>
          <cell r="B1593"/>
          <cell r="C1593"/>
          <cell r="D1593"/>
        </row>
        <row r="1594">
          <cell r="A1594">
            <v>3240212010</v>
          </cell>
          <cell r="B1594"/>
          <cell r="C1594">
            <v>0</v>
          </cell>
          <cell r="D1594" t="str">
            <v>No Breakdown</v>
          </cell>
        </row>
        <row r="1595">
          <cell r="A1595">
            <v>3240213000</v>
          </cell>
          <cell r="B1595"/>
          <cell r="C1595"/>
          <cell r="D1595"/>
        </row>
        <row r="1596">
          <cell r="A1596">
            <v>3240213010</v>
          </cell>
          <cell r="B1596"/>
          <cell r="C1596">
            <v>0</v>
          </cell>
          <cell r="D1596" t="str">
            <v>No Breakdown</v>
          </cell>
        </row>
        <row r="1597">
          <cell r="A1597">
            <v>3240220000</v>
          </cell>
          <cell r="B1597"/>
          <cell r="C1597"/>
          <cell r="D1597"/>
        </row>
        <row r="1598">
          <cell r="A1598">
            <v>3240221000</v>
          </cell>
          <cell r="B1598"/>
          <cell r="C1598"/>
          <cell r="D1598"/>
        </row>
        <row r="1599">
          <cell r="A1599">
            <v>3240221100</v>
          </cell>
          <cell r="B1599"/>
          <cell r="C1599"/>
          <cell r="D1599"/>
        </row>
        <row r="1600">
          <cell r="A1600">
            <v>3240221110</v>
          </cell>
          <cell r="B1600"/>
          <cell r="C1600">
            <v>0</v>
          </cell>
          <cell r="D1600" t="str">
            <v>No Breakdown</v>
          </cell>
        </row>
        <row r="1601">
          <cell r="A1601">
            <v>3240221200</v>
          </cell>
          <cell r="B1601"/>
          <cell r="C1601"/>
          <cell r="D1601"/>
        </row>
        <row r="1602">
          <cell r="A1602">
            <v>3240221210</v>
          </cell>
          <cell r="B1602"/>
          <cell r="C1602">
            <v>0</v>
          </cell>
          <cell r="D1602" t="str">
            <v>No Breakdown</v>
          </cell>
        </row>
        <row r="1603">
          <cell r="A1603">
            <v>3240222000</v>
          </cell>
          <cell r="B1603"/>
          <cell r="C1603"/>
          <cell r="D1603"/>
        </row>
        <row r="1604">
          <cell r="A1604">
            <v>3240222010</v>
          </cell>
          <cell r="B1604"/>
          <cell r="C1604">
            <v>404</v>
          </cell>
          <cell r="D1604" t="str">
            <v>PU</v>
          </cell>
        </row>
        <row r="1605">
          <cell r="A1605">
            <v>3240230000</v>
          </cell>
          <cell r="B1605"/>
          <cell r="C1605"/>
          <cell r="D1605"/>
        </row>
        <row r="1606">
          <cell r="A1606">
            <v>3240231000</v>
          </cell>
          <cell r="B1606"/>
          <cell r="C1606"/>
          <cell r="D1606"/>
        </row>
        <row r="1607">
          <cell r="A1607">
            <v>3240231100</v>
          </cell>
          <cell r="B1607"/>
          <cell r="C1607"/>
          <cell r="D1607"/>
        </row>
        <row r="1608">
          <cell r="A1608">
            <v>3240231110</v>
          </cell>
          <cell r="B1608"/>
          <cell r="C1608">
            <v>0</v>
          </cell>
          <cell r="D1608" t="str">
            <v>No Breakdown</v>
          </cell>
        </row>
        <row r="1609">
          <cell r="A1609">
            <v>3240231200</v>
          </cell>
          <cell r="B1609"/>
          <cell r="C1609"/>
          <cell r="D1609"/>
        </row>
        <row r="1610">
          <cell r="A1610">
            <v>3240231210</v>
          </cell>
          <cell r="B1610"/>
          <cell r="C1610">
            <v>0</v>
          </cell>
          <cell r="D1610" t="str">
            <v>No Breakdown</v>
          </cell>
        </row>
        <row r="1611">
          <cell r="A1611">
            <v>3240232000</v>
          </cell>
          <cell r="B1611"/>
          <cell r="C1611"/>
          <cell r="D1611"/>
        </row>
        <row r="1612">
          <cell r="A1612">
            <v>3240232010</v>
          </cell>
          <cell r="B1612"/>
          <cell r="C1612">
            <v>404</v>
          </cell>
          <cell r="D1612" t="str">
            <v>PU</v>
          </cell>
        </row>
        <row r="1613">
          <cell r="A1613">
            <v>3240233000</v>
          </cell>
          <cell r="B1613"/>
          <cell r="C1613"/>
          <cell r="D1613"/>
        </row>
        <row r="1614">
          <cell r="A1614">
            <v>3240233010</v>
          </cell>
          <cell r="B1614"/>
          <cell r="C1614">
            <v>0</v>
          </cell>
          <cell r="D1614" t="str">
            <v>No Breakdown</v>
          </cell>
        </row>
        <row r="1615">
          <cell r="A1615">
            <v>3240234000</v>
          </cell>
          <cell r="B1615"/>
          <cell r="C1615"/>
          <cell r="D1615"/>
        </row>
        <row r="1616">
          <cell r="A1616">
            <v>3240234010</v>
          </cell>
          <cell r="B1616"/>
          <cell r="C1616">
            <v>0</v>
          </cell>
          <cell r="D1616" t="str">
            <v>No Breakdown</v>
          </cell>
        </row>
        <row r="1617">
          <cell r="A1617">
            <v>3240235000</v>
          </cell>
          <cell r="B1617"/>
          <cell r="C1617"/>
          <cell r="D1617"/>
        </row>
        <row r="1618">
          <cell r="A1618">
            <v>3240235010</v>
          </cell>
          <cell r="B1618"/>
          <cell r="C1618">
            <v>0</v>
          </cell>
          <cell r="D1618" t="str">
            <v>No Breakdown</v>
          </cell>
        </row>
        <row r="1619">
          <cell r="A1619">
            <v>3240240000</v>
          </cell>
          <cell r="B1619"/>
          <cell r="C1619"/>
          <cell r="D1619"/>
        </row>
        <row r="1620">
          <cell r="A1620">
            <v>3240241000</v>
          </cell>
          <cell r="B1620"/>
          <cell r="C1620"/>
          <cell r="D1620"/>
        </row>
        <row r="1621">
          <cell r="A1621">
            <v>3240241010</v>
          </cell>
          <cell r="B1621"/>
          <cell r="C1621">
            <v>404</v>
          </cell>
          <cell r="D1621" t="str">
            <v>PU</v>
          </cell>
        </row>
        <row r="1622">
          <cell r="A1622">
            <v>3240241020</v>
          </cell>
          <cell r="B1622"/>
          <cell r="C1622">
            <v>0</v>
          </cell>
          <cell r="D1622" t="str">
            <v>No Breakdown</v>
          </cell>
        </row>
        <row r="1623">
          <cell r="A1623">
            <v>3240241030</v>
          </cell>
          <cell r="B1623"/>
          <cell r="C1623">
            <v>0</v>
          </cell>
          <cell r="D1623" t="str">
            <v>No Breakdown</v>
          </cell>
        </row>
        <row r="1624">
          <cell r="A1624">
            <v>3240241040</v>
          </cell>
          <cell r="B1624"/>
          <cell r="C1624">
            <v>405</v>
          </cell>
          <cell r="D1624" t="str">
            <v>PU_LOB</v>
          </cell>
        </row>
        <row r="1625">
          <cell r="A1625">
            <v>3240241050</v>
          </cell>
          <cell r="B1625"/>
          <cell r="C1625">
            <v>0</v>
          </cell>
          <cell r="D1625" t="str">
            <v>No Breakdown</v>
          </cell>
        </row>
        <row r="1626">
          <cell r="A1626">
            <v>3240242000</v>
          </cell>
          <cell r="B1626"/>
          <cell r="C1626"/>
          <cell r="D1626"/>
        </row>
        <row r="1627">
          <cell r="A1627">
            <v>3240242010</v>
          </cell>
          <cell r="B1627"/>
          <cell r="C1627">
            <v>404</v>
          </cell>
          <cell r="D1627" t="str">
            <v>PU</v>
          </cell>
        </row>
        <row r="1628">
          <cell r="A1628">
            <v>3240242020</v>
          </cell>
          <cell r="B1628"/>
          <cell r="C1628">
            <v>404</v>
          </cell>
          <cell r="D1628" t="str">
            <v>PU</v>
          </cell>
        </row>
        <row r="1629">
          <cell r="A1629">
            <v>3240300000</v>
          </cell>
          <cell r="B1629"/>
          <cell r="C1629"/>
          <cell r="D1629"/>
        </row>
        <row r="1630">
          <cell r="A1630">
            <v>3240310000</v>
          </cell>
          <cell r="B1630"/>
          <cell r="C1630"/>
          <cell r="D1630"/>
        </row>
        <row r="1631">
          <cell r="A1631">
            <v>3240311000</v>
          </cell>
          <cell r="B1631"/>
          <cell r="C1631"/>
          <cell r="D1631"/>
        </row>
        <row r="1632">
          <cell r="A1632">
            <v>3240311010</v>
          </cell>
          <cell r="B1632"/>
          <cell r="C1632">
            <v>404</v>
          </cell>
          <cell r="D1632" t="str">
            <v>PU</v>
          </cell>
        </row>
        <row r="1633">
          <cell r="A1633">
            <v>3240312000</v>
          </cell>
          <cell r="B1633"/>
          <cell r="C1633"/>
          <cell r="D1633"/>
        </row>
        <row r="1634">
          <cell r="A1634">
            <v>3240312010</v>
          </cell>
          <cell r="B1634"/>
          <cell r="C1634">
            <v>404</v>
          </cell>
          <cell r="D1634" t="str">
            <v>PU</v>
          </cell>
        </row>
        <row r="1635">
          <cell r="A1635">
            <v>3240313000</v>
          </cell>
          <cell r="B1635"/>
          <cell r="C1635"/>
          <cell r="D1635"/>
        </row>
        <row r="1636">
          <cell r="A1636">
            <v>3240313010</v>
          </cell>
          <cell r="B1636"/>
          <cell r="C1636">
            <v>404</v>
          </cell>
          <cell r="D1636" t="str">
            <v>PU</v>
          </cell>
        </row>
        <row r="1637">
          <cell r="A1637">
            <v>3240320000</v>
          </cell>
          <cell r="B1637"/>
          <cell r="C1637"/>
          <cell r="D1637"/>
        </row>
        <row r="1638">
          <cell r="A1638">
            <v>3240321000</v>
          </cell>
          <cell r="B1638"/>
          <cell r="C1638"/>
          <cell r="D1638"/>
        </row>
        <row r="1639">
          <cell r="A1639">
            <v>3240321100</v>
          </cell>
          <cell r="B1639"/>
          <cell r="C1639"/>
          <cell r="D1639"/>
        </row>
        <row r="1640">
          <cell r="A1640">
            <v>3240321110</v>
          </cell>
          <cell r="B1640"/>
          <cell r="C1640">
            <v>404</v>
          </cell>
          <cell r="D1640" t="str">
            <v>PU</v>
          </cell>
        </row>
        <row r="1641">
          <cell r="A1641">
            <v>3240321200</v>
          </cell>
          <cell r="B1641"/>
          <cell r="C1641"/>
          <cell r="D1641"/>
        </row>
        <row r="1642">
          <cell r="A1642">
            <v>3240321210</v>
          </cell>
          <cell r="B1642"/>
          <cell r="C1642">
            <v>404</v>
          </cell>
          <cell r="D1642" t="str">
            <v>PU</v>
          </cell>
        </row>
        <row r="1643">
          <cell r="A1643">
            <v>3240322000</v>
          </cell>
          <cell r="B1643"/>
          <cell r="C1643"/>
          <cell r="D1643"/>
        </row>
        <row r="1644">
          <cell r="A1644">
            <v>3240322010</v>
          </cell>
          <cell r="B1644"/>
          <cell r="C1644">
            <v>404</v>
          </cell>
          <cell r="D1644" t="str">
            <v>PU</v>
          </cell>
        </row>
        <row r="1645">
          <cell r="A1645">
            <v>3240323000</v>
          </cell>
          <cell r="B1645"/>
          <cell r="C1645"/>
          <cell r="D1645"/>
        </row>
        <row r="1646">
          <cell r="A1646">
            <v>3240323010</v>
          </cell>
          <cell r="B1646"/>
          <cell r="C1646">
            <v>404</v>
          </cell>
          <cell r="D1646" t="str">
            <v>PU</v>
          </cell>
        </row>
        <row r="1647">
          <cell r="A1647">
            <v>3240330000</v>
          </cell>
          <cell r="B1647"/>
          <cell r="C1647"/>
          <cell r="D1647"/>
        </row>
        <row r="1648">
          <cell r="A1648">
            <v>3240331000</v>
          </cell>
          <cell r="B1648"/>
          <cell r="C1648"/>
          <cell r="D1648"/>
        </row>
        <row r="1649">
          <cell r="A1649">
            <v>3240331100</v>
          </cell>
          <cell r="B1649"/>
          <cell r="C1649"/>
          <cell r="D1649"/>
        </row>
        <row r="1650">
          <cell r="A1650">
            <v>3240331110</v>
          </cell>
          <cell r="B1650"/>
          <cell r="C1650">
            <v>404</v>
          </cell>
          <cell r="D1650" t="str">
            <v>PU</v>
          </cell>
        </row>
        <row r="1651">
          <cell r="A1651">
            <v>3240331200</v>
          </cell>
          <cell r="B1651"/>
          <cell r="C1651"/>
          <cell r="D1651"/>
        </row>
        <row r="1652">
          <cell r="A1652">
            <v>3240331210</v>
          </cell>
          <cell r="B1652"/>
          <cell r="C1652">
            <v>404</v>
          </cell>
          <cell r="D1652" t="str">
            <v>PU</v>
          </cell>
        </row>
        <row r="1653">
          <cell r="A1653">
            <v>3240332000</v>
          </cell>
          <cell r="B1653"/>
          <cell r="C1653"/>
          <cell r="D1653"/>
        </row>
        <row r="1654">
          <cell r="A1654">
            <v>3240332010</v>
          </cell>
          <cell r="B1654"/>
          <cell r="C1654">
            <v>404</v>
          </cell>
          <cell r="D1654" t="str">
            <v>PU</v>
          </cell>
        </row>
        <row r="1655">
          <cell r="A1655">
            <v>3240333000</v>
          </cell>
          <cell r="B1655"/>
          <cell r="C1655"/>
          <cell r="D1655"/>
        </row>
        <row r="1656">
          <cell r="A1656">
            <v>3240333010</v>
          </cell>
          <cell r="B1656"/>
          <cell r="C1656">
            <v>404</v>
          </cell>
          <cell r="D1656" t="str">
            <v>PU</v>
          </cell>
        </row>
        <row r="1657">
          <cell r="A1657">
            <v>3240334000</v>
          </cell>
          <cell r="B1657"/>
          <cell r="C1657"/>
          <cell r="D1657"/>
        </row>
        <row r="1658">
          <cell r="A1658">
            <v>3240334010</v>
          </cell>
          <cell r="B1658"/>
          <cell r="C1658">
            <v>404</v>
          </cell>
          <cell r="D1658" t="str">
            <v>PU</v>
          </cell>
        </row>
        <row r="1659">
          <cell r="A1659">
            <v>3240335000</v>
          </cell>
          <cell r="B1659"/>
          <cell r="C1659"/>
          <cell r="D1659"/>
        </row>
        <row r="1660">
          <cell r="A1660">
            <v>3240335010</v>
          </cell>
          <cell r="B1660"/>
          <cell r="C1660">
            <v>404</v>
          </cell>
          <cell r="D1660" t="str">
            <v>PU</v>
          </cell>
        </row>
        <row r="1661">
          <cell r="A1661">
            <v>3240336000</v>
          </cell>
          <cell r="B1661"/>
          <cell r="C1661"/>
          <cell r="D1661"/>
        </row>
        <row r="1662">
          <cell r="A1662">
            <v>3240336010</v>
          </cell>
          <cell r="B1662"/>
          <cell r="C1662">
            <v>404</v>
          </cell>
          <cell r="D1662" t="str">
            <v>PU</v>
          </cell>
        </row>
        <row r="1663">
          <cell r="A1663">
            <v>3240340000</v>
          </cell>
          <cell r="B1663"/>
          <cell r="C1663"/>
          <cell r="D1663"/>
        </row>
        <row r="1664">
          <cell r="A1664">
            <v>3240341000</v>
          </cell>
          <cell r="B1664"/>
          <cell r="C1664"/>
          <cell r="D1664"/>
        </row>
        <row r="1665">
          <cell r="A1665">
            <v>3240341010</v>
          </cell>
          <cell r="B1665"/>
          <cell r="C1665">
            <v>404</v>
          </cell>
          <cell r="D1665" t="str">
            <v>PU</v>
          </cell>
        </row>
        <row r="1666">
          <cell r="A1666">
            <v>3240341020</v>
          </cell>
          <cell r="B1666"/>
          <cell r="C1666">
            <v>0</v>
          </cell>
          <cell r="D1666" t="str">
            <v>No Breakdown</v>
          </cell>
        </row>
        <row r="1667">
          <cell r="A1667">
            <v>3240341030</v>
          </cell>
          <cell r="B1667"/>
          <cell r="C1667">
            <v>404</v>
          </cell>
          <cell r="D1667" t="str">
            <v>PU</v>
          </cell>
        </row>
        <row r="1668">
          <cell r="A1668">
            <v>3240341040</v>
          </cell>
          <cell r="B1668"/>
          <cell r="C1668">
            <v>405</v>
          </cell>
          <cell r="D1668" t="str">
            <v>PU_LOB</v>
          </cell>
        </row>
        <row r="1669">
          <cell r="A1669">
            <v>3240341050</v>
          </cell>
          <cell r="B1669"/>
          <cell r="C1669">
            <v>404</v>
          </cell>
          <cell r="D1669" t="str">
            <v>PU</v>
          </cell>
        </row>
        <row r="1670">
          <cell r="A1670">
            <v>3240342000</v>
          </cell>
          <cell r="B1670"/>
          <cell r="C1670"/>
          <cell r="D1670"/>
        </row>
        <row r="1671">
          <cell r="A1671">
            <v>3240342010</v>
          </cell>
          <cell r="B1671"/>
          <cell r="C1671">
            <v>404</v>
          </cell>
          <cell r="D1671" t="str">
            <v>PU</v>
          </cell>
        </row>
        <row r="1672">
          <cell r="A1672">
            <v>3240343000</v>
          </cell>
          <cell r="B1672"/>
          <cell r="C1672"/>
          <cell r="D1672"/>
        </row>
        <row r="1673">
          <cell r="A1673">
            <v>3240343010</v>
          </cell>
          <cell r="B1673"/>
          <cell r="C1673">
            <v>404</v>
          </cell>
          <cell r="D1673" t="str">
            <v>PU</v>
          </cell>
        </row>
        <row r="1674">
          <cell r="A1674">
            <v>3240343020</v>
          </cell>
          <cell r="B1674"/>
          <cell r="C1674">
            <v>404</v>
          </cell>
          <cell r="D1674" t="str">
            <v>PU</v>
          </cell>
        </row>
        <row r="1675">
          <cell r="A1675">
            <v>3240400000</v>
          </cell>
          <cell r="B1675"/>
          <cell r="C1675"/>
          <cell r="D1675"/>
        </row>
        <row r="1676">
          <cell r="A1676">
            <v>3240400010</v>
          </cell>
          <cell r="B1676"/>
          <cell r="C1676">
            <v>404</v>
          </cell>
          <cell r="D1676" t="str">
            <v>PU</v>
          </cell>
        </row>
        <row r="1677">
          <cell r="A1677">
            <v>3240400020</v>
          </cell>
          <cell r="B1677"/>
          <cell r="C1677">
            <v>404</v>
          </cell>
          <cell r="D1677" t="str">
            <v>PU</v>
          </cell>
        </row>
        <row r="1678">
          <cell r="A1678">
            <v>3240500000</v>
          </cell>
          <cell r="B1678"/>
          <cell r="C1678"/>
          <cell r="D1678"/>
        </row>
        <row r="1679">
          <cell r="A1679">
            <v>3240500010</v>
          </cell>
          <cell r="B1679"/>
          <cell r="C1679">
            <v>0</v>
          </cell>
          <cell r="D1679" t="str">
            <v>No Breakdown</v>
          </cell>
        </row>
        <row r="1680">
          <cell r="A1680">
            <v>3240500020</v>
          </cell>
          <cell r="B1680"/>
          <cell r="C1680">
            <v>405</v>
          </cell>
          <cell r="D1680" t="str">
            <v>PU_LOB</v>
          </cell>
        </row>
        <row r="1681">
          <cell r="A1681">
            <v>3240600000</v>
          </cell>
          <cell r="B1681"/>
          <cell r="C1681"/>
          <cell r="D1681"/>
        </row>
        <row r="1682">
          <cell r="A1682">
            <v>3240610000</v>
          </cell>
          <cell r="B1682"/>
          <cell r="C1682"/>
          <cell r="D1682"/>
        </row>
        <row r="1683">
          <cell r="A1683">
            <v>3240611000</v>
          </cell>
          <cell r="B1683"/>
          <cell r="C1683"/>
          <cell r="D1683"/>
        </row>
        <row r="1684">
          <cell r="A1684">
            <v>3240611010</v>
          </cell>
          <cell r="B1684"/>
          <cell r="C1684">
            <v>404</v>
          </cell>
          <cell r="D1684" t="str">
            <v>PU</v>
          </cell>
        </row>
        <row r="1685">
          <cell r="A1685">
            <v>3240612000</v>
          </cell>
          <cell r="B1685"/>
          <cell r="C1685"/>
          <cell r="D1685"/>
        </row>
        <row r="1686">
          <cell r="A1686">
            <v>3240612010</v>
          </cell>
          <cell r="B1686"/>
          <cell r="C1686">
            <v>404</v>
          </cell>
          <cell r="D1686" t="str">
            <v>PU</v>
          </cell>
        </row>
        <row r="1687">
          <cell r="A1687">
            <v>3240620000</v>
          </cell>
          <cell r="B1687"/>
          <cell r="C1687"/>
          <cell r="D1687"/>
        </row>
        <row r="1688">
          <cell r="A1688">
            <v>3240620010</v>
          </cell>
          <cell r="B1688"/>
          <cell r="C1688">
            <v>404</v>
          </cell>
          <cell r="D1688" t="str">
            <v>PU</v>
          </cell>
        </row>
        <row r="1689">
          <cell r="A1689">
            <v>3250000000</v>
          </cell>
          <cell r="B1689"/>
          <cell r="C1689"/>
          <cell r="D1689"/>
        </row>
        <row r="1690">
          <cell r="A1690">
            <v>3250100000</v>
          </cell>
          <cell r="B1690"/>
          <cell r="C1690"/>
          <cell r="D1690"/>
        </row>
        <row r="1691">
          <cell r="A1691">
            <v>3250110000</v>
          </cell>
          <cell r="B1691"/>
          <cell r="C1691"/>
          <cell r="D1691"/>
        </row>
        <row r="1692">
          <cell r="A1692">
            <v>3250110010</v>
          </cell>
          <cell r="B1692"/>
          <cell r="C1692">
            <v>1</v>
          </cell>
          <cell r="D1692" t="str">
            <v>LOB</v>
          </cell>
        </row>
        <row r="1693">
          <cell r="A1693">
            <v>3250110020</v>
          </cell>
          <cell r="B1693"/>
          <cell r="C1693">
            <v>1</v>
          </cell>
          <cell r="D1693" t="str">
            <v>LOB</v>
          </cell>
        </row>
        <row r="1694">
          <cell r="A1694">
            <v>3250110030</v>
          </cell>
          <cell r="B1694"/>
          <cell r="C1694">
            <v>405</v>
          </cell>
          <cell r="D1694" t="str">
            <v>PU_LOB</v>
          </cell>
        </row>
        <row r="1695">
          <cell r="A1695">
            <v>3250110040</v>
          </cell>
          <cell r="B1695"/>
          <cell r="C1695">
            <v>405</v>
          </cell>
          <cell r="D1695" t="str">
            <v>PU_LOB</v>
          </cell>
        </row>
        <row r="1696">
          <cell r="A1696">
            <v>3250110050</v>
          </cell>
          <cell r="B1696"/>
          <cell r="C1696">
            <v>405</v>
          </cell>
          <cell r="D1696" t="str">
            <v>PU_LOB</v>
          </cell>
        </row>
        <row r="1697">
          <cell r="A1697">
            <v>3250110060</v>
          </cell>
          <cell r="B1697"/>
          <cell r="C1697">
            <v>1</v>
          </cell>
          <cell r="D1697" t="str">
            <v>LOB</v>
          </cell>
        </row>
        <row r="1698">
          <cell r="A1698">
            <v>3250110070</v>
          </cell>
          <cell r="B1698"/>
          <cell r="C1698">
            <v>405</v>
          </cell>
          <cell r="D1698" t="str">
            <v>PU_LOB</v>
          </cell>
        </row>
        <row r="1699">
          <cell r="A1699">
            <v>3250110079</v>
          </cell>
          <cell r="B1699"/>
          <cell r="C1699">
            <v>0</v>
          </cell>
          <cell r="D1699" t="str">
            <v>No Breakdown</v>
          </cell>
        </row>
        <row r="1700">
          <cell r="A1700">
            <v>3250120000</v>
          </cell>
          <cell r="B1700"/>
          <cell r="C1700"/>
          <cell r="D1700"/>
        </row>
        <row r="1701">
          <cell r="A1701">
            <v>3250120010</v>
          </cell>
          <cell r="B1701"/>
          <cell r="C1701">
            <v>405</v>
          </cell>
          <cell r="D1701" t="str">
            <v>PU_LOB</v>
          </cell>
        </row>
        <row r="1702">
          <cell r="A1702">
            <v>3250120020</v>
          </cell>
          <cell r="B1702"/>
          <cell r="C1702">
            <v>405</v>
          </cell>
          <cell r="D1702" t="str">
            <v>PU_LOB</v>
          </cell>
        </row>
        <row r="1703">
          <cell r="A1703">
            <v>3250120030</v>
          </cell>
          <cell r="B1703"/>
          <cell r="C1703">
            <v>405</v>
          </cell>
          <cell r="D1703" t="str">
            <v>PU_LOB</v>
          </cell>
        </row>
        <row r="1704">
          <cell r="A1704">
            <v>3250120040</v>
          </cell>
          <cell r="B1704"/>
          <cell r="C1704">
            <v>405</v>
          </cell>
          <cell r="D1704" t="str">
            <v>PU_LOB</v>
          </cell>
        </row>
        <row r="1705">
          <cell r="A1705">
            <v>3250200000</v>
          </cell>
          <cell r="B1705"/>
          <cell r="C1705"/>
          <cell r="D1705"/>
        </row>
        <row r="1706">
          <cell r="A1706">
            <v>3250210000</v>
          </cell>
          <cell r="B1706"/>
          <cell r="C1706"/>
          <cell r="D1706"/>
        </row>
        <row r="1707">
          <cell r="A1707">
            <v>3250210010</v>
          </cell>
          <cell r="B1707"/>
          <cell r="C1707">
            <v>1</v>
          </cell>
          <cell r="D1707" t="str">
            <v>LOB</v>
          </cell>
        </row>
        <row r="1708">
          <cell r="A1708">
            <v>3250220000</v>
          </cell>
          <cell r="B1708"/>
          <cell r="C1708"/>
          <cell r="D1708"/>
        </row>
        <row r="1709">
          <cell r="A1709">
            <v>3250220010</v>
          </cell>
          <cell r="B1709"/>
          <cell r="C1709">
            <v>405</v>
          </cell>
          <cell r="D1709" t="str">
            <v>PU_LOB</v>
          </cell>
        </row>
        <row r="1710">
          <cell r="A1710">
            <v>3250230000</v>
          </cell>
          <cell r="B1710"/>
          <cell r="C1710"/>
          <cell r="D1710"/>
        </row>
        <row r="1711">
          <cell r="A1711">
            <v>3250230010</v>
          </cell>
          <cell r="B1711"/>
          <cell r="C1711">
            <v>405</v>
          </cell>
          <cell r="D1711" t="str">
            <v>PU_LOB</v>
          </cell>
        </row>
        <row r="1712">
          <cell r="A1712">
            <v>3250240000</v>
          </cell>
          <cell r="B1712"/>
          <cell r="C1712"/>
          <cell r="D1712"/>
        </row>
        <row r="1713">
          <cell r="A1713">
            <v>3250240010</v>
          </cell>
          <cell r="B1713"/>
          <cell r="C1713">
            <v>405</v>
          </cell>
          <cell r="D1713" t="str">
            <v>PU_LOB</v>
          </cell>
        </row>
        <row r="1714">
          <cell r="A1714">
            <v>3260000000</v>
          </cell>
          <cell r="B1714"/>
          <cell r="C1714"/>
          <cell r="D1714"/>
        </row>
        <row r="1715">
          <cell r="A1715">
            <v>3260100000</v>
          </cell>
          <cell r="B1715"/>
          <cell r="C1715"/>
          <cell r="D1715"/>
        </row>
        <row r="1716">
          <cell r="A1716">
            <v>3260100010</v>
          </cell>
          <cell r="B1716"/>
          <cell r="C1716">
            <v>1</v>
          </cell>
          <cell r="D1716" t="str">
            <v>LOB</v>
          </cell>
        </row>
        <row r="1717">
          <cell r="A1717">
            <v>3260100020</v>
          </cell>
          <cell r="B1717"/>
          <cell r="C1717">
            <v>405</v>
          </cell>
          <cell r="D1717" t="str">
            <v>PU_LOB</v>
          </cell>
        </row>
        <row r="1718">
          <cell r="A1718">
            <v>3260100030</v>
          </cell>
          <cell r="B1718"/>
          <cell r="C1718">
            <v>1</v>
          </cell>
          <cell r="D1718" t="str">
            <v>LOB</v>
          </cell>
        </row>
        <row r="1719">
          <cell r="A1719">
            <v>3260100040</v>
          </cell>
          <cell r="B1719"/>
          <cell r="C1719">
            <v>405</v>
          </cell>
          <cell r="D1719" t="str">
            <v>PU_LOB</v>
          </cell>
        </row>
        <row r="1720">
          <cell r="A1720">
            <v>3260100050</v>
          </cell>
          <cell r="B1720"/>
          <cell r="C1720">
            <v>1</v>
          </cell>
          <cell r="D1720" t="str">
            <v>LOB</v>
          </cell>
        </row>
        <row r="1721">
          <cell r="A1721">
            <v>3260200000</v>
          </cell>
          <cell r="B1721"/>
          <cell r="C1721"/>
          <cell r="D1721"/>
        </row>
        <row r="1722">
          <cell r="A1722">
            <v>3260200010</v>
          </cell>
          <cell r="B1722"/>
          <cell r="C1722">
            <v>1</v>
          </cell>
          <cell r="D1722" t="str">
            <v>LOB</v>
          </cell>
        </row>
        <row r="1723">
          <cell r="A1723">
            <v>3270000000</v>
          </cell>
          <cell r="B1723"/>
          <cell r="C1723"/>
          <cell r="D1723"/>
        </row>
        <row r="1724">
          <cell r="A1724">
            <v>3270000010</v>
          </cell>
          <cell r="B1724"/>
          <cell r="C1724">
            <v>404</v>
          </cell>
          <cell r="D1724" t="str">
            <v>PU</v>
          </cell>
        </row>
        <row r="1725">
          <cell r="A1725">
            <v>3270000020</v>
          </cell>
          <cell r="B1725"/>
          <cell r="C1725">
            <v>404</v>
          </cell>
          <cell r="D1725" t="str">
            <v>PU</v>
          </cell>
        </row>
        <row r="1726">
          <cell r="A1726">
            <v>3270000030</v>
          </cell>
          <cell r="B1726"/>
          <cell r="C1726">
            <v>404</v>
          </cell>
          <cell r="D1726" t="str">
            <v>PU</v>
          </cell>
        </row>
        <row r="1727">
          <cell r="A1727">
            <v>3280000000</v>
          </cell>
          <cell r="B1727"/>
          <cell r="C1727"/>
          <cell r="D1727"/>
        </row>
        <row r="1728">
          <cell r="A1728">
            <v>3280100000</v>
          </cell>
          <cell r="B1728"/>
          <cell r="C1728"/>
          <cell r="D1728"/>
        </row>
        <row r="1729">
          <cell r="A1729">
            <v>3280100005</v>
          </cell>
          <cell r="B1729"/>
          <cell r="C1729">
            <v>1</v>
          </cell>
          <cell r="D1729" t="str">
            <v>LOB</v>
          </cell>
        </row>
        <row r="1730">
          <cell r="A1730">
            <v>3280100010</v>
          </cell>
          <cell r="B1730"/>
          <cell r="C1730">
            <v>1</v>
          </cell>
          <cell r="D1730" t="str">
            <v>LOB</v>
          </cell>
        </row>
        <row r="1731">
          <cell r="A1731">
            <v>3280100015</v>
          </cell>
          <cell r="B1731"/>
          <cell r="C1731">
            <v>405</v>
          </cell>
          <cell r="D1731" t="str">
            <v>PU_LOB</v>
          </cell>
        </row>
        <row r="1732">
          <cell r="A1732">
            <v>3280100020</v>
          </cell>
          <cell r="B1732"/>
          <cell r="C1732">
            <v>1</v>
          </cell>
          <cell r="D1732" t="str">
            <v>LOB</v>
          </cell>
        </row>
        <row r="1733">
          <cell r="A1733">
            <v>3280100025</v>
          </cell>
          <cell r="B1733"/>
          <cell r="C1733">
            <v>1</v>
          </cell>
          <cell r="D1733" t="str">
            <v>LOB</v>
          </cell>
        </row>
        <row r="1734">
          <cell r="A1734">
            <v>3280100030</v>
          </cell>
          <cell r="B1734"/>
          <cell r="C1734">
            <v>405</v>
          </cell>
          <cell r="D1734" t="str">
            <v>PU_LOB</v>
          </cell>
        </row>
        <row r="1735">
          <cell r="A1735">
            <v>3280100035</v>
          </cell>
          <cell r="B1735"/>
          <cell r="C1735">
            <v>405</v>
          </cell>
          <cell r="D1735" t="str">
            <v>PU_LOB</v>
          </cell>
        </row>
        <row r="1736">
          <cell r="A1736">
            <v>3280100040</v>
          </cell>
          <cell r="B1736"/>
          <cell r="C1736">
            <v>405</v>
          </cell>
          <cell r="D1736" t="str">
            <v>PU_LOB</v>
          </cell>
        </row>
        <row r="1737">
          <cell r="A1737">
            <v>3280100099</v>
          </cell>
          <cell r="B1737"/>
          <cell r="C1737">
            <v>0</v>
          </cell>
          <cell r="D1737" t="str">
            <v>No Breakdown</v>
          </cell>
        </row>
        <row r="1738">
          <cell r="A1738">
            <v>3280200000</v>
          </cell>
          <cell r="B1738"/>
          <cell r="C1738"/>
          <cell r="D1738"/>
        </row>
        <row r="1739">
          <cell r="A1739">
            <v>3280210000</v>
          </cell>
          <cell r="B1739"/>
          <cell r="C1739"/>
          <cell r="D1739"/>
        </row>
        <row r="1740">
          <cell r="A1740">
            <v>3280210010</v>
          </cell>
          <cell r="B1740"/>
          <cell r="C1740">
            <v>0</v>
          </cell>
          <cell r="D1740" t="str">
            <v>No Breakdown</v>
          </cell>
        </row>
        <row r="1741">
          <cell r="A1741">
            <v>3280220000</v>
          </cell>
          <cell r="B1741"/>
          <cell r="C1741"/>
          <cell r="D1741"/>
        </row>
        <row r="1742">
          <cell r="A1742">
            <v>3280220010</v>
          </cell>
          <cell r="B1742"/>
          <cell r="C1742">
            <v>0</v>
          </cell>
          <cell r="D1742" t="str">
            <v>No Breakdown</v>
          </cell>
        </row>
        <row r="1743">
          <cell r="A1743">
            <v>3280220020</v>
          </cell>
          <cell r="B1743"/>
          <cell r="C1743">
            <v>0</v>
          </cell>
          <cell r="D1743" t="str">
            <v>No Breakdown</v>
          </cell>
        </row>
        <row r="1744">
          <cell r="A1744">
            <v>3280230000</v>
          </cell>
          <cell r="B1744"/>
          <cell r="C1744"/>
          <cell r="D1744"/>
        </row>
        <row r="1745">
          <cell r="A1745">
            <v>3280230010</v>
          </cell>
          <cell r="B1745"/>
          <cell r="C1745">
            <v>0</v>
          </cell>
          <cell r="D1745" t="str">
            <v>No Breakdown</v>
          </cell>
        </row>
        <row r="1746">
          <cell r="A1746">
            <v>3280240000</v>
          </cell>
          <cell r="B1746"/>
          <cell r="C1746"/>
          <cell r="D1746"/>
        </row>
        <row r="1747">
          <cell r="A1747">
            <v>3280241000</v>
          </cell>
          <cell r="B1747"/>
          <cell r="C1747"/>
          <cell r="D1747"/>
        </row>
        <row r="1748">
          <cell r="A1748">
            <v>3280241010</v>
          </cell>
          <cell r="B1748"/>
          <cell r="C1748">
            <v>0</v>
          </cell>
          <cell r="D1748" t="str">
            <v>No Breakdown</v>
          </cell>
        </row>
        <row r="1749">
          <cell r="A1749">
            <v>3280242000</v>
          </cell>
          <cell r="B1749"/>
          <cell r="C1749"/>
          <cell r="D1749"/>
        </row>
        <row r="1750">
          <cell r="A1750">
            <v>3280242010</v>
          </cell>
          <cell r="B1750"/>
          <cell r="C1750">
            <v>0</v>
          </cell>
          <cell r="D1750" t="str">
            <v>No Breakdown</v>
          </cell>
        </row>
        <row r="1751">
          <cell r="A1751">
            <v>3280242020</v>
          </cell>
          <cell r="B1751"/>
          <cell r="C1751">
            <v>0</v>
          </cell>
          <cell r="D1751" t="str">
            <v>No Breakdown</v>
          </cell>
        </row>
        <row r="1752">
          <cell r="A1752">
            <v>3280250000</v>
          </cell>
          <cell r="B1752"/>
          <cell r="C1752"/>
          <cell r="D1752"/>
        </row>
        <row r="1753">
          <cell r="A1753">
            <v>3280250010</v>
          </cell>
          <cell r="B1753"/>
          <cell r="C1753">
            <v>404</v>
          </cell>
          <cell r="D1753" t="str">
            <v>PU</v>
          </cell>
        </row>
        <row r="1754">
          <cell r="A1754">
            <v>3280260000</v>
          </cell>
          <cell r="B1754"/>
          <cell r="C1754"/>
          <cell r="D1754"/>
        </row>
        <row r="1755">
          <cell r="A1755">
            <v>3280260010</v>
          </cell>
          <cell r="B1755"/>
          <cell r="C1755">
            <v>404</v>
          </cell>
          <cell r="D1755" t="str">
            <v>PU</v>
          </cell>
        </row>
        <row r="1756">
          <cell r="A1756">
            <v>3280260019</v>
          </cell>
          <cell r="B1756"/>
          <cell r="C1756">
            <v>0</v>
          </cell>
          <cell r="D1756" t="str">
            <v>No Breakdown</v>
          </cell>
        </row>
        <row r="1757">
          <cell r="A1757">
            <v>3280260020</v>
          </cell>
          <cell r="B1757"/>
          <cell r="C1757">
            <v>404</v>
          </cell>
          <cell r="D1757" t="str">
            <v>PU</v>
          </cell>
        </row>
        <row r="1758">
          <cell r="A1758">
            <v>3280260030</v>
          </cell>
          <cell r="B1758"/>
          <cell r="C1758">
            <v>404</v>
          </cell>
          <cell r="D1758" t="str">
            <v>PU</v>
          </cell>
        </row>
        <row r="1759">
          <cell r="A1759">
            <v>3280260040</v>
          </cell>
          <cell r="B1759"/>
          <cell r="C1759">
            <v>0</v>
          </cell>
          <cell r="D1759" t="str">
            <v>No Breakdown</v>
          </cell>
        </row>
        <row r="1760">
          <cell r="A1760">
            <v>3280260050</v>
          </cell>
          <cell r="B1760"/>
          <cell r="C1760">
            <v>404</v>
          </cell>
          <cell r="D1760" t="str">
            <v>PU</v>
          </cell>
        </row>
        <row r="1761">
          <cell r="A1761">
            <v>3280260059</v>
          </cell>
          <cell r="B1761"/>
          <cell r="C1761">
            <v>0</v>
          </cell>
          <cell r="D1761" t="str">
            <v>No Breakdown</v>
          </cell>
        </row>
        <row r="1762">
          <cell r="A1762">
            <v>3280300000</v>
          </cell>
          <cell r="B1762"/>
          <cell r="C1762"/>
          <cell r="D1762"/>
        </row>
        <row r="1763">
          <cell r="A1763">
            <v>3280310000</v>
          </cell>
          <cell r="B1763"/>
          <cell r="C1763"/>
          <cell r="D1763"/>
        </row>
        <row r="1764">
          <cell r="A1764">
            <v>3280310010</v>
          </cell>
          <cell r="B1764"/>
          <cell r="C1764">
            <v>404</v>
          </cell>
          <cell r="D1764" t="str">
            <v>PU</v>
          </cell>
        </row>
        <row r="1765">
          <cell r="A1765">
            <v>3280310020</v>
          </cell>
          <cell r="B1765"/>
          <cell r="C1765">
            <v>404</v>
          </cell>
          <cell r="D1765" t="str">
            <v>PU</v>
          </cell>
        </row>
        <row r="1766">
          <cell r="A1766">
            <v>3280310029</v>
          </cell>
          <cell r="B1766"/>
          <cell r="C1766">
            <v>0</v>
          </cell>
          <cell r="D1766" t="str">
            <v>No Breakdown</v>
          </cell>
        </row>
        <row r="1767">
          <cell r="A1767">
            <v>3280320000</v>
          </cell>
          <cell r="B1767"/>
          <cell r="C1767"/>
          <cell r="D1767"/>
        </row>
        <row r="1768">
          <cell r="A1768">
            <v>3280320010</v>
          </cell>
          <cell r="B1768"/>
          <cell r="C1768">
            <v>404</v>
          </cell>
          <cell r="D1768" t="str">
            <v>PU</v>
          </cell>
        </row>
        <row r="1769">
          <cell r="A1769">
            <v>3280320020</v>
          </cell>
          <cell r="B1769"/>
          <cell r="C1769">
            <v>404</v>
          </cell>
          <cell r="D1769" t="str">
            <v>PU</v>
          </cell>
        </row>
        <row r="1770">
          <cell r="A1770">
            <v>3280320029</v>
          </cell>
          <cell r="B1770"/>
          <cell r="C1770">
            <v>0</v>
          </cell>
          <cell r="D1770" t="str">
            <v>No Breakdown</v>
          </cell>
        </row>
        <row r="1771">
          <cell r="A1771">
            <v>3280330000</v>
          </cell>
          <cell r="B1771"/>
          <cell r="C1771"/>
          <cell r="D1771"/>
        </row>
        <row r="1772">
          <cell r="A1772">
            <v>3280330010</v>
          </cell>
          <cell r="B1772"/>
          <cell r="C1772">
            <v>405</v>
          </cell>
          <cell r="D1772" t="str">
            <v>PU_LOB</v>
          </cell>
        </row>
        <row r="1773">
          <cell r="A1773">
            <v>3280330019</v>
          </cell>
          <cell r="B1773"/>
          <cell r="C1773">
            <v>0</v>
          </cell>
          <cell r="D1773" t="str">
            <v>No Breakdown</v>
          </cell>
        </row>
        <row r="1774">
          <cell r="A1774">
            <v>3280400000</v>
          </cell>
          <cell r="B1774"/>
          <cell r="C1774"/>
          <cell r="D1774"/>
        </row>
        <row r="1775">
          <cell r="A1775">
            <v>3280410000</v>
          </cell>
          <cell r="B1775"/>
          <cell r="C1775"/>
          <cell r="D1775"/>
        </row>
        <row r="1776">
          <cell r="A1776">
            <v>3280410010</v>
          </cell>
          <cell r="B1776"/>
          <cell r="C1776">
            <v>0</v>
          </cell>
          <cell r="D1776" t="str">
            <v>No Breakdown</v>
          </cell>
        </row>
        <row r="1777">
          <cell r="A1777">
            <v>3280420000</v>
          </cell>
          <cell r="B1777"/>
          <cell r="C1777"/>
          <cell r="D1777"/>
        </row>
        <row r="1778">
          <cell r="A1778">
            <v>3280420010</v>
          </cell>
          <cell r="B1778"/>
          <cell r="C1778">
            <v>0</v>
          </cell>
          <cell r="D1778" t="str">
            <v>No Breakdown</v>
          </cell>
        </row>
        <row r="1779">
          <cell r="A1779">
            <v>3280430000</v>
          </cell>
          <cell r="B1779"/>
          <cell r="C1779"/>
          <cell r="D1779"/>
        </row>
        <row r="1780">
          <cell r="A1780">
            <v>3280430010</v>
          </cell>
          <cell r="B1780"/>
          <cell r="C1780">
            <v>0</v>
          </cell>
          <cell r="D1780" t="str">
            <v>No Breakdown</v>
          </cell>
        </row>
        <row r="1781">
          <cell r="A1781">
            <v>3280440000</v>
          </cell>
          <cell r="B1781"/>
          <cell r="C1781"/>
          <cell r="D1781"/>
        </row>
        <row r="1782">
          <cell r="A1782">
            <v>3280440010</v>
          </cell>
          <cell r="B1782"/>
          <cell r="C1782">
            <v>0</v>
          </cell>
          <cell r="D1782" t="str">
            <v>No Breakdown</v>
          </cell>
        </row>
        <row r="1783">
          <cell r="A1783">
            <v>3280500000</v>
          </cell>
          <cell r="B1783"/>
          <cell r="C1783"/>
          <cell r="D1783"/>
        </row>
        <row r="1784">
          <cell r="A1784">
            <v>3280510000</v>
          </cell>
          <cell r="B1784"/>
          <cell r="C1784"/>
          <cell r="D1784"/>
        </row>
        <row r="1785">
          <cell r="A1785">
            <v>3280510010</v>
          </cell>
          <cell r="B1785"/>
          <cell r="C1785">
            <v>404</v>
          </cell>
          <cell r="D1785" t="str">
            <v>PU</v>
          </cell>
        </row>
        <row r="1786">
          <cell r="A1786">
            <v>3280520000</v>
          </cell>
          <cell r="B1786"/>
          <cell r="C1786"/>
          <cell r="D1786"/>
        </row>
        <row r="1787">
          <cell r="A1787">
            <v>3280520010</v>
          </cell>
          <cell r="B1787"/>
          <cell r="C1787">
            <v>404</v>
          </cell>
          <cell r="D1787" t="str">
            <v>PU</v>
          </cell>
        </row>
        <row r="1788">
          <cell r="A1788">
            <v>3280530000</v>
          </cell>
          <cell r="B1788"/>
          <cell r="C1788"/>
          <cell r="D1788"/>
        </row>
        <row r="1789">
          <cell r="A1789">
            <v>3280530010</v>
          </cell>
          <cell r="B1789"/>
          <cell r="C1789">
            <v>404</v>
          </cell>
          <cell r="D1789" t="str">
            <v>PU</v>
          </cell>
        </row>
        <row r="1790">
          <cell r="A1790">
            <v>3280540000</v>
          </cell>
          <cell r="B1790"/>
          <cell r="C1790"/>
          <cell r="D1790"/>
        </row>
        <row r="1791">
          <cell r="A1791">
            <v>3280540010</v>
          </cell>
          <cell r="B1791"/>
          <cell r="C1791">
            <v>404</v>
          </cell>
          <cell r="D1791" t="str">
            <v>PU</v>
          </cell>
        </row>
        <row r="1792">
          <cell r="A1792">
            <v>3280550000</v>
          </cell>
          <cell r="B1792"/>
          <cell r="C1792"/>
          <cell r="D1792"/>
        </row>
        <row r="1793">
          <cell r="A1793">
            <v>3280550010</v>
          </cell>
          <cell r="B1793"/>
          <cell r="C1793">
            <v>404</v>
          </cell>
          <cell r="D1793" t="str">
            <v>PU</v>
          </cell>
        </row>
        <row r="1794">
          <cell r="A1794">
            <v>3280550020</v>
          </cell>
          <cell r="B1794"/>
          <cell r="C1794">
            <v>404</v>
          </cell>
          <cell r="D1794" t="str">
            <v>PU</v>
          </cell>
        </row>
        <row r="1795">
          <cell r="A1795">
            <v>3280560000</v>
          </cell>
          <cell r="B1795"/>
          <cell r="C1795"/>
          <cell r="D1795"/>
        </row>
        <row r="1796">
          <cell r="A1796">
            <v>3280560010</v>
          </cell>
          <cell r="B1796"/>
          <cell r="C1796">
            <v>404</v>
          </cell>
          <cell r="D1796" t="str">
            <v>PU</v>
          </cell>
        </row>
        <row r="1797">
          <cell r="A1797">
            <v>3280570000</v>
          </cell>
          <cell r="B1797"/>
          <cell r="C1797"/>
          <cell r="D1797"/>
        </row>
        <row r="1798">
          <cell r="A1798">
            <v>3280570010</v>
          </cell>
          <cell r="B1798"/>
          <cell r="C1798">
            <v>404</v>
          </cell>
          <cell r="D1798" t="str">
            <v>PU</v>
          </cell>
        </row>
        <row r="1799">
          <cell r="A1799">
            <v>3280570019</v>
          </cell>
          <cell r="B1799"/>
          <cell r="C1799">
            <v>0</v>
          </cell>
          <cell r="D1799" t="str">
            <v>No Breakdown</v>
          </cell>
        </row>
        <row r="1800">
          <cell r="A1800">
            <v>3280600000</v>
          </cell>
          <cell r="B1800"/>
          <cell r="C1800"/>
          <cell r="D1800"/>
        </row>
        <row r="1801">
          <cell r="A1801">
            <v>3280610000</v>
          </cell>
          <cell r="B1801"/>
          <cell r="C1801"/>
          <cell r="D1801"/>
        </row>
        <row r="1802">
          <cell r="A1802">
            <v>3280610010</v>
          </cell>
          <cell r="B1802"/>
          <cell r="C1802">
            <v>0</v>
          </cell>
          <cell r="D1802" t="str">
            <v>No Breakdown</v>
          </cell>
        </row>
        <row r="1803">
          <cell r="A1803">
            <v>3280620000</v>
          </cell>
          <cell r="B1803"/>
          <cell r="C1803"/>
          <cell r="D1803"/>
        </row>
        <row r="1804">
          <cell r="A1804">
            <v>3280620010</v>
          </cell>
          <cell r="B1804"/>
          <cell r="C1804">
            <v>0</v>
          </cell>
          <cell r="D1804" t="str">
            <v>No Breakdown</v>
          </cell>
        </row>
        <row r="1805">
          <cell r="A1805">
            <v>3280630000</v>
          </cell>
          <cell r="B1805"/>
          <cell r="C1805"/>
          <cell r="D1805"/>
        </row>
        <row r="1806">
          <cell r="A1806">
            <v>3280630010</v>
          </cell>
          <cell r="B1806"/>
          <cell r="C1806">
            <v>0</v>
          </cell>
          <cell r="D1806" t="str">
            <v>No Breakdown</v>
          </cell>
        </row>
        <row r="1807">
          <cell r="A1807">
            <v>3280640000</v>
          </cell>
          <cell r="B1807"/>
          <cell r="C1807"/>
          <cell r="D1807"/>
        </row>
        <row r="1808">
          <cell r="A1808">
            <v>3280640010</v>
          </cell>
          <cell r="B1808"/>
          <cell r="C1808">
            <v>0</v>
          </cell>
          <cell r="D1808" t="str">
            <v>No Breakdown</v>
          </cell>
        </row>
        <row r="1809">
          <cell r="A1809">
            <v>3280650000</v>
          </cell>
          <cell r="B1809"/>
          <cell r="C1809"/>
          <cell r="D1809"/>
        </row>
        <row r="1810">
          <cell r="A1810">
            <v>3280650010</v>
          </cell>
          <cell r="B1810"/>
          <cell r="C1810">
            <v>0</v>
          </cell>
          <cell r="D1810" t="str">
            <v>No Breakdown</v>
          </cell>
        </row>
        <row r="1811">
          <cell r="A1811">
            <v>3280650020</v>
          </cell>
          <cell r="B1811"/>
          <cell r="C1811">
            <v>0</v>
          </cell>
          <cell r="D1811" t="str">
            <v>No Breakdown</v>
          </cell>
        </row>
        <row r="1812">
          <cell r="A1812">
            <v>3280660000</v>
          </cell>
          <cell r="B1812"/>
          <cell r="C1812"/>
          <cell r="D1812"/>
        </row>
        <row r="1813">
          <cell r="A1813">
            <v>3280660010</v>
          </cell>
          <cell r="B1813"/>
          <cell r="C1813">
            <v>0</v>
          </cell>
          <cell r="D1813" t="str">
            <v>No Breakdown</v>
          </cell>
        </row>
        <row r="1814">
          <cell r="A1814">
            <v>3280670000</v>
          </cell>
          <cell r="B1814"/>
          <cell r="C1814"/>
          <cell r="D1814"/>
        </row>
        <row r="1815">
          <cell r="A1815">
            <v>3280670010</v>
          </cell>
          <cell r="B1815"/>
          <cell r="C1815">
            <v>0</v>
          </cell>
          <cell r="D1815" t="str">
            <v>No Breakdown</v>
          </cell>
        </row>
        <row r="1816">
          <cell r="A1816">
            <v>3280700000</v>
          </cell>
          <cell r="B1816"/>
          <cell r="C1816"/>
          <cell r="D1816"/>
        </row>
        <row r="1817">
          <cell r="A1817">
            <v>3280710000</v>
          </cell>
          <cell r="B1817"/>
          <cell r="C1817"/>
          <cell r="D1817"/>
        </row>
        <row r="1818">
          <cell r="A1818">
            <v>3280710010</v>
          </cell>
          <cell r="B1818"/>
          <cell r="C1818">
            <v>404</v>
          </cell>
          <cell r="D1818" t="str">
            <v>PU</v>
          </cell>
        </row>
        <row r="1819">
          <cell r="A1819">
            <v>3280720000</v>
          </cell>
          <cell r="B1819"/>
          <cell r="C1819"/>
          <cell r="D1819"/>
        </row>
        <row r="1820">
          <cell r="A1820">
            <v>3280720010</v>
          </cell>
          <cell r="B1820"/>
          <cell r="C1820">
            <v>404</v>
          </cell>
          <cell r="D1820" t="str">
            <v>PU</v>
          </cell>
        </row>
        <row r="1821">
          <cell r="A1821">
            <v>3280730000</v>
          </cell>
          <cell r="B1821"/>
          <cell r="C1821"/>
          <cell r="D1821"/>
        </row>
        <row r="1822">
          <cell r="A1822">
            <v>3280730010</v>
          </cell>
          <cell r="B1822"/>
          <cell r="C1822">
            <v>404</v>
          </cell>
          <cell r="D1822" t="str">
            <v>PU</v>
          </cell>
        </row>
        <row r="1823">
          <cell r="A1823">
            <v>3280740000</v>
          </cell>
          <cell r="B1823"/>
          <cell r="C1823"/>
          <cell r="D1823"/>
        </row>
        <row r="1824">
          <cell r="A1824">
            <v>3280740010</v>
          </cell>
          <cell r="B1824"/>
          <cell r="C1824">
            <v>404</v>
          </cell>
          <cell r="D1824" t="str">
            <v>PU</v>
          </cell>
        </row>
        <row r="1825">
          <cell r="A1825">
            <v>3280750000</v>
          </cell>
          <cell r="B1825"/>
          <cell r="C1825"/>
          <cell r="D1825"/>
        </row>
        <row r="1826">
          <cell r="A1826">
            <v>3280750010</v>
          </cell>
          <cell r="B1826"/>
          <cell r="C1826">
            <v>404</v>
          </cell>
          <cell r="D1826" t="str">
            <v>PU</v>
          </cell>
        </row>
        <row r="1827">
          <cell r="A1827">
            <v>3280760000</v>
          </cell>
          <cell r="B1827"/>
          <cell r="C1827"/>
          <cell r="D1827"/>
        </row>
        <row r="1828">
          <cell r="A1828">
            <v>3280760010</v>
          </cell>
          <cell r="B1828"/>
          <cell r="C1828">
            <v>404</v>
          </cell>
          <cell r="D1828" t="str">
            <v>PU</v>
          </cell>
        </row>
        <row r="1829">
          <cell r="A1829">
            <v>3600000000</v>
          </cell>
          <cell r="B1829"/>
          <cell r="C1829"/>
          <cell r="D1829"/>
        </row>
        <row r="1830">
          <cell r="A1830">
            <v>3600000010</v>
          </cell>
          <cell r="B1830"/>
          <cell r="C1830">
            <v>0</v>
          </cell>
          <cell r="D1830" t="str">
            <v>No Breakdown</v>
          </cell>
        </row>
        <row r="1831">
          <cell r="A1831">
            <v>3600000020</v>
          </cell>
          <cell r="B1831"/>
          <cell r="C1831">
            <v>0</v>
          </cell>
          <cell r="D1831" t="str">
            <v>No Breakdown</v>
          </cell>
        </row>
        <row r="1832">
          <cell r="A1832">
            <v>3600000030</v>
          </cell>
          <cell r="B1832"/>
          <cell r="C1832">
            <v>0</v>
          </cell>
          <cell r="D1832" t="str">
            <v>No Breakdown</v>
          </cell>
        </row>
        <row r="1833">
          <cell r="A1833">
            <v>3600000040</v>
          </cell>
          <cell r="B1833"/>
          <cell r="C1833">
            <v>0</v>
          </cell>
          <cell r="D1833" t="str">
            <v>No Breakdown</v>
          </cell>
        </row>
        <row r="1834">
          <cell r="A1834">
            <v>3600000050</v>
          </cell>
          <cell r="B1834"/>
          <cell r="C1834">
            <v>0</v>
          </cell>
          <cell r="D1834" t="str">
            <v>No Breakdown</v>
          </cell>
        </row>
        <row r="1835">
          <cell r="A1835">
            <v>3700000000</v>
          </cell>
          <cell r="B1835"/>
          <cell r="C1835"/>
          <cell r="D1835"/>
        </row>
        <row r="1836">
          <cell r="A1836">
            <v>3700000010</v>
          </cell>
          <cell r="B1836"/>
          <cell r="C1836">
            <v>0</v>
          </cell>
          <cell r="D1836" t="str">
            <v>No Breakdown</v>
          </cell>
        </row>
        <row r="1837">
          <cell r="A1837">
            <v>3700000020</v>
          </cell>
          <cell r="B1837"/>
          <cell r="C1837">
            <v>0</v>
          </cell>
          <cell r="D1837" t="str">
            <v>No Breakdown</v>
          </cell>
        </row>
        <row r="1838">
          <cell r="A1838">
            <v>4010000010</v>
          </cell>
          <cell r="B1838"/>
          <cell r="C1838"/>
          <cell r="D1838"/>
        </row>
        <row r="1839">
          <cell r="A1839">
            <v>4010000020</v>
          </cell>
          <cell r="B1839"/>
          <cell r="C1839">
            <v>0</v>
          </cell>
          <cell r="D1839" t="str">
            <v>No Breakdown</v>
          </cell>
        </row>
        <row r="1840">
          <cell r="A1840">
            <v>4020000010</v>
          </cell>
          <cell r="B1840"/>
          <cell r="C1840"/>
          <cell r="D1840"/>
        </row>
        <row r="1841">
          <cell r="A1841">
            <v>4020000020</v>
          </cell>
          <cell r="B1841"/>
          <cell r="C1841"/>
          <cell r="D1841"/>
        </row>
        <row r="1842">
          <cell r="A1842">
            <v>4020000030</v>
          </cell>
          <cell r="B1842"/>
          <cell r="C1842">
            <v>0</v>
          </cell>
          <cell r="D1842" t="str">
            <v>No Breakdown</v>
          </cell>
        </row>
        <row r="1843">
          <cell r="A1843">
            <v>4020000040</v>
          </cell>
          <cell r="B1843"/>
          <cell r="C1843">
            <v>0</v>
          </cell>
          <cell r="D1843" t="str">
            <v>No Breakdown</v>
          </cell>
        </row>
        <row r="1844">
          <cell r="A1844">
            <v>4020000050</v>
          </cell>
          <cell r="B1844"/>
          <cell r="C1844">
            <v>0</v>
          </cell>
          <cell r="D1844" t="str">
            <v>No Breakdown</v>
          </cell>
        </row>
        <row r="1845">
          <cell r="A1845">
            <v>4020000060</v>
          </cell>
          <cell r="B1845"/>
          <cell r="C1845">
            <v>0</v>
          </cell>
          <cell r="D1845" t="str">
            <v>No Breakdown</v>
          </cell>
        </row>
        <row r="1846">
          <cell r="A1846">
            <v>4020000070</v>
          </cell>
          <cell r="B1846"/>
          <cell r="C1846">
            <v>0</v>
          </cell>
          <cell r="D1846" t="str">
            <v>No Breakdown</v>
          </cell>
        </row>
        <row r="1847">
          <cell r="A1847">
            <v>4020000080</v>
          </cell>
          <cell r="B1847"/>
          <cell r="C1847">
            <v>0</v>
          </cell>
          <cell r="D1847" t="str">
            <v>No Breakdown</v>
          </cell>
        </row>
        <row r="1848">
          <cell r="A1848">
            <v>4020000090</v>
          </cell>
          <cell r="B1848"/>
          <cell r="C1848"/>
          <cell r="D1848"/>
        </row>
        <row r="1849">
          <cell r="A1849">
            <v>4020000100</v>
          </cell>
          <cell r="B1849"/>
          <cell r="C1849">
            <v>0</v>
          </cell>
          <cell r="D1849" t="str">
            <v>No Breakdown</v>
          </cell>
        </row>
        <row r="1850">
          <cell r="A1850">
            <v>4020000110</v>
          </cell>
          <cell r="B1850"/>
          <cell r="C1850">
            <v>0</v>
          </cell>
          <cell r="D1850" t="str">
            <v>No Breakdown</v>
          </cell>
        </row>
        <row r="1851">
          <cell r="A1851">
            <v>4020000120</v>
          </cell>
          <cell r="B1851"/>
          <cell r="C1851">
            <v>0</v>
          </cell>
          <cell r="D1851" t="str">
            <v>No Breakdown</v>
          </cell>
        </row>
        <row r="1852">
          <cell r="A1852">
            <v>4020000130</v>
          </cell>
          <cell r="B1852"/>
          <cell r="C1852">
            <v>0</v>
          </cell>
          <cell r="D1852" t="str">
            <v>No Breakdown</v>
          </cell>
        </row>
        <row r="1853">
          <cell r="A1853">
            <v>4020000140</v>
          </cell>
          <cell r="B1853"/>
          <cell r="C1853"/>
          <cell r="D1853"/>
        </row>
        <row r="1854">
          <cell r="A1854">
            <v>4020000150</v>
          </cell>
          <cell r="B1854"/>
          <cell r="C1854"/>
          <cell r="D1854"/>
        </row>
        <row r="1855">
          <cell r="A1855">
            <v>4020000160</v>
          </cell>
          <cell r="B1855"/>
          <cell r="C1855"/>
          <cell r="D1855"/>
        </row>
        <row r="1856">
          <cell r="A1856">
            <v>4020000170</v>
          </cell>
          <cell r="B1856"/>
          <cell r="C1856">
            <v>0</v>
          </cell>
          <cell r="D1856" t="str">
            <v>No Breakdown</v>
          </cell>
        </row>
        <row r="1857">
          <cell r="A1857">
            <v>4020000180</v>
          </cell>
          <cell r="B1857"/>
          <cell r="C1857">
            <v>0</v>
          </cell>
          <cell r="D1857" t="str">
            <v>No Breakdown</v>
          </cell>
        </row>
        <row r="1858">
          <cell r="A1858">
            <v>4020000190</v>
          </cell>
          <cell r="B1858"/>
          <cell r="C1858"/>
          <cell r="D1858"/>
        </row>
        <row r="1859">
          <cell r="A1859">
            <v>4020000200</v>
          </cell>
          <cell r="B1859"/>
          <cell r="C1859">
            <v>0</v>
          </cell>
          <cell r="D1859" t="str">
            <v>No Breakdown</v>
          </cell>
        </row>
        <row r="1860">
          <cell r="A1860">
            <v>4020000210</v>
          </cell>
          <cell r="B1860"/>
          <cell r="C1860">
            <v>0</v>
          </cell>
          <cell r="D1860" t="str">
            <v>No Breakdown</v>
          </cell>
        </row>
        <row r="1861">
          <cell r="A1861">
            <v>4020000220</v>
          </cell>
          <cell r="B1861"/>
          <cell r="C1861"/>
          <cell r="D1861"/>
        </row>
        <row r="1862">
          <cell r="A1862">
            <v>4020000230</v>
          </cell>
          <cell r="B1862"/>
          <cell r="C1862">
            <v>0</v>
          </cell>
          <cell r="D1862" t="str">
            <v>No Breakdown</v>
          </cell>
        </row>
        <row r="1863">
          <cell r="A1863">
            <v>4020000240</v>
          </cell>
          <cell r="B1863"/>
          <cell r="C1863"/>
          <cell r="D1863"/>
        </row>
        <row r="1864">
          <cell r="A1864">
            <v>4020000250</v>
          </cell>
          <cell r="B1864"/>
          <cell r="C1864">
            <v>0</v>
          </cell>
          <cell r="D1864" t="str">
            <v>No Breakdown</v>
          </cell>
        </row>
        <row r="1865">
          <cell r="A1865">
            <v>4020000260</v>
          </cell>
          <cell r="B1865"/>
          <cell r="C1865"/>
          <cell r="D1865"/>
        </row>
        <row r="1866">
          <cell r="A1866">
            <v>4020000270</v>
          </cell>
          <cell r="B1866" t="str">
            <v>A1_MS_SI_IRS_001</v>
          </cell>
          <cell r="C1866" t="str">
            <v>I001</v>
          </cell>
          <cell r="D1866" t="str">
            <v>IRS_MS_001</v>
          </cell>
        </row>
        <row r="1867">
          <cell r="A1867">
            <v>4020000280</v>
          </cell>
          <cell r="B1867" t="str">
            <v>A1_MS_SI_IRS_001</v>
          </cell>
          <cell r="C1867" t="str">
            <v>I001</v>
          </cell>
          <cell r="D1867" t="str">
            <v>IRS_MS_001</v>
          </cell>
        </row>
        <row r="1868">
          <cell r="A1868">
            <v>4020000290</v>
          </cell>
          <cell r="B1868" t="str">
            <v>A1_MS_SI_IRS_001</v>
          </cell>
          <cell r="C1868" t="str">
            <v>I001</v>
          </cell>
          <cell r="D1868" t="str">
            <v>IRS_MS_001</v>
          </cell>
        </row>
        <row r="1869">
          <cell r="A1869">
            <v>4020000300</v>
          </cell>
          <cell r="B1869" t="str">
            <v>A1_MS_SI_IRS_001</v>
          </cell>
          <cell r="C1869" t="str">
            <v>I001</v>
          </cell>
          <cell r="D1869" t="str">
            <v>IRS_MS_001</v>
          </cell>
        </row>
        <row r="1870">
          <cell r="A1870">
            <v>4020000310</v>
          </cell>
          <cell r="B1870" t="str">
            <v>A1_MS_SI_IRS_001</v>
          </cell>
          <cell r="C1870" t="str">
            <v>I001</v>
          </cell>
          <cell r="D1870" t="str">
            <v>IRS_MS_001</v>
          </cell>
        </row>
        <row r="1871">
          <cell r="A1871">
            <v>4020000320</v>
          </cell>
          <cell r="B1871" t="str">
            <v>A1_MS_SI_IRS_001</v>
          </cell>
          <cell r="C1871" t="str">
            <v>I001</v>
          </cell>
          <cell r="D1871" t="str">
            <v>IRS_MS_001</v>
          </cell>
        </row>
        <row r="1872">
          <cell r="A1872">
            <v>4020000330</v>
          </cell>
          <cell r="B1872" t="str">
            <v>A1_MS_SI_IRS_001</v>
          </cell>
          <cell r="C1872" t="str">
            <v>I001</v>
          </cell>
          <cell r="D1872" t="str">
            <v>IRS_MS_001</v>
          </cell>
        </row>
        <row r="1873">
          <cell r="A1873">
            <v>4020000340</v>
          </cell>
          <cell r="B1873" t="str">
            <v>A1_MS_SI_IRS_001</v>
          </cell>
          <cell r="C1873" t="str">
            <v>I001</v>
          </cell>
          <cell r="D1873" t="str">
            <v>IRS_MS_001</v>
          </cell>
        </row>
        <row r="1874">
          <cell r="A1874">
            <v>4020000350</v>
          </cell>
          <cell r="B1874" t="str">
            <v>A1_MS_SI_IRS_001</v>
          </cell>
          <cell r="C1874" t="str">
            <v>I001</v>
          </cell>
          <cell r="D1874" t="str">
            <v>IRS_MS_001</v>
          </cell>
        </row>
        <row r="1875">
          <cell r="A1875">
            <v>4020000360</v>
          </cell>
          <cell r="B1875" t="str">
            <v>A1_MS_SI_IRS_001</v>
          </cell>
          <cell r="C1875" t="str">
            <v>I001</v>
          </cell>
          <cell r="D1875" t="str">
            <v>IRS_MS_001</v>
          </cell>
        </row>
        <row r="1876">
          <cell r="A1876">
            <v>4020000370</v>
          </cell>
          <cell r="B1876" t="str">
            <v>A1_MS_SI_IRS_001</v>
          </cell>
          <cell r="C1876" t="str">
            <v>I001</v>
          </cell>
          <cell r="D1876" t="str">
            <v>IRS_MS_001</v>
          </cell>
        </row>
        <row r="1877">
          <cell r="A1877">
            <v>4020000380</v>
          </cell>
          <cell r="B1877" t="str">
            <v>A1_MS_SI_IRS_001</v>
          </cell>
          <cell r="C1877" t="str">
            <v>I001</v>
          </cell>
          <cell r="D1877" t="str">
            <v>IRS_MS_001</v>
          </cell>
        </row>
        <row r="1878">
          <cell r="A1878">
            <v>4020000390</v>
          </cell>
          <cell r="B1878" t="str">
            <v>A1_MS_SI_IRS_001</v>
          </cell>
          <cell r="C1878" t="str">
            <v>I001</v>
          </cell>
          <cell r="D1878" t="str">
            <v>IRS_MS_001</v>
          </cell>
        </row>
        <row r="1879">
          <cell r="A1879">
            <v>4020000400</v>
          </cell>
          <cell r="B1879"/>
          <cell r="C1879"/>
          <cell r="D1879"/>
        </row>
        <row r="1880">
          <cell r="A1880">
            <v>4020000410</v>
          </cell>
          <cell r="B1880" t="str">
            <v>A1_MS_SI_MAT_001</v>
          </cell>
          <cell r="C1880" t="str">
            <v>M001</v>
          </cell>
          <cell r="D1880" t="str">
            <v>MAT_MS_001</v>
          </cell>
        </row>
        <row r="1881">
          <cell r="A1881">
            <v>4020000420</v>
          </cell>
          <cell r="B1881"/>
          <cell r="C1881"/>
          <cell r="D1881"/>
        </row>
        <row r="1882">
          <cell r="A1882">
            <v>4020000430</v>
          </cell>
          <cell r="B1882" t="str">
            <v>A1_MS_SI_MAT_001</v>
          </cell>
          <cell r="C1882" t="str">
            <v>M001</v>
          </cell>
          <cell r="D1882" t="str">
            <v>MAT_MS_001</v>
          </cell>
        </row>
        <row r="1883">
          <cell r="A1883">
            <v>4020000440</v>
          </cell>
          <cell r="B1883" t="str">
            <v>A1_MS_SI_MAT_001</v>
          </cell>
          <cell r="C1883" t="str">
            <v>M001</v>
          </cell>
          <cell r="D1883" t="str">
            <v>MAT_MS_001</v>
          </cell>
        </row>
        <row r="1884">
          <cell r="A1884">
            <v>4020000450</v>
          </cell>
          <cell r="B1884" t="str">
            <v>A1_MS_SI_MAT_001</v>
          </cell>
          <cell r="C1884" t="str">
            <v>M001</v>
          </cell>
          <cell r="D1884" t="str">
            <v>MAT_MS_001</v>
          </cell>
        </row>
        <row r="1885">
          <cell r="A1885">
            <v>4020000460</v>
          </cell>
          <cell r="B1885"/>
          <cell r="C1885"/>
          <cell r="D1885"/>
        </row>
        <row r="1886">
          <cell r="A1886">
            <v>4020000470</v>
          </cell>
          <cell r="B1886" t="str">
            <v>A1_MS_SI_MAT_001</v>
          </cell>
          <cell r="C1886" t="str">
            <v>M001</v>
          </cell>
          <cell r="D1886" t="str">
            <v>MAT_MS_001</v>
          </cell>
        </row>
        <row r="1887">
          <cell r="A1887">
            <v>4020000480</v>
          </cell>
          <cell r="B1887" t="str">
            <v>A1_MS_SI_MAT_001</v>
          </cell>
          <cell r="C1887" t="str">
            <v>M001</v>
          </cell>
          <cell r="D1887" t="str">
            <v>MAT_MS_001</v>
          </cell>
        </row>
        <row r="1888">
          <cell r="A1888">
            <v>4020000490</v>
          </cell>
          <cell r="B1888" t="str">
            <v>A1_MS_SI_MAT_001</v>
          </cell>
          <cell r="C1888" t="str">
            <v>M001</v>
          </cell>
          <cell r="D1888" t="str">
            <v>MAT_MS_001</v>
          </cell>
        </row>
        <row r="1889">
          <cell r="A1889">
            <v>4020000500</v>
          </cell>
          <cell r="B1889"/>
          <cell r="C1889"/>
          <cell r="D1889"/>
        </row>
        <row r="1890">
          <cell r="A1890">
            <v>4020000510</v>
          </cell>
          <cell r="B1890" t="str">
            <v>A1_MS_SI_MAT_001</v>
          </cell>
          <cell r="C1890" t="str">
            <v>M001</v>
          </cell>
          <cell r="D1890" t="str">
            <v>MAT_MS_001</v>
          </cell>
        </row>
        <row r="1891">
          <cell r="A1891">
            <v>4020000520</v>
          </cell>
          <cell r="B1891" t="str">
            <v>A1_MS_SI_MAT_001</v>
          </cell>
          <cell r="C1891" t="str">
            <v>M001</v>
          </cell>
          <cell r="D1891" t="str">
            <v>MAT_MS_001</v>
          </cell>
        </row>
        <row r="1892">
          <cell r="A1892">
            <v>4020000530</v>
          </cell>
          <cell r="B1892"/>
          <cell r="C1892"/>
          <cell r="D1892"/>
        </row>
        <row r="1893">
          <cell r="A1893">
            <v>4020000540</v>
          </cell>
          <cell r="B1893" t="str">
            <v>A1_MS_SI_MAT_001</v>
          </cell>
          <cell r="C1893" t="str">
            <v>M001</v>
          </cell>
          <cell r="D1893" t="str">
            <v>MAT_MS_001</v>
          </cell>
        </row>
        <row r="1894">
          <cell r="A1894">
            <v>4020000550</v>
          </cell>
          <cell r="B1894" t="str">
            <v>A1_MS_SI_MAT_001</v>
          </cell>
          <cell r="C1894" t="str">
            <v>M001</v>
          </cell>
          <cell r="D1894" t="str">
            <v>MAT_MS_001</v>
          </cell>
        </row>
        <row r="1895">
          <cell r="A1895">
            <v>4020000560</v>
          </cell>
          <cell r="B1895"/>
          <cell r="C1895"/>
          <cell r="D1895"/>
        </row>
        <row r="1896">
          <cell r="A1896">
            <v>4020000570</v>
          </cell>
          <cell r="B1896"/>
          <cell r="C1896"/>
          <cell r="D1896"/>
        </row>
        <row r="1897">
          <cell r="A1897">
            <v>4020000580</v>
          </cell>
          <cell r="B1897"/>
          <cell r="C1897">
            <v>0</v>
          </cell>
          <cell r="D1897" t="str">
            <v>No Breakdown</v>
          </cell>
        </row>
        <row r="1898">
          <cell r="A1898">
            <v>4020000590</v>
          </cell>
          <cell r="B1898"/>
          <cell r="C1898">
            <v>0</v>
          </cell>
          <cell r="D1898" t="str">
            <v>No Breakdown</v>
          </cell>
        </row>
        <row r="1899">
          <cell r="A1899">
            <v>4020000600</v>
          </cell>
          <cell r="B1899"/>
          <cell r="C1899"/>
          <cell r="D1899"/>
        </row>
        <row r="1900">
          <cell r="A1900">
            <v>4020000610</v>
          </cell>
          <cell r="B1900"/>
          <cell r="C1900">
            <v>0</v>
          </cell>
          <cell r="D1900" t="str">
            <v>No Breakdown</v>
          </cell>
        </row>
        <row r="1901">
          <cell r="A1901">
            <v>4020000620</v>
          </cell>
          <cell r="B1901"/>
          <cell r="C1901">
            <v>0</v>
          </cell>
          <cell r="D1901" t="str">
            <v>No Breakdown</v>
          </cell>
        </row>
        <row r="1902">
          <cell r="A1902">
            <v>4020000630</v>
          </cell>
          <cell r="B1902"/>
          <cell r="C1902"/>
          <cell r="D1902"/>
        </row>
        <row r="1903">
          <cell r="A1903">
            <v>4020000640</v>
          </cell>
          <cell r="B1903"/>
          <cell r="C1903"/>
          <cell r="D1903"/>
        </row>
        <row r="1904">
          <cell r="A1904">
            <v>4020000650</v>
          </cell>
          <cell r="B1904" t="str">
            <v>A1_MS_SI_RAT_001</v>
          </cell>
          <cell r="C1904" t="str">
            <v>R001</v>
          </cell>
          <cell r="D1904" t="str">
            <v>RAT_MS_001</v>
          </cell>
        </row>
        <row r="1905">
          <cell r="A1905">
            <v>4020000660</v>
          </cell>
          <cell r="B1905" t="str">
            <v>A1_MS_SI_RAT_001</v>
          </cell>
          <cell r="C1905" t="str">
            <v>R001</v>
          </cell>
          <cell r="D1905" t="str">
            <v>RAT_MS_001</v>
          </cell>
        </row>
        <row r="1906">
          <cell r="A1906">
            <v>4020000670</v>
          </cell>
          <cell r="B1906" t="str">
            <v>A1_MS_SI_RAT_001</v>
          </cell>
          <cell r="C1906" t="str">
            <v>R001</v>
          </cell>
          <cell r="D1906" t="str">
            <v>RAT_MS_001</v>
          </cell>
        </row>
        <row r="1907">
          <cell r="A1907">
            <v>4020000680</v>
          </cell>
          <cell r="B1907"/>
          <cell r="C1907"/>
          <cell r="D1907"/>
        </row>
        <row r="1908">
          <cell r="A1908">
            <v>4020000690</v>
          </cell>
          <cell r="B1908" t="str">
            <v>A1_MS_SI_RAT_001</v>
          </cell>
          <cell r="C1908" t="str">
            <v>R001</v>
          </cell>
          <cell r="D1908" t="str">
            <v>RAT_MS_001</v>
          </cell>
        </row>
        <row r="1909">
          <cell r="A1909">
            <v>4020000700</v>
          </cell>
          <cell r="B1909" t="str">
            <v>A1_MS_SI_RAT_001</v>
          </cell>
          <cell r="C1909" t="str">
            <v>R001</v>
          </cell>
          <cell r="D1909" t="str">
            <v>RAT_MS_001</v>
          </cell>
        </row>
        <row r="1910">
          <cell r="A1910">
            <v>4020000710</v>
          </cell>
          <cell r="B1910" t="str">
            <v>A1_MS_SI_RAT_001</v>
          </cell>
          <cell r="C1910" t="str">
            <v>R001</v>
          </cell>
          <cell r="D1910" t="str">
            <v>RAT_MS_001</v>
          </cell>
        </row>
        <row r="1911">
          <cell r="A1911">
            <v>4020000720</v>
          </cell>
          <cell r="B1911"/>
          <cell r="C1911"/>
          <cell r="D1911"/>
        </row>
        <row r="1912">
          <cell r="A1912">
            <v>4020000730</v>
          </cell>
          <cell r="B1912" t="str">
            <v>A1_MS_SI_RAT_001</v>
          </cell>
          <cell r="C1912" t="str">
            <v>R001</v>
          </cell>
          <cell r="D1912" t="str">
            <v>RAT_MS_001</v>
          </cell>
        </row>
        <row r="1913">
          <cell r="A1913">
            <v>4020000740</v>
          </cell>
          <cell r="B1913" t="str">
            <v>A1_MS_SI_RAT_001</v>
          </cell>
          <cell r="C1913" t="str">
            <v>R001</v>
          </cell>
          <cell r="D1913" t="str">
            <v>RAT_MS_001</v>
          </cell>
        </row>
        <row r="1914">
          <cell r="A1914">
            <v>4020000750</v>
          </cell>
          <cell r="B1914" t="str">
            <v>A1_MS_SI_RAT_001</v>
          </cell>
          <cell r="C1914" t="str">
            <v>R001</v>
          </cell>
          <cell r="D1914" t="str">
            <v>RAT_MS_001</v>
          </cell>
        </row>
        <row r="1915">
          <cell r="A1915">
            <v>4020000760</v>
          </cell>
          <cell r="B1915"/>
          <cell r="C1915"/>
          <cell r="D1915"/>
        </row>
        <row r="1916">
          <cell r="A1916">
            <v>4020000770</v>
          </cell>
          <cell r="B1916" t="str">
            <v>A1_MS_SI_RAT_001</v>
          </cell>
          <cell r="C1916" t="str">
            <v>R001</v>
          </cell>
          <cell r="D1916" t="str">
            <v>RAT_MS_001</v>
          </cell>
        </row>
        <row r="1917">
          <cell r="A1917">
            <v>4020000780</v>
          </cell>
          <cell r="B1917" t="str">
            <v>A1_MS_SI_RAT_001</v>
          </cell>
          <cell r="C1917" t="str">
            <v>R001</v>
          </cell>
          <cell r="D1917" t="str">
            <v>RAT_MS_001</v>
          </cell>
        </row>
        <row r="1918">
          <cell r="A1918">
            <v>4020000790</v>
          </cell>
          <cell r="B1918" t="str">
            <v>A1_MS_SI_RAT_001</v>
          </cell>
          <cell r="C1918" t="str">
            <v>R001</v>
          </cell>
          <cell r="D1918" t="str">
            <v>RAT_MS_001</v>
          </cell>
        </row>
        <row r="1919">
          <cell r="A1919">
            <v>4020000800</v>
          </cell>
          <cell r="B1919" t="str">
            <v>A1_MS_SI_RAT_001</v>
          </cell>
          <cell r="C1919" t="str">
            <v>R001</v>
          </cell>
          <cell r="D1919" t="str">
            <v>RAT_MS_001</v>
          </cell>
        </row>
        <row r="1920">
          <cell r="A1920">
            <v>4020000810</v>
          </cell>
          <cell r="B1920"/>
          <cell r="C1920"/>
          <cell r="D1920"/>
        </row>
        <row r="1921">
          <cell r="A1921">
            <v>4020000820</v>
          </cell>
          <cell r="B1921"/>
          <cell r="C1921"/>
          <cell r="D1921"/>
        </row>
        <row r="1922">
          <cell r="A1922">
            <v>4020000830</v>
          </cell>
          <cell r="B1922"/>
          <cell r="C1922"/>
          <cell r="D1922"/>
        </row>
        <row r="1923">
          <cell r="A1923">
            <v>4020000840</v>
          </cell>
          <cell r="B1923"/>
          <cell r="C1923">
            <v>0</v>
          </cell>
          <cell r="D1923" t="str">
            <v>No Breakdown</v>
          </cell>
        </row>
        <row r="1924">
          <cell r="A1924">
            <v>4020000850</v>
          </cell>
          <cell r="B1924"/>
          <cell r="C1924">
            <v>0</v>
          </cell>
          <cell r="D1924" t="str">
            <v>No Breakdown</v>
          </cell>
        </row>
        <row r="1925">
          <cell r="A1925">
            <v>4020000860</v>
          </cell>
          <cell r="B1925"/>
          <cell r="C1925">
            <v>0</v>
          </cell>
          <cell r="D1925" t="str">
            <v>No Breakdown</v>
          </cell>
        </row>
        <row r="1926">
          <cell r="A1926">
            <v>4020000870</v>
          </cell>
          <cell r="B1926"/>
          <cell r="C1926">
            <v>0</v>
          </cell>
          <cell r="D1926" t="str">
            <v>No Breakdown</v>
          </cell>
        </row>
        <row r="1927">
          <cell r="A1927">
            <v>4020000880</v>
          </cell>
          <cell r="B1927"/>
          <cell r="C1927">
            <v>0</v>
          </cell>
          <cell r="D1927" t="str">
            <v>No Breakdown</v>
          </cell>
        </row>
        <row r="1928">
          <cell r="A1928">
            <v>4020000890</v>
          </cell>
          <cell r="B1928"/>
          <cell r="C1928">
            <v>0</v>
          </cell>
          <cell r="D1928" t="str">
            <v>No Breakdown</v>
          </cell>
        </row>
        <row r="1929">
          <cell r="A1929">
            <v>4020000900</v>
          </cell>
          <cell r="B1929"/>
          <cell r="C1929"/>
          <cell r="D1929"/>
        </row>
        <row r="1930">
          <cell r="A1930">
            <v>4020000910</v>
          </cell>
          <cell r="B1930"/>
          <cell r="C1930">
            <v>0</v>
          </cell>
          <cell r="D1930" t="str">
            <v>No Breakdown</v>
          </cell>
        </row>
        <row r="1931">
          <cell r="A1931">
            <v>4020000920</v>
          </cell>
          <cell r="B1931"/>
          <cell r="C1931"/>
          <cell r="D1931"/>
        </row>
        <row r="1932">
          <cell r="A1932">
            <v>4020000930</v>
          </cell>
          <cell r="B1932"/>
          <cell r="C1932">
            <v>0</v>
          </cell>
          <cell r="D1932" t="str">
            <v>No Breakdown</v>
          </cell>
        </row>
        <row r="1933">
          <cell r="A1933">
            <v>4020000940</v>
          </cell>
          <cell r="B1933"/>
          <cell r="C1933"/>
          <cell r="D1933"/>
        </row>
        <row r="1934">
          <cell r="A1934">
            <v>4020000950</v>
          </cell>
          <cell r="B1934"/>
          <cell r="C1934">
            <v>0</v>
          </cell>
          <cell r="D1934" t="str">
            <v>No Breakdown</v>
          </cell>
        </row>
        <row r="1935">
          <cell r="A1935">
            <v>4020000960</v>
          </cell>
          <cell r="B1935"/>
          <cell r="C1935">
            <v>0</v>
          </cell>
          <cell r="D1935" t="str">
            <v>No Breakdown</v>
          </cell>
        </row>
        <row r="1936">
          <cell r="A1936">
            <v>4020000970</v>
          </cell>
          <cell r="B1936"/>
          <cell r="C1936"/>
          <cell r="D1936"/>
        </row>
        <row r="1937">
          <cell r="A1937">
            <v>4020000980</v>
          </cell>
          <cell r="B1937"/>
          <cell r="C1937">
            <v>0</v>
          </cell>
          <cell r="D1937" t="str">
            <v>No Breakdown</v>
          </cell>
        </row>
        <row r="1938">
          <cell r="A1938">
            <v>4020000990</v>
          </cell>
          <cell r="B1938"/>
          <cell r="C1938"/>
          <cell r="D1938"/>
        </row>
        <row r="1939">
          <cell r="A1939">
            <v>4020001000</v>
          </cell>
          <cell r="B1939"/>
          <cell r="C1939">
            <v>0</v>
          </cell>
          <cell r="D1939" t="str">
            <v>No Breakdown</v>
          </cell>
        </row>
        <row r="1940">
          <cell r="A1940">
            <v>4020001010</v>
          </cell>
          <cell r="B1940"/>
          <cell r="C1940">
            <v>0</v>
          </cell>
          <cell r="D1940" t="str">
            <v>No Breakdown</v>
          </cell>
        </row>
        <row r="1941">
          <cell r="A1941">
            <v>4020001020</v>
          </cell>
          <cell r="B1941"/>
          <cell r="C1941">
            <v>0</v>
          </cell>
          <cell r="D1941" t="str">
            <v>No Breakdown</v>
          </cell>
        </row>
        <row r="1942">
          <cell r="A1942">
            <v>4020001030</v>
          </cell>
          <cell r="B1942"/>
          <cell r="C1942"/>
          <cell r="D1942"/>
        </row>
        <row r="1943">
          <cell r="A1943">
            <v>4020001040</v>
          </cell>
          <cell r="B1943"/>
          <cell r="C1943"/>
          <cell r="D1943"/>
        </row>
        <row r="1944">
          <cell r="A1944">
            <v>4020001050</v>
          </cell>
          <cell r="B1944"/>
          <cell r="C1944"/>
          <cell r="D1944"/>
        </row>
        <row r="1945">
          <cell r="A1945">
            <v>4020001060</v>
          </cell>
          <cell r="B1945"/>
          <cell r="C1945">
            <v>0</v>
          </cell>
          <cell r="D1945" t="str">
            <v>No Breakdown</v>
          </cell>
        </row>
        <row r="1946">
          <cell r="A1946">
            <v>4020001070</v>
          </cell>
          <cell r="B1946"/>
          <cell r="C1946"/>
          <cell r="D1946"/>
        </row>
        <row r="1947">
          <cell r="A1947">
            <v>4020001080</v>
          </cell>
          <cell r="B1947"/>
          <cell r="C1947"/>
          <cell r="D1947"/>
        </row>
        <row r="1948">
          <cell r="A1948">
            <v>4020001090</v>
          </cell>
          <cell r="B1948"/>
          <cell r="C1948">
            <v>0</v>
          </cell>
          <cell r="D1948" t="str">
            <v>No Breakdown</v>
          </cell>
        </row>
        <row r="1949">
          <cell r="A1949">
            <v>4020001100</v>
          </cell>
          <cell r="B1949"/>
          <cell r="C1949"/>
          <cell r="D1949"/>
        </row>
        <row r="1950">
          <cell r="A1950">
            <v>4020001110</v>
          </cell>
          <cell r="B1950"/>
          <cell r="C1950">
            <v>0</v>
          </cell>
          <cell r="D1950" t="str">
            <v>No Breakdown</v>
          </cell>
        </row>
        <row r="1951">
          <cell r="A1951">
            <v>4020001120</v>
          </cell>
          <cell r="B1951"/>
          <cell r="C1951">
            <v>0</v>
          </cell>
          <cell r="D1951" t="str">
            <v>No Breakdown</v>
          </cell>
        </row>
        <row r="1952">
          <cell r="A1952">
            <v>4020001130</v>
          </cell>
          <cell r="B1952"/>
          <cell r="C1952">
            <v>0</v>
          </cell>
          <cell r="D1952" t="str">
            <v>No Breakdown</v>
          </cell>
        </row>
        <row r="1953">
          <cell r="A1953">
            <v>4020001140</v>
          </cell>
          <cell r="B1953"/>
          <cell r="C1953">
            <v>0</v>
          </cell>
          <cell r="D1953" t="str">
            <v>No Breakdown</v>
          </cell>
        </row>
        <row r="1954">
          <cell r="A1954">
            <v>4020001150</v>
          </cell>
          <cell r="B1954"/>
          <cell r="C1954">
            <v>0</v>
          </cell>
          <cell r="D1954" t="str">
            <v>No Breakdown</v>
          </cell>
        </row>
        <row r="1955">
          <cell r="A1955">
            <v>4020001160</v>
          </cell>
          <cell r="B1955"/>
          <cell r="C1955">
            <v>0</v>
          </cell>
          <cell r="D1955" t="str">
            <v>No Breakdown</v>
          </cell>
        </row>
        <row r="1956">
          <cell r="A1956">
            <v>4020001170</v>
          </cell>
          <cell r="B1956"/>
          <cell r="C1956"/>
          <cell r="D1956"/>
        </row>
        <row r="1957">
          <cell r="A1957">
            <v>4020001180</v>
          </cell>
          <cell r="B1957"/>
          <cell r="C1957">
            <v>0</v>
          </cell>
          <cell r="D1957" t="str">
            <v>No Breakdown</v>
          </cell>
        </row>
        <row r="1958">
          <cell r="A1958">
            <v>4020001190</v>
          </cell>
          <cell r="B1958"/>
          <cell r="C1958"/>
          <cell r="D1958"/>
        </row>
        <row r="1959">
          <cell r="A1959">
            <v>4020001200</v>
          </cell>
          <cell r="B1959"/>
          <cell r="C1959"/>
          <cell r="D1959"/>
        </row>
        <row r="1960">
          <cell r="A1960">
            <v>4020001210</v>
          </cell>
          <cell r="B1960"/>
          <cell r="C1960"/>
          <cell r="D1960"/>
        </row>
        <row r="1961">
          <cell r="A1961">
            <v>4020001220</v>
          </cell>
          <cell r="B1961"/>
          <cell r="C1961">
            <v>0</v>
          </cell>
          <cell r="D1961" t="str">
            <v>No Breakdown</v>
          </cell>
        </row>
        <row r="1962">
          <cell r="A1962">
            <v>4020001230</v>
          </cell>
          <cell r="B1962"/>
          <cell r="C1962">
            <v>0</v>
          </cell>
          <cell r="D1962" t="str">
            <v>No Breakdown</v>
          </cell>
        </row>
        <row r="1963">
          <cell r="A1963">
            <v>4020001240</v>
          </cell>
          <cell r="B1963"/>
          <cell r="C1963"/>
          <cell r="D1963"/>
        </row>
        <row r="1964">
          <cell r="A1964">
            <v>4020001250</v>
          </cell>
          <cell r="B1964"/>
          <cell r="C1964"/>
          <cell r="D1964"/>
        </row>
        <row r="1965">
          <cell r="A1965">
            <v>4020001260</v>
          </cell>
          <cell r="B1965"/>
          <cell r="C1965">
            <v>0</v>
          </cell>
          <cell r="D1965" t="str">
            <v>No Breakdown</v>
          </cell>
        </row>
        <row r="1966">
          <cell r="A1966">
            <v>4020001270</v>
          </cell>
          <cell r="B1966"/>
          <cell r="C1966">
            <v>0</v>
          </cell>
          <cell r="D1966" t="str">
            <v>No Breakdown</v>
          </cell>
        </row>
        <row r="1967">
          <cell r="A1967">
            <v>4020001280</v>
          </cell>
          <cell r="B1967"/>
          <cell r="C1967"/>
          <cell r="D1967"/>
        </row>
        <row r="1968">
          <cell r="A1968">
            <v>4020001290</v>
          </cell>
          <cell r="B1968"/>
          <cell r="C1968">
            <v>0</v>
          </cell>
          <cell r="D1968" t="str">
            <v>No Breakdown</v>
          </cell>
        </row>
        <row r="1969">
          <cell r="A1969">
            <v>4020001300</v>
          </cell>
          <cell r="B1969"/>
          <cell r="C1969">
            <v>0</v>
          </cell>
          <cell r="D1969" t="str">
            <v>No Breakdown</v>
          </cell>
        </row>
        <row r="1970">
          <cell r="A1970">
            <v>4020001310</v>
          </cell>
          <cell r="B1970"/>
          <cell r="C1970">
            <v>0</v>
          </cell>
          <cell r="D1970" t="str">
            <v>No Breakdown</v>
          </cell>
        </row>
        <row r="1971">
          <cell r="A1971">
            <v>4020001320</v>
          </cell>
          <cell r="B1971"/>
          <cell r="C1971">
            <v>0</v>
          </cell>
          <cell r="D1971" t="str">
            <v>No Breakdown</v>
          </cell>
        </row>
        <row r="1972">
          <cell r="A1972">
            <v>4020001330</v>
          </cell>
          <cell r="B1972"/>
          <cell r="C1972">
            <v>0</v>
          </cell>
          <cell r="D1972" t="str">
            <v>No Breakdown</v>
          </cell>
        </row>
        <row r="1973">
          <cell r="A1973">
            <v>4020001340</v>
          </cell>
          <cell r="B1973"/>
          <cell r="C1973">
            <v>0</v>
          </cell>
          <cell r="D1973" t="str">
            <v>No Breakdown</v>
          </cell>
        </row>
        <row r="1974">
          <cell r="A1974">
            <v>4020001350</v>
          </cell>
          <cell r="B1974"/>
          <cell r="C1974"/>
          <cell r="D1974"/>
        </row>
        <row r="1975">
          <cell r="A1975">
            <v>4020001360</v>
          </cell>
          <cell r="B1975"/>
          <cell r="C1975">
            <v>0</v>
          </cell>
          <cell r="D1975" t="str">
            <v>No Breakdown</v>
          </cell>
        </row>
        <row r="1976">
          <cell r="A1976">
            <v>4020001370</v>
          </cell>
          <cell r="B1976"/>
          <cell r="C1976"/>
          <cell r="D1976"/>
        </row>
        <row r="1977">
          <cell r="A1977">
            <v>4020001380</v>
          </cell>
          <cell r="B1977"/>
          <cell r="C1977">
            <v>0</v>
          </cell>
          <cell r="D1977" t="str">
            <v>No Breakdown</v>
          </cell>
        </row>
        <row r="1978">
          <cell r="A1978">
            <v>4020001390</v>
          </cell>
          <cell r="B1978"/>
          <cell r="C1978">
            <v>0</v>
          </cell>
          <cell r="D1978" t="str">
            <v>No Breakdown</v>
          </cell>
        </row>
        <row r="1979">
          <cell r="A1979">
            <v>4020001400</v>
          </cell>
          <cell r="B1979"/>
          <cell r="C1979"/>
          <cell r="D1979"/>
        </row>
        <row r="1980">
          <cell r="A1980">
            <v>4020001410</v>
          </cell>
          <cell r="B1980"/>
          <cell r="C1980">
            <v>0</v>
          </cell>
          <cell r="D1980" t="str">
            <v>No Breakdown</v>
          </cell>
        </row>
        <row r="1981">
          <cell r="A1981">
            <v>4020001420</v>
          </cell>
          <cell r="B1981"/>
          <cell r="C1981">
            <v>0</v>
          </cell>
          <cell r="D1981" t="str">
            <v>No Breakdown</v>
          </cell>
        </row>
        <row r="1982">
          <cell r="A1982">
            <v>4020001430</v>
          </cell>
          <cell r="B1982"/>
          <cell r="C1982"/>
          <cell r="D1982"/>
        </row>
        <row r="1983">
          <cell r="A1983">
            <v>4020001440</v>
          </cell>
          <cell r="B1983"/>
          <cell r="C1983">
            <v>0</v>
          </cell>
          <cell r="D1983" t="str">
            <v>No Breakdown</v>
          </cell>
        </row>
        <row r="1984">
          <cell r="A1984">
            <v>4020001450</v>
          </cell>
          <cell r="B1984"/>
          <cell r="C1984">
            <v>0</v>
          </cell>
          <cell r="D1984" t="str">
            <v>No Breakdown</v>
          </cell>
        </row>
        <row r="1985">
          <cell r="A1985">
            <v>4020001460</v>
          </cell>
          <cell r="B1985"/>
          <cell r="C1985"/>
          <cell r="D1985"/>
        </row>
        <row r="1986">
          <cell r="A1986">
            <v>4020001470</v>
          </cell>
          <cell r="B1986"/>
          <cell r="C1986">
            <v>0</v>
          </cell>
          <cell r="D1986" t="str">
            <v>No Breakdown</v>
          </cell>
        </row>
        <row r="1987">
          <cell r="A1987">
            <v>4020001480</v>
          </cell>
          <cell r="B1987"/>
          <cell r="C1987">
            <v>0</v>
          </cell>
          <cell r="D1987" t="str">
            <v>No Breakdown</v>
          </cell>
        </row>
        <row r="1988">
          <cell r="A1988">
            <v>4020001490</v>
          </cell>
          <cell r="B1988"/>
          <cell r="C1988"/>
          <cell r="D1988"/>
        </row>
        <row r="1989">
          <cell r="A1989">
            <v>4020001500</v>
          </cell>
          <cell r="B1989"/>
          <cell r="C1989">
            <v>0</v>
          </cell>
          <cell r="D1989" t="str">
            <v>No Breakdown</v>
          </cell>
        </row>
        <row r="1990">
          <cell r="A1990">
            <v>4020001510</v>
          </cell>
          <cell r="B1990"/>
          <cell r="C1990">
            <v>0</v>
          </cell>
          <cell r="D1990" t="str">
            <v>No Breakdown</v>
          </cell>
        </row>
        <row r="1991">
          <cell r="A1991">
            <v>4020001520</v>
          </cell>
          <cell r="B1991"/>
          <cell r="C1991">
            <v>0</v>
          </cell>
          <cell r="D1991" t="str">
            <v>No Breakdown</v>
          </cell>
        </row>
        <row r="1992">
          <cell r="A1992">
            <v>4020001530</v>
          </cell>
          <cell r="B1992"/>
          <cell r="C1992">
            <v>0</v>
          </cell>
          <cell r="D1992" t="str">
            <v>No Breakdown</v>
          </cell>
        </row>
        <row r="1993">
          <cell r="A1993">
            <v>4020001540</v>
          </cell>
          <cell r="B1993"/>
          <cell r="C1993"/>
          <cell r="D1993"/>
        </row>
        <row r="1994">
          <cell r="A1994">
            <v>4020001550</v>
          </cell>
          <cell r="B1994"/>
          <cell r="C1994">
            <v>0</v>
          </cell>
          <cell r="D1994" t="str">
            <v>No Breakdown</v>
          </cell>
        </row>
        <row r="1995">
          <cell r="A1995">
            <v>4020001560</v>
          </cell>
          <cell r="B1995"/>
          <cell r="C1995">
            <v>0</v>
          </cell>
          <cell r="D1995" t="str">
            <v>No Breakdown</v>
          </cell>
        </row>
        <row r="1996">
          <cell r="A1996">
            <v>4020001570</v>
          </cell>
          <cell r="B1996"/>
          <cell r="C1996">
            <v>0</v>
          </cell>
          <cell r="D1996" t="str">
            <v>No Breakdown</v>
          </cell>
        </row>
        <row r="1997">
          <cell r="A1997">
            <v>4020001580</v>
          </cell>
          <cell r="B1997"/>
          <cell r="C1997">
            <v>0</v>
          </cell>
          <cell r="D1997" t="str">
            <v>No Breakdown</v>
          </cell>
        </row>
        <row r="1998">
          <cell r="A1998">
            <v>4020001590</v>
          </cell>
          <cell r="B1998"/>
          <cell r="C1998">
            <v>0</v>
          </cell>
          <cell r="D1998" t="str">
            <v>No Breakdown</v>
          </cell>
        </row>
        <row r="1999">
          <cell r="A1999">
            <v>4020001600</v>
          </cell>
          <cell r="B1999"/>
          <cell r="C1999">
            <v>0</v>
          </cell>
          <cell r="D1999" t="str">
            <v>No Breakdown</v>
          </cell>
        </row>
        <row r="2000">
          <cell r="A2000">
            <v>4020001610</v>
          </cell>
          <cell r="B2000"/>
          <cell r="C2000">
            <v>0</v>
          </cell>
          <cell r="D2000" t="str">
            <v>No Breakdown</v>
          </cell>
        </row>
        <row r="2001">
          <cell r="A2001">
            <v>4020001620</v>
          </cell>
          <cell r="B2001"/>
          <cell r="C2001">
            <v>0</v>
          </cell>
          <cell r="D2001" t="str">
            <v>No Breakdown</v>
          </cell>
        </row>
        <row r="2002">
          <cell r="A2002">
            <v>4020001630</v>
          </cell>
          <cell r="B2002"/>
          <cell r="C2002">
            <v>0</v>
          </cell>
          <cell r="D2002" t="str">
            <v>No Breakdown</v>
          </cell>
        </row>
        <row r="2003">
          <cell r="A2003">
            <v>4020001640</v>
          </cell>
          <cell r="B2003"/>
          <cell r="C2003">
            <v>0</v>
          </cell>
          <cell r="D2003" t="str">
            <v>No Breakdown</v>
          </cell>
        </row>
        <row r="2004">
          <cell r="A2004">
            <v>4020001650</v>
          </cell>
          <cell r="B2004"/>
          <cell r="C2004">
            <v>0</v>
          </cell>
          <cell r="D2004" t="str">
            <v>No Breakdown</v>
          </cell>
        </row>
        <row r="2005">
          <cell r="A2005">
            <v>4020001660</v>
          </cell>
          <cell r="B2005"/>
          <cell r="C2005">
            <v>0</v>
          </cell>
          <cell r="D2005" t="str">
            <v>No Breakdown</v>
          </cell>
        </row>
        <row r="2006">
          <cell r="A2006">
            <v>4020001670</v>
          </cell>
          <cell r="B2006"/>
          <cell r="C2006">
            <v>0</v>
          </cell>
          <cell r="D2006" t="str">
            <v>No Breakdown</v>
          </cell>
        </row>
        <row r="2007">
          <cell r="A2007">
            <v>4020001680</v>
          </cell>
          <cell r="B2007"/>
          <cell r="C2007">
            <v>0</v>
          </cell>
          <cell r="D2007" t="str">
            <v>No Breakdown</v>
          </cell>
        </row>
        <row r="2008">
          <cell r="A2008">
            <v>4020001690</v>
          </cell>
          <cell r="B2008"/>
          <cell r="C2008">
            <v>0</v>
          </cell>
          <cell r="D2008" t="str">
            <v>No Breakdown</v>
          </cell>
        </row>
        <row r="2009">
          <cell r="A2009">
            <v>4020001700</v>
          </cell>
          <cell r="B2009"/>
          <cell r="C2009">
            <v>0</v>
          </cell>
          <cell r="D2009" t="str">
            <v>No Breakdown</v>
          </cell>
        </row>
        <row r="2010">
          <cell r="A2010">
            <v>4020001710</v>
          </cell>
          <cell r="B2010"/>
          <cell r="C2010">
            <v>0</v>
          </cell>
          <cell r="D2010" t="str">
            <v>No Breakdown</v>
          </cell>
        </row>
        <row r="2011">
          <cell r="A2011">
            <v>4020001720</v>
          </cell>
          <cell r="B2011"/>
          <cell r="C2011">
            <v>0</v>
          </cell>
          <cell r="D2011" t="str">
            <v>No Breakdown</v>
          </cell>
        </row>
        <row r="2012">
          <cell r="A2012">
            <v>4020001730</v>
          </cell>
          <cell r="B2012"/>
          <cell r="C2012">
            <v>0</v>
          </cell>
          <cell r="D2012" t="str">
            <v>No Breakdown</v>
          </cell>
        </row>
        <row r="2013">
          <cell r="A2013">
            <v>4020001740</v>
          </cell>
          <cell r="B2013"/>
          <cell r="C2013">
            <v>0</v>
          </cell>
          <cell r="D2013" t="str">
            <v>No Breakdown</v>
          </cell>
        </row>
        <row r="2014">
          <cell r="A2014">
            <v>4020001750</v>
          </cell>
          <cell r="B2014"/>
          <cell r="C2014">
            <v>0</v>
          </cell>
          <cell r="D2014" t="str">
            <v>No Breakdown</v>
          </cell>
        </row>
        <row r="2015">
          <cell r="A2015">
            <v>4020001760</v>
          </cell>
          <cell r="B2015"/>
          <cell r="C2015">
            <v>0</v>
          </cell>
          <cell r="D2015" t="str">
            <v>No Breakdown</v>
          </cell>
        </row>
        <row r="2016">
          <cell r="A2016">
            <v>4020001770</v>
          </cell>
          <cell r="B2016"/>
          <cell r="C2016">
            <v>0</v>
          </cell>
          <cell r="D2016" t="str">
            <v>No Breakdown</v>
          </cell>
        </row>
        <row r="2017">
          <cell r="A2017">
            <v>4020001780</v>
          </cell>
          <cell r="B2017"/>
          <cell r="C2017">
            <v>0</v>
          </cell>
          <cell r="D2017" t="str">
            <v>No Breakdown</v>
          </cell>
        </row>
        <row r="2018">
          <cell r="A2018">
            <v>4020001790</v>
          </cell>
          <cell r="B2018"/>
          <cell r="C2018">
            <v>0</v>
          </cell>
          <cell r="D2018" t="str">
            <v>No Breakdown</v>
          </cell>
        </row>
        <row r="2019">
          <cell r="A2019">
            <v>4020001800</v>
          </cell>
          <cell r="B2019"/>
          <cell r="C2019">
            <v>0</v>
          </cell>
          <cell r="D2019" t="str">
            <v>No Breakdown</v>
          </cell>
        </row>
        <row r="2020">
          <cell r="A2020">
            <v>4020001810</v>
          </cell>
          <cell r="B2020"/>
          <cell r="C2020">
            <v>0</v>
          </cell>
          <cell r="D2020" t="str">
            <v>No Breakdown</v>
          </cell>
        </row>
        <row r="2021">
          <cell r="A2021">
            <v>4020001820</v>
          </cell>
          <cell r="B2021"/>
          <cell r="C2021">
            <v>0</v>
          </cell>
          <cell r="D2021" t="str">
            <v>No Breakdown</v>
          </cell>
        </row>
        <row r="2022">
          <cell r="A2022">
            <v>4020001830</v>
          </cell>
          <cell r="B2022"/>
          <cell r="C2022">
            <v>0</v>
          </cell>
          <cell r="D2022" t="str">
            <v>No Breakdown</v>
          </cell>
        </row>
        <row r="2023">
          <cell r="A2023">
            <v>4020001840</v>
          </cell>
          <cell r="B2023"/>
          <cell r="C2023">
            <v>0</v>
          </cell>
          <cell r="D2023" t="str">
            <v>No Breakdown</v>
          </cell>
        </row>
        <row r="2024">
          <cell r="A2024">
            <v>4020001850</v>
          </cell>
          <cell r="B2024"/>
          <cell r="C2024">
            <v>0</v>
          </cell>
          <cell r="D2024" t="str">
            <v>No Breakdown</v>
          </cell>
        </row>
        <row r="2025">
          <cell r="A2025">
            <v>4020001860</v>
          </cell>
          <cell r="B2025"/>
          <cell r="C2025">
            <v>0</v>
          </cell>
          <cell r="D2025" t="str">
            <v>No Breakdown</v>
          </cell>
        </row>
        <row r="2026">
          <cell r="A2026">
            <v>4020001870</v>
          </cell>
          <cell r="B2026"/>
          <cell r="C2026">
            <v>0</v>
          </cell>
          <cell r="D2026" t="str">
            <v>No Breakdown</v>
          </cell>
        </row>
        <row r="2027">
          <cell r="A2027">
            <v>4020001880</v>
          </cell>
          <cell r="B2027"/>
          <cell r="C2027">
            <v>0</v>
          </cell>
          <cell r="D2027" t="str">
            <v>No Breakdown</v>
          </cell>
        </row>
        <row r="2028">
          <cell r="A2028">
            <v>4020001890</v>
          </cell>
          <cell r="B2028"/>
          <cell r="C2028">
            <v>0</v>
          </cell>
          <cell r="D2028" t="str">
            <v>No Breakdown</v>
          </cell>
        </row>
        <row r="2029">
          <cell r="A2029">
            <v>4020001900</v>
          </cell>
          <cell r="B2029"/>
          <cell r="C2029">
            <v>0</v>
          </cell>
          <cell r="D2029" t="str">
            <v>No Breakdown</v>
          </cell>
        </row>
        <row r="2030">
          <cell r="A2030">
            <v>4020001910</v>
          </cell>
          <cell r="B2030"/>
          <cell r="C2030">
            <v>0</v>
          </cell>
          <cell r="D2030" t="str">
            <v>No Breakdown</v>
          </cell>
        </row>
        <row r="2031">
          <cell r="A2031">
            <v>4020001920</v>
          </cell>
          <cell r="B2031"/>
          <cell r="C2031">
            <v>0</v>
          </cell>
          <cell r="D2031" t="str">
            <v>No Breakdown</v>
          </cell>
        </row>
        <row r="2032">
          <cell r="A2032">
            <v>4020001930</v>
          </cell>
          <cell r="B2032"/>
          <cell r="C2032">
            <v>0</v>
          </cell>
          <cell r="D2032" t="str">
            <v>No Breakdown</v>
          </cell>
        </row>
        <row r="2033">
          <cell r="A2033">
            <v>4020001940</v>
          </cell>
          <cell r="B2033"/>
          <cell r="C2033">
            <v>0</v>
          </cell>
          <cell r="D2033" t="str">
            <v>No Breakdown</v>
          </cell>
        </row>
        <row r="2034">
          <cell r="A2034">
            <v>4020001950</v>
          </cell>
          <cell r="B2034"/>
          <cell r="C2034">
            <v>0</v>
          </cell>
          <cell r="D2034" t="str">
            <v>No Breakdown</v>
          </cell>
        </row>
        <row r="2035">
          <cell r="A2035">
            <v>4020001960</v>
          </cell>
          <cell r="B2035"/>
          <cell r="C2035">
            <v>0</v>
          </cell>
          <cell r="D2035" t="str">
            <v>No Breakdown</v>
          </cell>
        </row>
        <row r="2036">
          <cell r="A2036">
            <v>4020001970</v>
          </cell>
          <cell r="B2036"/>
          <cell r="C2036">
            <v>0</v>
          </cell>
          <cell r="D2036" t="str">
            <v>No Breakdown</v>
          </cell>
        </row>
        <row r="2037">
          <cell r="A2037">
            <v>4020001980</v>
          </cell>
          <cell r="B2037"/>
          <cell r="C2037">
            <v>0</v>
          </cell>
          <cell r="D2037" t="str">
            <v>No Breakdown</v>
          </cell>
        </row>
        <row r="2038">
          <cell r="A2038">
            <v>4020001990</v>
          </cell>
          <cell r="B2038"/>
          <cell r="C2038">
            <v>0</v>
          </cell>
          <cell r="D2038" t="str">
            <v>No Breakdown</v>
          </cell>
        </row>
        <row r="2039">
          <cell r="A2039">
            <v>4020002000</v>
          </cell>
          <cell r="B2039"/>
          <cell r="C2039">
            <v>0</v>
          </cell>
          <cell r="D2039" t="str">
            <v>No Breakdown</v>
          </cell>
        </row>
        <row r="2040">
          <cell r="A2040">
            <v>4020002010</v>
          </cell>
          <cell r="B2040"/>
          <cell r="C2040">
            <v>0</v>
          </cell>
          <cell r="D2040" t="str">
            <v>No Breakdown</v>
          </cell>
        </row>
        <row r="2041">
          <cell r="A2041">
            <v>4020002020</v>
          </cell>
          <cell r="B2041"/>
          <cell r="C2041">
            <v>0</v>
          </cell>
          <cell r="D2041" t="str">
            <v>No Breakdown</v>
          </cell>
        </row>
        <row r="2042">
          <cell r="A2042">
            <v>4020002030</v>
          </cell>
          <cell r="B2042"/>
          <cell r="C2042">
            <v>0</v>
          </cell>
          <cell r="D2042" t="str">
            <v>No Breakdown</v>
          </cell>
        </row>
        <row r="2043">
          <cell r="A2043">
            <v>4020002040</v>
          </cell>
          <cell r="B2043"/>
          <cell r="C2043">
            <v>0</v>
          </cell>
          <cell r="D2043" t="str">
            <v>No Breakdown</v>
          </cell>
        </row>
        <row r="2044">
          <cell r="A2044">
            <v>4020002050</v>
          </cell>
          <cell r="B2044"/>
          <cell r="C2044">
            <v>0</v>
          </cell>
          <cell r="D2044" t="str">
            <v>No Breakdown</v>
          </cell>
        </row>
        <row r="2045">
          <cell r="A2045">
            <v>4020002060</v>
          </cell>
          <cell r="B2045"/>
          <cell r="C2045">
            <v>0</v>
          </cell>
          <cell r="D2045" t="str">
            <v>No Breakdown</v>
          </cell>
        </row>
        <row r="2046">
          <cell r="A2046">
            <v>4020002070</v>
          </cell>
          <cell r="B2046"/>
          <cell r="C2046">
            <v>0</v>
          </cell>
          <cell r="D2046" t="str">
            <v>No Breakdown</v>
          </cell>
        </row>
        <row r="2047">
          <cell r="A2047">
            <v>4020002080</v>
          </cell>
          <cell r="B2047"/>
          <cell r="C2047">
            <v>0</v>
          </cell>
          <cell r="D2047" t="str">
            <v>No Breakdown</v>
          </cell>
        </row>
        <row r="2048">
          <cell r="A2048">
            <v>4020002090</v>
          </cell>
          <cell r="B2048"/>
          <cell r="C2048">
            <v>0</v>
          </cell>
          <cell r="D2048" t="str">
            <v>No Breakdown</v>
          </cell>
        </row>
        <row r="2049">
          <cell r="A2049">
            <v>4020002100</v>
          </cell>
          <cell r="B2049"/>
          <cell r="C2049">
            <v>0</v>
          </cell>
          <cell r="D2049" t="str">
            <v>No Breakdown</v>
          </cell>
        </row>
        <row r="2050">
          <cell r="A2050">
            <v>4020002110</v>
          </cell>
          <cell r="B2050"/>
          <cell r="C2050">
            <v>0</v>
          </cell>
          <cell r="D2050" t="str">
            <v>No Breakdown</v>
          </cell>
        </row>
        <row r="2051">
          <cell r="A2051">
            <v>4020002120</v>
          </cell>
          <cell r="B2051"/>
          <cell r="C2051">
            <v>0</v>
          </cell>
          <cell r="D2051" t="str">
            <v>No Breakdown</v>
          </cell>
        </row>
        <row r="2052">
          <cell r="A2052">
            <v>4020002130</v>
          </cell>
          <cell r="B2052"/>
          <cell r="C2052">
            <v>0</v>
          </cell>
          <cell r="D2052" t="str">
            <v>No Breakdown</v>
          </cell>
        </row>
        <row r="2053">
          <cell r="A2053">
            <v>4020002140</v>
          </cell>
          <cell r="B2053"/>
          <cell r="C2053">
            <v>0</v>
          </cell>
          <cell r="D2053" t="str">
            <v>No Breakdown</v>
          </cell>
        </row>
        <row r="2054">
          <cell r="A2054">
            <v>4020002150</v>
          </cell>
          <cell r="B2054"/>
          <cell r="C2054">
            <v>0</v>
          </cell>
          <cell r="D2054" t="str">
            <v>No Breakdown</v>
          </cell>
        </row>
        <row r="2055">
          <cell r="A2055">
            <v>4020002160</v>
          </cell>
          <cell r="B2055"/>
          <cell r="C2055">
            <v>0</v>
          </cell>
          <cell r="D2055" t="str">
            <v>No Breakdown</v>
          </cell>
        </row>
        <row r="2056">
          <cell r="A2056">
            <v>4020002170</v>
          </cell>
          <cell r="B2056"/>
          <cell r="C2056">
            <v>0</v>
          </cell>
          <cell r="D2056" t="str">
            <v>No Breakdown</v>
          </cell>
        </row>
        <row r="2057">
          <cell r="A2057">
            <v>4020002180</v>
          </cell>
          <cell r="B2057"/>
          <cell r="C2057">
            <v>0</v>
          </cell>
          <cell r="D2057" t="str">
            <v>No Breakdown</v>
          </cell>
        </row>
        <row r="2058">
          <cell r="A2058">
            <v>4020002190</v>
          </cell>
          <cell r="B2058"/>
          <cell r="C2058">
            <v>0</v>
          </cell>
          <cell r="D2058" t="str">
            <v>No Breakdown</v>
          </cell>
        </row>
        <row r="2059">
          <cell r="A2059">
            <v>4020002200</v>
          </cell>
          <cell r="B2059"/>
          <cell r="C2059">
            <v>0</v>
          </cell>
          <cell r="D2059" t="str">
            <v>No Breakdown</v>
          </cell>
        </row>
        <row r="2060">
          <cell r="A2060">
            <v>4020002210</v>
          </cell>
          <cell r="B2060"/>
          <cell r="C2060">
            <v>0</v>
          </cell>
          <cell r="D2060" t="str">
            <v>No Breakdown</v>
          </cell>
        </row>
        <row r="2061">
          <cell r="A2061">
            <v>4020002220</v>
          </cell>
          <cell r="B2061"/>
          <cell r="C2061">
            <v>0</v>
          </cell>
          <cell r="D2061" t="str">
            <v>No Breakdown</v>
          </cell>
        </row>
        <row r="2062">
          <cell r="A2062">
            <v>4020002230</v>
          </cell>
          <cell r="B2062"/>
          <cell r="C2062">
            <v>0</v>
          </cell>
          <cell r="D2062" t="str">
            <v>No Breakdown</v>
          </cell>
        </row>
        <row r="2063">
          <cell r="A2063">
            <v>4020002240</v>
          </cell>
          <cell r="B2063"/>
          <cell r="C2063">
            <v>0</v>
          </cell>
          <cell r="D2063" t="str">
            <v>No Breakdown</v>
          </cell>
        </row>
        <row r="2064">
          <cell r="A2064">
            <v>4020002250</v>
          </cell>
          <cell r="B2064"/>
          <cell r="C2064"/>
          <cell r="D2064"/>
        </row>
        <row r="2065">
          <cell r="A2065">
            <v>4020002260</v>
          </cell>
          <cell r="B2065"/>
          <cell r="C2065">
            <v>0</v>
          </cell>
          <cell r="D2065" t="str">
            <v>No Breakdown</v>
          </cell>
        </row>
        <row r="2066">
          <cell r="A2066">
            <v>4020002270</v>
          </cell>
          <cell r="B2066"/>
          <cell r="C2066">
            <v>0</v>
          </cell>
          <cell r="D2066" t="str">
            <v>No Breakdown</v>
          </cell>
        </row>
        <row r="2067">
          <cell r="A2067">
            <v>4020002280</v>
          </cell>
          <cell r="B2067"/>
          <cell r="C2067">
            <v>0</v>
          </cell>
          <cell r="D2067" t="str">
            <v>No Breakdown</v>
          </cell>
        </row>
        <row r="2068">
          <cell r="A2068">
            <v>4020002290</v>
          </cell>
          <cell r="B2068"/>
          <cell r="C2068">
            <v>0</v>
          </cell>
          <cell r="D2068" t="str">
            <v>No Breakdown</v>
          </cell>
        </row>
        <row r="2069">
          <cell r="A2069">
            <v>4020002300</v>
          </cell>
          <cell r="B2069"/>
          <cell r="C2069">
            <v>0</v>
          </cell>
          <cell r="D2069" t="str">
            <v>No Breakdown</v>
          </cell>
        </row>
        <row r="2070">
          <cell r="A2070">
            <v>4020002310</v>
          </cell>
          <cell r="B2070"/>
          <cell r="C2070">
            <v>0</v>
          </cell>
          <cell r="D2070" t="str">
            <v>No Breakdown</v>
          </cell>
        </row>
        <row r="2071">
          <cell r="A2071">
            <v>4020002320</v>
          </cell>
          <cell r="B2071"/>
          <cell r="C2071">
            <v>0</v>
          </cell>
          <cell r="D2071" t="str">
            <v>No Breakdown</v>
          </cell>
        </row>
        <row r="2072">
          <cell r="A2072">
            <v>4020002330</v>
          </cell>
          <cell r="B2072"/>
          <cell r="C2072">
            <v>0</v>
          </cell>
          <cell r="D2072" t="str">
            <v>No Breakdown</v>
          </cell>
        </row>
        <row r="2073">
          <cell r="A2073">
            <v>4020002340</v>
          </cell>
          <cell r="B2073"/>
          <cell r="C2073">
            <v>0</v>
          </cell>
          <cell r="D2073" t="str">
            <v>No Breakdown</v>
          </cell>
        </row>
        <row r="2074">
          <cell r="A2074">
            <v>4020002350</v>
          </cell>
          <cell r="B2074"/>
          <cell r="C2074">
            <v>0</v>
          </cell>
          <cell r="D2074" t="str">
            <v>No Breakdown</v>
          </cell>
        </row>
        <row r="2075">
          <cell r="A2075">
            <v>4020002360</v>
          </cell>
          <cell r="B2075"/>
          <cell r="C2075">
            <v>0</v>
          </cell>
          <cell r="D2075" t="str">
            <v>No Breakdown</v>
          </cell>
        </row>
        <row r="2076">
          <cell r="A2076">
            <v>4020002370</v>
          </cell>
          <cell r="B2076"/>
          <cell r="C2076">
            <v>0</v>
          </cell>
          <cell r="D2076" t="str">
            <v>No Breakdown</v>
          </cell>
        </row>
        <row r="2077">
          <cell r="A2077">
            <v>4020002380</v>
          </cell>
          <cell r="B2077"/>
          <cell r="C2077">
            <v>0</v>
          </cell>
          <cell r="D2077" t="str">
            <v>No Breakdown</v>
          </cell>
        </row>
        <row r="2078">
          <cell r="A2078">
            <v>4020002390</v>
          </cell>
          <cell r="B2078"/>
          <cell r="C2078">
            <v>0</v>
          </cell>
          <cell r="D2078" t="str">
            <v>No Breakdown</v>
          </cell>
        </row>
        <row r="2079">
          <cell r="A2079">
            <v>4020002400</v>
          </cell>
          <cell r="B2079"/>
          <cell r="C2079">
            <v>0</v>
          </cell>
          <cell r="D2079" t="str">
            <v>No Breakdown</v>
          </cell>
        </row>
        <row r="2080">
          <cell r="A2080">
            <v>4040000010</v>
          </cell>
          <cell r="B2080"/>
          <cell r="C2080"/>
          <cell r="D2080"/>
        </row>
        <row r="2081">
          <cell r="A2081">
            <v>4040000020</v>
          </cell>
          <cell r="B2081"/>
          <cell r="C2081"/>
          <cell r="D2081"/>
        </row>
        <row r="2082">
          <cell r="A2082">
            <v>4040000030</v>
          </cell>
          <cell r="B2082"/>
          <cell r="C2082"/>
          <cell r="D2082"/>
        </row>
        <row r="2083">
          <cell r="A2083">
            <v>4040000040</v>
          </cell>
          <cell r="B2083" t="str">
            <v>A1_MS_SI_MAT_003</v>
          </cell>
          <cell r="C2083" t="str">
            <v>M003</v>
          </cell>
          <cell r="D2083" t="str">
            <v>MAT_MS_003</v>
          </cell>
        </row>
        <row r="2084">
          <cell r="A2084">
            <v>4040000050</v>
          </cell>
          <cell r="B2084" t="str">
            <v>A1_MS_SI_MAT_003</v>
          </cell>
          <cell r="C2084" t="str">
            <v>M003</v>
          </cell>
          <cell r="D2084" t="str">
            <v>MAT_MS_003</v>
          </cell>
        </row>
        <row r="2085">
          <cell r="A2085">
            <v>4040000060</v>
          </cell>
          <cell r="B2085" t="str">
            <v>A1_MS_SI_MAT_003</v>
          </cell>
          <cell r="C2085" t="str">
            <v>M003</v>
          </cell>
          <cell r="D2085" t="str">
            <v>MAT_MS_003</v>
          </cell>
        </row>
        <row r="2086">
          <cell r="A2086">
            <v>4040000070</v>
          </cell>
          <cell r="B2086" t="str">
            <v>A1_MS_SI_MAT_003</v>
          </cell>
          <cell r="C2086" t="str">
            <v>M003</v>
          </cell>
          <cell r="D2086" t="str">
            <v>MAT_MS_003</v>
          </cell>
        </row>
        <row r="2087">
          <cell r="A2087">
            <v>4040000080</v>
          </cell>
          <cell r="B2087"/>
          <cell r="C2087"/>
          <cell r="D2087"/>
        </row>
        <row r="2088">
          <cell r="A2088">
            <v>4040000090</v>
          </cell>
          <cell r="B2088" t="str">
            <v>A1_MS_SI_MAT_004</v>
          </cell>
          <cell r="C2088" t="str">
            <v>M004</v>
          </cell>
          <cell r="D2088" t="str">
            <v>MAT_MS_004</v>
          </cell>
        </row>
        <row r="2089">
          <cell r="A2089">
            <v>4040000100</v>
          </cell>
          <cell r="B2089" t="str">
            <v>A1_MS_SI_MAT_004</v>
          </cell>
          <cell r="C2089" t="str">
            <v>M004</v>
          </cell>
          <cell r="D2089" t="str">
            <v>MAT_MS_004</v>
          </cell>
        </row>
        <row r="2090">
          <cell r="A2090">
            <v>4040000110</v>
          </cell>
          <cell r="B2090"/>
          <cell r="C2090"/>
          <cell r="D2090"/>
        </row>
        <row r="2091">
          <cell r="A2091">
            <v>4040000120</v>
          </cell>
          <cell r="B2091"/>
          <cell r="C2091"/>
          <cell r="D2091"/>
        </row>
        <row r="2092">
          <cell r="A2092">
            <v>4040000130</v>
          </cell>
          <cell r="B2092" t="str">
            <v>A1_MS_SI_QS0_001</v>
          </cell>
          <cell r="C2092" t="str">
            <v>Q001</v>
          </cell>
          <cell r="D2092" t="str">
            <v>QS0_MS_001</v>
          </cell>
        </row>
        <row r="2093">
          <cell r="A2093">
            <v>4040000140</v>
          </cell>
          <cell r="B2093" t="str">
            <v>A1_MS_SI_QS0_001</v>
          </cell>
          <cell r="C2093" t="str">
            <v>Q001</v>
          </cell>
          <cell r="D2093" t="str">
            <v>QS0_MS_001</v>
          </cell>
        </row>
        <row r="2094">
          <cell r="A2094">
            <v>4040000150</v>
          </cell>
          <cell r="B2094"/>
          <cell r="C2094"/>
          <cell r="D2094"/>
        </row>
        <row r="2095">
          <cell r="A2095">
            <v>4040000160</v>
          </cell>
          <cell r="B2095"/>
          <cell r="C2095"/>
          <cell r="D2095"/>
        </row>
        <row r="2096">
          <cell r="A2096">
            <v>4040000170</v>
          </cell>
          <cell r="B2096"/>
          <cell r="C2096"/>
          <cell r="D2096"/>
        </row>
        <row r="2097">
          <cell r="A2097">
            <v>4040000180</v>
          </cell>
          <cell r="B2097"/>
          <cell r="C2097">
            <v>0</v>
          </cell>
          <cell r="D2097" t="str">
            <v>No Breakdown</v>
          </cell>
        </row>
        <row r="2098">
          <cell r="A2098">
            <v>4040000190</v>
          </cell>
          <cell r="B2098"/>
          <cell r="C2098">
            <v>0</v>
          </cell>
          <cell r="D2098" t="str">
            <v>No Breakdown</v>
          </cell>
        </row>
        <row r="2099">
          <cell r="A2099">
            <v>4040000200</v>
          </cell>
          <cell r="B2099"/>
          <cell r="C2099">
            <v>0</v>
          </cell>
          <cell r="D2099" t="str">
            <v>No Breakdown</v>
          </cell>
        </row>
        <row r="2100">
          <cell r="A2100">
            <v>4040000210</v>
          </cell>
          <cell r="B2100"/>
          <cell r="C2100"/>
          <cell r="D2100"/>
        </row>
        <row r="2101">
          <cell r="A2101">
            <v>4040000220</v>
          </cell>
          <cell r="B2101"/>
          <cell r="C2101">
            <v>0</v>
          </cell>
          <cell r="D2101" t="str">
            <v>No Breakdown</v>
          </cell>
        </row>
        <row r="2102">
          <cell r="A2102">
            <v>4040000230</v>
          </cell>
          <cell r="B2102"/>
          <cell r="C2102">
            <v>0</v>
          </cell>
          <cell r="D2102" t="str">
            <v>No Breakdown</v>
          </cell>
        </row>
        <row r="2103">
          <cell r="A2103">
            <v>4060000010</v>
          </cell>
          <cell r="B2103"/>
          <cell r="C2103"/>
          <cell r="D2103"/>
        </row>
        <row r="2104">
          <cell r="A2104">
            <v>4060000020</v>
          </cell>
          <cell r="B2104"/>
          <cell r="C2104"/>
          <cell r="D2104"/>
        </row>
        <row r="2105">
          <cell r="A2105">
            <v>4060000030</v>
          </cell>
          <cell r="B2105"/>
          <cell r="C2105">
            <v>0</v>
          </cell>
          <cell r="D2105" t="str">
            <v>No Breakdown</v>
          </cell>
        </row>
        <row r="2106">
          <cell r="A2106">
            <v>4060000040</v>
          </cell>
          <cell r="B2106"/>
          <cell r="C2106">
            <v>0</v>
          </cell>
          <cell r="D2106" t="str">
            <v>No Breakdown</v>
          </cell>
        </row>
        <row r="2107">
          <cell r="A2107">
            <v>4060000050</v>
          </cell>
          <cell r="B2107"/>
          <cell r="C2107">
            <v>0</v>
          </cell>
          <cell r="D2107" t="str">
            <v>No Breakdown</v>
          </cell>
        </row>
        <row r="2108">
          <cell r="A2108">
            <v>4060000060</v>
          </cell>
          <cell r="B2108"/>
          <cell r="C2108">
            <v>0</v>
          </cell>
          <cell r="D2108" t="str">
            <v>No Breakdown</v>
          </cell>
        </row>
        <row r="2109">
          <cell r="A2109">
            <v>4060000070</v>
          </cell>
          <cell r="B2109"/>
          <cell r="C2109">
            <v>0</v>
          </cell>
          <cell r="D2109" t="str">
            <v>No Breakdown</v>
          </cell>
        </row>
        <row r="2110">
          <cell r="A2110">
            <v>4060000080</v>
          </cell>
          <cell r="B2110"/>
          <cell r="C2110">
            <v>0</v>
          </cell>
          <cell r="D2110" t="str">
            <v>No Breakdown</v>
          </cell>
        </row>
        <row r="2111">
          <cell r="A2111">
            <v>4060000090</v>
          </cell>
          <cell r="B2111"/>
          <cell r="C2111">
            <v>0</v>
          </cell>
          <cell r="D2111" t="str">
            <v>No Breakdown</v>
          </cell>
        </row>
        <row r="2112">
          <cell r="A2112">
            <v>4060000100</v>
          </cell>
          <cell r="B2112"/>
          <cell r="C2112">
            <v>0</v>
          </cell>
          <cell r="D2112" t="str">
            <v>No Breakdown</v>
          </cell>
        </row>
        <row r="2113">
          <cell r="A2113">
            <v>4060000110</v>
          </cell>
          <cell r="B2113"/>
          <cell r="C2113">
            <v>0</v>
          </cell>
          <cell r="D2113" t="str">
            <v>No Breakdown</v>
          </cell>
        </row>
        <row r="2114">
          <cell r="A2114">
            <v>4060000120</v>
          </cell>
          <cell r="B2114"/>
          <cell r="C2114">
            <v>0</v>
          </cell>
          <cell r="D2114" t="str">
            <v>No Breakdown</v>
          </cell>
        </row>
        <row r="2115">
          <cell r="A2115">
            <v>4060000130</v>
          </cell>
          <cell r="B2115"/>
          <cell r="C2115">
            <v>0</v>
          </cell>
          <cell r="D2115" t="str">
            <v>No Breakdown</v>
          </cell>
        </row>
        <row r="2116">
          <cell r="A2116">
            <v>4060000140</v>
          </cell>
          <cell r="B2116"/>
          <cell r="C2116">
            <v>0</v>
          </cell>
          <cell r="D2116" t="str">
            <v>No Breakdown</v>
          </cell>
        </row>
        <row r="2117">
          <cell r="A2117">
            <v>4060000150</v>
          </cell>
          <cell r="B2117"/>
          <cell r="C2117">
            <v>0</v>
          </cell>
          <cell r="D2117" t="str">
            <v>No Breakdown</v>
          </cell>
        </row>
        <row r="2118">
          <cell r="A2118">
            <v>4060000160</v>
          </cell>
          <cell r="B2118"/>
          <cell r="C2118">
            <v>0</v>
          </cell>
          <cell r="D2118" t="str">
            <v>No Breakdown</v>
          </cell>
        </row>
        <row r="2119">
          <cell r="A2119">
            <v>4060000170</v>
          </cell>
          <cell r="B2119"/>
          <cell r="C2119">
            <v>0</v>
          </cell>
          <cell r="D2119" t="str">
            <v>No Breakdown</v>
          </cell>
        </row>
        <row r="2120">
          <cell r="A2120">
            <v>4060000180</v>
          </cell>
          <cell r="B2120"/>
          <cell r="C2120"/>
          <cell r="D2120"/>
        </row>
        <row r="2121">
          <cell r="A2121">
            <v>4060000190</v>
          </cell>
          <cell r="B2121"/>
          <cell r="C2121">
            <v>0</v>
          </cell>
          <cell r="D2121" t="str">
            <v>No Breakdown</v>
          </cell>
        </row>
        <row r="2122">
          <cell r="A2122">
            <v>4060000200</v>
          </cell>
          <cell r="B2122"/>
          <cell r="C2122">
            <v>0</v>
          </cell>
          <cell r="D2122" t="str">
            <v>No Breakdown</v>
          </cell>
        </row>
        <row r="2123">
          <cell r="A2123">
            <v>4060000210</v>
          </cell>
          <cell r="B2123"/>
          <cell r="C2123">
            <v>0</v>
          </cell>
          <cell r="D2123" t="str">
            <v>No Breakdown</v>
          </cell>
        </row>
        <row r="2124">
          <cell r="A2124">
            <v>4060000220</v>
          </cell>
          <cell r="B2124"/>
          <cell r="C2124">
            <v>0</v>
          </cell>
          <cell r="D2124" t="str">
            <v>No Breakdown</v>
          </cell>
        </row>
        <row r="2125">
          <cell r="A2125">
            <v>4060000230</v>
          </cell>
          <cell r="B2125"/>
          <cell r="C2125">
            <v>0</v>
          </cell>
          <cell r="D2125" t="str">
            <v>No Breakdown</v>
          </cell>
        </row>
        <row r="2126">
          <cell r="A2126">
            <v>4060000240</v>
          </cell>
          <cell r="B2126"/>
          <cell r="C2126">
            <v>0</v>
          </cell>
          <cell r="D2126" t="str">
            <v>No Breakdown</v>
          </cell>
        </row>
        <row r="2127">
          <cell r="A2127">
            <v>4060000250</v>
          </cell>
          <cell r="B2127"/>
          <cell r="C2127">
            <v>0</v>
          </cell>
          <cell r="D2127" t="str">
            <v>No Breakdown</v>
          </cell>
        </row>
        <row r="2128">
          <cell r="A2128">
            <v>4060000260</v>
          </cell>
          <cell r="B2128"/>
          <cell r="C2128">
            <v>0</v>
          </cell>
          <cell r="D2128" t="str">
            <v>No Breakdown</v>
          </cell>
        </row>
        <row r="2129">
          <cell r="A2129">
            <v>4060000270</v>
          </cell>
          <cell r="B2129"/>
          <cell r="C2129">
            <v>0</v>
          </cell>
          <cell r="D2129" t="str">
            <v>No Breakdown</v>
          </cell>
        </row>
        <row r="2130">
          <cell r="A2130">
            <v>4060000280</v>
          </cell>
          <cell r="B2130"/>
          <cell r="C2130">
            <v>0</v>
          </cell>
          <cell r="D2130" t="str">
            <v>No Breakdown</v>
          </cell>
        </row>
        <row r="2131">
          <cell r="A2131">
            <v>4060000290</v>
          </cell>
          <cell r="B2131"/>
          <cell r="C2131">
            <v>0</v>
          </cell>
          <cell r="D2131" t="str">
            <v>No Breakdown</v>
          </cell>
        </row>
        <row r="2132">
          <cell r="A2132">
            <v>4060000300</v>
          </cell>
          <cell r="B2132"/>
          <cell r="C2132">
            <v>0</v>
          </cell>
          <cell r="D2132" t="str">
            <v>No Breakdown</v>
          </cell>
        </row>
        <row r="2133">
          <cell r="A2133">
            <v>4060000310</v>
          </cell>
          <cell r="B2133"/>
          <cell r="C2133">
            <v>0</v>
          </cell>
          <cell r="D2133" t="str">
            <v>No Breakdown</v>
          </cell>
        </row>
        <row r="2134">
          <cell r="A2134">
            <v>4060000320</v>
          </cell>
          <cell r="B2134"/>
          <cell r="C2134">
            <v>0</v>
          </cell>
          <cell r="D2134" t="str">
            <v>No Breakdown</v>
          </cell>
        </row>
        <row r="2135">
          <cell r="A2135">
            <v>4060000330</v>
          </cell>
          <cell r="B2135"/>
          <cell r="C2135">
            <v>0</v>
          </cell>
          <cell r="D2135" t="str">
            <v>No Breakdown</v>
          </cell>
        </row>
        <row r="2136">
          <cell r="A2136">
            <v>4060000340</v>
          </cell>
          <cell r="B2136"/>
          <cell r="C2136"/>
          <cell r="D2136"/>
        </row>
        <row r="2137">
          <cell r="A2137">
            <v>4060000350</v>
          </cell>
          <cell r="B2137"/>
          <cell r="C2137">
            <v>0</v>
          </cell>
          <cell r="D2137" t="str">
            <v>No Breakdown</v>
          </cell>
        </row>
        <row r="2138">
          <cell r="A2138">
            <v>4060000360</v>
          </cell>
          <cell r="B2138"/>
          <cell r="C2138">
            <v>0</v>
          </cell>
          <cell r="D2138" t="str">
            <v>No Breakdown</v>
          </cell>
        </row>
        <row r="2139">
          <cell r="A2139">
            <v>4060000370</v>
          </cell>
          <cell r="B2139"/>
          <cell r="C2139">
            <v>0</v>
          </cell>
          <cell r="D2139" t="str">
            <v>No Breakdown</v>
          </cell>
        </row>
        <row r="2140">
          <cell r="A2140">
            <v>4060000380</v>
          </cell>
          <cell r="B2140"/>
          <cell r="C2140">
            <v>0</v>
          </cell>
          <cell r="D2140" t="str">
            <v>No Breakdown</v>
          </cell>
        </row>
        <row r="2141">
          <cell r="A2141">
            <v>4060000390</v>
          </cell>
          <cell r="B2141"/>
          <cell r="C2141">
            <v>0</v>
          </cell>
          <cell r="D2141" t="str">
            <v>No Breakdown</v>
          </cell>
        </row>
        <row r="2142">
          <cell r="A2142">
            <v>4060000400</v>
          </cell>
          <cell r="B2142"/>
          <cell r="C2142">
            <v>0</v>
          </cell>
          <cell r="D2142" t="str">
            <v>No Breakdown</v>
          </cell>
        </row>
        <row r="2143">
          <cell r="A2143">
            <v>4060000410</v>
          </cell>
          <cell r="B2143"/>
          <cell r="C2143">
            <v>0</v>
          </cell>
          <cell r="D2143" t="str">
            <v>No Breakdown</v>
          </cell>
        </row>
        <row r="2144">
          <cell r="A2144">
            <v>4060000420</v>
          </cell>
          <cell r="B2144"/>
          <cell r="C2144">
            <v>0</v>
          </cell>
          <cell r="D2144" t="str">
            <v>No Breakdown</v>
          </cell>
        </row>
        <row r="2145">
          <cell r="A2145">
            <v>4060000430</v>
          </cell>
          <cell r="B2145"/>
          <cell r="C2145">
            <v>0</v>
          </cell>
          <cell r="D2145" t="str">
            <v>No Breakdown</v>
          </cell>
        </row>
        <row r="2146">
          <cell r="A2146">
            <v>4060000440</v>
          </cell>
          <cell r="B2146"/>
          <cell r="C2146">
            <v>0</v>
          </cell>
          <cell r="D2146" t="str">
            <v>No Breakdown</v>
          </cell>
        </row>
        <row r="2147">
          <cell r="A2147">
            <v>4060000450</v>
          </cell>
          <cell r="B2147"/>
          <cell r="C2147">
            <v>0</v>
          </cell>
          <cell r="D2147" t="str">
            <v>No Breakdown</v>
          </cell>
        </row>
        <row r="2148">
          <cell r="A2148">
            <v>4060000460</v>
          </cell>
          <cell r="B2148"/>
          <cell r="C2148">
            <v>0</v>
          </cell>
          <cell r="D2148" t="str">
            <v>No Breakdown</v>
          </cell>
        </row>
        <row r="2149">
          <cell r="A2149">
            <v>4060000470</v>
          </cell>
          <cell r="B2149"/>
          <cell r="C2149">
            <v>0</v>
          </cell>
          <cell r="D2149" t="str">
            <v>No Breakdown</v>
          </cell>
        </row>
        <row r="2150">
          <cell r="A2150">
            <v>4060000480</v>
          </cell>
          <cell r="B2150"/>
          <cell r="C2150">
            <v>0</v>
          </cell>
          <cell r="D2150" t="str">
            <v>No Breakdown</v>
          </cell>
        </row>
        <row r="2151">
          <cell r="A2151">
            <v>4060000490</v>
          </cell>
          <cell r="B2151"/>
          <cell r="C2151">
            <v>0</v>
          </cell>
          <cell r="D2151" t="str">
            <v>No Breakdown</v>
          </cell>
        </row>
        <row r="2152">
          <cell r="A2152">
            <v>4060000500</v>
          </cell>
          <cell r="B2152"/>
          <cell r="C2152"/>
          <cell r="D2152"/>
        </row>
        <row r="2153">
          <cell r="A2153">
            <v>4060000510</v>
          </cell>
          <cell r="B2153"/>
          <cell r="C2153">
            <v>0</v>
          </cell>
          <cell r="D2153" t="str">
            <v>No Breakdown</v>
          </cell>
        </row>
        <row r="2154">
          <cell r="A2154">
            <v>4060000520</v>
          </cell>
          <cell r="B2154"/>
          <cell r="C2154">
            <v>0</v>
          </cell>
          <cell r="D2154" t="str">
            <v>No Breakdown</v>
          </cell>
        </row>
        <row r="2155">
          <cell r="A2155">
            <v>4060000530</v>
          </cell>
          <cell r="B2155"/>
          <cell r="C2155">
            <v>0</v>
          </cell>
          <cell r="D2155" t="str">
            <v>No Breakdown</v>
          </cell>
        </row>
        <row r="2156">
          <cell r="A2156">
            <v>4060000540</v>
          </cell>
          <cell r="B2156"/>
          <cell r="C2156">
            <v>0</v>
          </cell>
          <cell r="D2156" t="str">
            <v>No Breakdown</v>
          </cell>
        </row>
        <row r="2157">
          <cell r="A2157">
            <v>4060000550</v>
          </cell>
          <cell r="B2157"/>
          <cell r="C2157">
            <v>0</v>
          </cell>
          <cell r="D2157" t="str">
            <v>No Breakdown</v>
          </cell>
        </row>
        <row r="2158">
          <cell r="A2158">
            <v>4060000560</v>
          </cell>
          <cell r="B2158"/>
          <cell r="C2158">
            <v>0</v>
          </cell>
          <cell r="D2158" t="str">
            <v>No Breakdown</v>
          </cell>
        </row>
        <row r="2159">
          <cell r="A2159">
            <v>4060000570</v>
          </cell>
          <cell r="B2159"/>
          <cell r="C2159">
            <v>0</v>
          </cell>
          <cell r="D2159" t="str">
            <v>No Breakdown</v>
          </cell>
        </row>
        <row r="2160">
          <cell r="A2160">
            <v>4060000580</v>
          </cell>
          <cell r="B2160"/>
          <cell r="C2160">
            <v>0</v>
          </cell>
          <cell r="D2160" t="str">
            <v>No Breakdown</v>
          </cell>
        </row>
        <row r="2161">
          <cell r="A2161">
            <v>4060000590</v>
          </cell>
          <cell r="B2161"/>
          <cell r="C2161">
            <v>0</v>
          </cell>
          <cell r="D2161" t="str">
            <v>No Breakdown</v>
          </cell>
        </row>
        <row r="2162">
          <cell r="A2162">
            <v>4060000600</v>
          </cell>
          <cell r="B2162"/>
          <cell r="C2162">
            <v>0</v>
          </cell>
          <cell r="D2162" t="str">
            <v>No Breakdown</v>
          </cell>
        </row>
        <row r="2163">
          <cell r="A2163">
            <v>4060000610</v>
          </cell>
          <cell r="B2163"/>
          <cell r="C2163">
            <v>0</v>
          </cell>
          <cell r="D2163" t="str">
            <v>No Breakdown</v>
          </cell>
        </row>
        <row r="2164">
          <cell r="A2164">
            <v>4060000620</v>
          </cell>
          <cell r="B2164"/>
          <cell r="C2164">
            <v>0</v>
          </cell>
          <cell r="D2164" t="str">
            <v>No Breakdown</v>
          </cell>
        </row>
        <row r="2165">
          <cell r="A2165">
            <v>4060000630</v>
          </cell>
          <cell r="B2165"/>
          <cell r="C2165">
            <v>0</v>
          </cell>
          <cell r="D2165" t="str">
            <v>No Breakdown</v>
          </cell>
        </row>
        <row r="2166">
          <cell r="A2166">
            <v>4060000640</v>
          </cell>
          <cell r="B2166"/>
          <cell r="C2166">
            <v>0</v>
          </cell>
          <cell r="D2166" t="str">
            <v>No Breakdown</v>
          </cell>
        </row>
        <row r="2167">
          <cell r="A2167">
            <v>4060000650</v>
          </cell>
          <cell r="B2167"/>
          <cell r="C2167">
            <v>0</v>
          </cell>
          <cell r="D2167" t="str">
            <v>No Breakdown</v>
          </cell>
        </row>
        <row r="2168">
          <cell r="A2168">
            <v>4060000660</v>
          </cell>
          <cell r="B2168"/>
          <cell r="C2168"/>
          <cell r="D2168"/>
        </row>
        <row r="2169">
          <cell r="A2169">
            <v>4060000670</v>
          </cell>
          <cell r="B2169"/>
          <cell r="C2169">
            <v>0</v>
          </cell>
          <cell r="D2169" t="str">
            <v>No Breakdown</v>
          </cell>
        </row>
        <row r="2170">
          <cell r="A2170">
            <v>4060000680</v>
          </cell>
          <cell r="B2170"/>
          <cell r="C2170">
            <v>0</v>
          </cell>
          <cell r="D2170" t="str">
            <v>No Breakdown</v>
          </cell>
        </row>
        <row r="2171">
          <cell r="A2171">
            <v>4060000690</v>
          </cell>
          <cell r="B2171"/>
          <cell r="C2171">
            <v>0</v>
          </cell>
          <cell r="D2171" t="str">
            <v>No Breakdown</v>
          </cell>
        </row>
        <row r="2172">
          <cell r="A2172">
            <v>4060000700</v>
          </cell>
          <cell r="B2172"/>
          <cell r="C2172">
            <v>0</v>
          </cell>
          <cell r="D2172" t="str">
            <v>No Breakdown</v>
          </cell>
        </row>
        <row r="2173">
          <cell r="A2173">
            <v>4060000710</v>
          </cell>
          <cell r="B2173"/>
          <cell r="C2173">
            <v>0</v>
          </cell>
          <cell r="D2173" t="str">
            <v>No Breakdown</v>
          </cell>
        </row>
        <row r="2174">
          <cell r="A2174">
            <v>4060000720</v>
          </cell>
          <cell r="B2174"/>
          <cell r="C2174">
            <v>0</v>
          </cell>
          <cell r="D2174" t="str">
            <v>No Breakdown</v>
          </cell>
        </row>
        <row r="2175">
          <cell r="A2175">
            <v>4060000730</v>
          </cell>
          <cell r="B2175"/>
          <cell r="C2175">
            <v>0</v>
          </cell>
          <cell r="D2175" t="str">
            <v>No Breakdown</v>
          </cell>
        </row>
        <row r="2176">
          <cell r="A2176">
            <v>4060000740</v>
          </cell>
          <cell r="B2176"/>
          <cell r="C2176">
            <v>0</v>
          </cell>
          <cell r="D2176" t="str">
            <v>No Breakdown</v>
          </cell>
        </row>
        <row r="2177">
          <cell r="A2177">
            <v>4060000750</v>
          </cell>
          <cell r="B2177"/>
          <cell r="C2177">
            <v>0</v>
          </cell>
          <cell r="D2177" t="str">
            <v>No Breakdown</v>
          </cell>
        </row>
        <row r="2178">
          <cell r="A2178">
            <v>4060000760</v>
          </cell>
          <cell r="B2178"/>
          <cell r="C2178">
            <v>0</v>
          </cell>
          <cell r="D2178" t="str">
            <v>No Breakdown</v>
          </cell>
        </row>
        <row r="2179">
          <cell r="A2179">
            <v>4060000770</v>
          </cell>
          <cell r="B2179"/>
          <cell r="C2179">
            <v>0</v>
          </cell>
          <cell r="D2179" t="str">
            <v>No Breakdown</v>
          </cell>
        </row>
        <row r="2180">
          <cell r="A2180">
            <v>4060000780</v>
          </cell>
          <cell r="B2180"/>
          <cell r="C2180">
            <v>0</v>
          </cell>
          <cell r="D2180" t="str">
            <v>No Breakdown</v>
          </cell>
        </row>
        <row r="2181">
          <cell r="A2181">
            <v>4060000790</v>
          </cell>
          <cell r="B2181"/>
          <cell r="C2181">
            <v>0</v>
          </cell>
          <cell r="D2181" t="str">
            <v>No Breakdown</v>
          </cell>
        </row>
        <row r="2182">
          <cell r="A2182">
            <v>4060000800</v>
          </cell>
          <cell r="B2182"/>
          <cell r="C2182">
            <v>0</v>
          </cell>
          <cell r="D2182" t="str">
            <v>No Breakdown</v>
          </cell>
        </row>
        <row r="2183">
          <cell r="A2183">
            <v>4060000810</v>
          </cell>
          <cell r="B2183"/>
          <cell r="C2183">
            <v>0</v>
          </cell>
          <cell r="D2183" t="str">
            <v>No Breakdown</v>
          </cell>
        </row>
        <row r="2184">
          <cell r="A2184">
            <v>4060000820</v>
          </cell>
          <cell r="B2184"/>
          <cell r="C2184"/>
          <cell r="D2184"/>
        </row>
        <row r="2185">
          <cell r="A2185">
            <v>4060000830</v>
          </cell>
          <cell r="B2185"/>
          <cell r="C2185">
            <v>0</v>
          </cell>
          <cell r="D2185" t="str">
            <v>No Breakdown</v>
          </cell>
        </row>
        <row r="2186">
          <cell r="A2186">
            <v>4060000840</v>
          </cell>
          <cell r="B2186"/>
          <cell r="C2186">
            <v>0</v>
          </cell>
          <cell r="D2186" t="str">
            <v>No Breakdown</v>
          </cell>
        </row>
        <row r="2187">
          <cell r="A2187">
            <v>4060000850</v>
          </cell>
          <cell r="B2187"/>
          <cell r="C2187">
            <v>0</v>
          </cell>
          <cell r="D2187" t="str">
            <v>No Breakdown</v>
          </cell>
        </row>
        <row r="2188">
          <cell r="A2188">
            <v>4060000860</v>
          </cell>
          <cell r="B2188"/>
          <cell r="C2188">
            <v>0</v>
          </cell>
          <cell r="D2188" t="str">
            <v>No Breakdown</v>
          </cell>
        </row>
        <row r="2189">
          <cell r="A2189">
            <v>4060000870</v>
          </cell>
          <cell r="B2189"/>
          <cell r="C2189">
            <v>0</v>
          </cell>
          <cell r="D2189" t="str">
            <v>No Breakdown</v>
          </cell>
        </row>
        <row r="2190">
          <cell r="A2190">
            <v>4060000880</v>
          </cell>
          <cell r="B2190"/>
          <cell r="C2190">
            <v>0</v>
          </cell>
          <cell r="D2190" t="str">
            <v>No Breakdown</v>
          </cell>
        </row>
        <row r="2191">
          <cell r="A2191">
            <v>4060000890</v>
          </cell>
          <cell r="B2191"/>
          <cell r="C2191">
            <v>0</v>
          </cell>
          <cell r="D2191" t="str">
            <v>No Breakdown</v>
          </cell>
        </row>
        <row r="2192">
          <cell r="A2192">
            <v>4060000900</v>
          </cell>
          <cell r="B2192"/>
          <cell r="C2192">
            <v>0</v>
          </cell>
          <cell r="D2192" t="str">
            <v>No Breakdown</v>
          </cell>
        </row>
        <row r="2193">
          <cell r="A2193">
            <v>4060000910</v>
          </cell>
          <cell r="B2193"/>
          <cell r="C2193">
            <v>0</v>
          </cell>
          <cell r="D2193" t="str">
            <v>No Breakdown</v>
          </cell>
        </row>
        <row r="2194">
          <cell r="A2194">
            <v>4060000920</v>
          </cell>
          <cell r="B2194"/>
          <cell r="C2194">
            <v>0</v>
          </cell>
          <cell r="D2194" t="str">
            <v>No Breakdown</v>
          </cell>
        </row>
        <row r="2195">
          <cell r="A2195">
            <v>4060000930</v>
          </cell>
          <cell r="B2195"/>
          <cell r="C2195">
            <v>0</v>
          </cell>
          <cell r="D2195" t="str">
            <v>No Breakdown</v>
          </cell>
        </row>
        <row r="2196">
          <cell r="A2196">
            <v>4060000940</v>
          </cell>
          <cell r="B2196"/>
          <cell r="C2196">
            <v>0</v>
          </cell>
          <cell r="D2196" t="str">
            <v>No Breakdown</v>
          </cell>
        </row>
        <row r="2197">
          <cell r="A2197">
            <v>4060000950</v>
          </cell>
          <cell r="B2197"/>
          <cell r="C2197">
            <v>0</v>
          </cell>
          <cell r="D2197" t="str">
            <v>No Breakdown</v>
          </cell>
        </row>
        <row r="2198">
          <cell r="A2198">
            <v>4060000960</v>
          </cell>
          <cell r="B2198"/>
          <cell r="C2198">
            <v>0</v>
          </cell>
          <cell r="D2198" t="str">
            <v>No Breakdown</v>
          </cell>
        </row>
        <row r="2199">
          <cell r="A2199">
            <v>4060000970</v>
          </cell>
          <cell r="B2199"/>
          <cell r="C2199">
            <v>0</v>
          </cell>
          <cell r="D2199" t="str">
            <v>No Breakdown</v>
          </cell>
        </row>
        <row r="2200">
          <cell r="A2200">
            <v>4060000980</v>
          </cell>
          <cell r="B2200"/>
          <cell r="C2200"/>
          <cell r="D2200"/>
        </row>
        <row r="2201">
          <cell r="A2201">
            <v>4060000990</v>
          </cell>
          <cell r="B2201"/>
          <cell r="C2201"/>
          <cell r="D2201"/>
        </row>
        <row r="2202">
          <cell r="A2202">
            <v>4060001000</v>
          </cell>
          <cell r="B2202"/>
          <cell r="C2202">
            <v>0</v>
          </cell>
          <cell r="D2202" t="str">
            <v>No Breakdown</v>
          </cell>
        </row>
        <row r="2203">
          <cell r="A2203">
            <v>4060001010</v>
          </cell>
          <cell r="B2203"/>
          <cell r="C2203">
            <v>0</v>
          </cell>
          <cell r="D2203" t="str">
            <v>No Breakdown</v>
          </cell>
        </row>
        <row r="2204">
          <cell r="A2204">
            <v>4060001020</v>
          </cell>
          <cell r="B2204"/>
          <cell r="C2204">
            <v>0</v>
          </cell>
          <cell r="D2204" t="str">
            <v>No Breakdown</v>
          </cell>
        </row>
        <row r="2205">
          <cell r="A2205">
            <v>4060001030</v>
          </cell>
          <cell r="B2205"/>
          <cell r="C2205">
            <v>0</v>
          </cell>
          <cell r="D2205" t="str">
            <v>No Breakdown</v>
          </cell>
        </row>
        <row r="2206">
          <cell r="A2206">
            <v>4060001040</v>
          </cell>
          <cell r="B2206"/>
          <cell r="C2206">
            <v>0</v>
          </cell>
          <cell r="D2206" t="str">
            <v>No Breakdown</v>
          </cell>
        </row>
        <row r="2207">
          <cell r="A2207">
            <v>4060001050</v>
          </cell>
          <cell r="B2207"/>
          <cell r="C2207"/>
          <cell r="D2207"/>
        </row>
        <row r="2208">
          <cell r="A2208">
            <v>4060001060</v>
          </cell>
          <cell r="B2208"/>
          <cell r="C2208"/>
          <cell r="D2208"/>
        </row>
        <row r="2209">
          <cell r="A2209">
            <v>4060001070</v>
          </cell>
          <cell r="B2209"/>
          <cell r="C2209">
            <v>0</v>
          </cell>
          <cell r="D2209" t="str">
            <v>No Breakdown</v>
          </cell>
        </row>
        <row r="2210">
          <cell r="A2210">
            <v>4060001080</v>
          </cell>
          <cell r="B2210"/>
          <cell r="C2210">
            <v>0</v>
          </cell>
          <cell r="D2210" t="str">
            <v>No Breakdown</v>
          </cell>
        </row>
        <row r="2211">
          <cell r="A2211">
            <v>4060001090</v>
          </cell>
          <cell r="B2211"/>
          <cell r="C2211">
            <v>0</v>
          </cell>
          <cell r="D2211" t="str">
            <v>No Breakdown</v>
          </cell>
        </row>
        <row r="2212">
          <cell r="A2212">
            <v>4060001100</v>
          </cell>
          <cell r="B2212"/>
          <cell r="C2212">
            <v>0</v>
          </cell>
          <cell r="D2212" t="str">
            <v>No Breakdown</v>
          </cell>
        </row>
        <row r="2213">
          <cell r="A2213">
            <v>4060001110</v>
          </cell>
          <cell r="B2213"/>
          <cell r="C2213">
            <v>0</v>
          </cell>
          <cell r="D2213" t="str">
            <v>No Breakdown</v>
          </cell>
        </row>
        <row r="2214">
          <cell r="A2214">
            <v>4060001120</v>
          </cell>
          <cell r="B2214"/>
          <cell r="C2214">
            <v>0</v>
          </cell>
          <cell r="D2214" t="str">
            <v>No Breakdown</v>
          </cell>
        </row>
        <row r="2215">
          <cell r="A2215">
            <v>4060001130</v>
          </cell>
          <cell r="B2215"/>
          <cell r="C2215"/>
          <cell r="D2215"/>
        </row>
        <row r="2216">
          <cell r="A2216">
            <v>4060001140</v>
          </cell>
          <cell r="B2216"/>
          <cell r="C2216">
            <v>0</v>
          </cell>
          <cell r="D2216" t="str">
            <v>No Breakdown</v>
          </cell>
        </row>
        <row r="2217">
          <cell r="A2217">
            <v>4060001150</v>
          </cell>
          <cell r="B2217"/>
          <cell r="C2217">
            <v>0</v>
          </cell>
          <cell r="D2217" t="str">
            <v>No Breakdown</v>
          </cell>
        </row>
        <row r="2218">
          <cell r="A2218">
            <v>4060001160</v>
          </cell>
          <cell r="B2218"/>
          <cell r="C2218">
            <v>0</v>
          </cell>
          <cell r="D2218" t="str">
            <v>No Breakdown</v>
          </cell>
        </row>
        <row r="2219">
          <cell r="A2219">
            <v>4060001170</v>
          </cell>
          <cell r="B2219"/>
          <cell r="C2219">
            <v>0</v>
          </cell>
          <cell r="D2219" t="str">
            <v>No Breakdown</v>
          </cell>
        </row>
        <row r="2220">
          <cell r="A2220">
            <v>4060001180</v>
          </cell>
          <cell r="B2220"/>
          <cell r="C2220">
            <v>0</v>
          </cell>
          <cell r="D2220" t="str">
            <v>No Breakdown</v>
          </cell>
        </row>
        <row r="2221">
          <cell r="A2221">
            <v>4060001190</v>
          </cell>
          <cell r="B2221"/>
          <cell r="C2221">
            <v>0</v>
          </cell>
          <cell r="D2221" t="str">
            <v>No Breakdown</v>
          </cell>
        </row>
        <row r="2222">
          <cell r="A2222">
            <v>4060001200</v>
          </cell>
          <cell r="B2222"/>
          <cell r="C2222">
            <v>0</v>
          </cell>
          <cell r="D2222" t="str">
            <v>No Breakdown</v>
          </cell>
        </row>
        <row r="2223">
          <cell r="A2223">
            <v>4060001210</v>
          </cell>
          <cell r="B2223"/>
          <cell r="C2223">
            <v>0</v>
          </cell>
          <cell r="D2223" t="str">
            <v>No Breakdown</v>
          </cell>
        </row>
        <row r="2224">
          <cell r="A2224">
            <v>4060001220</v>
          </cell>
          <cell r="B2224"/>
          <cell r="C2224">
            <v>0</v>
          </cell>
          <cell r="D2224" t="str">
            <v>No Breakdown</v>
          </cell>
        </row>
        <row r="2225">
          <cell r="A2225">
            <v>4060001230</v>
          </cell>
          <cell r="B2225"/>
          <cell r="C2225">
            <v>0</v>
          </cell>
          <cell r="D2225" t="str">
            <v>No Breakdown</v>
          </cell>
        </row>
        <row r="2226">
          <cell r="A2226">
            <v>4060001240</v>
          </cell>
          <cell r="B2226"/>
          <cell r="C2226">
            <v>0</v>
          </cell>
          <cell r="D2226" t="str">
            <v>No Breakdown</v>
          </cell>
        </row>
        <row r="2227">
          <cell r="A2227">
            <v>4060001250</v>
          </cell>
          <cell r="B2227"/>
          <cell r="C2227">
            <v>0</v>
          </cell>
          <cell r="D2227" t="str">
            <v>No Breakdown</v>
          </cell>
        </row>
        <row r="2228">
          <cell r="A2228">
            <v>4070000010</v>
          </cell>
          <cell r="B2228"/>
          <cell r="C2228"/>
          <cell r="D2228"/>
        </row>
        <row r="2229">
          <cell r="A2229">
            <v>4070000020</v>
          </cell>
          <cell r="B2229"/>
          <cell r="C2229"/>
          <cell r="D2229"/>
        </row>
        <row r="2230">
          <cell r="A2230">
            <v>4070000030</v>
          </cell>
          <cell r="B2230"/>
          <cell r="C2230">
            <v>0</v>
          </cell>
          <cell r="D2230" t="str">
            <v>No Breakdown</v>
          </cell>
        </row>
        <row r="2231">
          <cell r="A2231">
            <v>4070000040</v>
          </cell>
          <cell r="B2231"/>
          <cell r="C2231">
            <v>0</v>
          </cell>
          <cell r="D2231" t="str">
            <v>No Breakdown</v>
          </cell>
        </row>
        <row r="2232">
          <cell r="A2232">
            <v>4070000050</v>
          </cell>
          <cell r="B2232"/>
          <cell r="C2232">
            <v>0</v>
          </cell>
          <cell r="D2232" t="str">
            <v>No Breakdown</v>
          </cell>
        </row>
        <row r="2233">
          <cell r="A2233">
            <v>4070000060</v>
          </cell>
          <cell r="B2233"/>
          <cell r="C2233">
            <v>0</v>
          </cell>
          <cell r="D2233" t="str">
            <v>No Breakdown</v>
          </cell>
        </row>
        <row r="2234">
          <cell r="A2234">
            <v>4070000070</v>
          </cell>
          <cell r="B2234"/>
          <cell r="C2234">
            <v>0</v>
          </cell>
          <cell r="D2234" t="str">
            <v>No Breakdown</v>
          </cell>
        </row>
        <row r="2235">
          <cell r="A2235">
            <v>4090000010</v>
          </cell>
          <cell r="B2235"/>
          <cell r="C2235"/>
          <cell r="D2235"/>
        </row>
        <row r="2236">
          <cell r="A2236">
            <v>4090000020</v>
          </cell>
          <cell r="B2236"/>
          <cell r="C2236"/>
          <cell r="D2236"/>
        </row>
        <row r="2237">
          <cell r="A2237">
            <v>4090000030</v>
          </cell>
          <cell r="B2237"/>
          <cell r="C2237"/>
          <cell r="D2237"/>
        </row>
        <row r="2238">
          <cell r="A2238">
            <v>4090000040</v>
          </cell>
          <cell r="B2238"/>
          <cell r="C2238"/>
          <cell r="D2238"/>
        </row>
        <row r="2239">
          <cell r="A2239">
            <v>4090000050</v>
          </cell>
          <cell r="B2239" t="str">
            <v>A1_MS_SI_TL0_001</v>
          </cell>
          <cell r="C2239" t="str">
            <v>T001</v>
          </cell>
          <cell r="D2239" t="str">
            <v>TL0_MS_001</v>
          </cell>
        </row>
        <row r="2240">
          <cell r="A2240">
            <v>4090000060</v>
          </cell>
          <cell r="B2240" t="str">
            <v>A1_MS_SI_TL0_001</v>
          </cell>
          <cell r="C2240" t="str">
            <v>T001</v>
          </cell>
          <cell r="D2240" t="str">
            <v>TL0_MS_001</v>
          </cell>
        </row>
        <row r="2241">
          <cell r="A2241">
            <v>4090000070</v>
          </cell>
          <cell r="B2241"/>
          <cell r="C2241"/>
          <cell r="D2241"/>
        </row>
        <row r="2242">
          <cell r="A2242">
            <v>4090000080</v>
          </cell>
          <cell r="B2242" t="str">
            <v>A1_MS_SI_TL0_001</v>
          </cell>
          <cell r="C2242" t="str">
            <v>T001</v>
          </cell>
          <cell r="D2242" t="str">
            <v>TL0_MS_001</v>
          </cell>
        </row>
        <row r="2243">
          <cell r="A2243">
            <v>4090000090</v>
          </cell>
          <cell r="B2243"/>
          <cell r="C2243"/>
          <cell r="D2243"/>
        </row>
        <row r="2244">
          <cell r="A2244">
            <v>4090000100</v>
          </cell>
          <cell r="B2244"/>
          <cell r="C2244"/>
          <cell r="D2244"/>
        </row>
        <row r="2245">
          <cell r="A2245">
            <v>4090000110</v>
          </cell>
          <cell r="B2245"/>
          <cell r="C2245"/>
          <cell r="D2245"/>
        </row>
        <row r="2246">
          <cell r="A2246">
            <v>4090000120</v>
          </cell>
          <cell r="B2246" t="str">
            <v>A1_MS_SI_TL0_001</v>
          </cell>
          <cell r="C2246" t="str">
            <v>T001</v>
          </cell>
          <cell r="D2246" t="str">
            <v>TL0_MS_001</v>
          </cell>
        </row>
        <row r="2247">
          <cell r="A2247">
            <v>4090000130</v>
          </cell>
          <cell r="B2247" t="str">
            <v>A1_MS_SI_TL0_001</v>
          </cell>
          <cell r="C2247" t="str">
            <v>T001</v>
          </cell>
          <cell r="D2247" t="str">
            <v>TL0_MS_001</v>
          </cell>
        </row>
        <row r="2248">
          <cell r="A2248">
            <v>4090000140</v>
          </cell>
          <cell r="B2248"/>
          <cell r="C2248"/>
          <cell r="D2248"/>
        </row>
        <row r="2249">
          <cell r="A2249">
            <v>4090000150</v>
          </cell>
          <cell r="B2249" t="str">
            <v>A1_MS_SI_TL0_001</v>
          </cell>
          <cell r="C2249" t="str">
            <v>T001</v>
          </cell>
          <cell r="D2249" t="str">
            <v>TL0_MS_001</v>
          </cell>
        </row>
        <row r="2250">
          <cell r="A2250">
            <v>4110000010</v>
          </cell>
          <cell r="B2250"/>
          <cell r="C2250"/>
          <cell r="D2250"/>
        </row>
        <row r="2251">
          <cell r="A2251">
            <v>4110000020</v>
          </cell>
          <cell r="B2251"/>
          <cell r="C2251">
            <v>0</v>
          </cell>
          <cell r="D2251" t="str">
            <v>No Breakdown</v>
          </cell>
        </row>
        <row r="2252">
          <cell r="A2252">
            <v>4110000030</v>
          </cell>
          <cell r="B2252"/>
          <cell r="C2252">
            <v>0</v>
          </cell>
          <cell r="D2252" t="str">
            <v>No Breakdown</v>
          </cell>
        </row>
        <row r="2253">
          <cell r="A2253">
            <v>4110000040</v>
          </cell>
          <cell r="B2253"/>
          <cell r="C2253">
            <v>0</v>
          </cell>
          <cell r="D2253" t="str">
            <v>No Breakdown</v>
          </cell>
        </row>
        <row r="2254">
          <cell r="A2254">
            <v>4110000050</v>
          </cell>
          <cell r="B2254"/>
          <cell r="C2254">
            <v>0</v>
          </cell>
          <cell r="D2254" t="str">
            <v>No Breakdown</v>
          </cell>
        </row>
        <row r="2255">
          <cell r="A2255">
            <v>4130000010</v>
          </cell>
          <cell r="B2255"/>
          <cell r="C2255"/>
          <cell r="D2255"/>
        </row>
        <row r="2256">
          <cell r="A2256">
            <v>4130000020</v>
          </cell>
          <cell r="B2256"/>
          <cell r="C2256"/>
          <cell r="D2256"/>
        </row>
        <row r="2257">
          <cell r="A2257">
            <v>4130000030</v>
          </cell>
          <cell r="B2257"/>
          <cell r="C2257"/>
          <cell r="D2257"/>
        </row>
        <row r="2258">
          <cell r="A2258">
            <v>4130000040</v>
          </cell>
          <cell r="B2258"/>
          <cell r="C2258">
            <v>0</v>
          </cell>
          <cell r="D2258" t="str">
            <v>No Breakdown</v>
          </cell>
        </row>
        <row r="2259">
          <cell r="A2259">
            <v>4130000050</v>
          </cell>
          <cell r="B2259"/>
          <cell r="C2259">
            <v>0</v>
          </cell>
          <cell r="D2259" t="str">
            <v>No Breakdown</v>
          </cell>
        </row>
        <row r="2260">
          <cell r="A2260">
            <v>4140000010</v>
          </cell>
          <cell r="B2260"/>
          <cell r="C2260"/>
          <cell r="D2260"/>
        </row>
        <row r="2261">
          <cell r="A2261">
            <v>4140000020</v>
          </cell>
          <cell r="B2261"/>
          <cell r="C2261"/>
          <cell r="D2261"/>
        </row>
        <row r="2262">
          <cell r="A2262">
            <v>4140000030</v>
          </cell>
          <cell r="B2262"/>
          <cell r="C2262">
            <v>0</v>
          </cell>
          <cell r="D2262" t="str">
            <v>No Breakdown</v>
          </cell>
        </row>
        <row r="2263">
          <cell r="A2263">
            <v>4150000010</v>
          </cell>
          <cell r="B2263"/>
          <cell r="C2263"/>
          <cell r="D2263"/>
        </row>
        <row r="2264">
          <cell r="A2264">
            <v>4150000020</v>
          </cell>
          <cell r="B2264"/>
          <cell r="C2264">
            <v>0</v>
          </cell>
          <cell r="D2264" t="str">
            <v>No Breakdown</v>
          </cell>
        </row>
        <row r="2265">
          <cell r="A2265">
            <v>4150000030</v>
          </cell>
          <cell r="B2265"/>
          <cell r="C2265">
            <v>0</v>
          </cell>
          <cell r="D2265" t="str">
            <v>No Breakdown</v>
          </cell>
        </row>
        <row r="2266">
          <cell r="A2266">
            <v>4150000040</v>
          </cell>
          <cell r="B2266"/>
          <cell r="C2266">
            <v>0</v>
          </cell>
          <cell r="D2266" t="str">
            <v>No Breakdown</v>
          </cell>
        </row>
        <row r="2267">
          <cell r="A2267">
            <v>4150000050</v>
          </cell>
          <cell r="B2267"/>
          <cell r="C2267">
            <v>0</v>
          </cell>
          <cell r="D2267" t="str">
            <v>No Breakdown</v>
          </cell>
        </row>
        <row r="2268">
          <cell r="A2268">
            <v>4150000060</v>
          </cell>
          <cell r="B2268"/>
          <cell r="C2268">
            <v>0</v>
          </cell>
          <cell r="D2268" t="str">
            <v>No Breakdown</v>
          </cell>
        </row>
        <row r="2269">
          <cell r="A2269">
            <v>4160000010</v>
          </cell>
          <cell r="B2269"/>
          <cell r="C2269"/>
          <cell r="D2269"/>
        </row>
        <row r="2270">
          <cell r="A2270">
            <v>4160000020</v>
          </cell>
          <cell r="B2270"/>
          <cell r="C2270"/>
          <cell r="D2270"/>
        </row>
        <row r="2271">
          <cell r="A2271">
            <v>4160000030</v>
          </cell>
          <cell r="B2271" t="str">
            <v>A1_MS_SI_IRS_001</v>
          </cell>
          <cell r="C2271" t="str">
            <v>I001</v>
          </cell>
          <cell r="D2271" t="str">
            <v>IRS_MS_001</v>
          </cell>
        </row>
        <row r="2272">
          <cell r="A2272">
            <v>4160000040</v>
          </cell>
          <cell r="B2272" t="str">
            <v>A1_MS_SI_IRS_001</v>
          </cell>
          <cell r="C2272" t="str">
            <v>I001</v>
          </cell>
          <cell r="D2272" t="str">
            <v>IRS_MS_001</v>
          </cell>
        </row>
        <row r="2273">
          <cell r="A2273">
            <v>4160000050</v>
          </cell>
          <cell r="B2273" t="str">
            <v>A1_MS_SI_IRS_001</v>
          </cell>
          <cell r="C2273" t="str">
            <v>I001</v>
          </cell>
          <cell r="D2273" t="str">
            <v>IRS_MS_001</v>
          </cell>
        </row>
        <row r="2274">
          <cell r="A2274">
            <v>4160000060</v>
          </cell>
          <cell r="B2274" t="str">
            <v>A1_MS_SI_IRS_001</v>
          </cell>
          <cell r="C2274" t="str">
            <v>I001</v>
          </cell>
          <cell r="D2274" t="str">
            <v>IRS_MS_001</v>
          </cell>
        </row>
        <row r="2275">
          <cell r="A2275">
            <v>4160000070</v>
          </cell>
          <cell r="B2275" t="str">
            <v>A1_MS_SI_IRS_001</v>
          </cell>
          <cell r="C2275" t="str">
            <v>I001</v>
          </cell>
          <cell r="D2275" t="str">
            <v>IRS_MS_001</v>
          </cell>
        </row>
        <row r="2276">
          <cell r="A2276">
            <v>4160000080</v>
          </cell>
          <cell r="B2276" t="str">
            <v>A1_MS_SI_IRS_001</v>
          </cell>
          <cell r="C2276" t="str">
            <v>I001</v>
          </cell>
          <cell r="D2276" t="str">
            <v>IRS_MS_001</v>
          </cell>
        </row>
        <row r="2277">
          <cell r="A2277">
            <v>4160000090</v>
          </cell>
          <cell r="B2277" t="str">
            <v>A1_MS_SI_IRS_001</v>
          </cell>
          <cell r="C2277" t="str">
            <v>I001</v>
          </cell>
          <cell r="D2277" t="str">
            <v>IRS_MS_001</v>
          </cell>
        </row>
        <row r="2278">
          <cell r="A2278">
            <v>4160000100</v>
          </cell>
          <cell r="B2278" t="str">
            <v>A1_MS_SI_IRS_001</v>
          </cell>
          <cell r="C2278" t="str">
            <v>I001</v>
          </cell>
          <cell r="D2278" t="str">
            <v>IRS_MS_001</v>
          </cell>
        </row>
        <row r="2279">
          <cell r="A2279">
            <v>4160000110</v>
          </cell>
          <cell r="B2279" t="str">
            <v>A1_MS_SI_IRS_001</v>
          </cell>
          <cell r="C2279" t="str">
            <v>I001</v>
          </cell>
          <cell r="D2279" t="str">
            <v>IRS_MS_001</v>
          </cell>
        </row>
        <row r="2280">
          <cell r="A2280">
            <v>4160000120</v>
          </cell>
          <cell r="B2280" t="str">
            <v>A1_MS_SI_IRS_001</v>
          </cell>
          <cell r="C2280" t="str">
            <v>I001</v>
          </cell>
          <cell r="D2280" t="str">
            <v>IRS_MS_001</v>
          </cell>
        </row>
        <row r="2281">
          <cell r="A2281">
            <v>4160000130</v>
          </cell>
          <cell r="B2281"/>
          <cell r="C2281"/>
          <cell r="D2281"/>
        </row>
        <row r="2282">
          <cell r="A2282">
            <v>4160000140</v>
          </cell>
          <cell r="B2282" t="str">
            <v>A1_MS_SI_MAT_001</v>
          </cell>
          <cell r="C2282" t="str">
            <v>M001</v>
          </cell>
          <cell r="D2282" t="str">
            <v>MAT_MS_001</v>
          </cell>
        </row>
        <row r="2283">
          <cell r="A2283">
            <v>4160000150</v>
          </cell>
          <cell r="B2283" t="str">
            <v>A1_MS_SI_MAT_001</v>
          </cell>
          <cell r="C2283" t="str">
            <v>M001</v>
          </cell>
          <cell r="D2283" t="str">
            <v>MAT_MS_001</v>
          </cell>
        </row>
        <row r="2284">
          <cell r="A2284">
            <v>4160000160</v>
          </cell>
          <cell r="B2284" t="str">
            <v>A1_MS_SI_MAT_001</v>
          </cell>
          <cell r="C2284" t="str">
            <v>M001</v>
          </cell>
          <cell r="D2284" t="str">
            <v>MAT_MS_001</v>
          </cell>
        </row>
        <row r="2285">
          <cell r="A2285">
            <v>4160000170</v>
          </cell>
          <cell r="B2285" t="str">
            <v>A1_MS_SI_MAT_001</v>
          </cell>
          <cell r="C2285" t="str">
            <v>M001</v>
          </cell>
          <cell r="D2285" t="str">
            <v>MAT_MS_001</v>
          </cell>
        </row>
        <row r="2286">
          <cell r="A2286">
            <v>4160000180</v>
          </cell>
          <cell r="B2286" t="str">
            <v>A1_MS_SI_MAT_001</v>
          </cell>
          <cell r="C2286" t="str">
            <v>M001</v>
          </cell>
          <cell r="D2286" t="str">
            <v>MAT_MS_001</v>
          </cell>
        </row>
        <row r="2287">
          <cell r="A2287">
            <v>4160000190</v>
          </cell>
          <cell r="B2287" t="str">
            <v>A1_MS_SI_MAT_001</v>
          </cell>
          <cell r="C2287" t="str">
            <v>M001</v>
          </cell>
          <cell r="D2287" t="str">
            <v>MAT_MS_001</v>
          </cell>
        </row>
        <row r="2288">
          <cell r="A2288">
            <v>4160000200</v>
          </cell>
          <cell r="B2288" t="str">
            <v>A1_MS_SI_MAT_001</v>
          </cell>
          <cell r="C2288" t="str">
            <v>M001</v>
          </cell>
          <cell r="D2288" t="str">
            <v>MAT_MS_001</v>
          </cell>
        </row>
        <row r="2289">
          <cell r="A2289">
            <v>4160000210</v>
          </cell>
          <cell r="B2289" t="str">
            <v>A1_MS_SI_MAT_001</v>
          </cell>
          <cell r="C2289" t="str">
            <v>M001</v>
          </cell>
          <cell r="D2289" t="str">
            <v>MAT_MS_001</v>
          </cell>
        </row>
        <row r="2290">
          <cell r="A2290">
            <v>4160000220</v>
          </cell>
          <cell r="B2290" t="str">
            <v>A1_MS_SI_MAT_001</v>
          </cell>
          <cell r="C2290" t="str">
            <v>M001</v>
          </cell>
          <cell r="D2290" t="str">
            <v>MAT_MS_001</v>
          </cell>
        </row>
        <row r="2291">
          <cell r="A2291">
            <v>4160000230</v>
          </cell>
          <cell r="B2291"/>
          <cell r="C2291"/>
          <cell r="D2291"/>
        </row>
        <row r="2292">
          <cell r="A2292">
            <v>4160000240</v>
          </cell>
          <cell r="B2292" t="str">
            <v>A1_MS_SI_MAT_004</v>
          </cell>
          <cell r="C2292" t="str">
            <v>M004</v>
          </cell>
          <cell r="D2292" t="str">
            <v>MAT_MS_004</v>
          </cell>
        </row>
        <row r="2293">
          <cell r="A2293">
            <v>4160000250</v>
          </cell>
          <cell r="B2293" t="str">
            <v>A1_MS_SI_MAT_004</v>
          </cell>
          <cell r="C2293" t="str">
            <v>M004</v>
          </cell>
          <cell r="D2293" t="str">
            <v>MAT_MS_004</v>
          </cell>
        </row>
        <row r="2294">
          <cell r="A2294">
            <v>4160000260</v>
          </cell>
          <cell r="B2294"/>
          <cell r="C2294"/>
          <cell r="D2294"/>
        </row>
        <row r="2295">
          <cell r="A2295">
            <v>4160000270</v>
          </cell>
          <cell r="B2295"/>
          <cell r="C2295"/>
          <cell r="D2295"/>
        </row>
        <row r="2296">
          <cell r="A2296">
            <v>4160000280</v>
          </cell>
          <cell r="B2296"/>
          <cell r="C2296"/>
          <cell r="D2296"/>
        </row>
        <row r="2297">
          <cell r="A2297">
            <v>4160000290</v>
          </cell>
          <cell r="B2297"/>
          <cell r="C2297">
            <v>0</v>
          </cell>
          <cell r="D2297" t="str">
            <v>No Breakdown</v>
          </cell>
        </row>
        <row r="2298">
          <cell r="A2298">
            <v>4160000300</v>
          </cell>
          <cell r="B2298"/>
          <cell r="C2298">
            <v>0</v>
          </cell>
          <cell r="D2298" t="str">
            <v>No Breakdown</v>
          </cell>
        </row>
        <row r="2299">
          <cell r="A2299">
            <v>4160000310</v>
          </cell>
          <cell r="B2299"/>
          <cell r="C2299"/>
          <cell r="D2299"/>
        </row>
        <row r="2300">
          <cell r="A2300">
            <v>4160000320</v>
          </cell>
          <cell r="B2300"/>
          <cell r="C2300">
            <v>0</v>
          </cell>
          <cell r="D2300" t="str">
            <v>No Breakdown</v>
          </cell>
        </row>
        <row r="2301">
          <cell r="A2301">
            <v>4160000330</v>
          </cell>
          <cell r="B2301"/>
          <cell r="C2301">
            <v>0</v>
          </cell>
          <cell r="D2301" t="str">
            <v>No Breakdown</v>
          </cell>
        </row>
        <row r="2302">
          <cell r="A2302">
            <v>4160000340</v>
          </cell>
          <cell r="B2302"/>
          <cell r="C2302"/>
          <cell r="D2302"/>
        </row>
        <row r="2303">
          <cell r="A2303">
            <v>4160000350</v>
          </cell>
          <cell r="B2303"/>
          <cell r="C2303">
            <v>0</v>
          </cell>
          <cell r="D2303" t="str">
            <v>No Breakdown</v>
          </cell>
        </row>
        <row r="2304">
          <cell r="A2304">
            <v>4160000360</v>
          </cell>
          <cell r="B2304"/>
          <cell r="C2304">
            <v>0</v>
          </cell>
          <cell r="D2304" t="str">
            <v>No Breakdown</v>
          </cell>
        </row>
        <row r="2305">
          <cell r="A2305">
            <v>4160000370</v>
          </cell>
          <cell r="B2305"/>
          <cell r="C2305">
            <v>0</v>
          </cell>
          <cell r="D2305" t="str">
            <v>No Breakdown</v>
          </cell>
        </row>
        <row r="2306">
          <cell r="A2306">
            <v>4160000380</v>
          </cell>
          <cell r="B2306"/>
          <cell r="C2306">
            <v>0</v>
          </cell>
          <cell r="D2306" t="str">
            <v>No Breakdown</v>
          </cell>
        </row>
        <row r="2307">
          <cell r="A2307">
            <v>4160000390</v>
          </cell>
          <cell r="B2307"/>
          <cell r="C2307">
            <v>0</v>
          </cell>
          <cell r="D2307" t="str">
            <v>No Breakdown</v>
          </cell>
        </row>
        <row r="2308">
          <cell r="A2308">
            <v>4160000400</v>
          </cell>
          <cell r="B2308"/>
          <cell r="C2308">
            <v>0</v>
          </cell>
          <cell r="D2308" t="str">
            <v>No Breakdown</v>
          </cell>
        </row>
        <row r="2309">
          <cell r="A2309">
            <v>4160000410</v>
          </cell>
          <cell r="B2309"/>
          <cell r="C2309"/>
          <cell r="D2309"/>
        </row>
        <row r="2310">
          <cell r="A2310">
            <v>4160000420</v>
          </cell>
          <cell r="B2310"/>
          <cell r="C2310">
            <v>0</v>
          </cell>
          <cell r="D2310" t="str">
            <v>No Breakdown</v>
          </cell>
        </row>
        <row r="2311">
          <cell r="A2311">
            <v>4160000430</v>
          </cell>
          <cell r="B2311"/>
          <cell r="C2311">
            <v>0</v>
          </cell>
          <cell r="D2311" t="str">
            <v>No Breakdown</v>
          </cell>
        </row>
        <row r="2312">
          <cell r="A2312">
            <v>4160000440</v>
          </cell>
          <cell r="B2312"/>
          <cell r="C2312">
            <v>0</v>
          </cell>
          <cell r="D2312" t="str">
            <v>No Breakdown</v>
          </cell>
        </row>
        <row r="2313">
          <cell r="A2313">
            <v>4160000450</v>
          </cell>
          <cell r="B2313"/>
          <cell r="C2313">
            <v>0</v>
          </cell>
          <cell r="D2313" t="str">
            <v>No Breakdown</v>
          </cell>
        </row>
        <row r="2314">
          <cell r="A2314">
            <v>4160000460</v>
          </cell>
          <cell r="B2314"/>
          <cell r="C2314">
            <v>0</v>
          </cell>
          <cell r="D2314" t="str">
            <v>No Breakdown</v>
          </cell>
        </row>
        <row r="2315">
          <cell r="A2315">
            <v>4160000470</v>
          </cell>
          <cell r="B2315"/>
          <cell r="C2315">
            <v>0</v>
          </cell>
          <cell r="D2315" t="str">
            <v>No Breakdown</v>
          </cell>
        </row>
        <row r="2316">
          <cell r="A2316">
            <v>4160000480</v>
          </cell>
          <cell r="B2316"/>
          <cell r="C2316">
            <v>0</v>
          </cell>
          <cell r="D2316" t="str">
            <v>No Breakdown</v>
          </cell>
        </row>
        <row r="2317">
          <cell r="A2317">
            <v>4160000490</v>
          </cell>
          <cell r="B2317"/>
          <cell r="C2317">
            <v>0</v>
          </cell>
          <cell r="D2317" t="str">
            <v>No Breakdown</v>
          </cell>
        </row>
        <row r="2318">
          <cell r="A2318">
            <v>4160000500</v>
          </cell>
          <cell r="B2318"/>
          <cell r="C2318">
            <v>0</v>
          </cell>
          <cell r="D2318" t="str">
            <v>No Breakdown</v>
          </cell>
        </row>
        <row r="2319">
          <cell r="A2319">
            <v>4160000510</v>
          </cell>
          <cell r="B2319"/>
          <cell r="C2319">
            <v>0</v>
          </cell>
          <cell r="D2319" t="str">
            <v>No Breakdown</v>
          </cell>
        </row>
        <row r="2320">
          <cell r="A2320">
            <v>4160000520</v>
          </cell>
          <cell r="B2320"/>
          <cell r="C2320">
            <v>0</v>
          </cell>
          <cell r="D2320" t="str">
            <v>No Breakdown</v>
          </cell>
        </row>
        <row r="2321">
          <cell r="A2321">
            <v>4160000530</v>
          </cell>
          <cell r="B2321"/>
          <cell r="C2321">
            <v>0</v>
          </cell>
          <cell r="D2321" t="str">
            <v>No Breakdown</v>
          </cell>
        </row>
        <row r="2322">
          <cell r="A2322">
            <v>4160000540</v>
          </cell>
          <cell r="B2322"/>
          <cell r="C2322"/>
          <cell r="D2322"/>
        </row>
        <row r="2323">
          <cell r="A2323">
            <v>4160000550</v>
          </cell>
          <cell r="B2323"/>
          <cell r="C2323">
            <v>0</v>
          </cell>
          <cell r="D2323" t="str">
            <v>No Breakdown</v>
          </cell>
        </row>
        <row r="2324">
          <cell r="A2324">
            <v>4160000560</v>
          </cell>
          <cell r="B2324"/>
          <cell r="C2324"/>
          <cell r="D2324"/>
        </row>
        <row r="2325">
          <cell r="A2325">
            <v>4160000570</v>
          </cell>
          <cell r="B2325"/>
          <cell r="C2325">
            <v>0</v>
          </cell>
          <cell r="D2325" t="str">
            <v>No Breakdown</v>
          </cell>
        </row>
        <row r="2326">
          <cell r="A2326">
            <v>4160000580</v>
          </cell>
          <cell r="B2326"/>
          <cell r="C2326">
            <v>0</v>
          </cell>
          <cell r="D2326" t="str">
            <v>No Breakdown</v>
          </cell>
        </row>
        <row r="2327">
          <cell r="A2327">
            <v>4160000590</v>
          </cell>
          <cell r="B2327"/>
          <cell r="C2327">
            <v>0</v>
          </cell>
          <cell r="D2327" t="str">
            <v>No Breakdown</v>
          </cell>
        </row>
        <row r="2328">
          <cell r="A2328">
            <v>4160000600</v>
          </cell>
          <cell r="B2328"/>
          <cell r="C2328">
            <v>0</v>
          </cell>
          <cell r="D2328" t="str">
            <v>No Breakdown</v>
          </cell>
        </row>
        <row r="2329">
          <cell r="A2329">
            <v>4180000010</v>
          </cell>
          <cell r="B2329"/>
          <cell r="C2329"/>
          <cell r="D2329"/>
        </row>
        <row r="2330">
          <cell r="A2330">
            <v>4180000020</v>
          </cell>
          <cell r="B2330"/>
          <cell r="C2330"/>
          <cell r="D2330"/>
        </row>
        <row r="2331">
          <cell r="A2331">
            <v>4180000030</v>
          </cell>
          <cell r="B2331"/>
          <cell r="C2331"/>
          <cell r="D2331"/>
        </row>
        <row r="2332">
          <cell r="A2332">
            <v>4180000040</v>
          </cell>
          <cell r="B2332" t="str">
            <v>A1_MS_SI_MAT_002</v>
          </cell>
          <cell r="C2332" t="str">
            <v>M002</v>
          </cell>
          <cell r="D2332" t="str">
            <v>MAT_MS_002</v>
          </cell>
        </row>
        <row r="2333">
          <cell r="A2333">
            <v>4180000050</v>
          </cell>
          <cell r="B2333" t="str">
            <v>A1_MS_SI_MAT_002</v>
          </cell>
          <cell r="C2333" t="str">
            <v>M002</v>
          </cell>
          <cell r="D2333" t="str">
            <v>MAT_MS_002</v>
          </cell>
        </row>
        <row r="2334">
          <cell r="A2334">
            <v>4180000060</v>
          </cell>
          <cell r="B2334" t="str">
            <v>A1_MS_SI_MAT_002</v>
          </cell>
          <cell r="C2334" t="str">
            <v>M002</v>
          </cell>
          <cell r="D2334" t="str">
            <v>MAT_MS_002</v>
          </cell>
        </row>
        <row r="2335">
          <cell r="A2335">
            <v>4180000070</v>
          </cell>
          <cell r="B2335" t="str">
            <v>A1_MS_SI_MAT_002</v>
          </cell>
          <cell r="C2335" t="str">
            <v>M002</v>
          </cell>
          <cell r="D2335" t="str">
            <v>MAT_MS_002</v>
          </cell>
        </row>
        <row r="2336">
          <cell r="A2336">
            <v>4180000080</v>
          </cell>
          <cell r="B2336"/>
          <cell r="C2336"/>
          <cell r="D2336"/>
        </row>
        <row r="2337">
          <cell r="A2337">
            <v>4180000090</v>
          </cell>
          <cell r="B2337"/>
          <cell r="C2337"/>
          <cell r="D2337"/>
        </row>
        <row r="2338">
          <cell r="A2338">
            <v>4180000100</v>
          </cell>
          <cell r="B2338" t="str">
            <v>A1_MS_SI_QS0_002</v>
          </cell>
          <cell r="C2338" t="str">
            <v>Q002</v>
          </cell>
          <cell r="D2338" t="str">
            <v>QS0_MS_002</v>
          </cell>
        </row>
        <row r="2339">
          <cell r="A2339">
            <v>4180000110</v>
          </cell>
          <cell r="B2339" t="str">
            <v>A1_MS_SI_QS0_002</v>
          </cell>
          <cell r="C2339" t="str">
            <v>Q002</v>
          </cell>
          <cell r="D2339" t="str">
            <v>QS0_MS_002</v>
          </cell>
        </row>
        <row r="2340">
          <cell r="A2340">
            <v>4180000120</v>
          </cell>
          <cell r="B2340"/>
          <cell r="C2340"/>
          <cell r="D2340"/>
        </row>
        <row r="2341">
          <cell r="A2341">
            <v>4180000130</v>
          </cell>
          <cell r="B2341"/>
          <cell r="C2341"/>
          <cell r="D2341"/>
        </row>
        <row r="2342">
          <cell r="A2342">
            <v>4180000140</v>
          </cell>
          <cell r="B2342"/>
          <cell r="C2342">
            <v>0</v>
          </cell>
          <cell r="D2342" t="str">
            <v>No Breakdown</v>
          </cell>
        </row>
        <row r="2343">
          <cell r="A2343">
            <v>4180000150</v>
          </cell>
          <cell r="B2343"/>
          <cell r="C2343">
            <v>0</v>
          </cell>
          <cell r="D2343" t="str">
            <v>No Breakdown</v>
          </cell>
        </row>
        <row r="2344">
          <cell r="A2344">
            <v>4180000160</v>
          </cell>
          <cell r="B2344"/>
          <cell r="C2344">
            <v>0</v>
          </cell>
          <cell r="D2344" t="str">
            <v>No Breakdown</v>
          </cell>
        </row>
        <row r="2345">
          <cell r="A2345">
            <v>4180000170</v>
          </cell>
          <cell r="B2345"/>
          <cell r="C2345">
            <v>0</v>
          </cell>
          <cell r="D2345" t="str">
            <v>No Breakdown</v>
          </cell>
        </row>
        <row r="2346">
          <cell r="A2346">
            <v>4180000180</v>
          </cell>
          <cell r="B2346"/>
          <cell r="C2346">
            <v>0</v>
          </cell>
          <cell r="D2346" t="str">
            <v>No Breakdown</v>
          </cell>
        </row>
        <row r="2347">
          <cell r="A2347">
            <v>4180000190</v>
          </cell>
          <cell r="B2347"/>
          <cell r="C2347">
            <v>0</v>
          </cell>
          <cell r="D2347" t="str">
            <v>No Breakdown</v>
          </cell>
        </row>
        <row r="2348">
          <cell r="A2348">
            <v>4180000200</v>
          </cell>
          <cell r="B2348"/>
          <cell r="C2348">
            <v>0</v>
          </cell>
          <cell r="D2348" t="str">
            <v>No Breakdown</v>
          </cell>
        </row>
        <row r="2349">
          <cell r="A2349">
            <v>4180000210</v>
          </cell>
          <cell r="B2349"/>
          <cell r="C2349"/>
          <cell r="D2349"/>
        </row>
        <row r="2350">
          <cell r="A2350">
            <v>4180000220</v>
          </cell>
          <cell r="B2350"/>
          <cell r="C2350">
            <v>0</v>
          </cell>
          <cell r="D2350" t="str">
            <v>No Breakdown</v>
          </cell>
        </row>
        <row r="2351">
          <cell r="A2351">
            <v>4180000230</v>
          </cell>
          <cell r="B2351"/>
          <cell r="C2351">
            <v>0</v>
          </cell>
          <cell r="D2351" t="str">
            <v>No Breakdown</v>
          </cell>
        </row>
        <row r="2352">
          <cell r="A2352">
            <v>4180000240</v>
          </cell>
          <cell r="B2352"/>
          <cell r="C2352">
            <v>0</v>
          </cell>
          <cell r="D2352" t="str">
            <v>No Breakdown</v>
          </cell>
        </row>
        <row r="2353">
          <cell r="A2353">
            <v>4180000250</v>
          </cell>
          <cell r="B2353"/>
          <cell r="C2353"/>
          <cell r="D2353"/>
        </row>
        <row r="2354">
          <cell r="A2354">
            <v>4180000260</v>
          </cell>
          <cell r="B2354"/>
          <cell r="C2354">
            <v>0</v>
          </cell>
          <cell r="D2354" t="str">
            <v>No Breakdown</v>
          </cell>
        </row>
        <row r="2355">
          <cell r="A2355">
            <v>4180000270</v>
          </cell>
          <cell r="B2355"/>
          <cell r="C2355">
            <v>0</v>
          </cell>
          <cell r="D2355" t="str">
            <v>No Breakdown</v>
          </cell>
        </row>
        <row r="2356">
          <cell r="A2356">
            <v>4180000280</v>
          </cell>
          <cell r="B2356"/>
          <cell r="C2356">
            <v>0</v>
          </cell>
          <cell r="D2356" t="str">
            <v>No Breakdown</v>
          </cell>
        </row>
        <row r="2357">
          <cell r="A2357">
            <v>4180000290</v>
          </cell>
          <cell r="B2357"/>
          <cell r="C2357">
            <v>0</v>
          </cell>
          <cell r="D2357" t="str">
            <v>No Breakdown</v>
          </cell>
        </row>
        <row r="2358">
          <cell r="A2358">
            <v>4180000300</v>
          </cell>
          <cell r="B2358"/>
          <cell r="C2358">
            <v>0</v>
          </cell>
          <cell r="D2358" t="str">
            <v>No Breakdown</v>
          </cell>
        </row>
        <row r="2359">
          <cell r="A2359">
            <v>4180000310</v>
          </cell>
          <cell r="B2359"/>
          <cell r="C2359">
            <v>0</v>
          </cell>
          <cell r="D2359" t="str">
            <v>No Breakdown</v>
          </cell>
        </row>
        <row r="2360">
          <cell r="A2360">
            <v>4180000320</v>
          </cell>
          <cell r="B2360"/>
          <cell r="C2360"/>
          <cell r="D2360"/>
        </row>
        <row r="2361">
          <cell r="A2361">
            <v>4180000330</v>
          </cell>
          <cell r="B2361"/>
          <cell r="C2361">
            <v>0</v>
          </cell>
          <cell r="D2361" t="str">
            <v>No Breakdown</v>
          </cell>
        </row>
        <row r="2362">
          <cell r="A2362">
            <v>4180000340</v>
          </cell>
          <cell r="B2362"/>
          <cell r="C2362">
            <v>0</v>
          </cell>
          <cell r="D2362" t="str">
            <v>No Breakdown</v>
          </cell>
        </row>
        <row r="2363">
          <cell r="A2363">
            <v>4180000350</v>
          </cell>
          <cell r="B2363"/>
          <cell r="C2363">
            <v>0</v>
          </cell>
          <cell r="D2363" t="str">
            <v>No Breakdown</v>
          </cell>
        </row>
        <row r="2364">
          <cell r="A2364">
            <v>4180000360</v>
          </cell>
          <cell r="B2364"/>
          <cell r="C2364">
            <v>0</v>
          </cell>
          <cell r="D2364" t="str">
            <v>No Breakdown</v>
          </cell>
        </row>
        <row r="2365">
          <cell r="A2365">
            <v>4210000010</v>
          </cell>
          <cell r="B2365"/>
          <cell r="C2365"/>
          <cell r="D2365"/>
        </row>
        <row r="2366">
          <cell r="A2366">
            <v>4210000020</v>
          </cell>
          <cell r="B2366"/>
          <cell r="C2366"/>
          <cell r="D2366"/>
        </row>
        <row r="2367">
          <cell r="A2367">
            <v>4210000030</v>
          </cell>
          <cell r="B2367"/>
          <cell r="C2367"/>
          <cell r="D2367"/>
        </row>
        <row r="2368">
          <cell r="A2368">
            <v>4210000040</v>
          </cell>
          <cell r="B2368" t="str">
            <v>A1_MS_SI_CDI_001</v>
          </cell>
          <cell r="C2368" t="str">
            <v>C001</v>
          </cell>
          <cell r="D2368" t="str">
            <v>CDI_MS_001</v>
          </cell>
        </row>
        <row r="2369">
          <cell r="A2369">
            <v>4210000050</v>
          </cell>
          <cell r="B2369" t="str">
            <v>A1_MS_SI_CDI_002</v>
          </cell>
          <cell r="C2369" t="str">
            <v>C002</v>
          </cell>
          <cell r="D2369" t="str">
            <v>CDI_MS_002</v>
          </cell>
        </row>
        <row r="2370">
          <cell r="A2370">
            <v>4210000060</v>
          </cell>
          <cell r="B2370" t="str">
            <v>A1_MS_SI_CDI_003</v>
          </cell>
          <cell r="C2370" t="str">
            <v>C003</v>
          </cell>
          <cell r="D2370" t="str">
            <v>CDI_MS_003</v>
          </cell>
        </row>
        <row r="2371">
          <cell r="A2371">
            <v>4210000070</v>
          </cell>
          <cell r="B2371" t="str">
            <v>A1_MS_SI_CDI_004</v>
          </cell>
          <cell r="C2371" t="str">
            <v>C004</v>
          </cell>
          <cell r="D2371" t="str">
            <v>CDI_MS_004</v>
          </cell>
        </row>
        <row r="2372">
          <cell r="A2372">
            <v>4210000080</v>
          </cell>
          <cell r="B2372" t="str">
            <v>A1_MS_SI_CDI_005</v>
          </cell>
          <cell r="C2372" t="str">
            <v>C005</v>
          </cell>
          <cell r="D2372" t="str">
            <v>CDI_MS_005</v>
          </cell>
        </row>
        <row r="2373">
          <cell r="A2373">
            <v>4210000090</v>
          </cell>
          <cell r="B2373" t="str">
            <v>A1_MS_SI_CDI_006</v>
          </cell>
          <cell r="C2373" t="str">
            <v>C006</v>
          </cell>
          <cell r="D2373" t="str">
            <v>CDI_MS_006</v>
          </cell>
        </row>
        <row r="2374">
          <cell r="A2374">
            <v>4210000100</v>
          </cell>
          <cell r="B2374" t="str">
            <v>A1_MS_SI_CDI_007</v>
          </cell>
          <cell r="C2374" t="str">
            <v>C007</v>
          </cell>
          <cell r="D2374" t="str">
            <v>CDI_MS_007</v>
          </cell>
        </row>
        <row r="2375">
          <cell r="A2375">
            <v>4210000110</v>
          </cell>
          <cell r="B2375" t="str">
            <v>A1_MS_SI_CDI_008</v>
          </cell>
          <cell r="C2375" t="str">
            <v>C008</v>
          </cell>
          <cell r="D2375" t="str">
            <v>CDI_MS_008</v>
          </cell>
        </row>
        <row r="2376">
          <cell r="A2376">
            <v>4210000120</v>
          </cell>
          <cell r="B2376" t="str">
            <v>A1_MS_SI_CDI_009</v>
          </cell>
          <cell r="C2376" t="str">
            <v>C009</v>
          </cell>
          <cell r="D2376" t="str">
            <v>CDI_MS_009</v>
          </cell>
        </row>
        <row r="2377">
          <cell r="A2377">
            <v>4210000130</v>
          </cell>
          <cell r="B2377" t="str">
            <v>A1_MS_SI_CDI_010</v>
          </cell>
          <cell r="C2377" t="str">
            <v>C010</v>
          </cell>
          <cell r="D2377" t="str">
            <v>CDI_MS_010</v>
          </cell>
        </row>
        <row r="2378">
          <cell r="A2378">
            <v>4210000140</v>
          </cell>
          <cell r="B2378" t="str">
            <v>A1_MS_SI_CDI_011</v>
          </cell>
          <cell r="C2378" t="str">
            <v>C011</v>
          </cell>
          <cell r="D2378" t="str">
            <v>CDI_MS_011</v>
          </cell>
        </row>
        <row r="2379">
          <cell r="A2379">
            <v>4210000150</v>
          </cell>
          <cell r="B2379" t="str">
            <v>A1_MS_SI_CDI_001</v>
          </cell>
          <cell r="C2379" t="str">
            <v>C001</v>
          </cell>
          <cell r="D2379" t="str">
            <v>CDI_MS_001</v>
          </cell>
        </row>
        <row r="2380">
          <cell r="A2380">
            <v>4210000160</v>
          </cell>
          <cell r="B2380" t="str">
            <v>A1_MS_SI_CDI_002</v>
          </cell>
          <cell r="C2380" t="str">
            <v>C002</v>
          </cell>
          <cell r="D2380" t="str">
            <v>CDI_MS_002</v>
          </cell>
        </row>
        <row r="2381">
          <cell r="A2381">
            <v>4210000170</v>
          </cell>
          <cell r="B2381" t="str">
            <v>A1_MS_SI_CDI_003</v>
          </cell>
          <cell r="C2381" t="str">
            <v>C003</v>
          </cell>
          <cell r="D2381" t="str">
            <v>CDI_MS_003</v>
          </cell>
        </row>
        <row r="2382">
          <cell r="A2382">
            <v>4210000180</v>
          </cell>
          <cell r="B2382" t="str">
            <v>A1_MS_SI_CDI_004</v>
          </cell>
          <cell r="C2382" t="str">
            <v>C004</v>
          </cell>
          <cell r="D2382" t="str">
            <v>CDI_MS_004</v>
          </cell>
        </row>
        <row r="2383">
          <cell r="A2383">
            <v>4210000190</v>
          </cell>
          <cell r="B2383" t="str">
            <v>A1_MS_SI_CDI_005</v>
          </cell>
          <cell r="C2383" t="str">
            <v>C005</v>
          </cell>
          <cell r="D2383" t="str">
            <v>CDI_MS_005</v>
          </cell>
        </row>
        <row r="2384">
          <cell r="A2384">
            <v>4210000200</v>
          </cell>
          <cell r="B2384" t="str">
            <v>A1_MS_SI_CDI_006</v>
          </cell>
          <cell r="C2384" t="str">
            <v>C006</v>
          </cell>
          <cell r="D2384" t="str">
            <v>CDI_MS_006</v>
          </cell>
        </row>
        <row r="2385">
          <cell r="A2385">
            <v>4210000210</v>
          </cell>
          <cell r="B2385" t="str">
            <v>A1_MS_SI_CDI_007</v>
          </cell>
          <cell r="C2385" t="str">
            <v>C007</v>
          </cell>
          <cell r="D2385" t="str">
            <v>CDI_MS_007</v>
          </cell>
        </row>
        <row r="2386">
          <cell r="A2386">
            <v>4210000220</v>
          </cell>
          <cell r="B2386" t="str">
            <v>A1_MS_SI_CDI_008</v>
          </cell>
          <cell r="C2386" t="str">
            <v>C008</v>
          </cell>
          <cell r="D2386" t="str">
            <v>CDI_MS_008</v>
          </cell>
        </row>
        <row r="2387">
          <cell r="A2387">
            <v>4210000230</v>
          </cell>
          <cell r="B2387" t="str">
            <v>A1_MS_SI_CDI_009</v>
          </cell>
          <cell r="C2387" t="str">
            <v>C009</v>
          </cell>
          <cell r="D2387" t="str">
            <v>CDI_MS_009</v>
          </cell>
        </row>
        <row r="2388">
          <cell r="A2388">
            <v>4210000240</v>
          </cell>
          <cell r="B2388" t="str">
            <v>A1_MS_SI_CDI_010</v>
          </cell>
          <cell r="C2388" t="str">
            <v>C010</v>
          </cell>
          <cell r="D2388" t="str">
            <v>CDI_MS_010</v>
          </cell>
        </row>
        <row r="2389">
          <cell r="A2389">
            <v>4210000250</v>
          </cell>
          <cell r="B2389" t="str">
            <v>A1_MS_SI_CDI_011</v>
          </cell>
          <cell r="C2389" t="str">
            <v>C011</v>
          </cell>
          <cell r="D2389" t="str">
            <v>CDI_MS_011</v>
          </cell>
        </row>
        <row r="2390">
          <cell r="A2390">
            <v>4210000260</v>
          </cell>
          <cell r="B2390" t="str">
            <v>A1_MS_SI_CDI_001</v>
          </cell>
          <cell r="C2390" t="str">
            <v>C001</v>
          </cell>
          <cell r="D2390" t="str">
            <v>CDI_MS_001</v>
          </cell>
        </row>
        <row r="2391">
          <cell r="A2391">
            <v>4210000270</v>
          </cell>
          <cell r="B2391" t="str">
            <v>A1_MS_SI_CDI_002</v>
          </cell>
          <cell r="C2391" t="str">
            <v>C002</v>
          </cell>
          <cell r="D2391" t="str">
            <v>CDI_MS_002</v>
          </cell>
        </row>
        <row r="2392">
          <cell r="A2392">
            <v>4210000280</v>
          </cell>
          <cell r="B2392" t="str">
            <v>A1_MS_SI_CDI_003</v>
          </cell>
          <cell r="C2392" t="str">
            <v>C003</v>
          </cell>
          <cell r="D2392" t="str">
            <v>CDI_MS_003</v>
          </cell>
        </row>
        <row r="2393">
          <cell r="A2393">
            <v>4210000290</v>
          </cell>
          <cell r="B2393" t="str">
            <v>A1_MS_SI_CDI_004</v>
          </cell>
          <cell r="C2393" t="str">
            <v>C004</v>
          </cell>
          <cell r="D2393" t="str">
            <v>CDI_MS_004</v>
          </cell>
        </row>
        <row r="2394">
          <cell r="A2394">
            <v>4210000300</v>
          </cell>
          <cell r="B2394" t="str">
            <v>A1_MS_SI_CDI_005</v>
          </cell>
          <cell r="C2394" t="str">
            <v>C005</v>
          </cell>
          <cell r="D2394" t="str">
            <v>CDI_MS_005</v>
          </cell>
        </row>
        <row r="2395">
          <cell r="A2395">
            <v>4210000310</v>
          </cell>
          <cell r="B2395" t="str">
            <v>A1_MS_SI_CDI_006</v>
          </cell>
          <cell r="C2395" t="str">
            <v>C006</v>
          </cell>
          <cell r="D2395" t="str">
            <v>CDI_MS_006</v>
          </cell>
        </row>
        <row r="2396">
          <cell r="A2396">
            <v>4210000320</v>
          </cell>
          <cell r="B2396" t="str">
            <v>A1_MS_SI_CDI_007</v>
          </cell>
          <cell r="C2396" t="str">
            <v>C007</v>
          </cell>
          <cell r="D2396" t="str">
            <v>CDI_MS_007</v>
          </cell>
        </row>
        <row r="2397">
          <cell r="A2397">
            <v>4210000330</v>
          </cell>
          <cell r="B2397" t="str">
            <v>A1_MS_SI_CDI_008</v>
          </cell>
          <cell r="C2397" t="str">
            <v>C008</v>
          </cell>
          <cell r="D2397" t="str">
            <v>CDI_MS_008</v>
          </cell>
        </row>
        <row r="2398">
          <cell r="A2398">
            <v>4210000340</v>
          </cell>
          <cell r="B2398" t="str">
            <v>A1_MS_SI_CDI_009</v>
          </cell>
          <cell r="C2398" t="str">
            <v>C009</v>
          </cell>
          <cell r="D2398" t="str">
            <v>CDI_MS_009</v>
          </cell>
        </row>
        <row r="2399">
          <cell r="A2399">
            <v>4210000350</v>
          </cell>
          <cell r="B2399" t="str">
            <v>A1_MS_SI_CDI_010</v>
          </cell>
          <cell r="C2399" t="str">
            <v>C010</v>
          </cell>
          <cell r="D2399" t="str">
            <v>CDI_MS_010</v>
          </cell>
        </row>
        <row r="2400">
          <cell r="A2400">
            <v>4210000360</v>
          </cell>
          <cell r="B2400" t="str">
            <v>A1_MS_SI_CDI_011</v>
          </cell>
          <cell r="C2400" t="str">
            <v>C011</v>
          </cell>
          <cell r="D2400" t="str">
            <v>CDI_MS_011</v>
          </cell>
        </row>
        <row r="2401">
          <cell r="A2401">
            <v>4210000370</v>
          </cell>
          <cell r="B2401" t="str">
            <v>A1_MS_SI_CDI_001</v>
          </cell>
          <cell r="C2401" t="str">
            <v>C001</v>
          </cell>
          <cell r="D2401" t="str">
            <v>CDI_MS_001</v>
          </cell>
        </row>
        <row r="2402">
          <cell r="A2402">
            <v>4210000380</v>
          </cell>
          <cell r="B2402" t="str">
            <v>A1_MS_SI_CDI_002</v>
          </cell>
          <cell r="C2402" t="str">
            <v>C002</v>
          </cell>
          <cell r="D2402" t="str">
            <v>CDI_MS_002</v>
          </cell>
        </row>
        <row r="2403">
          <cell r="A2403">
            <v>4210000390</v>
          </cell>
          <cell r="B2403" t="str">
            <v>A1_MS_SI_CDI_003</v>
          </cell>
          <cell r="C2403" t="str">
            <v>C003</v>
          </cell>
          <cell r="D2403" t="str">
            <v>CDI_MS_003</v>
          </cell>
        </row>
        <row r="2404">
          <cell r="A2404">
            <v>4210000400</v>
          </cell>
          <cell r="B2404" t="str">
            <v>A1_MS_SI_CDI_004</v>
          </cell>
          <cell r="C2404" t="str">
            <v>C004</v>
          </cell>
          <cell r="D2404" t="str">
            <v>CDI_MS_004</v>
          </cell>
        </row>
        <row r="2405">
          <cell r="A2405">
            <v>4210000410</v>
          </cell>
          <cell r="B2405" t="str">
            <v>A1_MS_SI_CDI_005</v>
          </cell>
          <cell r="C2405" t="str">
            <v>C005</v>
          </cell>
          <cell r="D2405" t="str">
            <v>CDI_MS_005</v>
          </cell>
        </row>
        <row r="2406">
          <cell r="A2406">
            <v>4210000420</v>
          </cell>
          <cell r="B2406" t="str">
            <v>A1_MS_SI_CDI_006</v>
          </cell>
          <cell r="C2406" t="str">
            <v>C006</v>
          </cell>
          <cell r="D2406" t="str">
            <v>CDI_MS_006</v>
          </cell>
        </row>
        <row r="2407">
          <cell r="A2407">
            <v>4210000430</v>
          </cell>
          <cell r="B2407" t="str">
            <v>A1_MS_SI_CDI_007</v>
          </cell>
          <cell r="C2407" t="str">
            <v>C007</v>
          </cell>
          <cell r="D2407" t="str">
            <v>CDI_MS_007</v>
          </cell>
        </row>
        <row r="2408">
          <cell r="A2408">
            <v>4210000440</v>
          </cell>
          <cell r="B2408" t="str">
            <v>A1_MS_SI_CDI_008</v>
          </cell>
          <cell r="C2408" t="str">
            <v>C008</v>
          </cell>
          <cell r="D2408" t="str">
            <v>CDI_MS_008</v>
          </cell>
        </row>
        <row r="2409">
          <cell r="A2409">
            <v>4210000450</v>
          </cell>
          <cell r="B2409" t="str">
            <v>A1_MS_SI_CDI_009</v>
          </cell>
          <cell r="C2409" t="str">
            <v>C009</v>
          </cell>
          <cell r="D2409" t="str">
            <v>CDI_MS_009</v>
          </cell>
        </row>
        <row r="2410">
          <cell r="A2410">
            <v>4210000460</v>
          </cell>
          <cell r="B2410" t="str">
            <v>A1_MS_SI_CDI_010</v>
          </cell>
          <cell r="C2410" t="str">
            <v>C010</v>
          </cell>
          <cell r="D2410" t="str">
            <v>CDI_MS_010</v>
          </cell>
        </row>
        <row r="2411">
          <cell r="A2411">
            <v>4210000470</v>
          </cell>
          <cell r="B2411" t="str">
            <v>A1_MS_SI_CDI_011</v>
          </cell>
          <cell r="C2411" t="str">
            <v>C011</v>
          </cell>
          <cell r="D2411" t="str">
            <v>CDI_MS_011</v>
          </cell>
        </row>
        <row r="2412">
          <cell r="A2412">
            <v>4210000480</v>
          </cell>
          <cell r="B2412" t="str">
            <v>A1_MS_SI_CDI_001</v>
          </cell>
          <cell r="C2412" t="str">
            <v>C001</v>
          </cell>
          <cell r="D2412" t="str">
            <v>CDI_MS_001</v>
          </cell>
        </row>
        <row r="2413">
          <cell r="A2413">
            <v>4210000490</v>
          </cell>
          <cell r="B2413" t="str">
            <v>A1_MS_SI_CDI_002</v>
          </cell>
          <cell r="C2413" t="str">
            <v>C002</v>
          </cell>
          <cell r="D2413" t="str">
            <v>CDI_MS_002</v>
          </cell>
        </row>
        <row r="2414">
          <cell r="A2414">
            <v>4210000500</v>
          </cell>
          <cell r="B2414" t="str">
            <v>A1_MS_SI_CDI_003</v>
          </cell>
          <cell r="C2414" t="str">
            <v>C003</v>
          </cell>
          <cell r="D2414" t="str">
            <v>CDI_MS_003</v>
          </cell>
        </row>
        <row r="2415">
          <cell r="A2415">
            <v>4210000510</v>
          </cell>
          <cell r="B2415" t="str">
            <v>A1_MS_SI_CDI_004</v>
          </cell>
          <cell r="C2415" t="str">
            <v>C004</v>
          </cell>
          <cell r="D2415" t="str">
            <v>CDI_MS_004</v>
          </cell>
        </row>
        <row r="2416">
          <cell r="A2416">
            <v>4210000520</v>
          </cell>
          <cell r="B2416" t="str">
            <v>A1_MS_SI_CDI_005</v>
          </cell>
          <cell r="C2416" t="str">
            <v>C005</v>
          </cell>
          <cell r="D2416" t="str">
            <v>CDI_MS_005</v>
          </cell>
        </row>
        <row r="2417">
          <cell r="A2417">
            <v>4210000530</v>
          </cell>
          <cell r="B2417" t="str">
            <v>A1_MS_SI_CDI_006</v>
          </cell>
          <cell r="C2417" t="str">
            <v>C006</v>
          </cell>
          <cell r="D2417" t="str">
            <v>CDI_MS_006</v>
          </cell>
        </row>
        <row r="2418">
          <cell r="A2418">
            <v>4210000540</v>
          </cell>
          <cell r="B2418" t="str">
            <v>A1_MS_SI_CDI_007</v>
          </cell>
          <cell r="C2418" t="str">
            <v>C007</v>
          </cell>
          <cell r="D2418" t="str">
            <v>CDI_MS_007</v>
          </cell>
        </row>
        <row r="2419">
          <cell r="A2419">
            <v>4210000550</v>
          </cell>
          <cell r="B2419" t="str">
            <v>A1_MS_SI_CDI_008</v>
          </cell>
          <cell r="C2419" t="str">
            <v>C008</v>
          </cell>
          <cell r="D2419" t="str">
            <v>CDI_MS_008</v>
          </cell>
        </row>
        <row r="2420">
          <cell r="A2420">
            <v>4210000560</v>
          </cell>
          <cell r="B2420" t="str">
            <v>A1_MS_SI_CDI_009</v>
          </cell>
          <cell r="C2420" t="str">
            <v>C009</v>
          </cell>
          <cell r="D2420" t="str">
            <v>CDI_MS_009</v>
          </cell>
        </row>
        <row r="2421">
          <cell r="A2421">
            <v>4210000570</v>
          </cell>
          <cell r="B2421" t="str">
            <v>A1_MS_SI_CDI_010</v>
          </cell>
          <cell r="C2421" t="str">
            <v>C010</v>
          </cell>
          <cell r="D2421" t="str">
            <v>CDI_MS_010</v>
          </cell>
        </row>
        <row r="2422">
          <cell r="A2422">
            <v>4210000580</v>
          </cell>
          <cell r="B2422" t="str">
            <v>A1_MS_SI_CDI_011</v>
          </cell>
          <cell r="C2422" t="str">
            <v>C011</v>
          </cell>
          <cell r="D2422" t="str">
            <v>CDI_MS_011</v>
          </cell>
        </row>
        <row r="2423">
          <cell r="A2423">
            <v>4210000590</v>
          </cell>
          <cell r="B2423" t="str">
            <v>A1_MS_SI_CDI_001</v>
          </cell>
          <cell r="C2423" t="str">
            <v>C001</v>
          </cell>
          <cell r="D2423" t="str">
            <v>CDI_MS_001</v>
          </cell>
        </row>
        <row r="2424">
          <cell r="A2424">
            <v>4210000600</v>
          </cell>
          <cell r="B2424" t="str">
            <v>A1_MS_SI_CDI_002</v>
          </cell>
          <cell r="C2424" t="str">
            <v>C002</v>
          </cell>
          <cell r="D2424" t="str">
            <v>CDI_MS_002</v>
          </cell>
        </row>
        <row r="2425">
          <cell r="A2425">
            <v>4210000610</v>
          </cell>
          <cell r="B2425" t="str">
            <v>A1_MS_SI_CDI_003</v>
          </cell>
          <cell r="C2425" t="str">
            <v>C003</v>
          </cell>
          <cell r="D2425" t="str">
            <v>CDI_MS_003</v>
          </cell>
        </row>
        <row r="2426">
          <cell r="A2426">
            <v>4210000620</v>
          </cell>
          <cell r="B2426" t="str">
            <v>A1_MS_SI_CDI_004</v>
          </cell>
          <cell r="C2426" t="str">
            <v>C004</v>
          </cell>
          <cell r="D2426" t="str">
            <v>CDI_MS_004</v>
          </cell>
        </row>
        <row r="2427">
          <cell r="A2427">
            <v>4210000630</v>
          </cell>
          <cell r="B2427" t="str">
            <v>A1_MS_SI_CDI_005</v>
          </cell>
          <cell r="C2427" t="str">
            <v>C005</v>
          </cell>
          <cell r="D2427" t="str">
            <v>CDI_MS_005</v>
          </cell>
        </row>
        <row r="2428">
          <cell r="A2428">
            <v>4210000640</v>
          </cell>
          <cell r="B2428" t="str">
            <v>A1_MS_SI_CDI_006</v>
          </cell>
          <cell r="C2428" t="str">
            <v>C006</v>
          </cell>
          <cell r="D2428" t="str">
            <v>CDI_MS_006</v>
          </cell>
        </row>
        <row r="2429">
          <cell r="A2429">
            <v>4210000650</v>
          </cell>
          <cell r="B2429" t="str">
            <v>A1_MS_SI_CDI_007</v>
          </cell>
          <cell r="C2429" t="str">
            <v>C007</v>
          </cell>
          <cell r="D2429" t="str">
            <v>CDI_MS_007</v>
          </cell>
        </row>
        <row r="2430">
          <cell r="A2430">
            <v>4210000660</v>
          </cell>
          <cell r="B2430" t="str">
            <v>A1_MS_SI_CDI_008</v>
          </cell>
          <cell r="C2430" t="str">
            <v>C008</v>
          </cell>
          <cell r="D2430" t="str">
            <v>CDI_MS_008</v>
          </cell>
        </row>
        <row r="2431">
          <cell r="A2431">
            <v>4210000670</v>
          </cell>
          <cell r="B2431" t="str">
            <v>A1_MS_SI_CDI_009</v>
          </cell>
          <cell r="C2431" t="str">
            <v>C009</v>
          </cell>
          <cell r="D2431" t="str">
            <v>CDI_MS_009</v>
          </cell>
        </row>
        <row r="2432">
          <cell r="A2432">
            <v>4210000680</v>
          </cell>
          <cell r="B2432" t="str">
            <v>A1_MS_SI_CDI_010</v>
          </cell>
          <cell r="C2432" t="str">
            <v>C010</v>
          </cell>
          <cell r="D2432" t="str">
            <v>CDI_MS_010</v>
          </cell>
        </row>
        <row r="2433">
          <cell r="A2433">
            <v>4210000690</v>
          </cell>
          <cell r="B2433" t="str">
            <v>A1_MS_SI_CDI_011</v>
          </cell>
          <cell r="C2433" t="str">
            <v>C011</v>
          </cell>
          <cell r="D2433" t="str">
            <v>CDI_MS_011</v>
          </cell>
        </row>
        <row r="2434">
          <cell r="A2434">
            <v>4210000700</v>
          </cell>
          <cell r="B2434"/>
          <cell r="C2434"/>
          <cell r="D2434"/>
        </row>
        <row r="2435">
          <cell r="A2435">
            <v>4210000710</v>
          </cell>
          <cell r="B2435" t="str">
            <v>A1_MS_SI_CDI_001</v>
          </cell>
          <cell r="C2435" t="str">
            <v>C001</v>
          </cell>
          <cell r="D2435" t="str">
            <v>CDI_MS_001</v>
          </cell>
        </row>
        <row r="2436">
          <cell r="A2436">
            <v>4210000720</v>
          </cell>
          <cell r="B2436" t="str">
            <v>A1_MS_SI_CDI_002</v>
          </cell>
          <cell r="C2436" t="str">
            <v>C002</v>
          </cell>
          <cell r="D2436" t="str">
            <v>CDI_MS_002</v>
          </cell>
        </row>
        <row r="2437">
          <cell r="A2437">
            <v>4210000730</v>
          </cell>
          <cell r="B2437" t="str">
            <v>A1_MS_SI_CDI_003</v>
          </cell>
          <cell r="C2437" t="str">
            <v>C003</v>
          </cell>
          <cell r="D2437" t="str">
            <v>CDI_MS_003</v>
          </cell>
        </row>
        <row r="2438">
          <cell r="A2438">
            <v>4210000740</v>
          </cell>
          <cell r="B2438" t="str">
            <v>A1_MS_SI_CDI_004</v>
          </cell>
          <cell r="C2438" t="str">
            <v>C004</v>
          </cell>
          <cell r="D2438" t="str">
            <v>CDI_MS_004</v>
          </cell>
        </row>
        <row r="2439">
          <cell r="A2439">
            <v>4210000750</v>
          </cell>
          <cell r="B2439" t="str">
            <v>A1_MS_SI_CDI_005</v>
          </cell>
          <cell r="C2439" t="str">
            <v>C005</v>
          </cell>
          <cell r="D2439" t="str">
            <v>CDI_MS_005</v>
          </cell>
        </row>
        <row r="2440">
          <cell r="A2440">
            <v>4210000760</v>
          </cell>
          <cell r="B2440" t="str">
            <v>A1_MS_SI_CDI_006</v>
          </cell>
          <cell r="C2440" t="str">
            <v>C006</v>
          </cell>
          <cell r="D2440" t="str">
            <v>CDI_MS_006</v>
          </cell>
        </row>
        <row r="2441">
          <cell r="A2441">
            <v>4210000770</v>
          </cell>
          <cell r="B2441" t="str">
            <v>A1_MS_SI_CDI_007</v>
          </cell>
          <cell r="C2441" t="str">
            <v>C007</v>
          </cell>
          <cell r="D2441" t="str">
            <v>CDI_MS_007</v>
          </cell>
        </row>
        <row r="2442">
          <cell r="A2442">
            <v>4210000780</v>
          </cell>
          <cell r="B2442" t="str">
            <v>A1_MS_SI_CDI_008</v>
          </cell>
          <cell r="C2442" t="str">
            <v>C008</v>
          </cell>
          <cell r="D2442" t="str">
            <v>CDI_MS_008</v>
          </cell>
        </row>
        <row r="2443">
          <cell r="A2443">
            <v>4210000790</v>
          </cell>
          <cell r="B2443" t="str">
            <v>A1_MS_SI_CDI_009</v>
          </cell>
          <cell r="C2443" t="str">
            <v>C009</v>
          </cell>
          <cell r="D2443" t="str">
            <v>CDI_MS_009</v>
          </cell>
        </row>
        <row r="2444">
          <cell r="A2444">
            <v>4210000800</v>
          </cell>
          <cell r="B2444" t="str">
            <v>A1_MS_SI_CDI_010</v>
          </cell>
          <cell r="C2444" t="str">
            <v>C010</v>
          </cell>
          <cell r="D2444" t="str">
            <v>CDI_MS_010</v>
          </cell>
        </row>
        <row r="2445">
          <cell r="A2445">
            <v>4210000810</v>
          </cell>
          <cell r="B2445" t="str">
            <v>A1_MS_SI_CDI_011</v>
          </cell>
          <cell r="C2445" t="str">
            <v>C011</v>
          </cell>
          <cell r="D2445" t="str">
            <v>CDI_MS_011</v>
          </cell>
        </row>
        <row r="2446">
          <cell r="A2446">
            <v>4210000820</v>
          </cell>
          <cell r="B2446" t="str">
            <v>A1_MS_SI_CDI_001</v>
          </cell>
          <cell r="C2446" t="str">
            <v>C001</v>
          </cell>
          <cell r="D2446" t="str">
            <v>CDI_MS_001</v>
          </cell>
        </row>
        <row r="2447">
          <cell r="A2447">
            <v>4210000830</v>
          </cell>
          <cell r="B2447" t="str">
            <v>A1_MS_SI_CDI_002</v>
          </cell>
          <cell r="C2447" t="str">
            <v>C002</v>
          </cell>
          <cell r="D2447" t="str">
            <v>CDI_MS_002</v>
          </cell>
        </row>
        <row r="2448">
          <cell r="A2448">
            <v>4210000840</v>
          </cell>
          <cell r="B2448" t="str">
            <v>A1_MS_SI_CDI_003</v>
          </cell>
          <cell r="C2448" t="str">
            <v>C003</v>
          </cell>
          <cell r="D2448" t="str">
            <v>CDI_MS_003</v>
          </cell>
        </row>
        <row r="2449">
          <cell r="A2449">
            <v>4210000850</v>
          </cell>
          <cell r="B2449" t="str">
            <v>A1_MS_SI_CDI_004</v>
          </cell>
          <cell r="C2449" t="str">
            <v>C004</v>
          </cell>
          <cell r="D2449" t="str">
            <v>CDI_MS_004</v>
          </cell>
        </row>
        <row r="2450">
          <cell r="A2450">
            <v>4210000860</v>
          </cell>
          <cell r="B2450" t="str">
            <v>A1_MS_SI_CDI_005</v>
          </cell>
          <cell r="C2450" t="str">
            <v>C005</v>
          </cell>
          <cell r="D2450" t="str">
            <v>CDI_MS_005</v>
          </cell>
        </row>
        <row r="2451">
          <cell r="A2451">
            <v>4210000870</v>
          </cell>
          <cell r="B2451" t="str">
            <v>A1_MS_SI_CDI_006</v>
          </cell>
          <cell r="C2451" t="str">
            <v>C006</v>
          </cell>
          <cell r="D2451" t="str">
            <v>CDI_MS_006</v>
          </cell>
        </row>
        <row r="2452">
          <cell r="A2452">
            <v>4210000880</v>
          </cell>
          <cell r="B2452" t="str">
            <v>A1_MS_SI_CDI_007</v>
          </cell>
          <cell r="C2452" t="str">
            <v>C007</v>
          </cell>
          <cell r="D2452" t="str">
            <v>CDI_MS_007</v>
          </cell>
        </row>
        <row r="2453">
          <cell r="A2453">
            <v>4210000890</v>
          </cell>
          <cell r="B2453" t="str">
            <v>A1_MS_SI_CDI_008</v>
          </cell>
          <cell r="C2453" t="str">
            <v>C008</v>
          </cell>
          <cell r="D2453" t="str">
            <v>CDI_MS_008</v>
          </cell>
        </row>
        <row r="2454">
          <cell r="A2454">
            <v>4210000900</v>
          </cell>
          <cell r="B2454" t="str">
            <v>A1_MS_SI_CDI_009</v>
          </cell>
          <cell r="C2454" t="str">
            <v>C009</v>
          </cell>
          <cell r="D2454" t="str">
            <v>CDI_MS_009</v>
          </cell>
        </row>
        <row r="2455">
          <cell r="A2455">
            <v>4210000910</v>
          </cell>
          <cell r="B2455" t="str">
            <v>A1_MS_SI_CDI_010</v>
          </cell>
          <cell r="C2455" t="str">
            <v>C010</v>
          </cell>
          <cell r="D2455" t="str">
            <v>CDI_MS_010</v>
          </cell>
        </row>
        <row r="2456">
          <cell r="A2456">
            <v>4210000920</v>
          </cell>
          <cell r="B2456" t="str">
            <v>A1_MS_SI_CDI_011</v>
          </cell>
          <cell r="C2456" t="str">
            <v>C011</v>
          </cell>
          <cell r="D2456" t="str">
            <v>CDI_MS_011</v>
          </cell>
        </row>
        <row r="2457">
          <cell r="A2457">
            <v>4210000930</v>
          </cell>
          <cell r="B2457" t="str">
            <v>A1_MS_SI_CDI_001</v>
          </cell>
          <cell r="C2457" t="str">
            <v>C001</v>
          </cell>
          <cell r="D2457" t="str">
            <v>CDI_MS_001</v>
          </cell>
        </row>
        <row r="2458">
          <cell r="A2458">
            <v>4210000940</v>
          </cell>
          <cell r="B2458" t="str">
            <v>A1_MS_SI_CDI_002</v>
          </cell>
          <cell r="C2458" t="str">
            <v>C002</v>
          </cell>
          <cell r="D2458" t="str">
            <v>CDI_MS_002</v>
          </cell>
        </row>
        <row r="2459">
          <cell r="A2459">
            <v>4210000950</v>
          </cell>
          <cell r="B2459" t="str">
            <v>A1_MS_SI_CDI_003</v>
          </cell>
          <cell r="C2459" t="str">
            <v>C003</v>
          </cell>
          <cell r="D2459" t="str">
            <v>CDI_MS_003</v>
          </cell>
        </row>
        <row r="2460">
          <cell r="A2460">
            <v>4210000960</v>
          </cell>
          <cell r="B2460" t="str">
            <v>A1_MS_SI_CDI_004</v>
          </cell>
          <cell r="C2460" t="str">
            <v>C004</v>
          </cell>
          <cell r="D2460" t="str">
            <v>CDI_MS_004</v>
          </cell>
        </row>
        <row r="2461">
          <cell r="A2461">
            <v>4210000970</v>
          </cell>
          <cell r="B2461" t="str">
            <v>A1_MS_SI_CDI_005</v>
          </cell>
          <cell r="C2461" t="str">
            <v>C005</v>
          </cell>
          <cell r="D2461" t="str">
            <v>CDI_MS_005</v>
          </cell>
        </row>
        <row r="2462">
          <cell r="A2462">
            <v>4210000980</v>
          </cell>
          <cell r="B2462" t="str">
            <v>A1_MS_SI_CDI_006</v>
          </cell>
          <cell r="C2462" t="str">
            <v>C006</v>
          </cell>
          <cell r="D2462" t="str">
            <v>CDI_MS_006</v>
          </cell>
        </row>
        <row r="2463">
          <cell r="A2463">
            <v>4210000990</v>
          </cell>
          <cell r="B2463" t="str">
            <v>A1_MS_SI_CDI_007</v>
          </cell>
          <cell r="C2463" t="str">
            <v>C007</v>
          </cell>
          <cell r="D2463" t="str">
            <v>CDI_MS_007</v>
          </cell>
        </row>
        <row r="2464">
          <cell r="A2464">
            <v>4210001000</v>
          </cell>
          <cell r="B2464" t="str">
            <v>A1_MS_SI_CDI_008</v>
          </cell>
          <cell r="C2464" t="str">
            <v>C008</v>
          </cell>
          <cell r="D2464" t="str">
            <v>CDI_MS_008</v>
          </cell>
        </row>
        <row r="2465">
          <cell r="A2465">
            <v>4210001010</v>
          </cell>
          <cell r="B2465" t="str">
            <v>A1_MS_SI_CDI_009</v>
          </cell>
          <cell r="C2465" t="str">
            <v>C009</v>
          </cell>
          <cell r="D2465" t="str">
            <v>CDI_MS_009</v>
          </cell>
        </row>
        <row r="2466">
          <cell r="A2466">
            <v>4210001020</v>
          </cell>
          <cell r="B2466" t="str">
            <v>A1_MS_SI_CDI_010</v>
          </cell>
          <cell r="C2466" t="str">
            <v>C010</v>
          </cell>
          <cell r="D2466" t="str">
            <v>CDI_MS_010</v>
          </cell>
        </row>
        <row r="2467">
          <cell r="A2467">
            <v>4210001030</v>
          </cell>
          <cell r="B2467" t="str">
            <v>A1_MS_SI_CDI_011</v>
          </cell>
          <cell r="C2467" t="str">
            <v>C011</v>
          </cell>
          <cell r="D2467" t="str">
            <v>CDI_MS_011</v>
          </cell>
        </row>
        <row r="2468">
          <cell r="A2468">
            <v>4210001040</v>
          </cell>
          <cell r="B2468" t="str">
            <v>A1_MS_SI_CDI_001</v>
          </cell>
          <cell r="C2468" t="str">
            <v>C001</v>
          </cell>
          <cell r="D2468" t="str">
            <v>CDI_MS_001</v>
          </cell>
        </row>
        <row r="2469">
          <cell r="A2469">
            <v>4210001050</v>
          </cell>
          <cell r="B2469" t="str">
            <v>A1_MS_SI_CDI_002</v>
          </cell>
          <cell r="C2469" t="str">
            <v>C002</v>
          </cell>
          <cell r="D2469" t="str">
            <v>CDI_MS_002</v>
          </cell>
        </row>
        <row r="2470">
          <cell r="A2470">
            <v>4210001060</v>
          </cell>
          <cell r="B2470" t="str">
            <v>A1_MS_SI_CDI_003</v>
          </cell>
          <cell r="C2470" t="str">
            <v>C003</v>
          </cell>
          <cell r="D2470" t="str">
            <v>CDI_MS_003</v>
          </cell>
        </row>
        <row r="2471">
          <cell r="A2471">
            <v>4210001070</v>
          </cell>
          <cell r="B2471" t="str">
            <v>A1_MS_SI_CDI_004</v>
          </cell>
          <cell r="C2471" t="str">
            <v>C004</v>
          </cell>
          <cell r="D2471" t="str">
            <v>CDI_MS_004</v>
          </cell>
        </row>
        <row r="2472">
          <cell r="A2472">
            <v>4210001080</v>
          </cell>
          <cell r="B2472" t="str">
            <v>A1_MS_SI_CDI_005</v>
          </cell>
          <cell r="C2472" t="str">
            <v>C005</v>
          </cell>
          <cell r="D2472" t="str">
            <v>CDI_MS_005</v>
          </cell>
        </row>
        <row r="2473">
          <cell r="A2473">
            <v>4210001090</v>
          </cell>
          <cell r="B2473" t="str">
            <v>A1_MS_SI_CDI_006</v>
          </cell>
          <cell r="C2473" t="str">
            <v>C006</v>
          </cell>
          <cell r="D2473" t="str">
            <v>CDI_MS_006</v>
          </cell>
        </row>
        <row r="2474">
          <cell r="A2474">
            <v>4210001100</v>
          </cell>
          <cell r="B2474" t="str">
            <v>A1_MS_SI_CDI_007</v>
          </cell>
          <cell r="C2474" t="str">
            <v>C007</v>
          </cell>
          <cell r="D2474" t="str">
            <v>CDI_MS_007</v>
          </cell>
        </row>
        <row r="2475">
          <cell r="A2475">
            <v>4210001110</v>
          </cell>
          <cell r="B2475" t="str">
            <v>A1_MS_SI_CDI_008</v>
          </cell>
          <cell r="C2475" t="str">
            <v>C008</v>
          </cell>
          <cell r="D2475" t="str">
            <v>CDI_MS_008</v>
          </cell>
        </row>
        <row r="2476">
          <cell r="A2476">
            <v>4210001120</v>
          </cell>
          <cell r="B2476" t="str">
            <v>A1_MS_SI_CDI_009</v>
          </cell>
          <cell r="C2476" t="str">
            <v>C009</v>
          </cell>
          <cell r="D2476" t="str">
            <v>CDI_MS_009</v>
          </cell>
        </row>
        <row r="2477">
          <cell r="A2477">
            <v>4210001130</v>
          </cell>
          <cell r="B2477" t="str">
            <v>A1_MS_SI_CDI_010</v>
          </cell>
          <cell r="C2477" t="str">
            <v>C010</v>
          </cell>
          <cell r="D2477" t="str">
            <v>CDI_MS_010</v>
          </cell>
        </row>
        <row r="2478">
          <cell r="A2478">
            <v>4210001140</v>
          </cell>
          <cell r="B2478" t="str">
            <v>A1_MS_SI_CDI_011</v>
          </cell>
          <cell r="C2478" t="str">
            <v>C011</v>
          </cell>
          <cell r="D2478" t="str">
            <v>CDI_MS_011</v>
          </cell>
        </row>
        <row r="2479">
          <cell r="A2479">
            <v>4210001150</v>
          </cell>
          <cell r="B2479" t="str">
            <v>A1_MS_SI_CDI_001</v>
          </cell>
          <cell r="C2479" t="str">
            <v>C001</v>
          </cell>
          <cell r="D2479" t="str">
            <v>CDI_MS_001</v>
          </cell>
        </row>
        <row r="2480">
          <cell r="A2480">
            <v>4210001160</v>
          </cell>
          <cell r="B2480" t="str">
            <v>A1_MS_SI_CDI_002</v>
          </cell>
          <cell r="C2480" t="str">
            <v>C002</v>
          </cell>
          <cell r="D2480" t="str">
            <v>CDI_MS_002</v>
          </cell>
        </row>
        <row r="2481">
          <cell r="A2481">
            <v>4210001170</v>
          </cell>
          <cell r="B2481" t="str">
            <v>A1_MS_SI_CDI_003</v>
          </cell>
          <cell r="C2481" t="str">
            <v>C003</v>
          </cell>
          <cell r="D2481" t="str">
            <v>CDI_MS_003</v>
          </cell>
        </row>
        <row r="2482">
          <cell r="A2482">
            <v>4210001180</v>
          </cell>
          <cell r="B2482" t="str">
            <v>A1_MS_SI_CDI_004</v>
          </cell>
          <cell r="C2482" t="str">
            <v>C004</v>
          </cell>
          <cell r="D2482" t="str">
            <v>CDI_MS_004</v>
          </cell>
        </row>
        <row r="2483">
          <cell r="A2483">
            <v>4210001190</v>
          </cell>
          <cell r="B2483" t="str">
            <v>A1_MS_SI_CDI_005</v>
          </cell>
          <cell r="C2483" t="str">
            <v>C005</v>
          </cell>
          <cell r="D2483" t="str">
            <v>CDI_MS_005</v>
          </cell>
        </row>
        <row r="2484">
          <cell r="A2484">
            <v>4210001200</v>
          </cell>
          <cell r="B2484" t="str">
            <v>A1_MS_SI_CDI_006</v>
          </cell>
          <cell r="C2484" t="str">
            <v>C006</v>
          </cell>
          <cell r="D2484" t="str">
            <v>CDI_MS_006</v>
          </cell>
        </row>
        <row r="2485">
          <cell r="A2485">
            <v>4210001210</v>
          </cell>
          <cell r="B2485" t="str">
            <v>A1_MS_SI_CDI_007</v>
          </cell>
          <cell r="C2485" t="str">
            <v>C007</v>
          </cell>
          <cell r="D2485" t="str">
            <v>CDI_MS_007</v>
          </cell>
        </row>
        <row r="2486">
          <cell r="A2486">
            <v>4210001220</v>
          </cell>
          <cell r="B2486" t="str">
            <v>A1_MS_SI_CDI_008</v>
          </cell>
          <cell r="C2486" t="str">
            <v>C008</v>
          </cell>
          <cell r="D2486" t="str">
            <v>CDI_MS_008</v>
          </cell>
        </row>
        <row r="2487">
          <cell r="A2487">
            <v>4210001230</v>
          </cell>
          <cell r="B2487" t="str">
            <v>A1_MS_SI_CDI_009</v>
          </cell>
          <cell r="C2487" t="str">
            <v>C009</v>
          </cell>
          <cell r="D2487" t="str">
            <v>CDI_MS_009</v>
          </cell>
        </row>
        <row r="2488">
          <cell r="A2488">
            <v>4210001240</v>
          </cell>
          <cell r="B2488" t="str">
            <v>A1_MS_SI_CDI_010</v>
          </cell>
          <cell r="C2488" t="str">
            <v>C010</v>
          </cell>
          <cell r="D2488" t="str">
            <v>CDI_MS_010</v>
          </cell>
        </row>
        <row r="2489">
          <cell r="A2489">
            <v>4210001250</v>
          </cell>
          <cell r="B2489" t="str">
            <v>A1_MS_SI_CDI_011</v>
          </cell>
          <cell r="C2489" t="str">
            <v>C011</v>
          </cell>
          <cell r="D2489" t="str">
            <v>CDI_MS_011</v>
          </cell>
        </row>
        <row r="2490">
          <cell r="A2490">
            <v>4210001260</v>
          </cell>
          <cell r="B2490" t="str">
            <v>A1_MS_SI_CDI_001</v>
          </cell>
          <cell r="C2490" t="str">
            <v>C001</v>
          </cell>
          <cell r="D2490" t="str">
            <v>CDI_MS_001</v>
          </cell>
        </row>
        <row r="2491">
          <cell r="A2491">
            <v>4210001270</v>
          </cell>
          <cell r="B2491" t="str">
            <v>A1_MS_SI_CDI_002</v>
          </cell>
          <cell r="C2491" t="str">
            <v>C002</v>
          </cell>
          <cell r="D2491" t="str">
            <v>CDI_MS_002</v>
          </cell>
        </row>
        <row r="2492">
          <cell r="A2492">
            <v>4210001280</v>
          </cell>
          <cell r="B2492" t="str">
            <v>A1_MS_SI_CDI_003</v>
          </cell>
          <cell r="C2492" t="str">
            <v>C003</v>
          </cell>
          <cell r="D2492" t="str">
            <v>CDI_MS_003</v>
          </cell>
        </row>
        <row r="2493">
          <cell r="A2493">
            <v>4210001290</v>
          </cell>
          <cell r="B2493" t="str">
            <v>A1_MS_SI_CDI_004</v>
          </cell>
          <cell r="C2493" t="str">
            <v>C004</v>
          </cell>
          <cell r="D2493" t="str">
            <v>CDI_MS_004</v>
          </cell>
        </row>
        <row r="2494">
          <cell r="A2494">
            <v>4210001300</v>
          </cell>
          <cell r="B2494" t="str">
            <v>A1_MS_SI_CDI_005</v>
          </cell>
          <cell r="C2494" t="str">
            <v>C005</v>
          </cell>
          <cell r="D2494" t="str">
            <v>CDI_MS_005</v>
          </cell>
        </row>
        <row r="2495">
          <cell r="A2495">
            <v>4210001310</v>
          </cell>
          <cell r="B2495" t="str">
            <v>A1_MS_SI_CDI_006</v>
          </cell>
          <cell r="C2495" t="str">
            <v>C006</v>
          </cell>
          <cell r="D2495" t="str">
            <v>CDI_MS_006</v>
          </cell>
        </row>
        <row r="2496">
          <cell r="A2496">
            <v>4210001320</v>
          </cell>
          <cell r="B2496" t="str">
            <v>A1_MS_SI_CDI_007</v>
          </cell>
          <cell r="C2496" t="str">
            <v>C007</v>
          </cell>
          <cell r="D2496" t="str">
            <v>CDI_MS_007</v>
          </cell>
        </row>
        <row r="2497">
          <cell r="A2497">
            <v>4210001330</v>
          </cell>
          <cell r="B2497" t="str">
            <v>A1_MS_SI_CDI_008</v>
          </cell>
          <cell r="C2497" t="str">
            <v>C008</v>
          </cell>
          <cell r="D2497" t="str">
            <v>CDI_MS_008</v>
          </cell>
        </row>
        <row r="2498">
          <cell r="A2498">
            <v>4210001340</v>
          </cell>
          <cell r="B2498" t="str">
            <v>A1_MS_SI_CDI_009</v>
          </cell>
          <cell r="C2498" t="str">
            <v>C009</v>
          </cell>
          <cell r="D2498" t="str">
            <v>CDI_MS_009</v>
          </cell>
        </row>
        <row r="2499">
          <cell r="A2499">
            <v>4210001350</v>
          </cell>
          <cell r="B2499" t="str">
            <v>A1_MS_SI_CDI_010</v>
          </cell>
          <cell r="C2499" t="str">
            <v>C010</v>
          </cell>
          <cell r="D2499" t="str">
            <v>CDI_MS_010</v>
          </cell>
        </row>
        <row r="2500">
          <cell r="A2500">
            <v>4210001360</v>
          </cell>
          <cell r="B2500" t="str">
            <v>A1_MS_SI_CDI_011</v>
          </cell>
          <cell r="C2500" t="str">
            <v>C011</v>
          </cell>
          <cell r="D2500" t="str">
            <v>CDI_MS_011</v>
          </cell>
        </row>
        <row r="2501">
          <cell r="A2501">
            <v>4210001370</v>
          </cell>
          <cell r="B2501"/>
          <cell r="C2501"/>
          <cell r="D2501"/>
        </row>
        <row r="2502">
          <cell r="A2502">
            <v>4210001380</v>
          </cell>
          <cell r="B2502" t="str">
            <v>A1_MS_SI_CDI_011</v>
          </cell>
          <cell r="C2502" t="str">
            <v>C011</v>
          </cell>
          <cell r="D2502" t="str">
            <v>CDI_MS_011</v>
          </cell>
        </row>
        <row r="2503">
          <cell r="A2503">
            <v>4210001390</v>
          </cell>
          <cell r="B2503" t="str">
            <v>A1_MS_SI_CDI_011</v>
          </cell>
          <cell r="C2503" t="str">
            <v>C011</v>
          </cell>
          <cell r="D2503" t="str">
            <v>CDI_MS_011</v>
          </cell>
        </row>
        <row r="2504">
          <cell r="A2504">
            <v>4210001400</v>
          </cell>
          <cell r="B2504" t="str">
            <v>A1_MS_SI_CDI_011</v>
          </cell>
          <cell r="C2504" t="str">
            <v>C011</v>
          </cell>
          <cell r="D2504" t="str">
            <v>CDI_MS_011</v>
          </cell>
        </row>
        <row r="2505">
          <cell r="A2505">
            <v>4210001410</v>
          </cell>
          <cell r="B2505" t="str">
            <v>A1_MS_SI_CDI_011</v>
          </cell>
          <cell r="C2505" t="str">
            <v>C011</v>
          </cell>
          <cell r="D2505" t="str">
            <v>CDI_MS_011</v>
          </cell>
        </row>
        <row r="2506">
          <cell r="A2506">
            <v>4210001420</v>
          </cell>
          <cell r="B2506" t="str">
            <v>A1_MS_SI_CDI_011</v>
          </cell>
          <cell r="C2506" t="str">
            <v>C011</v>
          </cell>
          <cell r="D2506" t="str">
            <v>CDI_MS_011</v>
          </cell>
        </row>
        <row r="2507">
          <cell r="A2507">
            <v>4210001430</v>
          </cell>
          <cell r="B2507" t="str">
            <v>A1_MS_SI_CDI_011</v>
          </cell>
          <cell r="C2507" t="str">
            <v>C011</v>
          </cell>
          <cell r="D2507" t="str">
            <v>CDI_MS_011</v>
          </cell>
        </row>
        <row r="2508">
          <cell r="A2508">
            <v>4210001440</v>
          </cell>
          <cell r="B2508"/>
          <cell r="C2508"/>
          <cell r="D2508"/>
        </row>
        <row r="2509">
          <cell r="A2509">
            <v>4210001450</v>
          </cell>
          <cell r="B2509" t="str">
            <v>A1_MS_SI_CDI_011</v>
          </cell>
          <cell r="C2509" t="str">
            <v>C011</v>
          </cell>
          <cell r="D2509" t="str">
            <v>CDI_MS_011</v>
          </cell>
        </row>
        <row r="2510">
          <cell r="A2510">
            <v>4210001460</v>
          </cell>
          <cell r="B2510" t="str">
            <v>A1_MS_SI_CDI_011</v>
          </cell>
          <cell r="C2510" t="str">
            <v>C011</v>
          </cell>
          <cell r="D2510" t="str">
            <v>CDI_MS_011</v>
          </cell>
        </row>
        <row r="2511">
          <cell r="A2511">
            <v>4210001470</v>
          </cell>
          <cell r="B2511" t="str">
            <v>A1_MS_SI_CDI_011</v>
          </cell>
          <cell r="C2511" t="str">
            <v>C011</v>
          </cell>
          <cell r="D2511" t="str">
            <v>CDI_MS_011</v>
          </cell>
        </row>
        <row r="2512">
          <cell r="A2512">
            <v>4210001480</v>
          </cell>
          <cell r="B2512" t="str">
            <v>A1_MS_SI_CDI_011</v>
          </cell>
          <cell r="C2512" t="str">
            <v>C011</v>
          </cell>
          <cell r="D2512" t="str">
            <v>CDI_MS_011</v>
          </cell>
        </row>
        <row r="2513">
          <cell r="A2513">
            <v>4210001490</v>
          </cell>
          <cell r="B2513" t="str">
            <v>A1_MS_SI_CDI_011</v>
          </cell>
          <cell r="C2513" t="str">
            <v>C011</v>
          </cell>
          <cell r="D2513" t="str">
            <v>CDI_MS_011</v>
          </cell>
        </row>
        <row r="2514">
          <cell r="A2514">
            <v>4210001500</v>
          </cell>
          <cell r="B2514" t="str">
            <v>A1_MS_SI_CDI_011</v>
          </cell>
          <cell r="C2514" t="str">
            <v>C011</v>
          </cell>
          <cell r="D2514" t="str">
            <v>CDI_MS_011</v>
          </cell>
        </row>
        <row r="2515">
          <cell r="A2515">
            <v>4210001510</v>
          </cell>
          <cell r="B2515"/>
          <cell r="C2515"/>
          <cell r="D2515"/>
        </row>
        <row r="2516">
          <cell r="A2516">
            <v>4210001520</v>
          </cell>
          <cell r="B2516" t="str">
            <v>A1_MS_SI_CDI_011</v>
          </cell>
          <cell r="C2516" t="str">
            <v>C011</v>
          </cell>
          <cell r="D2516" t="str">
            <v>CDI_MS_011</v>
          </cell>
        </row>
        <row r="2517">
          <cell r="A2517">
            <v>4210001530</v>
          </cell>
          <cell r="B2517" t="str">
            <v>A1_MS_SI_CDI_011</v>
          </cell>
          <cell r="C2517" t="str">
            <v>C011</v>
          </cell>
          <cell r="D2517" t="str">
            <v>CDI_MS_011</v>
          </cell>
        </row>
        <row r="2518">
          <cell r="A2518">
            <v>4210001540</v>
          </cell>
          <cell r="B2518" t="str">
            <v>A1_MS_SI_CDI_011</v>
          </cell>
          <cell r="C2518" t="str">
            <v>C011</v>
          </cell>
          <cell r="D2518" t="str">
            <v>CDI_MS_011</v>
          </cell>
        </row>
        <row r="2519">
          <cell r="A2519">
            <v>4210001550</v>
          </cell>
          <cell r="B2519" t="str">
            <v>A1_MS_SI_CDI_011</v>
          </cell>
          <cell r="C2519" t="str">
            <v>C011</v>
          </cell>
          <cell r="D2519" t="str">
            <v>CDI_MS_011</v>
          </cell>
        </row>
        <row r="2520">
          <cell r="A2520">
            <v>4210001560</v>
          </cell>
          <cell r="B2520" t="str">
            <v>A1_MS_SI_CDI_011</v>
          </cell>
          <cell r="C2520" t="str">
            <v>C011</v>
          </cell>
          <cell r="D2520" t="str">
            <v>CDI_MS_011</v>
          </cell>
        </row>
        <row r="2521">
          <cell r="A2521">
            <v>4210001570</v>
          </cell>
          <cell r="B2521" t="str">
            <v>A1_MS_SI_CDI_011</v>
          </cell>
          <cell r="C2521" t="str">
            <v>C011</v>
          </cell>
          <cell r="D2521" t="str">
            <v>CDI_MS_011</v>
          </cell>
        </row>
        <row r="2522">
          <cell r="A2522">
            <v>4210001580</v>
          </cell>
          <cell r="B2522"/>
          <cell r="C2522"/>
          <cell r="D2522"/>
        </row>
        <row r="2523">
          <cell r="A2523">
            <v>4210001590</v>
          </cell>
          <cell r="B2523" t="str">
            <v>A1_MS_SI_CDI_011</v>
          </cell>
          <cell r="C2523" t="str">
            <v>C011</v>
          </cell>
          <cell r="D2523" t="str">
            <v>CDI_MS_011</v>
          </cell>
        </row>
        <row r="2524">
          <cell r="A2524">
            <v>4210001600</v>
          </cell>
          <cell r="B2524" t="str">
            <v>A1_MS_SI_CDI_011</v>
          </cell>
          <cell r="C2524" t="str">
            <v>C011</v>
          </cell>
          <cell r="D2524" t="str">
            <v>CDI_MS_011</v>
          </cell>
        </row>
        <row r="2525">
          <cell r="A2525">
            <v>4210001610</v>
          </cell>
          <cell r="B2525" t="str">
            <v>A1_MS_SI_CDI_011</v>
          </cell>
          <cell r="C2525" t="str">
            <v>C011</v>
          </cell>
          <cell r="D2525" t="str">
            <v>CDI_MS_011</v>
          </cell>
        </row>
        <row r="2526">
          <cell r="A2526">
            <v>4210001620</v>
          </cell>
          <cell r="B2526" t="str">
            <v>A1_MS_SI_CDI_011</v>
          </cell>
          <cell r="C2526" t="str">
            <v>C011</v>
          </cell>
          <cell r="D2526" t="str">
            <v>CDI_MS_011</v>
          </cell>
        </row>
        <row r="2527">
          <cell r="A2527">
            <v>4210001630</v>
          </cell>
          <cell r="B2527" t="str">
            <v>A1_MS_SI_CDI_011</v>
          </cell>
          <cell r="C2527" t="str">
            <v>C011</v>
          </cell>
          <cell r="D2527" t="str">
            <v>CDI_MS_011</v>
          </cell>
        </row>
        <row r="2528">
          <cell r="A2528">
            <v>4210001640</v>
          </cell>
          <cell r="B2528" t="str">
            <v>A1_MS_SI_CDI_011</v>
          </cell>
          <cell r="C2528" t="str">
            <v>C011</v>
          </cell>
          <cell r="D2528" t="str">
            <v>CDI_MS_011</v>
          </cell>
        </row>
        <row r="2529">
          <cell r="A2529">
            <v>4210001650</v>
          </cell>
          <cell r="B2529"/>
          <cell r="C2529"/>
          <cell r="D2529"/>
        </row>
        <row r="2530">
          <cell r="A2530">
            <v>4210001660</v>
          </cell>
          <cell r="B2530"/>
          <cell r="C2530"/>
          <cell r="D2530"/>
        </row>
        <row r="2531">
          <cell r="A2531">
            <v>4210001670</v>
          </cell>
          <cell r="B2531" t="str">
            <v>A1_MS_SI_CDI_012</v>
          </cell>
          <cell r="C2531" t="str">
            <v>C012</v>
          </cell>
          <cell r="D2531" t="str">
            <v>CDI_MS_012</v>
          </cell>
        </row>
        <row r="2532">
          <cell r="A2532">
            <v>4210001680</v>
          </cell>
          <cell r="B2532" t="str">
            <v>A1_MS_SI_CDI_012</v>
          </cell>
          <cell r="C2532" t="str">
            <v>C012</v>
          </cell>
          <cell r="D2532" t="str">
            <v>CDI_MS_012</v>
          </cell>
        </row>
        <row r="2533">
          <cell r="A2533">
            <v>4210001690</v>
          </cell>
          <cell r="B2533" t="str">
            <v>A1_MS_SI_CDI_012</v>
          </cell>
          <cell r="C2533" t="str">
            <v>C012</v>
          </cell>
          <cell r="D2533" t="str">
            <v>CDI_MS_012</v>
          </cell>
        </row>
        <row r="2534">
          <cell r="A2534">
            <v>4210001700</v>
          </cell>
          <cell r="B2534" t="str">
            <v>A1_MS_SI_CDI_012</v>
          </cell>
          <cell r="C2534" t="str">
            <v>C012</v>
          </cell>
          <cell r="D2534" t="str">
            <v>CDI_MS_012</v>
          </cell>
        </row>
        <row r="2535">
          <cell r="A2535">
            <v>4210001710</v>
          </cell>
          <cell r="B2535" t="str">
            <v>A1_MS_SI_CDI_012</v>
          </cell>
          <cell r="C2535" t="str">
            <v>C012</v>
          </cell>
          <cell r="D2535" t="str">
            <v>CDI_MS_012</v>
          </cell>
        </row>
        <row r="2536">
          <cell r="A2536">
            <v>4210001720</v>
          </cell>
          <cell r="B2536" t="str">
            <v>A1_MS_SI_CDI_012</v>
          </cell>
          <cell r="C2536" t="str">
            <v>C012</v>
          </cell>
          <cell r="D2536" t="str">
            <v>CDI_MS_012</v>
          </cell>
        </row>
        <row r="2537">
          <cell r="A2537">
            <v>4210001730</v>
          </cell>
          <cell r="B2537"/>
          <cell r="C2537"/>
          <cell r="D2537"/>
        </row>
        <row r="2538">
          <cell r="A2538">
            <v>4210001740</v>
          </cell>
          <cell r="B2538" t="str">
            <v>A1_MS_SI_CDI_012</v>
          </cell>
          <cell r="C2538" t="str">
            <v>C012</v>
          </cell>
          <cell r="D2538" t="str">
            <v>CDI_MS_012</v>
          </cell>
        </row>
        <row r="2539">
          <cell r="A2539">
            <v>4210001750</v>
          </cell>
          <cell r="B2539" t="str">
            <v>A1_MS_SI_CDI_012</v>
          </cell>
          <cell r="C2539" t="str">
            <v>C012</v>
          </cell>
          <cell r="D2539" t="str">
            <v>CDI_MS_012</v>
          </cell>
        </row>
        <row r="2540">
          <cell r="A2540">
            <v>4210001760</v>
          </cell>
          <cell r="B2540" t="str">
            <v>A1_MS_SI_CDI_012</v>
          </cell>
          <cell r="C2540" t="str">
            <v>C012</v>
          </cell>
          <cell r="D2540" t="str">
            <v>CDI_MS_012</v>
          </cell>
        </row>
        <row r="2541">
          <cell r="A2541">
            <v>4210001770</v>
          </cell>
          <cell r="B2541" t="str">
            <v>A1_MS_SI_CDI_012</v>
          </cell>
          <cell r="C2541" t="str">
            <v>C012</v>
          </cell>
          <cell r="D2541" t="str">
            <v>CDI_MS_012</v>
          </cell>
        </row>
        <row r="2542">
          <cell r="A2542">
            <v>4210001780</v>
          </cell>
          <cell r="B2542" t="str">
            <v>A1_MS_SI_CDI_012</v>
          </cell>
          <cell r="C2542" t="str">
            <v>C012</v>
          </cell>
          <cell r="D2542" t="str">
            <v>CDI_MS_012</v>
          </cell>
        </row>
        <row r="2543">
          <cell r="A2543">
            <v>4210001790</v>
          </cell>
          <cell r="B2543" t="str">
            <v>A1_MS_SI_CDI_012</v>
          </cell>
          <cell r="C2543" t="str">
            <v>C012</v>
          </cell>
          <cell r="D2543" t="str">
            <v>CDI_MS_012</v>
          </cell>
        </row>
        <row r="2544">
          <cell r="A2544">
            <v>4210001800</v>
          </cell>
          <cell r="B2544"/>
          <cell r="C2544"/>
          <cell r="D2544"/>
        </row>
        <row r="2545">
          <cell r="A2545">
            <v>4210001810</v>
          </cell>
          <cell r="B2545" t="str">
            <v>A1_MS_SI_CDI_012</v>
          </cell>
          <cell r="C2545" t="str">
            <v>C012</v>
          </cell>
          <cell r="D2545" t="str">
            <v>CDI_MS_012</v>
          </cell>
        </row>
        <row r="2546">
          <cell r="A2546">
            <v>4210001820</v>
          </cell>
          <cell r="B2546" t="str">
            <v>A1_MS_SI_CDI_012</v>
          </cell>
          <cell r="C2546" t="str">
            <v>C012</v>
          </cell>
          <cell r="D2546" t="str">
            <v>CDI_MS_012</v>
          </cell>
        </row>
        <row r="2547">
          <cell r="A2547">
            <v>4210001830</v>
          </cell>
          <cell r="B2547" t="str">
            <v>A1_MS_SI_CDI_012</v>
          </cell>
          <cell r="C2547" t="str">
            <v>C012</v>
          </cell>
          <cell r="D2547" t="str">
            <v>CDI_MS_012</v>
          </cell>
        </row>
        <row r="2548">
          <cell r="A2548">
            <v>4210001840</v>
          </cell>
          <cell r="B2548" t="str">
            <v>A1_MS_SI_CDI_012</v>
          </cell>
          <cell r="C2548" t="str">
            <v>C012</v>
          </cell>
          <cell r="D2548" t="str">
            <v>CDI_MS_012</v>
          </cell>
        </row>
        <row r="2549">
          <cell r="A2549">
            <v>4210001850</v>
          </cell>
          <cell r="B2549" t="str">
            <v>A1_MS_SI_CDI_012</v>
          </cell>
          <cell r="C2549" t="str">
            <v>C012</v>
          </cell>
          <cell r="D2549" t="str">
            <v>CDI_MS_012</v>
          </cell>
        </row>
        <row r="2550">
          <cell r="A2550">
            <v>4210001860</v>
          </cell>
          <cell r="B2550" t="str">
            <v>A1_MS_SI_CDI_012</v>
          </cell>
          <cell r="C2550" t="str">
            <v>C012</v>
          </cell>
          <cell r="D2550" t="str">
            <v>CDI_MS_012</v>
          </cell>
        </row>
        <row r="2551">
          <cell r="A2551">
            <v>4210001870</v>
          </cell>
          <cell r="B2551"/>
          <cell r="C2551"/>
          <cell r="D2551"/>
        </row>
        <row r="2552">
          <cell r="A2552">
            <v>4210001880</v>
          </cell>
          <cell r="B2552" t="str">
            <v>A1_MS_SI_CDI_012</v>
          </cell>
          <cell r="C2552" t="str">
            <v>C012</v>
          </cell>
          <cell r="D2552" t="str">
            <v>CDI_MS_012</v>
          </cell>
        </row>
        <row r="2553">
          <cell r="A2553">
            <v>4210001890</v>
          </cell>
          <cell r="B2553" t="str">
            <v>A1_MS_SI_CDI_012</v>
          </cell>
          <cell r="C2553" t="str">
            <v>C012</v>
          </cell>
          <cell r="D2553" t="str">
            <v>CDI_MS_012</v>
          </cell>
        </row>
        <row r="2554">
          <cell r="A2554">
            <v>4210001900</v>
          </cell>
          <cell r="B2554" t="str">
            <v>A1_MS_SI_CDI_012</v>
          </cell>
          <cell r="C2554" t="str">
            <v>C012</v>
          </cell>
          <cell r="D2554" t="str">
            <v>CDI_MS_012</v>
          </cell>
        </row>
        <row r="2555">
          <cell r="A2555">
            <v>4210001910</v>
          </cell>
          <cell r="B2555" t="str">
            <v>A1_MS_SI_CDI_012</v>
          </cell>
          <cell r="C2555" t="str">
            <v>C012</v>
          </cell>
          <cell r="D2555" t="str">
            <v>CDI_MS_012</v>
          </cell>
        </row>
        <row r="2556">
          <cell r="A2556">
            <v>4210001920</v>
          </cell>
          <cell r="B2556" t="str">
            <v>A1_MS_SI_CDI_012</v>
          </cell>
          <cell r="C2556" t="str">
            <v>C012</v>
          </cell>
          <cell r="D2556" t="str">
            <v>CDI_MS_012</v>
          </cell>
        </row>
        <row r="2557">
          <cell r="A2557">
            <v>4210001930</v>
          </cell>
          <cell r="B2557" t="str">
            <v>A1_MS_SI_CDI_012</v>
          </cell>
          <cell r="C2557" t="str">
            <v>C012</v>
          </cell>
          <cell r="D2557" t="str">
            <v>CDI_MS_012</v>
          </cell>
        </row>
        <row r="2558">
          <cell r="A2558">
            <v>4210001940</v>
          </cell>
          <cell r="B2558"/>
          <cell r="C2558"/>
          <cell r="D2558"/>
        </row>
        <row r="2559">
          <cell r="A2559">
            <v>4210001950</v>
          </cell>
          <cell r="B2559" t="str">
            <v>A1_MS_SI_CDI_012</v>
          </cell>
          <cell r="C2559" t="str">
            <v>C012</v>
          </cell>
          <cell r="D2559" t="str">
            <v>CDI_MS_012</v>
          </cell>
        </row>
        <row r="2560">
          <cell r="A2560">
            <v>4210001960</v>
          </cell>
          <cell r="B2560" t="str">
            <v>A1_MS_SI_CDI_012</v>
          </cell>
          <cell r="C2560" t="str">
            <v>C012</v>
          </cell>
          <cell r="D2560" t="str">
            <v>CDI_MS_012</v>
          </cell>
        </row>
        <row r="2561">
          <cell r="A2561">
            <v>4210001970</v>
          </cell>
          <cell r="B2561" t="str">
            <v>A1_MS_SI_CDI_012</v>
          </cell>
          <cell r="C2561" t="str">
            <v>C012</v>
          </cell>
          <cell r="D2561" t="str">
            <v>CDI_MS_012</v>
          </cell>
        </row>
        <row r="2562">
          <cell r="A2562">
            <v>4210001980</v>
          </cell>
          <cell r="B2562" t="str">
            <v>A1_MS_SI_CDI_012</v>
          </cell>
          <cell r="C2562" t="str">
            <v>C012</v>
          </cell>
          <cell r="D2562" t="str">
            <v>CDI_MS_012</v>
          </cell>
        </row>
        <row r="2563">
          <cell r="A2563">
            <v>4210001990</v>
          </cell>
          <cell r="B2563" t="str">
            <v>A1_MS_SI_CDI_012</v>
          </cell>
          <cell r="C2563" t="str">
            <v>C012</v>
          </cell>
          <cell r="D2563" t="str">
            <v>CDI_MS_012</v>
          </cell>
        </row>
        <row r="2564">
          <cell r="A2564">
            <v>4210002000</v>
          </cell>
          <cell r="B2564" t="str">
            <v>A1_MS_SI_CDI_012</v>
          </cell>
          <cell r="C2564" t="str">
            <v>C012</v>
          </cell>
          <cell r="D2564" t="str">
            <v>CDI_MS_012</v>
          </cell>
        </row>
        <row r="2565">
          <cell r="A2565">
            <v>4210002010</v>
          </cell>
          <cell r="B2565"/>
          <cell r="C2565"/>
          <cell r="D2565"/>
        </row>
        <row r="2566">
          <cell r="A2566">
            <v>4210002020</v>
          </cell>
          <cell r="B2566" t="str">
            <v>A1_MS_SI_CDI_012</v>
          </cell>
          <cell r="C2566" t="str">
            <v>C012</v>
          </cell>
          <cell r="D2566" t="str">
            <v>CDI_MS_012</v>
          </cell>
        </row>
        <row r="2567">
          <cell r="A2567">
            <v>4210002030</v>
          </cell>
          <cell r="B2567" t="str">
            <v>A1_MS_SI_CDI_012</v>
          </cell>
          <cell r="C2567" t="str">
            <v>C012</v>
          </cell>
          <cell r="D2567" t="str">
            <v>CDI_MS_012</v>
          </cell>
        </row>
        <row r="2568">
          <cell r="A2568">
            <v>4210002040</v>
          </cell>
          <cell r="B2568" t="str">
            <v>A1_MS_SI_CDI_012</v>
          </cell>
          <cell r="C2568" t="str">
            <v>C012</v>
          </cell>
          <cell r="D2568" t="str">
            <v>CDI_MS_012</v>
          </cell>
        </row>
        <row r="2569">
          <cell r="A2569">
            <v>4210002050</v>
          </cell>
          <cell r="B2569" t="str">
            <v>A1_MS_SI_CDI_012</v>
          </cell>
          <cell r="C2569" t="str">
            <v>C012</v>
          </cell>
          <cell r="D2569" t="str">
            <v>CDI_MS_012</v>
          </cell>
        </row>
        <row r="2570">
          <cell r="A2570">
            <v>4210002060</v>
          </cell>
          <cell r="B2570" t="str">
            <v>A1_MS_SI_CDI_012</v>
          </cell>
          <cell r="C2570" t="str">
            <v>C012</v>
          </cell>
          <cell r="D2570" t="str">
            <v>CDI_MS_012</v>
          </cell>
        </row>
        <row r="2571">
          <cell r="A2571">
            <v>4210002070</v>
          </cell>
          <cell r="B2571" t="str">
            <v>A1_MS_SI_CDI_012</v>
          </cell>
          <cell r="C2571" t="str">
            <v>C012</v>
          </cell>
          <cell r="D2571" t="str">
            <v>CDI_MS_012</v>
          </cell>
        </row>
        <row r="2572">
          <cell r="A2572">
            <v>4210002080</v>
          </cell>
          <cell r="B2572"/>
          <cell r="C2572"/>
          <cell r="D2572"/>
        </row>
        <row r="2573">
          <cell r="A2573">
            <v>4210002090</v>
          </cell>
          <cell r="B2573" t="str">
            <v>A1_MS_SI_CDI_012</v>
          </cell>
          <cell r="C2573" t="str">
            <v>C012</v>
          </cell>
          <cell r="D2573" t="str">
            <v>CDI_MS_012</v>
          </cell>
        </row>
        <row r="2574">
          <cell r="A2574">
            <v>4210002100</v>
          </cell>
          <cell r="B2574" t="str">
            <v>A1_MS_SI_CDI_012</v>
          </cell>
          <cell r="C2574" t="str">
            <v>C012</v>
          </cell>
          <cell r="D2574" t="str">
            <v>CDI_MS_012</v>
          </cell>
        </row>
        <row r="2575">
          <cell r="A2575">
            <v>4210002110</v>
          </cell>
          <cell r="B2575" t="str">
            <v>A1_MS_SI_CDI_012</v>
          </cell>
          <cell r="C2575" t="str">
            <v>C012</v>
          </cell>
          <cell r="D2575" t="str">
            <v>CDI_MS_012</v>
          </cell>
        </row>
        <row r="2576">
          <cell r="A2576">
            <v>4210002120</v>
          </cell>
          <cell r="B2576" t="str">
            <v>A1_MS_SI_CDI_012</v>
          </cell>
          <cell r="C2576" t="str">
            <v>C012</v>
          </cell>
          <cell r="D2576" t="str">
            <v>CDI_MS_012</v>
          </cell>
        </row>
        <row r="2577">
          <cell r="A2577">
            <v>4210002130</v>
          </cell>
          <cell r="B2577" t="str">
            <v>A1_MS_SI_CDI_012</v>
          </cell>
          <cell r="C2577" t="str">
            <v>C012</v>
          </cell>
          <cell r="D2577" t="str">
            <v>CDI_MS_012</v>
          </cell>
        </row>
        <row r="2578">
          <cell r="A2578">
            <v>4210002140</v>
          </cell>
          <cell r="B2578" t="str">
            <v>A1_MS_SI_CDI_012</v>
          </cell>
          <cell r="C2578" t="str">
            <v>C012</v>
          </cell>
          <cell r="D2578" t="str">
            <v>CDI_MS_012</v>
          </cell>
        </row>
        <row r="2579">
          <cell r="A2579">
            <v>4210002150</v>
          </cell>
          <cell r="B2579"/>
          <cell r="C2579"/>
          <cell r="D2579"/>
        </row>
        <row r="2580">
          <cell r="A2580">
            <v>4210002160</v>
          </cell>
          <cell r="B2580" t="str">
            <v>A1_MS_SI_CDI_012</v>
          </cell>
          <cell r="C2580" t="str">
            <v>C012</v>
          </cell>
          <cell r="D2580" t="str">
            <v>CDI_MS_012</v>
          </cell>
        </row>
        <row r="2581">
          <cell r="A2581">
            <v>4210002170</v>
          </cell>
          <cell r="B2581" t="str">
            <v>A1_MS_SI_CDI_012</v>
          </cell>
          <cell r="C2581" t="str">
            <v>C012</v>
          </cell>
          <cell r="D2581" t="str">
            <v>CDI_MS_012</v>
          </cell>
        </row>
        <row r="2582">
          <cell r="A2582">
            <v>4210002180</v>
          </cell>
          <cell r="B2582" t="str">
            <v>A1_MS_SI_CDI_012</v>
          </cell>
          <cell r="C2582" t="str">
            <v>C012</v>
          </cell>
          <cell r="D2582" t="str">
            <v>CDI_MS_012</v>
          </cell>
        </row>
        <row r="2583">
          <cell r="A2583">
            <v>4210002190</v>
          </cell>
          <cell r="B2583" t="str">
            <v>A1_MS_SI_CDI_012</v>
          </cell>
          <cell r="C2583" t="str">
            <v>C012</v>
          </cell>
          <cell r="D2583" t="str">
            <v>CDI_MS_012</v>
          </cell>
        </row>
        <row r="2584">
          <cell r="A2584">
            <v>4210002200</v>
          </cell>
          <cell r="B2584" t="str">
            <v>A1_MS_SI_CDI_012</v>
          </cell>
          <cell r="C2584" t="str">
            <v>C012</v>
          </cell>
          <cell r="D2584" t="str">
            <v>CDI_MS_012</v>
          </cell>
        </row>
        <row r="2585">
          <cell r="A2585">
            <v>4210002210</v>
          </cell>
          <cell r="B2585" t="str">
            <v>A1_MS_SI_CDI_012</v>
          </cell>
          <cell r="C2585" t="str">
            <v>C012</v>
          </cell>
          <cell r="D2585" t="str">
            <v>CDI_MS_012</v>
          </cell>
        </row>
        <row r="2586">
          <cell r="A2586">
            <v>4210002220</v>
          </cell>
          <cell r="B2586"/>
          <cell r="C2586"/>
          <cell r="D2586"/>
        </row>
        <row r="2587">
          <cell r="A2587">
            <v>4210002230</v>
          </cell>
          <cell r="B2587" t="str">
            <v>A1_MS_SI_CDI_012</v>
          </cell>
          <cell r="C2587" t="str">
            <v>C012</v>
          </cell>
          <cell r="D2587" t="str">
            <v>CDI_MS_012</v>
          </cell>
        </row>
        <row r="2588">
          <cell r="A2588">
            <v>4210002240</v>
          </cell>
          <cell r="B2588" t="str">
            <v>A1_MS_SI_CDI_012</v>
          </cell>
          <cell r="C2588" t="str">
            <v>C012</v>
          </cell>
          <cell r="D2588" t="str">
            <v>CDI_MS_012</v>
          </cell>
        </row>
        <row r="2589">
          <cell r="A2589">
            <v>4210002250</v>
          </cell>
          <cell r="B2589" t="str">
            <v>A1_MS_SI_CDI_012</v>
          </cell>
          <cell r="C2589" t="str">
            <v>C012</v>
          </cell>
          <cell r="D2589" t="str">
            <v>CDI_MS_012</v>
          </cell>
        </row>
        <row r="2590">
          <cell r="A2590">
            <v>4210002260</v>
          </cell>
          <cell r="B2590" t="str">
            <v>A1_MS_SI_CDI_012</v>
          </cell>
          <cell r="C2590" t="str">
            <v>C012</v>
          </cell>
          <cell r="D2590" t="str">
            <v>CDI_MS_012</v>
          </cell>
        </row>
        <row r="2591">
          <cell r="A2591">
            <v>4210002270</v>
          </cell>
          <cell r="B2591" t="str">
            <v>A1_MS_SI_CDI_012</v>
          </cell>
          <cell r="C2591" t="str">
            <v>C012</v>
          </cell>
          <cell r="D2591" t="str">
            <v>CDI_MS_012</v>
          </cell>
        </row>
        <row r="2592">
          <cell r="A2592">
            <v>4210002280</v>
          </cell>
          <cell r="B2592" t="str">
            <v>A1_MS_SI_CDI_012</v>
          </cell>
          <cell r="C2592" t="str">
            <v>C012</v>
          </cell>
          <cell r="D2592" t="str">
            <v>CDI_MS_012</v>
          </cell>
        </row>
        <row r="2593">
          <cell r="A2593">
            <v>4210002290</v>
          </cell>
          <cell r="B2593"/>
          <cell r="C2593"/>
          <cell r="D2593"/>
        </row>
        <row r="2594">
          <cell r="A2594">
            <v>4210002300</v>
          </cell>
          <cell r="B2594" t="str">
            <v>A1_MS_SI_CDI_012</v>
          </cell>
          <cell r="C2594" t="str">
            <v>C012</v>
          </cell>
          <cell r="D2594" t="str">
            <v>CDI_MS_012</v>
          </cell>
        </row>
        <row r="2595">
          <cell r="A2595">
            <v>4210002310</v>
          </cell>
          <cell r="B2595" t="str">
            <v>A1_MS_SI_CDI_012</v>
          </cell>
          <cell r="C2595" t="str">
            <v>C012</v>
          </cell>
          <cell r="D2595" t="str">
            <v>CDI_MS_012</v>
          </cell>
        </row>
        <row r="2596">
          <cell r="A2596">
            <v>4210002320</v>
          </cell>
          <cell r="B2596" t="str">
            <v>A1_MS_SI_CDI_012</v>
          </cell>
          <cell r="C2596" t="str">
            <v>C012</v>
          </cell>
          <cell r="D2596" t="str">
            <v>CDI_MS_012</v>
          </cell>
        </row>
        <row r="2597">
          <cell r="A2597">
            <v>4210002330</v>
          </cell>
          <cell r="B2597" t="str">
            <v>A1_MS_SI_CDI_012</v>
          </cell>
          <cell r="C2597" t="str">
            <v>C012</v>
          </cell>
          <cell r="D2597" t="str">
            <v>CDI_MS_012</v>
          </cell>
        </row>
        <row r="2598">
          <cell r="A2598">
            <v>4210002340</v>
          </cell>
          <cell r="B2598" t="str">
            <v>A1_MS_SI_CDI_012</v>
          </cell>
          <cell r="C2598" t="str">
            <v>C012</v>
          </cell>
          <cell r="D2598" t="str">
            <v>CDI_MS_012</v>
          </cell>
        </row>
        <row r="2599">
          <cell r="A2599">
            <v>4210002350</v>
          </cell>
          <cell r="B2599" t="str">
            <v>A1_MS_SI_CDI_012</v>
          </cell>
          <cell r="C2599" t="str">
            <v>C012</v>
          </cell>
          <cell r="D2599" t="str">
            <v>CDI_MS_012</v>
          </cell>
        </row>
        <row r="2600">
          <cell r="A2600">
            <v>4210002360</v>
          </cell>
          <cell r="B2600"/>
          <cell r="C2600"/>
          <cell r="D2600"/>
        </row>
        <row r="2601">
          <cell r="A2601">
            <v>4210002370</v>
          </cell>
          <cell r="B2601" t="str">
            <v>A1_MS_SI_CDI_012</v>
          </cell>
          <cell r="C2601" t="str">
            <v>C012</v>
          </cell>
          <cell r="D2601" t="str">
            <v>CDI_MS_012</v>
          </cell>
        </row>
        <row r="2602">
          <cell r="A2602">
            <v>4210002380</v>
          </cell>
          <cell r="B2602" t="str">
            <v>A1_MS_SI_CDI_012</v>
          </cell>
          <cell r="C2602" t="str">
            <v>C012</v>
          </cell>
          <cell r="D2602" t="str">
            <v>CDI_MS_012</v>
          </cell>
        </row>
        <row r="2603">
          <cell r="A2603">
            <v>4210002390</v>
          </cell>
          <cell r="B2603" t="str">
            <v>A1_MS_SI_CDI_012</v>
          </cell>
          <cell r="C2603" t="str">
            <v>C012</v>
          </cell>
          <cell r="D2603" t="str">
            <v>CDI_MS_012</v>
          </cell>
        </row>
        <row r="2604">
          <cell r="A2604">
            <v>4210002400</v>
          </cell>
          <cell r="B2604" t="str">
            <v>A1_MS_SI_CDI_012</v>
          </cell>
          <cell r="C2604" t="str">
            <v>C012</v>
          </cell>
          <cell r="D2604" t="str">
            <v>CDI_MS_012</v>
          </cell>
        </row>
        <row r="2605">
          <cell r="A2605">
            <v>4210002410</v>
          </cell>
          <cell r="B2605" t="str">
            <v>A1_MS_SI_CDI_012</v>
          </cell>
          <cell r="C2605" t="str">
            <v>C012</v>
          </cell>
          <cell r="D2605" t="str">
            <v>CDI_MS_012</v>
          </cell>
        </row>
        <row r="2606">
          <cell r="A2606">
            <v>4210002420</v>
          </cell>
          <cell r="B2606" t="str">
            <v>A1_MS_SI_CDI_012</v>
          </cell>
          <cell r="C2606" t="str">
            <v>C012</v>
          </cell>
          <cell r="D2606" t="str">
            <v>CDI_MS_012</v>
          </cell>
        </row>
        <row r="2607">
          <cell r="A2607">
            <v>4210002430</v>
          </cell>
          <cell r="B2607"/>
          <cell r="C2607"/>
          <cell r="D2607"/>
        </row>
        <row r="2608">
          <cell r="A2608">
            <v>4210002440</v>
          </cell>
          <cell r="B2608" t="str">
            <v>A1_MS_SI_CDI_012</v>
          </cell>
          <cell r="C2608" t="str">
            <v>C012</v>
          </cell>
          <cell r="D2608" t="str">
            <v>CDI_MS_012</v>
          </cell>
        </row>
        <row r="2609">
          <cell r="A2609">
            <v>4210002450</v>
          </cell>
          <cell r="B2609" t="str">
            <v>A1_MS_SI_CDI_012</v>
          </cell>
          <cell r="C2609" t="str">
            <v>C012</v>
          </cell>
          <cell r="D2609" t="str">
            <v>CDI_MS_012</v>
          </cell>
        </row>
        <row r="2610">
          <cell r="A2610">
            <v>4210002460</v>
          </cell>
          <cell r="B2610" t="str">
            <v>A1_MS_SI_CDI_012</v>
          </cell>
          <cell r="C2610" t="str">
            <v>C012</v>
          </cell>
          <cell r="D2610" t="str">
            <v>CDI_MS_012</v>
          </cell>
        </row>
        <row r="2611">
          <cell r="A2611">
            <v>4210002470</v>
          </cell>
          <cell r="B2611" t="str">
            <v>A1_MS_SI_CDI_012</v>
          </cell>
          <cell r="C2611" t="str">
            <v>C012</v>
          </cell>
          <cell r="D2611" t="str">
            <v>CDI_MS_012</v>
          </cell>
        </row>
        <row r="2612">
          <cell r="A2612">
            <v>4210002480</v>
          </cell>
          <cell r="B2612" t="str">
            <v>A1_MS_SI_CDI_012</v>
          </cell>
          <cell r="C2612" t="str">
            <v>C012</v>
          </cell>
          <cell r="D2612" t="str">
            <v>CDI_MS_012</v>
          </cell>
        </row>
        <row r="2613">
          <cell r="A2613">
            <v>4210002490</v>
          </cell>
          <cell r="B2613" t="str">
            <v>A1_MS_SI_CDI_012</v>
          </cell>
          <cell r="C2613" t="str">
            <v>C012</v>
          </cell>
          <cell r="D2613" t="str">
            <v>CDI_MS_012</v>
          </cell>
        </row>
        <row r="2614">
          <cell r="A2614">
            <v>4210002500</v>
          </cell>
          <cell r="B2614"/>
          <cell r="C2614"/>
          <cell r="D2614"/>
        </row>
        <row r="2615">
          <cell r="A2615">
            <v>4210002510</v>
          </cell>
          <cell r="B2615"/>
          <cell r="C2615"/>
          <cell r="D2615"/>
        </row>
        <row r="2616">
          <cell r="A2616">
            <v>4210002520</v>
          </cell>
          <cell r="B2616"/>
          <cell r="C2616">
            <v>0</v>
          </cell>
          <cell r="D2616" t="str">
            <v>No Breakdown</v>
          </cell>
        </row>
        <row r="2617">
          <cell r="A2617">
            <v>4210002530</v>
          </cell>
          <cell r="B2617"/>
          <cell r="C2617">
            <v>0</v>
          </cell>
          <cell r="D2617" t="str">
            <v>No Breakdown</v>
          </cell>
        </row>
        <row r="2618">
          <cell r="A2618">
            <v>4210002540</v>
          </cell>
          <cell r="B2618"/>
          <cell r="C2618">
            <v>0</v>
          </cell>
          <cell r="D2618" t="str">
            <v>No Breakdown</v>
          </cell>
        </row>
        <row r="2619">
          <cell r="A2619">
            <v>4210002550</v>
          </cell>
          <cell r="B2619"/>
          <cell r="C2619">
            <v>0</v>
          </cell>
          <cell r="D2619" t="str">
            <v>No Breakdown</v>
          </cell>
        </row>
        <row r="2620">
          <cell r="A2620">
            <v>4210002560</v>
          </cell>
          <cell r="B2620"/>
          <cell r="C2620">
            <v>0</v>
          </cell>
          <cell r="D2620" t="str">
            <v>No Breakdown</v>
          </cell>
        </row>
        <row r="2621">
          <cell r="A2621">
            <v>4210002570</v>
          </cell>
          <cell r="B2621"/>
          <cell r="C2621">
            <v>0</v>
          </cell>
          <cell r="D2621" t="str">
            <v>No Breakdown</v>
          </cell>
        </row>
        <row r="2622">
          <cell r="A2622">
            <v>4210002580</v>
          </cell>
          <cell r="B2622"/>
          <cell r="C2622"/>
          <cell r="D2622"/>
        </row>
        <row r="2623">
          <cell r="A2623">
            <v>4210002590</v>
          </cell>
          <cell r="B2623"/>
          <cell r="C2623">
            <v>0</v>
          </cell>
          <cell r="D2623" t="str">
            <v>No Breakdown</v>
          </cell>
        </row>
        <row r="2624">
          <cell r="A2624">
            <v>4210002600</v>
          </cell>
          <cell r="B2624"/>
          <cell r="C2624">
            <v>0</v>
          </cell>
          <cell r="D2624" t="str">
            <v>No Breakdown</v>
          </cell>
        </row>
        <row r="2625">
          <cell r="A2625">
            <v>4210002610</v>
          </cell>
          <cell r="B2625"/>
          <cell r="C2625">
            <v>0</v>
          </cell>
          <cell r="D2625" t="str">
            <v>No Breakdown</v>
          </cell>
        </row>
        <row r="2626">
          <cell r="A2626">
            <v>4210002620</v>
          </cell>
          <cell r="B2626"/>
          <cell r="C2626">
            <v>0</v>
          </cell>
          <cell r="D2626" t="str">
            <v>No Breakdown</v>
          </cell>
        </row>
        <row r="2627">
          <cell r="A2627">
            <v>4210002630</v>
          </cell>
          <cell r="B2627"/>
          <cell r="C2627">
            <v>0</v>
          </cell>
          <cell r="D2627" t="str">
            <v>No Breakdown</v>
          </cell>
        </row>
        <row r="2628">
          <cell r="A2628">
            <v>4210002640</v>
          </cell>
          <cell r="B2628"/>
          <cell r="C2628">
            <v>0</v>
          </cell>
          <cell r="D2628" t="str">
            <v>No Breakdown</v>
          </cell>
        </row>
        <row r="2629">
          <cell r="A2629">
            <v>4210002650</v>
          </cell>
          <cell r="B2629"/>
          <cell r="C2629"/>
          <cell r="D2629"/>
        </row>
        <row r="2630">
          <cell r="A2630">
            <v>4210002660</v>
          </cell>
          <cell r="B2630"/>
          <cell r="C2630">
            <v>0</v>
          </cell>
          <cell r="D2630" t="str">
            <v>No Breakdown</v>
          </cell>
        </row>
        <row r="2631">
          <cell r="A2631">
            <v>4210002670</v>
          </cell>
          <cell r="B2631"/>
          <cell r="C2631">
            <v>0</v>
          </cell>
          <cell r="D2631" t="str">
            <v>No Breakdown</v>
          </cell>
        </row>
        <row r="2632">
          <cell r="A2632">
            <v>4210002680</v>
          </cell>
          <cell r="B2632"/>
          <cell r="C2632">
            <v>0</v>
          </cell>
          <cell r="D2632" t="str">
            <v>No Breakdown</v>
          </cell>
        </row>
        <row r="2633">
          <cell r="A2633">
            <v>4210002690</v>
          </cell>
          <cell r="B2633"/>
          <cell r="C2633">
            <v>0</v>
          </cell>
          <cell r="D2633" t="str">
            <v>No Breakdown</v>
          </cell>
        </row>
        <row r="2634">
          <cell r="A2634">
            <v>4210002700</v>
          </cell>
          <cell r="B2634"/>
          <cell r="C2634">
            <v>0</v>
          </cell>
          <cell r="D2634" t="str">
            <v>No Breakdown</v>
          </cell>
        </row>
        <row r="2635">
          <cell r="A2635">
            <v>4210002710</v>
          </cell>
          <cell r="B2635"/>
          <cell r="C2635">
            <v>0</v>
          </cell>
          <cell r="D2635" t="str">
            <v>No Breakdown</v>
          </cell>
        </row>
        <row r="2636">
          <cell r="A2636">
            <v>4220000010</v>
          </cell>
          <cell r="B2636"/>
          <cell r="C2636"/>
          <cell r="D2636"/>
        </row>
        <row r="2637">
          <cell r="A2637">
            <v>4220000020</v>
          </cell>
          <cell r="B2637"/>
          <cell r="C2637"/>
          <cell r="D2637"/>
        </row>
        <row r="2638">
          <cell r="A2638">
            <v>4220000030</v>
          </cell>
          <cell r="B2638"/>
          <cell r="C2638"/>
          <cell r="D2638"/>
        </row>
        <row r="2639">
          <cell r="A2639">
            <v>4220000040</v>
          </cell>
          <cell r="B2639" t="str">
            <v>A1_MS_SI_DCP_001</v>
          </cell>
          <cell r="C2639" t="str">
            <v>D001</v>
          </cell>
          <cell r="D2639" t="str">
            <v>DCP_MS_001_LOB_L</v>
          </cell>
        </row>
        <row r="2640">
          <cell r="A2640">
            <v>4220000050</v>
          </cell>
          <cell r="B2640" t="str">
            <v>A1_MS_SI_DCP_001</v>
          </cell>
          <cell r="C2640" t="str">
            <v>D001</v>
          </cell>
          <cell r="D2640" t="str">
            <v>DCP_MS_001_LOB_L</v>
          </cell>
        </row>
        <row r="2641">
          <cell r="A2641">
            <v>4220000060</v>
          </cell>
          <cell r="B2641"/>
          <cell r="C2641"/>
          <cell r="D2641"/>
        </row>
        <row r="2642">
          <cell r="A2642">
            <v>4220000070</v>
          </cell>
          <cell r="B2642"/>
          <cell r="C2642"/>
          <cell r="D2642"/>
        </row>
        <row r="2643">
          <cell r="A2643">
            <v>4220000080</v>
          </cell>
          <cell r="B2643" t="str">
            <v>A1_MS_SI_DCP_001</v>
          </cell>
          <cell r="C2643" t="str">
            <v>D001</v>
          </cell>
          <cell r="D2643" t="str">
            <v>DCP_MS_001_LOB_L</v>
          </cell>
        </row>
        <row r="2644">
          <cell r="A2644">
            <v>4220000090</v>
          </cell>
          <cell r="B2644" t="str">
            <v>A1_MS_SI_DCP_001</v>
          </cell>
          <cell r="C2644" t="str">
            <v>D001</v>
          </cell>
          <cell r="D2644" t="str">
            <v>DCP_MS_001_LOB_L</v>
          </cell>
        </row>
        <row r="2645">
          <cell r="A2645">
            <v>5010000010</v>
          </cell>
          <cell r="B2645"/>
          <cell r="C2645"/>
          <cell r="D2645"/>
        </row>
        <row r="2646">
          <cell r="A2646">
            <v>5010000020</v>
          </cell>
          <cell r="B2646"/>
          <cell r="C2646"/>
          <cell r="D2646"/>
        </row>
        <row r="2647">
          <cell r="A2647">
            <v>5010000030</v>
          </cell>
          <cell r="B2647"/>
          <cell r="C2647">
            <v>2</v>
          </cell>
          <cell r="D2647" t="str">
            <v>LOB_L</v>
          </cell>
        </row>
        <row r="2648">
          <cell r="A2648">
            <v>5010000040</v>
          </cell>
          <cell r="B2648"/>
          <cell r="C2648">
            <v>406</v>
          </cell>
          <cell r="D2648" t="str">
            <v>PU_LOB_L</v>
          </cell>
        </row>
        <row r="2649">
          <cell r="A2649">
            <v>5010000050</v>
          </cell>
          <cell r="B2649"/>
          <cell r="C2649">
            <v>406</v>
          </cell>
          <cell r="D2649" t="str">
            <v>PU_LOB_L</v>
          </cell>
        </row>
        <row r="2650">
          <cell r="A2650">
            <v>5010000060</v>
          </cell>
          <cell r="B2650"/>
          <cell r="C2650">
            <v>406</v>
          </cell>
          <cell r="D2650" t="str">
            <v>PU_LOB_L</v>
          </cell>
        </row>
        <row r="2651">
          <cell r="A2651">
            <v>5020000010</v>
          </cell>
          <cell r="B2651"/>
          <cell r="C2651"/>
          <cell r="D2651"/>
        </row>
        <row r="2652">
          <cell r="A2652">
            <v>5020000020</v>
          </cell>
          <cell r="B2652"/>
          <cell r="C2652"/>
          <cell r="D2652"/>
        </row>
        <row r="2653">
          <cell r="A2653">
            <v>5020000030</v>
          </cell>
          <cell r="B2653"/>
          <cell r="C2653">
            <v>2</v>
          </cell>
          <cell r="D2653" t="str">
            <v>LOB_L</v>
          </cell>
        </row>
        <row r="2654">
          <cell r="A2654">
            <v>5020000040</v>
          </cell>
          <cell r="B2654"/>
          <cell r="C2654">
            <v>2</v>
          </cell>
          <cell r="D2654" t="str">
            <v>LOB_L</v>
          </cell>
        </row>
        <row r="2655">
          <cell r="A2655">
            <v>5020000050</v>
          </cell>
          <cell r="B2655"/>
          <cell r="C2655">
            <v>2</v>
          </cell>
          <cell r="D2655" t="str">
            <v>LOB_L</v>
          </cell>
        </row>
        <row r="2656">
          <cell r="A2656">
            <v>5020000060</v>
          </cell>
          <cell r="B2656"/>
          <cell r="C2656">
            <v>2</v>
          </cell>
          <cell r="D2656" t="str">
            <v>LOB_L</v>
          </cell>
        </row>
        <row r="2657">
          <cell r="A2657">
            <v>5020000070</v>
          </cell>
          <cell r="B2657"/>
          <cell r="C2657">
            <v>2</v>
          </cell>
          <cell r="D2657" t="str">
            <v>LOB_L</v>
          </cell>
        </row>
        <row r="2658">
          <cell r="A2658">
            <v>5020000080</v>
          </cell>
          <cell r="B2658"/>
          <cell r="C2658"/>
          <cell r="D2658"/>
        </row>
        <row r="2659">
          <cell r="A2659">
            <v>5020000090</v>
          </cell>
          <cell r="B2659"/>
          <cell r="C2659">
            <v>406</v>
          </cell>
          <cell r="D2659" t="str">
            <v>PU_LOB_L</v>
          </cell>
        </row>
        <row r="2660">
          <cell r="A2660">
            <v>5020000100</v>
          </cell>
          <cell r="B2660"/>
          <cell r="C2660">
            <v>406</v>
          </cell>
          <cell r="D2660" t="str">
            <v>PU_LOB_L</v>
          </cell>
        </row>
        <row r="2661">
          <cell r="A2661">
            <v>5020000110</v>
          </cell>
          <cell r="B2661"/>
          <cell r="C2661">
            <v>406</v>
          </cell>
          <cell r="D2661" t="str">
            <v>PU_LOB_L</v>
          </cell>
        </row>
        <row r="2662">
          <cell r="A2662">
            <v>5020000120</v>
          </cell>
          <cell r="B2662"/>
          <cell r="C2662"/>
          <cell r="D2662"/>
        </row>
        <row r="2663">
          <cell r="A2663">
            <v>5020000130</v>
          </cell>
          <cell r="B2663"/>
          <cell r="C2663">
            <v>406</v>
          </cell>
          <cell r="D2663" t="str">
            <v>PU_LOB_L</v>
          </cell>
        </row>
        <row r="2664">
          <cell r="A2664">
            <v>5020000140</v>
          </cell>
          <cell r="B2664"/>
          <cell r="C2664">
            <v>406</v>
          </cell>
          <cell r="D2664" t="str">
            <v>PU_LOB_L</v>
          </cell>
        </row>
        <row r="2665">
          <cell r="A2665">
            <v>5020000150</v>
          </cell>
          <cell r="B2665"/>
          <cell r="C2665">
            <v>406</v>
          </cell>
          <cell r="D2665" t="str">
            <v>PU_LOB_L</v>
          </cell>
        </row>
        <row r="2666">
          <cell r="A2666">
            <v>5020000160</v>
          </cell>
          <cell r="B2666"/>
          <cell r="C2666"/>
          <cell r="D2666"/>
        </row>
        <row r="2667">
          <cell r="A2667">
            <v>5020000170</v>
          </cell>
          <cell r="B2667"/>
          <cell r="C2667">
            <v>406</v>
          </cell>
          <cell r="D2667" t="str">
            <v>PU_LOB_L</v>
          </cell>
        </row>
        <row r="2668">
          <cell r="A2668">
            <v>5020000180</v>
          </cell>
          <cell r="B2668"/>
          <cell r="C2668">
            <v>406</v>
          </cell>
          <cell r="D2668" t="str">
            <v>PU_LOB_L</v>
          </cell>
        </row>
        <row r="2669">
          <cell r="A2669">
            <v>5020000190</v>
          </cell>
          <cell r="B2669"/>
          <cell r="C2669">
            <v>406</v>
          </cell>
          <cell r="D2669" t="str">
            <v>PU_LOB_L</v>
          </cell>
        </row>
        <row r="2670">
          <cell r="A2670">
            <v>5030000010</v>
          </cell>
          <cell r="B2670"/>
          <cell r="C2670"/>
          <cell r="D2670"/>
        </row>
        <row r="2671">
          <cell r="A2671">
            <v>5030000020</v>
          </cell>
          <cell r="B2671"/>
          <cell r="C2671"/>
          <cell r="D2671"/>
        </row>
        <row r="2672">
          <cell r="A2672">
            <v>5030000030</v>
          </cell>
          <cell r="B2672"/>
          <cell r="C2672">
            <v>2</v>
          </cell>
          <cell r="D2672" t="str">
            <v>LOB_L</v>
          </cell>
        </row>
        <row r="2673">
          <cell r="A2673">
            <v>5030000040</v>
          </cell>
          <cell r="B2673"/>
          <cell r="C2673">
            <v>2</v>
          </cell>
          <cell r="D2673" t="str">
            <v>LOB_L</v>
          </cell>
        </row>
        <row r="2674">
          <cell r="A2674">
            <v>5030000050</v>
          </cell>
          <cell r="B2674"/>
          <cell r="C2674"/>
          <cell r="D2674"/>
        </row>
        <row r="2675">
          <cell r="A2675">
            <v>5030000060</v>
          </cell>
          <cell r="B2675"/>
          <cell r="C2675">
            <v>406</v>
          </cell>
          <cell r="D2675" t="str">
            <v>PU_LOB_L</v>
          </cell>
        </row>
        <row r="2676">
          <cell r="A2676">
            <v>5030000070</v>
          </cell>
          <cell r="B2676"/>
          <cell r="C2676">
            <v>406</v>
          </cell>
          <cell r="D2676" t="str">
            <v>PU_LOB_L</v>
          </cell>
        </row>
        <row r="2677">
          <cell r="A2677">
            <v>5030000080</v>
          </cell>
          <cell r="B2677"/>
          <cell r="C2677"/>
          <cell r="D2677"/>
        </row>
        <row r="2678">
          <cell r="A2678">
            <v>5030000090</v>
          </cell>
          <cell r="B2678"/>
          <cell r="C2678">
            <v>406</v>
          </cell>
          <cell r="D2678" t="str">
            <v>PU_LOB_L</v>
          </cell>
        </row>
        <row r="2679">
          <cell r="A2679">
            <v>5030000100</v>
          </cell>
          <cell r="B2679"/>
          <cell r="C2679">
            <v>406</v>
          </cell>
          <cell r="D2679" t="str">
            <v>PU_LOB_L</v>
          </cell>
        </row>
        <row r="2680">
          <cell r="A2680">
            <v>5030000110</v>
          </cell>
          <cell r="B2680"/>
          <cell r="C2680"/>
          <cell r="D2680"/>
        </row>
        <row r="2681">
          <cell r="A2681">
            <v>5030000120</v>
          </cell>
          <cell r="B2681"/>
          <cell r="C2681">
            <v>406</v>
          </cell>
          <cell r="D2681" t="str">
            <v>PU_LOB_L</v>
          </cell>
        </row>
        <row r="2682">
          <cell r="A2682">
            <v>5030000130</v>
          </cell>
          <cell r="B2682"/>
          <cell r="C2682">
            <v>406</v>
          </cell>
          <cell r="D2682" t="str">
            <v>PU_LOB_L</v>
          </cell>
        </row>
        <row r="2683">
          <cell r="A2683">
            <v>5040000010</v>
          </cell>
          <cell r="B2683"/>
          <cell r="C2683"/>
          <cell r="D2683"/>
        </row>
        <row r="2684">
          <cell r="A2684">
            <v>5040000020</v>
          </cell>
          <cell r="B2684"/>
          <cell r="C2684"/>
          <cell r="D2684"/>
        </row>
        <row r="2685">
          <cell r="A2685">
            <v>5040000030</v>
          </cell>
          <cell r="B2685"/>
          <cell r="C2685">
            <v>2</v>
          </cell>
          <cell r="D2685" t="str">
            <v>LOB_L</v>
          </cell>
        </row>
        <row r="2686">
          <cell r="A2686">
            <v>5040000040</v>
          </cell>
          <cell r="B2686"/>
          <cell r="C2686">
            <v>2</v>
          </cell>
          <cell r="D2686" t="str">
            <v>LOB_L</v>
          </cell>
        </row>
        <row r="2687">
          <cell r="A2687">
            <v>5050000010</v>
          </cell>
          <cell r="B2687"/>
          <cell r="C2687"/>
          <cell r="D2687"/>
        </row>
        <row r="2688">
          <cell r="A2688">
            <v>5050000020</v>
          </cell>
          <cell r="B2688"/>
          <cell r="C2688"/>
          <cell r="D2688"/>
        </row>
        <row r="2689">
          <cell r="A2689">
            <v>5050000030</v>
          </cell>
          <cell r="B2689"/>
          <cell r="C2689">
            <v>3</v>
          </cell>
          <cell r="D2689" t="str">
            <v>LOB_NL</v>
          </cell>
        </row>
        <row r="2690">
          <cell r="A2690">
            <v>5050000040</v>
          </cell>
          <cell r="B2690"/>
          <cell r="C2690">
            <v>2</v>
          </cell>
          <cell r="D2690" t="str">
            <v>LOB_L</v>
          </cell>
        </row>
        <row r="2691">
          <cell r="A2691">
            <v>5050000050</v>
          </cell>
          <cell r="B2691"/>
          <cell r="C2691">
            <v>0</v>
          </cell>
          <cell r="D2691" t="str">
            <v>No Breakdown</v>
          </cell>
        </row>
        <row r="2692">
          <cell r="A2692">
            <v>5060000010</v>
          </cell>
          <cell r="B2692"/>
          <cell r="C2692"/>
          <cell r="D2692"/>
        </row>
        <row r="2693">
          <cell r="A2693">
            <v>5060000020</v>
          </cell>
          <cell r="B2693"/>
          <cell r="C2693"/>
          <cell r="D2693"/>
        </row>
        <row r="2694">
          <cell r="A2694">
            <v>5060000030</v>
          </cell>
          <cell r="B2694"/>
          <cell r="C2694">
            <v>0</v>
          </cell>
          <cell r="D2694" t="str">
            <v>No Breakdown</v>
          </cell>
        </row>
        <row r="2695">
          <cell r="A2695">
            <v>5060000040</v>
          </cell>
          <cell r="B2695"/>
          <cell r="C2695">
            <v>0</v>
          </cell>
          <cell r="D2695" t="str">
            <v>No Breakdown</v>
          </cell>
        </row>
        <row r="2696">
          <cell r="A2696">
            <v>5060000050</v>
          </cell>
          <cell r="B2696"/>
          <cell r="C2696">
            <v>0</v>
          </cell>
          <cell r="D2696" t="str">
            <v>No Breakdown</v>
          </cell>
        </row>
        <row r="2697">
          <cell r="A2697">
            <v>5060000060</v>
          </cell>
          <cell r="B2697"/>
          <cell r="C2697">
            <v>0</v>
          </cell>
          <cell r="D2697" t="str">
            <v>No Breakdown</v>
          </cell>
        </row>
        <row r="2698">
          <cell r="A2698">
            <v>5060000070</v>
          </cell>
          <cell r="B2698"/>
          <cell r="C2698"/>
          <cell r="D2698"/>
        </row>
        <row r="2699">
          <cell r="A2699">
            <v>5060000080</v>
          </cell>
          <cell r="B2699"/>
          <cell r="C2699">
            <v>0</v>
          </cell>
          <cell r="D2699" t="str">
            <v>No Breakdown</v>
          </cell>
        </row>
        <row r="2700">
          <cell r="A2700">
            <v>5060000090</v>
          </cell>
          <cell r="B2700"/>
          <cell r="C2700">
            <v>0</v>
          </cell>
          <cell r="D2700" t="str">
            <v>No Breakdown</v>
          </cell>
        </row>
        <row r="2701">
          <cell r="A2701">
            <v>5060000100</v>
          </cell>
          <cell r="B2701"/>
          <cell r="C2701">
            <v>0</v>
          </cell>
          <cell r="D2701" t="str">
            <v>No Breakdown</v>
          </cell>
        </row>
        <row r="2702">
          <cell r="A2702">
            <v>5060000110</v>
          </cell>
          <cell r="B2702"/>
          <cell r="C2702"/>
          <cell r="D2702"/>
        </row>
        <row r="2703">
          <cell r="A2703">
            <v>5060000120</v>
          </cell>
          <cell r="B2703"/>
          <cell r="C2703">
            <v>0</v>
          </cell>
          <cell r="D2703" t="str">
            <v>No Breakdown</v>
          </cell>
        </row>
        <row r="2704">
          <cell r="A2704">
            <v>5070000010</v>
          </cell>
          <cell r="B2704"/>
          <cell r="C2704"/>
          <cell r="D2704"/>
        </row>
        <row r="2705">
          <cell r="A2705">
            <v>5070000020</v>
          </cell>
          <cell r="B2705"/>
          <cell r="C2705"/>
          <cell r="D2705"/>
        </row>
        <row r="2706">
          <cell r="A2706">
            <v>5070000030</v>
          </cell>
          <cell r="B2706"/>
          <cell r="C2706"/>
          <cell r="D2706"/>
        </row>
        <row r="2707">
          <cell r="A2707">
            <v>5070000040</v>
          </cell>
          <cell r="B2707"/>
          <cell r="C2707"/>
          <cell r="D2707"/>
        </row>
        <row r="2708">
          <cell r="A2708">
            <v>5070000050</v>
          </cell>
          <cell r="B2708"/>
          <cell r="C2708">
            <v>1</v>
          </cell>
          <cell r="D2708" t="str">
            <v>LOB</v>
          </cell>
        </row>
        <row r="2709">
          <cell r="A2709">
            <v>5070000060</v>
          </cell>
          <cell r="B2709"/>
          <cell r="C2709">
            <v>405</v>
          </cell>
          <cell r="D2709" t="str">
            <v>PU_LOB</v>
          </cell>
        </row>
        <row r="2710">
          <cell r="A2710">
            <v>5070000070</v>
          </cell>
          <cell r="B2710"/>
          <cell r="C2710"/>
          <cell r="D2710"/>
        </row>
        <row r="2711">
          <cell r="A2711">
            <v>5070000080</v>
          </cell>
          <cell r="B2711"/>
          <cell r="C2711">
            <v>405</v>
          </cell>
          <cell r="D2711" t="str">
            <v>PU_LOB</v>
          </cell>
        </row>
        <row r="2712">
          <cell r="A2712">
            <v>5070000090</v>
          </cell>
          <cell r="B2712"/>
          <cell r="C2712">
            <v>405</v>
          </cell>
          <cell r="D2712" t="str">
            <v>PU_LOB</v>
          </cell>
        </row>
        <row r="2713">
          <cell r="A2713">
            <v>5070000100</v>
          </cell>
          <cell r="B2713"/>
          <cell r="C2713"/>
          <cell r="D2713"/>
        </row>
        <row r="2714">
          <cell r="A2714">
            <v>5070000110</v>
          </cell>
          <cell r="B2714"/>
          <cell r="C2714">
            <v>0</v>
          </cell>
          <cell r="D2714" t="str">
            <v>No Breakdown</v>
          </cell>
        </row>
        <row r="2715">
          <cell r="A2715">
            <v>5070000120</v>
          </cell>
          <cell r="B2715"/>
          <cell r="C2715"/>
          <cell r="D2715"/>
        </row>
        <row r="2716">
          <cell r="A2716">
            <v>5070000130</v>
          </cell>
          <cell r="B2716"/>
          <cell r="C2716">
            <v>0</v>
          </cell>
          <cell r="D2716" t="str">
            <v>No Breakdown</v>
          </cell>
        </row>
        <row r="2717">
          <cell r="A2717">
            <v>5070000140</v>
          </cell>
          <cell r="B2717"/>
          <cell r="C2717"/>
          <cell r="D2717"/>
        </row>
        <row r="2718">
          <cell r="A2718">
            <v>5070000150</v>
          </cell>
          <cell r="B2718"/>
          <cell r="C2718">
            <v>0</v>
          </cell>
          <cell r="D2718" t="str">
            <v>No Breakdown</v>
          </cell>
        </row>
        <row r="2719">
          <cell r="A2719">
            <v>5070000160</v>
          </cell>
          <cell r="B2719"/>
          <cell r="C2719"/>
          <cell r="D2719"/>
        </row>
        <row r="2720">
          <cell r="A2720">
            <v>5070000170</v>
          </cell>
          <cell r="B2720"/>
          <cell r="C2720">
            <v>0</v>
          </cell>
          <cell r="D2720" t="str">
            <v>No Breakdown</v>
          </cell>
        </row>
        <row r="2721">
          <cell r="A2721">
            <v>5070000180</v>
          </cell>
          <cell r="B2721"/>
          <cell r="C2721"/>
          <cell r="D2721"/>
        </row>
        <row r="2722">
          <cell r="A2722">
            <v>5070000190</v>
          </cell>
          <cell r="B2722"/>
          <cell r="C2722">
            <v>0</v>
          </cell>
          <cell r="D2722" t="str">
            <v>No Breakdown</v>
          </cell>
        </row>
        <row r="2723">
          <cell r="A2723">
            <v>5070000200</v>
          </cell>
          <cell r="B2723"/>
          <cell r="C2723"/>
          <cell r="D2723"/>
        </row>
        <row r="2724">
          <cell r="A2724">
            <v>5070000210</v>
          </cell>
          <cell r="B2724"/>
          <cell r="C2724">
            <v>0</v>
          </cell>
          <cell r="D2724" t="str">
            <v>No Breakdown</v>
          </cell>
        </row>
        <row r="2725">
          <cell r="A2725">
            <v>5070000220</v>
          </cell>
          <cell r="B2725"/>
          <cell r="C2725"/>
          <cell r="D2725"/>
        </row>
        <row r="2726">
          <cell r="A2726">
            <v>5070000230</v>
          </cell>
          <cell r="B2726"/>
          <cell r="C2726"/>
          <cell r="D2726"/>
        </row>
        <row r="2727">
          <cell r="A2727">
            <v>5070000240</v>
          </cell>
          <cell r="B2727"/>
          <cell r="C2727">
            <v>1</v>
          </cell>
          <cell r="D2727" t="str">
            <v>LOB</v>
          </cell>
        </row>
        <row r="2728">
          <cell r="A2728">
            <v>5070000250</v>
          </cell>
          <cell r="B2728"/>
          <cell r="C2728">
            <v>405</v>
          </cell>
          <cell r="D2728" t="str">
            <v>PU_LOB</v>
          </cell>
        </row>
        <row r="2729">
          <cell r="A2729">
            <v>5070000260</v>
          </cell>
          <cell r="B2729"/>
          <cell r="C2729"/>
          <cell r="D2729"/>
        </row>
        <row r="2730">
          <cell r="A2730">
            <v>5070000270</v>
          </cell>
          <cell r="B2730"/>
          <cell r="C2730">
            <v>405</v>
          </cell>
          <cell r="D2730" t="str">
            <v>PU_LOB</v>
          </cell>
        </row>
        <row r="2731">
          <cell r="A2731">
            <v>5070000280</v>
          </cell>
          <cell r="B2731"/>
          <cell r="C2731">
            <v>405</v>
          </cell>
          <cell r="D2731" t="str">
            <v>PU_LOB</v>
          </cell>
        </row>
        <row r="2732">
          <cell r="A2732">
            <v>5070000290</v>
          </cell>
          <cell r="B2732"/>
          <cell r="C2732"/>
          <cell r="D2732"/>
        </row>
        <row r="2733">
          <cell r="A2733">
            <v>5070000300</v>
          </cell>
          <cell r="B2733"/>
          <cell r="C2733">
            <v>0</v>
          </cell>
          <cell r="D2733" t="str">
            <v>No Breakdown</v>
          </cell>
        </row>
        <row r="2734">
          <cell r="A2734">
            <v>5070000310</v>
          </cell>
          <cell r="B2734"/>
          <cell r="C2734"/>
          <cell r="D2734"/>
        </row>
        <row r="2735">
          <cell r="A2735">
            <v>5070000320</v>
          </cell>
          <cell r="B2735"/>
          <cell r="C2735">
            <v>0</v>
          </cell>
          <cell r="D2735" t="str">
            <v>No Breakdown</v>
          </cell>
        </row>
        <row r="2736">
          <cell r="A2736">
            <v>5070000330</v>
          </cell>
          <cell r="B2736"/>
          <cell r="C2736"/>
          <cell r="D2736"/>
        </row>
        <row r="2737">
          <cell r="A2737">
            <v>5070000340</v>
          </cell>
          <cell r="B2737"/>
          <cell r="C2737">
            <v>0</v>
          </cell>
          <cell r="D2737" t="str">
            <v>No Breakdown</v>
          </cell>
        </row>
        <row r="2738">
          <cell r="A2738">
            <v>5070000350</v>
          </cell>
          <cell r="B2738"/>
          <cell r="C2738"/>
          <cell r="D2738"/>
        </row>
        <row r="2739">
          <cell r="A2739">
            <v>5070000360</v>
          </cell>
          <cell r="B2739"/>
          <cell r="C2739">
            <v>0</v>
          </cell>
          <cell r="D2739" t="str">
            <v>No Breakdown</v>
          </cell>
        </row>
        <row r="2740">
          <cell r="A2740">
            <v>5070000370</v>
          </cell>
          <cell r="B2740"/>
          <cell r="C2740">
            <v>404</v>
          </cell>
          <cell r="D2740" t="str">
            <v>PU</v>
          </cell>
        </row>
        <row r="2741">
          <cell r="A2741">
            <v>5070000380</v>
          </cell>
          <cell r="B2741"/>
          <cell r="C2741">
            <v>404</v>
          </cell>
          <cell r="D2741" t="str">
            <v>PU</v>
          </cell>
        </row>
        <row r="2742">
          <cell r="A2742">
            <v>5070000390</v>
          </cell>
          <cell r="B2742"/>
          <cell r="C2742">
            <v>404</v>
          </cell>
          <cell r="D2742" t="str">
            <v>PU</v>
          </cell>
        </row>
        <row r="2743">
          <cell r="A2743">
            <v>5070000400</v>
          </cell>
          <cell r="B2743"/>
          <cell r="C2743"/>
          <cell r="D2743"/>
        </row>
        <row r="2744">
          <cell r="A2744">
            <v>5070000410</v>
          </cell>
          <cell r="B2744"/>
          <cell r="C2744">
            <v>0</v>
          </cell>
          <cell r="D2744" t="str">
            <v>No Breakdown</v>
          </cell>
        </row>
        <row r="2745">
          <cell r="A2745">
            <v>5070000420</v>
          </cell>
          <cell r="B2745"/>
          <cell r="C2745">
            <v>0</v>
          </cell>
          <cell r="D2745" t="str">
            <v>No Breakdown</v>
          </cell>
        </row>
        <row r="2746">
          <cell r="A2746">
            <v>5070000430</v>
          </cell>
          <cell r="B2746"/>
          <cell r="C2746"/>
          <cell r="D2746"/>
        </row>
        <row r="2747">
          <cell r="A2747">
            <v>5070000440</v>
          </cell>
          <cell r="B2747"/>
          <cell r="C2747">
            <v>0</v>
          </cell>
          <cell r="D2747" t="str">
            <v>No Breakdown</v>
          </cell>
        </row>
        <row r="2748">
          <cell r="A2748">
            <v>5070000450</v>
          </cell>
          <cell r="B2748"/>
          <cell r="C2748"/>
          <cell r="D2748"/>
        </row>
        <row r="2749">
          <cell r="A2749">
            <v>5070000460</v>
          </cell>
          <cell r="B2749"/>
          <cell r="C2749">
            <v>0</v>
          </cell>
          <cell r="D2749" t="str">
            <v>No Breakdown</v>
          </cell>
        </row>
        <row r="2750">
          <cell r="A2750">
            <v>5070000470</v>
          </cell>
          <cell r="B2750"/>
          <cell r="C2750"/>
          <cell r="D2750"/>
        </row>
        <row r="2751">
          <cell r="A2751">
            <v>5070000480</v>
          </cell>
          <cell r="B2751"/>
          <cell r="C2751">
            <v>0</v>
          </cell>
          <cell r="D2751" t="str">
            <v>No Breakdown</v>
          </cell>
        </row>
        <row r="2752">
          <cell r="A2752">
            <v>5080000010</v>
          </cell>
          <cell r="B2752"/>
          <cell r="C2752"/>
          <cell r="D2752"/>
        </row>
        <row r="2753">
          <cell r="A2753">
            <v>5080000020</v>
          </cell>
          <cell r="B2753"/>
          <cell r="C2753"/>
          <cell r="D2753"/>
        </row>
        <row r="2754">
          <cell r="A2754">
            <v>5080000030</v>
          </cell>
          <cell r="B2754" t="str">
            <v>A1_MS_SI_SC0_001</v>
          </cell>
          <cell r="C2754" t="str">
            <v>S001</v>
          </cell>
          <cell r="D2754" t="str">
            <v>SC0_MS_001_MA_LOB_NL</v>
          </cell>
        </row>
        <row r="2755">
          <cell r="A2755">
            <v>5080000040</v>
          </cell>
          <cell r="B2755" t="str">
            <v>A1_MS_SI_SC0_001</v>
          </cell>
          <cell r="C2755" t="str">
            <v>S001</v>
          </cell>
          <cell r="D2755" t="str">
            <v>SC0_MS_001_MA_LOB_NL</v>
          </cell>
        </row>
        <row r="2756">
          <cell r="A2756">
            <v>5080000050</v>
          </cell>
          <cell r="B2756" t="str">
            <v>A1_MS_SI_SC0_001</v>
          </cell>
          <cell r="C2756" t="str">
            <v>S001</v>
          </cell>
          <cell r="D2756" t="str">
            <v>SC0_MS_001_MA_LOB_NL</v>
          </cell>
        </row>
        <row r="2757">
          <cell r="A2757">
            <v>5080000060</v>
          </cell>
          <cell r="B2757"/>
          <cell r="C2757"/>
          <cell r="D2757"/>
        </row>
        <row r="2758">
          <cell r="A2758">
            <v>5080000070</v>
          </cell>
          <cell r="B2758"/>
          <cell r="C2758"/>
          <cell r="D2758"/>
        </row>
        <row r="2759">
          <cell r="A2759">
            <v>5080000080</v>
          </cell>
          <cell r="B2759" t="str">
            <v>A1_MS_SI_SC0_001</v>
          </cell>
          <cell r="C2759" t="str">
            <v>S002</v>
          </cell>
          <cell r="D2759" t="str">
            <v>SC0_MS_001_MA_LOB_L</v>
          </cell>
        </row>
        <row r="2760">
          <cell r="A2760">
            <v>5080000090</v>
          </cell>
          <cell r="B2760" t="str">
            <v>A1_MS_SI_SC0_001</v>
          </cell>
          <cell r="C2760" t="str">
            <v>S002</v>
          </cell>
          <cell r="D2760" t="str">
            <v>SC0_MS_001_MA_LOB_L</v>
          </cell>
        </row>
        <row r="2761">
          <cell r="A2761">
            <v>5080000100</v>
          </cell>
          <cell r="B2761"/>
          <cell r="C2761"/>
          <cell r="D2761"/>
        </row>
        <row r="2762">
          <cell r="A2762">
            <v>5080000110</v>
          </cell>
          <cell r="B2762"/>
          <cell r="C2762">
            <v>2</v>
          </cell>
          <cell r="D2762" t="str">
            <v>LOB_L</v>
          </cell>
        </row>
        <row r="2763">
          <cell r="A2763">
            <v>5080000120</v>
          </cell>
          <cell r="B2763"/>
          <cell r="C2763">
            <v>2</v>
          </cell>
          <cell r="D2763" t="str">
            <v>LOB_L</v>
          </cell>
        </row>
        <row r="2764">
          <cell r="A2764">
            <v>5080000130</v>
          </cell>
          <cell r="B2764"/>
          <cell r="C2764">
            <v>2</v>
          </cell>
          <cell r="D2764" t="str">
            <v>LOB_L</v>
          </cell>
        </row>
        <row r="2765">
          <cell r="A2765">
            <v>5080000140</v>
          </cell>
          <cell r="B2765"/>
          <cell r="C2765">
            <v>2</v>
          </cell>
          <cell r="D2765" t="str">
            <v>LOB_L</v>
          </cell>
        </row>
        <row r="2766">
          <cell r="A2766">
            <v>5080000150</v>
          </cell>
          <cell r="B2766"/>
          <cell r="C2766"/>
          <cell r="D2766"/>
        </row>
        <row r="2767">
          <cell r="A2767">
            <v>5080000160</v>
          </cell>
          <cell r="B2767" t="str">
            <v>A1_MS_SI_SC0_001</v>
          </cell>
          <cell r="C2767" t="str">
            <v>S002</v>
          </cell>
          <cell r="D2767" t="str">
            <v>SC0_MS_001_MA_LOB_L</v>
          </cell>
        </row>
        <row r="2768">
          <cell r="A2768">
            <v>5080000170</v>
          </cell>
          <cell r="B2768" t="str">
            <v>A1_MS_SI_SC0_001</v>
          </cell>
          <cell r="C2768" t="str">
            <v>S002</v>
          </cell>
          <cell r="D2768" t="str">
            <v>SC0_MS_001_MA_LOB_L</v>
          </cell>
        </row>
        <row r="2769">
          <cell r="A2769">
            <v>5080000180</v>
          </cell>
          <cell r="B2769" t="str">
            <v>A1_MS_SI_SC0_001</v>
          </cell>
          <cell r="C2769" t="str">
            <v>S002</v>
          </cell>
          <cell r="D2769" t="str">
            <v>SC0_MS_001_MA_LOB_L</v>
          </cell>
        </row>
        <row r="2770">
          <cell r="A2770">
            <v>5080000190</v>
          </cell>
          <cell r="B2770" t="str">
            <v>A1_MS_SI_SC0_001</v>
          </cell>
          <cell r="C2770" t="str">
            <v>S002</v>
          </cell>
          <cell r="D2770" t="str">
            <v>SC0_MS_001_MA_LOB_L</v>
          </cell>
        </row>
        <row r="2771">
          <cell r="A2771">
            <v>5090000010</v>
          </cell>
          <cell r="B2771"/>
          <cell r="C2771"/>
          <cell r="D2771"/>
        </row>
        <row r="2772">
          <cell r="A2772">
            <v>5090000020</v>
          </cell>
          <cell r="B2772"/>
          <cell r="C2772"/>
          <cell r="D2772"/>
        </row>
        <row r="2773">
          <cell r="A2773">
            <v>5090000030</v>
          </cell>
          <cell r="B2773" t="str">
            <v>A1_MS_SI_NP0_001</v>
          </cell>
          <cell r="C2773" t="str">
            <v>N001</v>
          </cell>
          <cell r="D2773" t="str">
            <v>NP0_MS_001_MA_LOB_NL</v>
          </cell>
        </row>
        <row r="2774">
          <cell r="A2774">
            <v>5090000040</v>
          </cell>
          <cell r="B2774" t="str">
            <v>A1_MS_SI_NP0_001</v>
          </cell>
          <cell r="C2774" t="str">
            <v>N001</v>
          </cell>
          <cell r="D2774" t="str">
            <v>NP0_MS_001_MA_LOB_NL</v>
          </cell>
        </row>
        <row r="2775">
          <cell r="A2775">
            <v>5090000050</v>
          </cell>
          <cell r="B2775"/>
          <cell r="C2775"/>
          <cell r="D2775"/>
        </row>
        <row r="2776">
          <cell r="A2776">
            <v>5090000060</v>
          </cell>
          <cell r="B2776"/>
          <cell r="C2776"/>
          <cell r="D2776"/>
        </row>
        <row r="2777">
          <cell r="A2777">
            <v>5090000070</v>
          </cell>
          <cell r="B2777"/>
          <cell r="C2777"/>
          <cell r="D2777"/>
        </row>
        <row r="2778">
          <cell r="A2778">
            <v>5090000080</v>
          </cell>
          <cell r="B2778"/>
          <cell r="C2778">
            <v>2</v>
          </cell>
          <cell r="D2778" t="str">
            <v>LOB_L</v>
          </cell>
        </row>
        <row r="2779">
          <cell r="A2779">
            <v>5090000090</v>
          </cell>
          <cell r="B2779"/>
          <cell r="C2779">
            <v>2</v>
          </cell>
          <cell r="D2779" t="str">
            <v>LOB_L</v>
          </cell>
        </row>
        <row r="2780">
          <cell r="A2780">
            <v>5090000100</v>
          </cell>
          <cell r="B2780"/>
          <cell r="C2780"/>
          <cell r="D2780"/>
        </row>
        <row r="2781">
          <cell r="A2781">
            <v>5090000110</v>
          </cell>
          <cell r="B2781"/>
          <cell r="C2781">
            <v>2</v>
          </cell>
          <cell r="D2781" t="str">
            <v>LOB_L</v>
          </cell>
        </row>
        <row r="2782">
          <cell r="A2782">
            <v>5090000120</v>
          </cell>
          <cell r="B2782"/>
          <cell r="C2782">
            <v>2</v>
          </cell>
          <cell r="D2782" t="str">
            <v>LOB_L</v>
          </cell>
        </row>
        <row r="2783">
          <cell r="A2783">
            <v>5090000130</v>
          </cell>
          <cell r="B2783"/>
          <cell r="C2783"/>
          <cell r="D2783"/>
        </row>
        <row r="2784">
          <cell r="A2784">
            <v>5090000140</v>
          </cell>
          <cell r="B2784"/>
          <cell r="C2784">
            <v>2</v>
          </cell>
          <cell r="D2784" t="str">
            <v>LOB_L</v>
          </cell>
        </row>
        <row r="2785">
          <cell r="A2785">
            <v>5090000150</v>
          </cell>
          <cell r="B2785"/>
          <cell r="C2785">
            <v>2</v>
          </cell>
          <cell r="D2785" t="str">
            <v>LOB_L</v>
          </cell>
        </row>
        <row r="2786">
          <cell r="A2786">
            <v>5090000160</v>
          </cell>
          <cell r="B2786"/>
          <cell r="C2786"/>
          <cell r="D2786"/>
        </row>
        <row r="2787">
          <cell r="A2787">
            <v>5090000170</v>
          </cell>
          <cell r="B2787"/>
          <cell r="C2787">
            <v>2</v>
          </cell>
          <cell r="D2787" t="str">
            <v>LOB_L</v>
          </cell>
        </row>
        <row r="2788">
          <cell r="A2788">
            <v>5090000180</v>
          </cell>
          <cell r="B2788"/>
          <cell r="C2788">
            <v>2</v>
          </cell>
          <cell r="D2788" t="str">
            <v>LOB_L</v>
          </cell>
        </row>
        <row r="2789">
          <cell r="A2789">
            <v>5090000190</v>
          </cell>
          <cell r="B2789"/>
          <cell r="C2789"/>
          <cell r="D2789"/>
        </row>
        <row r="2790">
          <cell r="A2790">
            <v>5090000200</v>
          </cell>
          <cell r="B2790"/>
          <cell r="C2790"/>
          <cell r="D2790"/>
        </row>
        <row r="2791">
          <cell r="A2791">
            <v>5090000210</v>
          </cell>
          <cell r="B2791"/>
          <cell r="C2791">
            <v>2</v>
          </cell>
          <cell r="D2791" t="str">
            <v>LOB_L</v>
          </cell>
        </row>
        <row r="2792">
          <cell r="A2792">
            <v>5090000220</v>
          </cell>
          <cell r="B2792"/>
          <cell r="C2792">
            <v>2</v>
          </cell>
          <cell r="D2792" t="str">
            <v>LOB_L</v>
          </cell>
        </row>
        <row r="2793">
          <cell r="A2793">
            <v>5090000230</v>
          </cell>
          <cell r="B2793"/>
          <cell r="C2793"/>
          <cell r="D2793"/>
        </row>
        <row r="2794">
          <cell r="A2794">
            <v>5090000240</v>
          </cell>
          <cell r="B2794"/>
          <cell r="C2794">
            <v>2</v>
          </cell>
          <cell r="D2794" t="str">
            <v>LOB_L</v>
          </cell>
        </row>
        <row r="2795">
          <cell r="A2795">
            <v>5090000250</v>
          </cell>
          <cell r="B2795"/>
          <cell r="C2795">
            <v>2</v>
          </cell>
          <cell r="D2795" t="str">
            <v>LOB_L</v>
          </cell>
        </row>
        <row r="2796">
          <cell r="A2796">
            <v>5090000260</v>
          </cell>
          <cell r="B2796"/>
          <cell r="C2796"/>
          <cell r="D2796"/>
        </row>
        <row r="2797">
          <cell r="A2797">
            <v>5090000270</v>
          </cell>
          <cell r="B2797"/>
          <cell r="C2797">
            <v>2</v>
          </cell>
          <cell r="D2797" t="str">
            <v>LOB_L</v>
          </cell>
        </row>
        <row r="2798">
          <cell r="A2798">
            <v>5090000280</v>
          </cell>
          <cell r="B2798"/>
          <cell r="C2798">
            <v>2</v>
          </cell>
          <cell r="D2798" t="str">
            <v>LOB_L</v>
          </cell>
        </row>
        <row r="2799">
          <cell r="A2799">
            <v>5090000290</v>
          </cell>
          <cell r="B2799"/>
          <cell r="C2799"/>
          <cell r="D2799"/>
        </row>
        <row r="2800">
          <cell r="A2800">
            <v>5090000300</v>
          </cell>
          <cell r="B2800"/>
          <cell r="C2800">
            <v>2</v>
          </cell>
          <cell r="D2800" t="str">
            <v>LOB_L</v>
          </cell>
        </row>
        <row r="2801">
          <cell r="A2801">
            <v>5090000310</v>
          </cell>
          <cell r="B2801"/>
          <cell r="C2801">
            <v>2</v>
          </cell>
          <cell r="D2801" t="str">
            <v>LOB_L</v>
          </cell>
        </row>
        <row r="2802">
          <cell r="A2802">
            <v>5090000320</v>
          </cell>
          <cell r="B2802"/>
          <cell r="C2802"/>
          <cell r="D2802"/>
        </row>
        <row r="2803">
          <cell r="A2803">
            <v>5090000330</v>
          </cell>
          <cell r="B2803"/>
          <cell r="C2803"/>
          <cell r="D2803"/>
        </row>
        <row r="2804">
          <cell r="A2804">
            <v>5090000340</v>
          </cell>
          <cell r="B2804"/>
          <cell r="C2804">
            <v>2</v>
          </cell>
          <cell r="D2804" t="str">
            <v>LOB_L</v>
          </cell>
        </row>
        <row r="2805">
          <cell r="A2805">
            <v>5090000350</v>
          </cell>
          <cell r="B2805"/>
          <cell r="C2805">
            <v>2</v>
          </cell>
          <cell r="D2805" t="str">
            <v>LOB_L</v>
          </cell>
        </row>
        <row r="2806">
          <cell r="A2806">
            <v>5090000360</v>
          </cell>
          <cell r="B2806"/>
          <cell r="C2806"/>
          <cell r="D2806"/>
        </row>
        <row r="2807">
          <cell r="A2807">
            <v>5090000370</v>
          </cell>
          <cell r="B2807"/>
          <cell r="C2807">
            <v>2</v>
          </cell>
          <cell r="D2807" t="str">
            <v>LOB_L</v>
          </cell>
        </row>
        <row r="2808">
          <cell r="A2808">
            <v>5090000380</v>
          </cell>
          <cell r="B2808"/>
          <cell r="C2808">
            <v>2</v>
          </cell>
          <cell r="D2808" t="str">
            <v>LOB_L</v>
          </cell>
        </row>
        <row r="2809">
          <cell r="A2809">
            <v>5090000390</v>
          </cell>
          <cell r="B2809"/>
          <cell r="C2809"/>
          <cell r="D2809"/>
        </row>
        <row r="2810">
          <cell r="A2810">
            <v>5090000400</v>
          </cell>
          <cell r="B2810"/>
          <cell r="C2810">
            <v>2</v>
          </cell>
          <cell r="D2810" t="str">
            <v>LOB_L</v>
          </cell>
        </row>
        <row r="2811">
          <cell r="A2811">
            <v>5090000410</v>
          </cell>
          <cell r="B2811"/>
          <cell r="C2811">
            <v>2</v>
          </cell>
          <cell r="D2811" t="str">
            <v>LOB_L</v>
          </cell>
        </row>
        <row r="2812">
          <cell r="A2812">
            <v>5090000420</v>
          </cell>
          <cell r="B2812"/>
          <cell r="C2812"/>
          <cell r="D2812"/>
        </row>
        <row r="2813">
          <cell r="A2813">
            <v>5090000430</v>
          </cell>
          <cell r="B2813"/>
          <cell r="C2813">
            <v>2</v>
          </cell>
          <cell r="D2813" t="str">
            <v>LOB_L</v>
          </cell>
        </row>
        <row r="2814">
          <cell r="A2814">
            <v>5090000440</v>
          </cell>
          <cell r="B2814"/>
          <cell r="C2814">
            <v>2</v>
          </cell>
          <cell r="D2814" t="str">
            <v>LOB_L</v>
          </cell>
        </row>
        <row r="2815">
          <cell r="A2815">
            <v>5090000450</v>
          </cell>
          <cell r="B2815"/>
          <cell r="C2815"/>
          <cell r="D2815"/>
        </row>
        <row r="2816">
          <cell r="A2816">
            <v>5090000460</v>
          </cell>
          <cell r="B2816" t="str">
            <v>A1_MS_SI_VP0_001</v>
          </cell>
          <cell r="C2816" t="str">
            <v>V001</v>
          </cell>
          <cell r="D2816" t="str">
            <v>VP0_MS_001_LOB_L</v>
          </cell>
        </row>
        <row r="2817">
          <cell r="A2817">
            <v>5090000470</v>
          </cell>
          <cell r="B2817" t="str">
            <v>A1_MS_SI_VP0_001</v>
          </cell>
          <cell r="C2817" t="str">
            <v>V001</v>
          </cell>
          <cell r="D2817" t="str">
            <v>VP0_MS_001_LOB_L</v>
          </cell>
        </row>
        <row r="2818">
          <cell r="A2818">
            <v>9010000010</v>
          </cell>
          <cell r="B2818"/>
          <cell r="C2818"/>
          <cell r="D2818"/>
        </row>
        <row r="2819">
          <cell r="A2819">
            <v>9010000020</v>
          </cell>
          <cell r="B2819"/>
          <cell r="C2819">
            <v>0</v>
          </cell>
          <cell r="D2819" t="str">
            <v>No Breakdown</v>
          </cell>
        </row>
        <row r="2820">
          <cell r="A2820">
            <v>9010000030</v>
          </cell>
          <cell r="B2820"/>
          <cell r="C2820">
            <v>0</v>
          </cell>
          <cell r="D2820" t="str">
            <v>No Breakdown</v>
          </cell>
        </row>
        <row r="2821">
          <cell r="A2821">
            <v>9010000040</v>
          </cell>
          <cell r="B2821"/>
          <cell r="C2821">
            <v>0</v>
          </cell>
          <cell r="D2821" t="str">
            <v>No Breakdown</v>
          </cell>
        </row>
        <row r="2822">
          <cell r="A2822">
            <v>9010000050</v>
          </cell>
          <cell r="B2822"/>
          <cell r="C2822">
            <v>0</v>
          </cell>
          <cell r="D2822" t="str">
            <v>No Breakdown</v>
          </cell>
        </row>
        <row r="2823">
          <cell r="A2823">
            <v>9010000060</v>
          </cell>
          <cell r="B2823"/>
          <cell r="C2823">
            <v>0</v>
          </cell>
          <cell r="D2823" t="str">
            <v>No Breakdown</v>
          </cell>
        </row>
        <row r="2824">
          <cell r="A2824">
            <v>9015000010</v>
          </cell>
          <cell r="B2824"/>
          <cell r="C2824"/>
          <cell r="D2824"/>
        </row>
        <row r="2825">
          <cell r="A2825">
            <v>9015000020</v>
          </cell>
          <cell r="B2825"/>
          <cell r="C2825">
            <v>0</v>
          </cell>
          <cell r="D2825" t="str">
            <v>No Breakdown</v>
          </cell>
        </row>
        <row r="2826">
          <cell r="A2826">
            <v>9015000030</v>
          </cell>
          <cell r="B2826"/>
          <cell r="C2826">
            <v>0</v>
          </cell>
          <cell r="D2826" t="str">
            <v>No Breakdown</v>
          </cell>
        </row>
        <row r="2827">
          <cell r="A2827">
            <v>9015000040</v>
          </cell>
          <cell r="B2827"/>
          <cell r="C2827">
            <v>0</v>
          </cell>
          <cell r="D2827" t="str">
            <v>No Breakdown</v>
          </cell>
        </row>
        <row r="2828">
          <cell r="A2828">
            <v>9015000050</v>
          </cell>
          <cell r="B2828"/>
          <cell r="C2828">
            <v>0</v>
          </cell>
          <cell r="D2828" t="str">
            <v>No Breakdown</v>
          </cell>
        </row>
        <row r="2829">
          <cell r="A2829">
            <v>9015000060</v>
          </cell>
          <cell r="B2829"/>
          <cell r="C2829">
            <v>0</v>
          </cell>
          <cell r="D2829" t="str">
            <v>No Breakdown</v>
          </cell>
        </row>
        <row r="2830">
          <cell r="A2830">
            <v>9020000010</v>
          </cell>
          <cell r="B2830"/>
          <cell r="C2830"/>
          <cell r="D2830"/>
        </row>
        <row r="2831">
          <cell r="A2831">
            <v>9020000020</v>
          </cell>
          <cell r="B2831"/>
          <cell r="C2831">
            <v>0</v>
          </cell>
          <cell r="D2831" t="str">
            <v>No Breakdown</v>
          </cell>
        </row>
        <row r="2832">
          <cell r="A2832">
            <v>9020000030</v>
          </cell>
          <cell r="B2832"/>
          <cell r="C2832">
            <v>0</v>
          </cell>
          <cell r="D2832" t="str">
            <v>No Breakdown</v>
          </cell>
        </row>
        <row r="2833">
          <cell r="A2833">
            <v>9101010000</v>
          </cell>
          <cell r="B2833"/>
          <cell r="D2833"/>
        </row>
        <row r="2834">
          <cell r="A2834">
            <v>9101010001</v>
          </cell>
          <cell r="B2834" t="str">
            <v>A1_MS_SI_AS0_020</v>
          </cell>
          <cell r="C2834" t="str">
            <v>A038</v>
          </cell>
          <cell r="D2834" t="str">
            <v>AS0_MS_020</v>
          </cell>
        </row>
        <row r="2835">
          <cell r="A2835">
            <v>9101010002</v>
          </cell>
          <cell r="B2835" t="str">
            <v>A1_MS_SI_AS0_020</v>
          </cell>
          <cell r="C2835" t="str">
            <v>A038</v>
          </cell>
          <cell r="D2835" t="str">
            <v>AS0_MS_020</v>
          </cell>
        </row>
        <row r="2836">
          <cell r="A2836">
            <v>9201000000</v>
          </cell>
          <cell r="B2836"/>
          <cell r="D2836"/>
        </row>
        <row r="2837">
          <cell r="A2837">
            <v>9201010000</v>
          </cell>
          <cell r="B2837"/>
          <cell r="D2837"/>
        </row>
        <row r="2838">
          <cell r="A2838">
            <v>9201010001</v>
          </cell>
          <cell r="B2838" t="str">
            <v>A1_MS_SI_EQ0_002</v>
          </cell>
          <cell r="C2838" t="str">
            <v>E408</v>
          </cell>
          <cell r="D2838" t="str">
            <v>EQ0_MS_002_PU</v>
          </cell>
        </row>
        <row r="2839">
          <cell r="A2839">
            <v>9201010002</v>
          </cell>
          <cell r="B2839" t="str">
            <v>A1_MS_SI_EQ0_002</v>
          </cell>
          <cell r="C2839" t="str">
            <v>E408</v>
          </cell>
          <cell r="D2839" t="str">
            <v>EQ0_MS_002_PU</v>
          </cell>
        </row>
        <row r="2840">
          <cell r="A2840">
            <v>9201010003</v>
          </cell>
          <cell r="B2840" t="str">
            <v>A1_MS_SI_EQ0_002</v>
          </cell>
          <cell r="C2840" t="str">
            <v>E408</v>
          </cell>
          <cell r="D2840" t="str">
            <v>EQ0_MS_002_PU</v>
          </cell>
        </row>
        <row r="2841">
          <cell r="A2841">
            <v>9201020000</v>
          </cell>
          <cell r="B2841"/>
          <cell r="C2841"/>
          <cell r="D2841"/>
        </row>
        <row r="2842">
          <cell r="A2842">
            <v>9201020001</v>
          </cell>
          <cell r="B2842" t="str">
            <v>A1_MS_SI_EQ0_003</v>
          </cell>
          <cell r="C2842" t="str">
            <v>E409</v>
          </cell>
          <cell r="D2842" t="str">
            <v>EQ0_MS_003_PU</v>
          </cell>
        </row>
        <row r="2843">
          <cell r="A2843">
            <v>9201020002</v>
          </cell>
          <cell r="B2843" t="str">
            <v>A1_MS_SI_EQ0_002</v>
          </cell>
          <cell r="C2843" t="str">
            <v>E408</v>
          </cell>
          <cell r="D2843" t="str">
            <v>EQ0_MS_002_PU</v>
          </cell>
        </row>
        <row r="2844">
          <cell r="A2844">
            <v>9201020003</v>
          </cell>
          <cell r="B2844" t="str">
            <v>A1_MS_SI_EQ0_002</v>
          </cell>
          <cell r="C2844" t="str">
            <v>E408</v>
          </cell>
          <cell r="D2844" t="str">
            <v>EQ0_MS_002_PU</v>
          </cell>
        </row>
        <row r="2845">
          <cell r="A2845">
            <v>9201030000</v>
          </cell>
          <cell r="B2845"/>
          <cell r="D2845"/>
        </row>
        <row r="2846">
          <cell r="A2846">
            <v>9201031000</v>
          </cell>
          <cell r="B2846"/>
          <cell r="D2846"/>
        </row>
        <row r="2847">
          <cell r="A2847">
            <v>9201031001</v>
          </cell>
          <cell r="B2847" t="str">
            <v>A1_MS_SI_EQ0_004</v>
          </cell>
          <cell r="C2847" t="str">
            <v>E405</v>
          </cell>
          <cell r="D2847" t="str">
            <v>EQ0_MS_004_PU</v>
          </cell>
        </row>
        <row r="2848">
          <cell r="A2848">
            <v>9201031002</v>
          </cell>
          <cell r="B2848" t="str">
            <v>A1_MS_SI_EQ0_005</v>
          </cell>
          <cell r="C2848" t="str">
            <v>E410</v>
          </cell>
          <cell r="D2848" t="str">
            <v>EQ0_MS_005_PU</v>
          </cell>
        </row>
        <row r="2849">
          <cell r="A2849">
            <v>9201031003</v>
          </cell>
          <cell r="B2849" t="str">
            <v>A1_MS_SI_EQ0_005</v>
          </cell>
          <cell r="C2849" t="str">
            <v>E410</v>
          </cell>
          <cell r="D2849" t="str">
            <v>EQ0_MS_005_PU</v>
          </cell>
        </row>
        <row r="2850">
          <cell r="A2850">
            <v>9201031004</v>
          </cell>
          <cell r="B2850" t="str">
            <v>A1_MS_SI_EQ0_004</v>
          </cell>
          <cell r="C2850" t="str">
            <v>E405</v>
          </cell>
          <cell r="D2850" t="str">
            <v>EQ0_MS_004_PU</v>
          </cell>
        </row>
        <row r="2851">
          <cell r="A2851">
            <v>9201031005</v>
          </cell>
          <cell r="B2851" t="str">
            <v>A1_MS_SI_EQ0_004</v>
          </cell>
          <cell r="C2851" t="str">
            <v>E405</v>
          </cell>
          <cell r="D2851" t="str">
            <v>EQ0_MS_004_PU</v>
          </cell>
        </row>
        <row r="2852">
          <cell r="A2852">
            <v>9201031006</v>
          </cell>
          <cell r="B2852" t="str">
            <v>A1_MS_SI_EQ0_004</v>
          </cell>
          <cell r="C2852" t="str">
            <v>E405</v>
          </cell>
          <cell r="D2852" t="str">
            <v>EQ0_MS_004_PU</v>
          </cell>
        </row>
        <row r="2853">
          <cell r="A2853">
            <v>9201031007</v>
          </cell>
          <cell r="B2853" t="str">
            <v>A1_MS_SI_EQ0_004</v>
          </cell>
          <cell r="C2853" t="str">
            <v>E405</v>
          </cell>
          <cell r="D2853" t="str">
            <v>EQ0_MS_004_PU</v>
          </cell>
        </row>
        <row r="2854">
          <cell r="A2854">
            <v>9201031008</v>
          </cell>
          <cell r="B2854" t="str">
            <v>A1_MS_SI_EQ0_004</v>
          </cell>
          <cell r="C2854" t="str">
            <v>E405</v>
          </cell>
          <cell r="D2854" t="str">
            <v>EQ0_MS_004_PU</v>
          </cell>
        </row>
        <row r="2855">
          <cell r="A2855">
            <v>9201031009</v>
          </cell>
          <cell r="B2855" t="str">
            <v>A1_MS_SI_EQ0_004</v>
          </cell>
          <cell r="C2855" t="str">
            <v>E405</v>
          </cell>
          <cell r="D2855" t="str">
            <v>EQ0_MS_004_PU</v>
          </cell>
        </row>
        <row r="2856">
          <cell r="A2856">
            <v>9201031010</v>
          </cell>
          <cell r="B2856" t="str">
            <v>A1_MS_SI_EQ0_004</v>
          </cell>
          <cell r="C2856" t="str">
            <v>E405</v>
          </cell>
          <cell r="D2856" t="str">
            <v>EQ0_MS_004_PU</v>
          </cell>
        </row>
        <row r="2857">
          <cell r="A2857">
            <v>9201032000</v>
          </cell>
          <cell r="B2857"/>
          <cell r="C2857"/>
          <cell r="D2857"/>
        </row>
        <row r="2858">
          <cell r="A2858">
            <v>9201032001</v>
          </cell>
          <cell r="B2858" t="str">
            <v>A1_MS_SI_EQ0_004</v>
          </cell>
          <cell r="C2858" t="str">
            <v>E405</v>
          </cell>
          <cell r="D2858" t="str">
            <v>EQ0_MS_004_PU</v>
          </cell>
        </row>
        <row r="2859">
          <cell r="A2859">
            <v>9201032002</v>
          </cell>
          <cell r="B2859" t="str">
            <v>A1_MS_SI_EQ0_004</v>
          </cell>
          <cell r="C2859" t="str">
            <v>E405</v>
          </cell>
          <cell r="D2859" t="str">
            <v>EQ0_MS_004_PU</v>
          </cell>
        </row>
        <row r="2860">
          <cell r="A2860">
            <v>9201032003</v>
          </cell>
          <cell r="B2860" t="str">
            <v>A1_MS_SI_EQ0_004</v>
          </cell>
          <cell r="C2860" t="str">
            <v>E405</v>
          </cell>
          <cell r="D2860" t="str">
            <v>EQ0_MS_004_PU</v>
          </cell>
        </row>
        <row r="2861">
          <cell r="A2861">
            <v>9201033000</v>
          </cell>
          <cell r="B2861"/>
          <cell r="C2861"/>
          <cell r="D2861"/>
        </row>
        <row r="2862">
          <cell r="A2862">
            <v>9201033001</v>
          </cell>
          <cell r="B2862" t="str">
            <v>A1_MS_SI_EQ0_004</v>
          </cell>
          <cell r="C2862" t="str">
            <v>E405</v>
          </cell>
          <cell r="D2862" t="str">
            <v>EQ0_MS_004_PU</v>
          </cell>
        </row>
        <row r="2863">
          <cell r="A2863">
            <v>9201033002</v>
          </cell>
          <cell r="B2863" t="str">
            <v>A1_MS_SI_EQ0_004</v>
          </cell>
          <cell r="C2863" t="str">
            <v>E405</v>
          </cell>
          <cell r="D2863" t="str">
            <v>EQ0_MS_004_PU</v>
          </cell>
        </row>
        <row r="2864">
          <cell r="A2864">
            <v>9201033003</v>
          </cell>
          <cell r="B2864" t="str">
            <v>A1_MS_SI_EQ0_004</v>
          </cell>
          <cell r="C2864" t="str">
            <v>E405</v>
          </cell>
          <cell r="D2864" t="str">
            <v>EQ0_MS_004_PU</v>
          </cell>
        </row>
        <row r="2865">
          <cell r="A2865">
            <v>9201033004</v>
          </cell>
          <cell r="B2865" t="str">
            <v>A1_MS_SI_EQ0_004</v>
          </cell>
          <cell r="C2865" t="str">
            <v>E405</v>
          </cell>
          <cell r="D2865" t="str">
            <v>EQ0_MS_004_PU</v>
          </cell>
        </row>
        <row r="2866">
          <cell r="A2866">
            <v>9201040000</v>
          </cell>
          <cell r="B2866"/>
          <cell r="D2866"/>
        </row>
        <row r="2867">
          <cell r="A2867">
            <v>9201040001</v>
          </cell>
          <cell r="B2867" t="str">
            <v>A1_MS_SI_EQ0_004</v>
          </cell>
          <cell r="C2867" t="str">
            <v>E405</v>
          </cell>
          <cell r="D2867" t="str">
            <v>EQ0_MS_004_PU</v>
          </cell>
        </row>
        <row r="2868">
          <cell r="A2868">
            <v>9201050000</v>
          </cell>
          <cell r="B2868"/>
          <cell r="D2868"/>
        </row>
        <row r="2869">
          <cell r="A2869">
            <v>9201052000</v>
          </cell>
          <cell r="B2869"/>
          <cell r="D2869"/>
        </row>
        <row r="2870">
          <cell r="A2870">
            <v>9201052001</v>
          </cell>
          <cell r="B2870" t="str">
            <v>A1_MS_SI_EQ0_003</v>
          </cell>
          <cell r="C2870" t="str">
            <v>E409</v>
          </cell>
          <cell r="D2870" t="str">
            <v>EQ0_MS_003_PU</v>
          </cell>
        </row>
        <row r="2871">
          <cell r="A2871">
            <v>9201060000</v>
          </cell>
          <cell r="B2871"/>
          <cell r="D2871"/>
        </row>
        <row r="2872">
          <cell r="A2872">
            <v>9201060001</v>
          </cell>
          <cell r="B2872" t="str">
            <v>A1_MS_SI_EQ0_001</v>
          </cell>
          <cell r="C2872" t="str">
            <v>E407</v>
          </cell>
          <cell r="D2872" t="str">
            <v>EQ0_MS_001_PU</v>
          </cell>
        </row>
        <row r="2873">
          <cell r="A2873">
            <v>9201060002</v>
          </cell>
          <cell r="B2873" t="str">
            <v>A1_MS_SI_EQ0_001</v>
          </cell>
          <cell r="C2873" t="str">
            <v>E407</v>
          </cell>
          <cell r="D2873" t="str">
            <v>EQ0_MS_001_PU</v>
          </cell>
        </row>
        <row r="2874">
          <cell r="A2874">
            <v>9201060003</v>
          </cell>
          <cell r="B2874" t="str">
            <v>A1_MS_SI_EQ0_001</v>
          </cell>
          <cell r="C2874" t="str">
            <v>E407</v>
          </cell>
          <cell r="D2874" t="str">
            <v>EQ0_MS_001_PU</v>
          </cell>
        </row>
        <row r="2875">
          <cell r="A2875">
            <v>9201060004</v>
          </cell>
          <cell r="B2875" t="str">
            <v>A1_MS_SI_EQ0_001</v>
          </cell>
          <cell r="C2875" t="str">
            <v>E407</v>
          </cell>
          <cell r="D2875" t="str">
            <v>EQ0_MS_001_PU</v>
          </cell>
        </row>
        <row r="2876">
          <cell r="A2876">
            <v>9201060005</v>
          </cell>
          <cell r="B2876" t="str">
            <v>A1_MS_SI_EQ0_001</v>
          </cell>
          <cell r="C2876" t="str">
            <v>E407</v>
          </cell>
          <cell r="D2876" t="str">
            <v>EQ0_MS_001_PU</v>
          </cell>
        </row>
        <row r="2877">
          <cell r="A2877">
            <v>9201070000</v>
          </cell>
          <cell r="B2877"/>
          <cell r="D2877"/>
        </row>
        <row r="2878">
          <cell r="A2878">
            <v>9201070001</v>
          </cell>
          <cell r="B2878" t="str">
            <v>A1_MS_SI_EQ0_003</v>
          </cell>
          <cell r="C2878" t="str">
            <v>E409</v>
          </cell>
          <cell r="D2878" t="str">
            <v>EQ0_MS_003_PU</v>
          </cell>
        </row>
        <row r="2879">
          <cell r="A2879">
            <v>9201080000</v>
          </cell>
          <cell r="B2879"/>
          <cell r="D2879"/>
        </row>
        <row r="2880">
          <cell r="A2880">
            <v>9201080001</v>
          </cell>
          <cell r="B2880" t="str">
            <v>A1_MS_SI_EQ0_001</v>
          </cell>
          <cell r="C2880" t="str">
            <v>E407</v>
          </cell>
          <cell r="D2880" t="str">
            <v>EQ0_MS_001_PU</v>
          </cell>
        </row>
        <row r="2881">
          <cell r="A2881">
            <v>9201080002</v>
          </cell>
          <cell r="B2881" t="str">
            <v>A1_MS_SI_EQ0_001</v>
          </cell>
          <cell r="C2881" t="str">
            <v>E407</v>
          </cell>
          <cell r="D2881" t="str">
            <v>EQ0_MS_001_PU</v>
          </cell>
        </row>
        <row r="2882">
          <cell r="A2882">
            <v>9201090000</v>
          </cell>
          <cell r="B2882"/>
          <cell r="D2882"/>
        </row>
        <row r="2883">
          <cell r="A2883">
            <v>9201090001</v>
          </cell>
          <cell r="B2883" t="str">
            <v>A1_MS_SI_EQ0_001</v>
          </cell>
          <cell r="C2883" t="str">
            <v>E407</v>
          </cell>
          <cell r="D2883" t="str">
            <v>EQ0_MS_001_PU</v>
          </cell>
        </row>
        <row r="2884">
          <cell r="A2884">
            <v>9201090002</v>
          </cell>
          <cell r="B2884" t="str">
            <v>A1_MS_SI_EQ0_001</v>
          </cell>
          <cell r="C2884" t="str">
            <v>E407</v>
          </cell>
          <cell r="D2884" t="str">
            <v>EQ0_MS_001_PU</v>
          </cell>
        </row>
        <row r="2885">
          <cell r="A2885">
            <v>9201090003</v>
          </cell>
          <cell r="B2885" t="str">
            <v>A1_MS_SI_EQ0_001</v>
          </cell>
          <cell r="C2885" t="str">
            <v>E407</v>
          </cell>
          <cell r="D2885" t="str">
            <v>EQ0_MS_001_PU</v>
          </cell>
        </row>
        <row r="2886">
          <cell r="A2886">
            <v>9201100000</v>
          </cell>
          <cell r="B2886"/>
          <cell r="D2886"/>
        </row>
        <row r="2887">
          <cell r="A2887">
            <v>9201100001</v>
          </cell>
          <cell r="B2887" t="str">
            <v>A1_MS_SI_EQ0_003</v>
          </cell>
          <cell r="C2887" t="str">
            <v>E409</v>
          </cell>
          <cell r="D2887" t="str">
            <v>EQ0_MS_003_PU</v>
          </cell>
        </row>
        <row r="2888">
          <cell r="A2888">
            <v>9201100002</v>
          </cell>
          <cell r="B2888" t="str">
            <v>A1_MS_SI_EQ0_003</v>
          </cell>
          <cell r="C2888" t="str">
            <v>E409</v>
          </cell>
          <cell r="D2888" t="str">
            <v>EQ0_MS_003_PU</v>
          </cell>
        </row>
        <row r="2889">
          <cell r="A2889">
            <v>9201100003</v>
          </cell>
          <cell r="B2889" t="str">
            <v>A1_MS_SI_EQ0_003</v>
          </cell>
          <cell r="C2889" t="str">
            <v>E409</v>
          </cell>
          <cell r="D2889" t="str">
            <v>EQ0_MS_003_PU</v>
          </cell>
        </row>
        <row r="2890">
          <cell r="A2890">
            <v>9202000000</v>
          </cell>
          <cell r="B2890"/>
          <cell r="D2890"/>
        </row>
        <row r="2891">
          <cell r="A2891">
            <v>9202090000</v>
          </cell>
          <cell r="B2891"/>
          <cell r="D2891"/>
        </row>
        <row r="2892">
          <cell r="A2892">
            <v>9202090001</v>
          </cell>
          <cell r="B2892" t="str">
            <v>A1_MS_SI_EQ0_001</v>
          </cell>
          <cell r="C2892" t="str">
            <v>E407</v>
          </cell>
          <cell r="D2892" t="str">
            <v>EQ0_MS_001_PU</v>
          </cell>
        </row>
        <row r="2893">
          <cell r="A2893">
            <v>9202090002</v>
          </cell>
          <cell r="B2893" t="str">
            <v>A1_MS_SI_EQ0_001</v>
          </cell>
          <cell r="C2893" t="str">
            <v>E407</v>
          </cell>
          <cell r="D2893" t="str">
            <v>EQ0_MS_001_PU</v>
          </cell>
        </row>
        <row r="2894">
          <cell r="A2894">
            <v>9202090003</v>
          </cell>
          <cell r="B2894" t="str">
            <v>A1_MS_SI_EQ0_001</v>
          </cell>
          <cell r="C2894" t="str">
            <v>E407</v>
          </cell>
          <cell r="D2894" t="str">
            <v>EQ0_MS_001_PU</v>
          </cell>
        </row>
        <row r="2895">
          <cell r="A2895">
            <v>9300000010</v>
          </cell>
          <cell r="B2895"/>
          <cell r="C2895"/>
          <cell r="D2895"/>
        </row>
        <row r="2896">
          <cell r="A2896">
            <v>9300000020</v>
          </cell>
          <cell r="B2896"/>
          <cell r="C2896"/>
          <cell r="D2896"/>
        </row>
        <row r="2897">
          <cell r="A2897">
            <v>9300000030</v>
          </cell>
          <cell r="B2897" t="str">
            <v>A1_MS_SI_EQ0_003</v>
          </cell>
          <cell r="C2897" t="str">
            <v>E409</v>
          </cell>
          <cell r="D2897" t="str">
            <v>EQ0_MS_003_PU</v>
          </cell>
        </row>
        <row r="2898">
          <cell r="A2898">
            <v>9300000040</v>
          </cell>
          <cell r="B2898" t="str">
            <v>A1_MS_SI_EQ0_003</v>
          </cell>
          <cell r="C2898" t="str">
            <v>E409</v>
          </cell>
          <cell r="D2898" t="str">
            <v>EQ0_MS_003_PU</v>
          </cell>
        </row>
        <row r="2899">
          <cell r="A2899">
            <v>9300000050</v>
          </cell>
          <cell r="B2899" t="str">
            <v>A1_MS_SI_EQ0_003</v>
          </cell>
          <cell r="C2899" t="str">
            <v>E409</v>
          </cell>
          <cell r="D2899" t="str">
            <v>EQ0_MS_003_PU</v>
          </cell>
        </row>
        <row r="2900">
          <cell r="A2900">
            <v>9300000060</v>
          </cell>
          <cell r="B2900" t="str">
            <v>A1_MS_SI_EQ0_003</v>
          </cell>
          <cell r="C2900" t="str">
            <v>E409</v>
          </cell>
          <cell r="D2900" t="str">
            <v>EQ0_MS_003_PU</v>
          </cell>
        </row>
        <row r="2901">
          <cell r="A2901">
            <v>9300000070</v>
          </cell>
          <cell r="B2901"/>
          <cell r="C2901"/>
          <cell r="D2901"/>
        </row>
        <row r="2902">
          <cell r="A2902">
            <v>9300000080</v>
          </cell>
          <cell r="B2902" t="str">
            <v>A1_MS_SI_EQ0_003</v>
          </cell>
          <cell r="C2902" t="str">
            <v>E409</v>
          </cell>
          <cell r="D2902" t="str">
            <v>EQ0_MS_003_PU</v>
          </cell>
        </row>
        <row r="2903">
          <cell r="A2903">
            <v>9300000090</v>
          </cell>
          <cell r="B2903" t="str">
            <v>A1_MS_SI_EQ0_003</v>
          </cell>
          <cell r="C2903" t="str">
            <v>E409</v>
          </cell>
          <cell r="D2903" t="str">
            <v>EQ0_MS_003_PU</v>
          </cell>
        </row>
        <row r="2904">
          <cell r="A2904">
            <v>9300000100</v>
          </cell>
          <cell r="B2904" t="str">
            <v>A1_MS_SI_EQ0_003</v>
          </cell>
          <cell r="C2904" t="str">
            <v>E409</v>
          </cell>
          <cell r="D2904" t="str">
            <v>EQ0_MS_003_PU</v>
          </cell>
        </row>
        <row r="2905">
          <cell r="A2905">
            <v>9300000110</v>
          </cell>
          <cell r="B2905" t="str">
            <v>A1_MS_SI_EQ0_003</v>
          </cell>
          <cell r="C2905" t="str">
            <v>E409</v>
          </cell>
          <cell r="D2905" t="str">
            <v>EQ0_MS_003_PU</v>
          </cell>
        </row>
        <row r="2906">
          <cell r="A2906">
            <v>9300000120</v>
          </cell>
          <cell r="B2906"/>
          <cell r="C2906"/>
          <cell r="D2906"/>
        </row>
        <row r="2907">
          <cell r="A2907">
            <v>9300000130</v>
          </cell>
          <cell r="B2907" t="str">
            <v>A1_MS_SI_EQ0_003</v>
          </cell>
          <cell r="C2907" t="str">
            <v>E409</v>
          </cell>
          <cell r="D2907" t="str">
            <v>EQ0_MS_003_PU</v>
          </cell>
        </row>
        <row r="2908">
          <cell r="A2908">
            <v>9300000140</v>
          </cell>
          <cell r="B2908" t="str">
            <v>A1_MS_SI_EQ0_003</v>
          </cell>
          <cell r="C2908" t="str">
            <v>E409</v>
          </cell>
          <cell r="D2908" t="str">
            <v>EQ0_MS_003_PU</v>
          </cell>
        </row>
      </sheetData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GIN"/>
      <sheetName val="BCT"/>
      <sheetName val="AFAA"/>
      <sheetName val="BIPN"/>
      <sheetName val="BEBC"/>
      <sheetName val="BEES"/>
      <sheetName val="BTCN"/>
      <sheetName val="BEWO"/>
      <sheetName val="BMOG"/>
      <sheetName val="BOPS"/>
      <sheetName val="BMOT"/>
      <sheetName val="DISTR"/>
      <sheetName val="CHECK-BCT"/>
      <sheetName val="CHECK-ICT"/>
      <sheetName val="CONTINGENT"/>
      <sheetName val="TRIAL-BAL"/>
      <sheetName val="Macro1"/>
      <sheetName val="Sheet1"/>
      <sheetName val="Module1"/>
      <sheetName val="0208A ADJ-after rev share"/>
      <sheetName val="rev share-0208 total"/>
      <sheetName val="BCT $"/>
      <sheetName val="BCT $ BY BU"/>
      <sheetName val="BCT$-MU"/>
      <sheetName val="ICT-detail"/>
      <sheetName val="ICT-detail-1"/>
      <sheetName val="ICT-detail-2"/>
      <sheetName val="ICT-MU"/>
      <sheetName val="TRNSL-DIFF"/>
      <sheetName val="STOCK"/>
      <sheetName val="BCT $ BY BU-2"/>
      <sheetName val="PP&amp;E"/>
      <sheetName val="INCcalc"/>
      <sheetName val="MRMU"/>
      <sheetName val="ICT-2"/>
      <sheetName val="ICT"/>
      <sheetName val="ECUST"/>
      <sheetName val="TD-ACC-62522"/>
      <sheetName val="TD-ACC-61000"/>
      <sheetName val="PPE-61000"/>
      <sheetName val="PPE-63040"/>
      <sheetName val="Customer Profiles"/>
      <sheetName val="KARŞILIK (T-R-V)"/>
      <sheetName val="LOAN"/>
      <sheetName val="ledger_bin"/>
      <sheetName val="BCT9912FI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T SERVICES L-ALL"/>
      <sheetName val="Gider Birim Fiyatları"/>
      <sheetName val="parametreler"/>
      <sheetName val="Notes"/>
      <sheetName val="IT SERVICES-draft-"/>
      <sheetName val="ITExp."/>
      <sheetName val="Fixed assets"/>
      <sheetName val="Gider Birim Fiyatlari"/>
      <sheetName val="Customer Profiles"/>
      <sheetName val="ALTMENP"/>
      <sheetName val="Ipotesi"/>
    </sheetNames>
    <sheetDataSet>
      <sheetData sheetId="0" refreshError="1"/>
      <sheetData sheetId="1" refreshError="1">
        <row r="48">
          <cell r="B48">
            <v>20</v>
          </cell>
        </row>
        <row r="49">
          <cell r="B49">
            <v>2</v>
          </cell>
        </row>
        <row r="50">
          <cell r="B50">
            <v>50</v>
          </cell>
        </row>
        <row r="79">
          <cell r="B79">
            <v>2</v>
          </cell>
        </row>
        <row r="80">
          <cell r="B80">
            <v>0.4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R"/>
      <sheetName val="Menkul"/>
      <sheetName val="#REF"/>
      <sheetName val="MD101A"/>
      <sheetName val="Gider Birim Fiyatları"/>
      <sheetName val="Header"/>
      <sheetName val="Macro1"/>
      <sheetName val="KAR-ZARAR"/>
      <sheetName val="Gider_Birim_Fiyatları"/>
      <sheetName val="Customer Profiles"/>
      <sheetName val="Mizan-Mart"/>
      <sheetName val="Mizan-Mayıs"/>
      <sheetName val="Mizan-Temmuz"/>
      <sheetName val="IRR"/>
      <sheetName val="Lineer"/>
      <sheetName val="MTM"/>
      <sheetName val="18.Subat.2002xls"/>
      <sheetName val="ADS Analiz (BUTCE)"/>
      <sheetName val="Mech. Summary"/>
      <sheetName val="DETAIL"/>
      <sheetName val="INT"/>
      <sheetName val="27909"/>
      <sheetName val="BİLGİ"/>
      <sheetName val="Vor"/>
      <sheetName val="lookup"/>
      <sheetName val="Data"/>
      <sheetName val="12.Property, plant &amp; equipment"/>
      <sheetName val="253"/>
    </sheetNames>
    <sheetDataSet>
      <sheetData sheetId="0" refreshError="1"/>
      <sheetData sheetId="1" refreshError="1">
        <row r="3">
          <cell r="C3" t="str">
            <v xml:space="preserve">DÖVİZLİ MENKUL KIYMETLER </v>
          </cell>
        </row>
        <row r="5">
          <cell r="B5" t="str">
            <v>İşlem No</v>
          </cell>
          <cell r="C5" t="str">
            <v>İhraç Eden</v>
          </cell>
          <cell r="D5" t="str">
            <v>Tanım</v>
          </cell>
          <cell r="E5" t="str">
            <v>Muhafaza Yeri</v>
          </cell>
          <cell r="F5" t="str">
            <v>I.S.I.N</v>
          </cell>
          <cell r="G5" t="str">
            <v>Hesap</v>
          </cell>
          <cell r="H5" t="str">
            <v>Nominal Tutarı</v>
          </cell>
          <cell r="I5" t="str">
            <v xml:space="preserve">Alım </v>
          </cell>
          <cell r="J5" t="str">
            <v xml:space="preserve">Muhasebe </v>
          </cell>
          <cell r="K5" t="str">
            <v>Prim</v>
          </cell>
          <cell r="L5" t="str">
            <v xml:space="preserve">İskonto </v>
          </cell>
          <cell r="M5" t="str">
            <v>Muhasebeleşen</v>
          </cell>
          <cell r="N5" t="str">
            <v>Muhasebeleşen</v>
          </cell>
          <cell r="O5" t="str">
            <v>Muhasebeleşen</v>
          </cell>
          <cell r="P5" t="str">
            <v>Muhasebeleşen</v>
          </cell>
          <cell r="Q5" t="str">
            <v>Günlük</v>
          </cell>
          <cell r="R5" t="str">
            <v>Geçen</v>
          </cell>
          <cell r="S5" t="str">
            <v>Gün</v>
          </cell>
          <cell r="T5" t="str">
            <v>Alış</v>
          </cell>
          <cell r="U5" t="str">
            <v>Faiz Dönemi</v>
          </cell>
          <cell r="V5" t="str">
            <v>Faiz Dönemi</v>
          </cell>
          <cell r="W5" t="str">
            <v>Vade</v>
          </cell>
          <cell r="X5" t="str">
            <v xml:space="preserve">Faiz </v>
          </cell>
          <cell r="Y5" t="str">
            <v>Geçen gün</v>
          </cell>
          <cell r="Z5" t="str">
            <v>Gün</v>
          </cell>
          <cell r="AA5" t="str">
            <v>Günlük</v>
          </cell>
          <cell r="AB5" t="str">
            <v>Alış Tar</v>
          </cell>
          <cell r="AC5" t="str">
            <v>Alış Tar</v>
          </cell>
          <cell r="AD5" t="str">
            <v xml:space="preserve">Biriken </v>
          </cell>
          <cell r="AE5" t="str">
            <v xml:space="preserve">Biriken </v>
          </cell>
        </row>
        <row r="6">
          <cell r="I6" t="str">
            <v>Fiyatı</v>
          </cell>
          <cell r="J6" t="str">
            <v>Değeri</v>
          </cell>
          <cell r="K6" t="str">
            <v>Tutarı</v>
          </cell>
          <cell r="L6" t="str">
            <v>Tutarı</v>
          </cell>
          <cell r="M6" t="str">
            <v>Prim</v>
          </cell>
          <cell r="N6" t="str">
            <v>Prim</v>
          </cell>
          <cell r="O6" t="str">
            <v>İskonto</v>
          </cell>
          <cell r="P6" t="str">
            <v>İskonto</v>
          </cell>
          <cell r="Q6" t="str">
            <v>İsk/Pr</v>
          </cell>
          <cell r="R6" t="str">
            <v>Gün</v>
          </cell>
          <cell r="U6" t="str">
            <v>Başlangıç</v>
          </cell>
          <cell r="V6" t="str">
            <v>Bitiş</v>
          </cell>
          <cell r="X6" t="str">
            <v>Oranı</v>
          </cell>
          <cell r="AA6" t="str">
            <v>Reeskont</v>
          </cell>
          <cell r="AB6" t="str">
            <v>Gün</v>
          </cell>
          <cell r="AC6" t="str">
            <v>Faiz</v>
          </cell>
          <cell r="AD6" t="str">
            <v>Faiz</v>
          </cell>
          <cell r="AE6" t="str">
            <v>Faiz</v>
          </cell>
        </row>
        <row r="7">
          <cell r="M7" t="str">
            <v>Basit</v>
          </cell>
          <cell r="N7" t="str">
            <v>İç Verim</v>
          </cell>
          <cell r="O7" t="str">
            <v>Basit</v>
          </cell>
          <cell r="P7" t="str">
            <v>İç Verim</v>
          </cell>
          <cell r="AD7" t="str">
            <v>İç Verim</v>
          </cell>
          <cell r="AE7" t="str">
            <v>Basit</v>
          </cell>
        </row>
        <row r="8">
          <cell r="B8" t="str">
            <v>USD</v>
          </cell>
        </row>
        <row r="10">
          <cell r="B10" t="str">
            <v>DTHV368</v>
          </cell>
          <cell r="C10" t="str">
            <v>TC Hazine</v>
          </cell>
          <cell r="D10" t="str">
            <v>Eurobond</v>
          </cell>
          <cell r="E10" t="str">
            <v>Euroclear</v>
          </cell>
          <cell r="F10" t="str">
            <v>XS0076567774 </v>
          </cell>
          <cell r="G10" t="str">
            <v>0 3 1 0 2 1 0</v>
          </cell>
          <cell r="H10">
            <v>100000</v>
          </cell>
          <cell r="I10">
            <v>99.75</v>
          </cell>
          <cell r="J10">
            <v>99750</v>
          </cell>
          <cell r="K10">
            <v>0</v>
          </cell>
          <cell r="L10">
            <v>250</v>
          </cell>
          <cell r="M10">
            <v>0</v>
          </cell>
          <cell r="O10">
            <v>181.42857142857144</v>
          </cell>
          <cell r="P10">
            <v>180.65159108689113</v>
          </cell>
          <cell r="Q10">
            <v>0.7142857142857143</v>
          </cell>
          <cell r="R10">
            <v>254</v>
          </cell>
          <cell r="S10">
            <v>350</v>
          </cell>
          <cell r="T10">
            <v>37046</v>
          </cell>
          <cell r="U10">
            <v>37218</v>
          </cell>
          <cell r="V10">
            <v>37399</v>
          </cell>
          <cell r="W10">
            <v>37399</v>
          </cell>
          <cell r="X10">
            <v>10</v>
          </cell>
          <cell r="Y10">
            <v>85</v>
          </cell>
          <cell r="Z10">
            <v>180</v>
          </cell>
          <cell r="AA10">
            <v>27.777777777777779</v>
          </cell>
          <cell r="AB10" t="str">
            <v>Yok</v>
          </cell>
          <cell r="AC10" t="str">
            <v>Yok</v>
          </cell>
          <cell r="AD10">
            <v>2302.9929642512434</v>
          </cell>
          <cell r="AE10">
            <v>2361.1111111111113</v>
          </cell>
        </row>
        <row r="11">
          <cell r="B11" t="str">
            <v>DTHV392</v>
          </cell>
          <cell r="C11" t="str">
            <v>TC Hazine</v>
          </cell>
          <cell r="D11" t="str">
            <v>Eurobond</v>
          </cell>
          <cell r="E11" t="str">
            <v>Euroclear</v>
          </cell>
          <cell r="F11" t="str">
            <v>XS0076567774 </v>
          </cell>
          <cell r="G11" t="str">
            <v>0 3 1 0 2 1 0</v>
          </cell>
          <cell r="H11">
            <v>1100000</v>
          </cell>
          <cell r="I11">
            <v>100.875</v>
          </cell>
          <cell r="J11">
            <v>1109625</v>
          </cell>
          <cell r="K11">
            <v>9625</v>
          </cell>
          <cell r="L11">
            <v>0</v>
          </cell>
          <cell r="M11">
            <v>7065.4432132963993</v>
          </cell>
          <cell r="N11">
            <v>7047.0140959220007</v>
          </cell>
          <cell r="Q11">
            <v>26.662049861495845</v>
          </cell>
          <cell r="R11">
            <v>265</v>
          </cell>
          <cell r="S11">
            <v>361</v>
          </cell>
          <cell r="T11">
            <v>37034</v>
          </cell>
          <cell r="U11">
            <v>37218</v>
          </cell>
          <cell r="V11">
            <v>37399</v>
          </cell>
          <cell r="W11">
            <v>37399</v>
          </cell>
          <cell r="X11">
            <v>10</v>
          </cell>
          <cell r="Y11">
            <v>85</v>
          </cell>
          <cell r="Z11">
            <v>180</v>
          </cell>
          <cell r="AA11">
            <v>305.55555555555554</v>
          </cell>
          <cell r="AB11" t="str">
            <v>Yok</v>
          </cell>
          <cell r="AC11" t="str">
            <v>Yok</v>
          </cell>
          <cell r="AD11">
            <v>25332.922606763663</v>
          </cell>
          <cell r="AE11">
            <v>25972.222222222223</v>
          </cell>
        </row>
        <row r="12">
          <cell r="B12" t="str">
            <v>DTHV540</v>
          </cell>
          <cell r="C12" t="str">
            <v>TC Hazine</v>
          </cell>
          <cell r="D12" t="str">
            <v>Eurobond</v>
          </cell>
          <cell r="E12" t="str">
            <v>Euroclear</v>
          </cell>
          <cell r="F12" t="str">
            <v>XS0076567774 </v>
          </cell>
          <cell r="G12" t="str">
            <v>0 3 1 0 2 1 0</v>
          </cell>
          <cell r="H12">
            <v>800000</v>
          </cell>
          <cell r="I12">
            <v>101.75</v>
          </cell>
          <cell r="J12">
            <v>814000</v>
          </cell>
          <cell r="K12">
            <v>14000</v>
          </cell>
          <cell r="L12">
            <v>0</v>
          </cell>
          <cell r="M12">
            <v>2983.6065573770488</v>
          </cell>
          <cell r="N12">
            <v>2888.6720275836997</v>
          </cell>
          <cell r="Q12">
            <v>114.75409836065573</v>
          </cell>
          <cell r="R12">
            <v>26</v>
          </cell>
          <cell r="S12">
            <v>122</v>
          </cell>
          <cell r="T12">
            <v>37278</v>
          </cell>
          <cell r="U12">
            <v>37218</v>
          </cell>
          <cell r="V12">
            <v>37399</v>
          </cell>
          <cell r="W12">
            <v>37399</v>
          </cell>
          <cell r="X12">
            <v>10</v>
          </cell>
          <cell r="Y12">
            <v>85</v>
          </cell>
          <cell r="Z12">
            <v>180</v>
          </cell>
          <cell r="AA12">
            <v>222.22222222222223</v>
          </cell>
          <cell r="AB12">
            <v>59</v>
          </cell>
          <cell r="AC12">
            <v>13111.111111111111</v>
          </cell>
          <cell r="AD12">
            <v>18423.943714009947</v>
          </cell>
          <cell r="AE12">
            <v>18888.888888888891</v>
          </cell>
        </row>
        <row r="13">
          <cell r="B13" t="str">
            <v>DTHV535</v>
          </cell>
          <cell r="C13" t="str">
            <v>Eximbank</v>
          </cell>
          <cell r="D13" t="str">
            <v>Eurobond</v>
          </cell>
          <cell r="E13" t="str">
            <v>Euroclear</v>
          </cell>
          <cell r="F13" t="str">
            <v>XS0108435883</v>
          </cell>
          <cell r="G13" t="str">
            <v>0 3 1 9 9</v>
          </cell>
          <cell r="H13">
            <v>2000000</v>
          </cell>
          <cell r="I13">
            <v>101.25</v>
          </cell>
          <cell r="J13">
            <v>2025000</v>
          </cell>
          <cell r="K13">
            <v>25000</v>
          </cell>
          <cell r="L13">
            <v>0</v>
          </cell>
          <cell r="M13">
            <v>757.57575757575751</v>
          </cell>
          <cell r="N13">
            <v>739.7355302227661</v>
          </cell>
          <cell r="Q13">
            <v>22.281639928698752</v>
          </cell>
          <cell r="R13">
            <v>34</v>
          </cell>
          <cell r="S13">
            <v>1122</v>
          </cell>
          <cell r="T13">
            <v>37270</v>
          </cell>
          <cell r="U13">
            <v>37128</v>
          </cell>
          <cell r="V13">
            <v>37312</v>
          </cell>
          <cell r="W13">
            <v>38408</v>
          </cell>
          <cell r="X13">
            <v>11.5</v>
          </cell>
          <cell r="Y13">
            <v>173</v>
          </cell>
          <cell r="Z13">
            <v>180</v>
          </cell>
          <cell r="AA13">
            <v>638.88888888888891</v>
          </cell>
          <cell r="AB13">
            <v>139</v>
          </cell>
          <cell r="AC13">
            <v>88805.555555555562</v>
          </cell>
          <cell r="AD13">
            <v>109751.20635666186</v>
          </cell>
          <cell r="AE13">
            <v>110527.77777777778</v>
          </cell>
        </row>
        <row r="14">
          <cell r="B14" t="str">
            <v>DTHV591</v>
          </cell>
          <cell r="C14" t="str">
            <v>Eximbank</v>
          </cell>
          <cell r="D14" t="str">
            <v>Eurobond</v>
          </cell>
          <cell r="E14" t="str">
            <v>Euroclear</v>
          </cell>
          <cell r="F14" t="str">
            <v>XS0108435883</v>
          </cell>
          <cell r="G14" t="str">
            <v>0 3 1 9 9</v>
          </cell>
          <cell r="H14">
            <v>2000000</v>
          </cell>
          <cell r="I14">
            <v>101.5</v>
          </cell>
          <cell r="J14">
            <v>2030000</v>
          </cell>
          <cell r="K14">
            <v>30000</v>
          </cell>
          <cell r="L14">
            <v>0</v>
          </cell>
          <cell r="M14">
            <v>137.23696248856359</v>
          </cell>
          <cell r="N14">
            <v>110.60589193296619</v>
          </cell>
          <cell r="Q14">
            <v>27.447392497712716</v>
          </cell>
          <cell r="R14">
            <v>5</v>
          </cell>
          <cell r="S14">
            <v>1093</v>
          </cell>
          <cell r="T14">
            <v>37300</v>
          </cell>
          <cell r="U14">
            <v>37128</v>
          </cell>
          <cell r="V14">
            <v>37312</v>
          </cell>
          <cell r="W14">
            <v>38408</v>
          </cell>
          <cell r="X14">
            <v>11.5</v>
          </cell>
          <cell r="Y14">
            <v>173</v>
          </cell>
          <cell r="Z14">
            <v>180</v>
          </cell>
          <cell r="AA14">
            <v>638.88888888888891</v>
          </cell>
          <cell r="AB14">
            <v>168</v>
          </cell>
          <cell r="AC14">
            <v>107333.33333333334</v>
          </cell>
          <cell r="AD14">
            <v>109751.20635666186</v>
          </cell>
          <cell r="AE14">
            <v>110527.77777777778</v>
          </cell>
        </row>
        <row r="15">
          <cell r="B15" t="str">
            <v>DTHV482</v>
          </cell>
          <cell r="C15" t="str">
            <v>TC Hazine</v>
          </cell>
          <cell r="D15" t="str">
            <v>Eurobond</v>
          </cell>
          <cell r="E15" t="str">
            <v>Euroclear</v>
          </cell>
          <cell r="F15" t="str">
            <v>US900123AM23</v>
          </cell>
          <cell r="G15" t="str">
            <v>0 3 1 0 2 1 0</v>
          </cell>
          <cell r="H15">
            <v>22650000</v>
          </cell>
          <cell r="I15">
            <v>99.534000000000006</v>
          </cell>
          <cell r="J15">
            <v>22544451</v>
          </cell>
          <cell r="K15">
            <v>0</v>
          </cell>
          <cell r="L15">
            <v>105549</v>
          </cell>
          <cell r="O15">
            <v>4747.0677401443645</v>
          </cell>
          <cell r="P15">
            <v>4678.0061201304197</v>
          </cell>
          <cell r="Q15">
            <v>58.605774569683511</v>
          </cell>
          <cell r="R15">
            <v>81</v>
          </cell>
          <cell r="S15">
            <v>1801</v>
          </cell>
          <cell r="T15">
            <v>37222</v>
          </cell>
          <cell r="U15">
            <v>37222</v>
          </cell>
          <cell r="V15">
            <v>37403</v>
          </cell>
          <cell r="W15">
            <v>39048</v>
          </cell>
          <cell r="X15">
            <v>11.375</v>
          </cell>
          <cell r="Y15">
            <v>81</v>
          </cell>
          <cell r="Z15">
            <v>180</v>
          </cell>
          <cell r="AA15">
            <v>7156.770833333333</v>
          </cell>
          <cell r="AB15" t="str">
            <v>Yok</v>
          </cell>
          <cell r="AC15" t="str">
            <v>Yok</v>
          </cell>
          <cell r="AD15">
            <v>563753.7408137992</v>
          </cell>
          <cell r="AE15">
            <v>579698.4375</v>
          </cell>
        </row>
        <row r="16">
          <cell r="B16" t="str">
            <v>DTHV524</v>
          </cell>
          <cell r="C16" t="str">
            <v>TC Hazine</v>
          </cell>
          <cell r="D16" t="str">
            <v>Eurobond</v>
          </cell>
          <cell r="E16" t="str">
            <v>Euroclear</v>
          </cell>
          <cell r="F16" t="str">
            <v>US900123AM23</v>
          </cell>
          <cell r="G16" t="str">
            <v>0 3 1 0 2 1 0</v>
          </cell>
          <cell r="H16">
            <v>280000</v>
          </cell>
          <cell r="I16">
            <v>103.3</v>
          </cell>
          <cell r="J16">
            <v>289240</v>
          </cell>
          <cell r="K16">
            <v>9240</v>
          </cell>
          <cell r="L16">
            <v>0</v>
          </cell>
          <cell r="M16">
            <v>210</v>
          </cell>
          <cell r="N16">
            <v>208.01697697525378</v>
          </cell>
          <cell r="O16">
            <v>0</v>
          </cell>
          <cell r="Q16">
            <v>5.25</v>
          </cell>
          <cell r="R16">
            <v>40</v>
          </cell>
          <cell r="S16">
            <v>1760</v>
          </cell>
          <cell r="T16">
            <v>37264</v>
          </cell>
          <cell r="U16">
            <v>37222</v>
          </cell>
          <cell r="V16">
            <v>37403</v>
          </cell>
          <cell r="W16">
            <v>39048</v>
          </cell>
          <cell r="X16">
            <v>11.375</v>
          </cell>
          <cell r="Y16">
            <v>81</v>
          </cell>
          <cell r="Z16">
            <v>180</v>
          </cell>
          <cell r="AA16">
            <v>88.472222222222229</v>
          </cell>
          <cell r="AB16">
            <v>41</v>
          </cell>
          <cell r="AC16">
            <v>3627.3611111111113</v>
          </cell>
          <cell r="AD16">
            <v>6969.1411667931243</v>
          </cell>
          <cell r="AE16">
            <v>7166.2500000000009</v>
          </cell>
        </row>
        <row r="17">
          <cell r="B17" t="str">
            <v>DTHV484</v>
          </cell>
          <cell r="C17" t="str">
            <v>TC Hazine</v>
          </cell>
          <cell r="D17" t="str">
            <v>Eurobond</v>
          </cell>
          <cell r="E17" t="str">
            <v>Euroclear</v>
          </cell>
          <cell r="F17" t="str">
            <v>US900123AM23</v>
          </cell>
          <cell r="G17" t="str">
            <v>0 3 1 0 2 1 0</v>
          </cell>
          <cell r="H17">
            <v>50000</v>
          </cell>
          <cell r="I17">
            <v>100.5</v>
          </cell>
          <cell r="J17">
            <v>50250</v>
          </cell>
          <cell r="K17">
            <v>250</v>
          </cell>
          <cell r="L17">
            <v>0</v>
          </cell>
          <cell r="M17">
            <v>11.243753470294282</v>
          </cell>
          <cell r="N17">
            <v>11.131424794366467</v>
          </cell>
          <cell r="O17">
            <v>0</v>
          </cell>
          <cell r="Q17">
            <v>0.13881177123820099</v>
          </cell>
          <cell r="R17">
            <v>81</v>
          </cell>
          <cell r="S17">
            <v>1801</v>
          </cell>
          <cell r="T17">
            <v>37222</v>
          </cell>
          <cell r="U17">
            <v>37222</v>
          </cell>
          <cell r="V17">
            <v>37403</v>
          </cell>
          <cell r="W17">
            <v>39048</v>
          </cell>
          <cell r="X17">
            <v>11.375</v>
          </cell>
          <cell r="Y17">
            <v>81</v>
          </cell>
          <cell r="Z17">
            <v>180</v>
          </cell>
          <cell r="AA17">
            <v>15.798611111111111</v>
          </cell>
          <cell r="AB17" t="str">
            <v>Yok</v>
          </cell>
          <cell r="AC17" t="str">
            <v>Yok</v>
          </cell>
          <cell r="AD17">
            <v>1244.4894940701997</v>
          </cell>
          <cell r="AE17">
            <v>1279.6875</v>
          </cell>
        </row>
        <row r="18">
          <cell r="B18" t="str">
            <v>DTHV503</v>
          </cell>
          <cell r="C18" t="str">
            <v>TC Hazine</v>
          </cell>
          <cell r="D18" t="str">
            <v>Eurobond</v>
          </cell>
          <cell r="E18" t="str">
            <v>Euroclear</v>
          </cell>
          <cell r="F18" t="str">
            <v>US900123AM23</v>
          </cell>
          <cell r="G18" t="str">
            <v>0 3 1 0 2 1 0</v>
          </cell>
          <cell r="H18">
            <v>8000000</v>
          </cell>
          <cell r="I18">
            <v>101</v>
          </cell>
          <cell r="J18">
            <v>8080000</v>
          </cell>
          <cell r="K18">
            <v>80000</v>
          </cell>
          <cell r="L18">
            <v>0</v>
          </cell>
          <cell r="M18">
            <v>2999.4404029099051</v>
          </cell>
          <cell r="N18">
            <v>2968.8514397777617</v>
          </cell>
          <cell r="O18">
            <v>0</v>
          </cell>
          <cell r="Q18">
            <v>44.767767207610518</v>
          </cell>
          <cell r="R18">
            <v>67</v>
          </cell>
          <cell r="S18">
            <v>1787</v>
          </cell>
          <cell r="T18">
            <v>37236</v>
          </cell>
          <cell r="U18">
            <v>37222</v>
          </cell>
          <cell r="V18">
            <v>37403</v>
          </cell>
          <cell r="W18">
            <v>39048</v>
          </cell>
          <cell r="X18">
            <v>11.375</v>
          </cell>
          <cell r="Y18">
            <v>81</v>
          </cell>
          <cell r="Z18">
            <v>180</v>
          </cell>
          <cell r="AA18">
            <v>2527.7777777777778</v>
          </cell>
          <cell r="AB18">
            <v>14</v>
          </cell>
          <cell r="AC18">
            <v>35388.888888888891</v>
          </cell>
          <cell r="AD18">
            <v>199118.31905123219</v>
          </cell>
          <cell r="AE18">
            <v>204750</v>
          </cell>
        </row>
        <row r="19">
          <cell r="B19" t="str">
            <v>DTHV504</v>
          </cell>
          <cell r="C19" t="str">
            <v>TC Hazine</v>
          </cell>
          <cell r="D19" t="str">
            <v>Eurobond</v>
          </cell>
          <cell r="E19" t="str">
            <v>Euroclear</v>
          </cell>
          <cell r="F19" t="str">
            <v>US900123AM23</v>
          </cell>
          <cell r="G19" t="str">
            <v>0 3 1 0 2 1 0</v>
          </cell>
          <cell r="H19">
            <v>5000000</v>
          </cell>
          <cell r="I19">
            <v>101.125</v>
          </cell>
          <cell r="J19">
            <v>5056250</v>
          </cell>
          <cell r="K19">
            <v>56250</v>
          </cell>
          <cell r="L19">
            <v>0</v>
          </cell>
          <cell r="M19">
            <v>2108.981533296027</v>
          </cell>
          <cell r="N19">
            <v>2088.7150421496481</v>
          </cell>
          <cell r="O19">
            <v>0</v>
          </cell>
          <cell r="Q19">
            <v>31.477336317851147</v>
          </cell>
          <cell r="R19">
            <v>67</v>
          </cell>
          <cell r="S19">
            <v>1787</v>
          </cell>
          <cell r="T19">
            <v>37236</v>
          </cell>
          <cell r="U19">
            <v>37222</v>
          </cell>
          <cell r="V19">
            <v>37403</v>
          </cell>
          <cell r="W19">
            <v>39048</v>
          </cell>
          <cell r="X19">
            <v>11.375</v>
          </cell>
          <cell r="Y19">
            <v>81</v>
          </cell>
          <cell r="Z19">
            <v>180</v>
          </cell>
          <cell r="AA19">
            <v>1579.8611111111111</v>
          </cell>
          <cell r="AB19">
            <v>14</v>
          </cell>
          <cell r="AC19">
            <v>22118.055555555555</v>
          </cell>
          <cell r="AD19">
            <v>124448.94940701965</v>
          </cell>
          <cell r="AE19">
            <v>127968.75</v>
          </cell>
        </row>
        <row r="20">
          <cell r="B20" t="str">
            <v>DTHV505</v>
          </cell>
          <cell r="C20" t="str">
            <v>TC Hazine</v>
          </cell>
          <cell r="D20" t="str">
            <v>Eurobond</v>
          </cell>
          <cell r="E20" t="str">
            <v>Euroclear</v>
          </cell>
          <cell r="F20" t="str">
            <v>US900123AM23</v>
          </cell>
          <cell r="G20" t="str">
            <v>0 3 1 0 2 1 0</v>
          </cell>
          <cell r="H20">
            <v>3000000</v>
          </cell>
          <cell r="I20">
            <v>101</v>
          </cell>
          <cell r="J20">
            <v>3030000</v>
          </cell>
          <cell r="K20">
            <v>30000</v>
          </cell>
          <cell r="L20">
            <v>0</v>
          </cell>
          <cell r="M20">
            <v>1124.7901510912143</v>
          </cell>
          <cell r="N20">
            <v>1113.3192899166606</v>
          </cell>
          <cell r="O20">
            <v>0</v>
          </cell>
          <cell r="Q20">
            <v>16.787912702853944</v>
          </cell>
          <cell r="R20">
            <v>67</v>
          </cell>
          <cell r="S20">
            <v>1787</v>
          </cell>
          <cell r="T20">
            <v>37236</v>
          </cell>
          <cell r="U20">
            <v>37222</v>
          </cell>
          <cell r="V20">
            <v>37403</v>
          </cell>
          <cell r="W20">
            <v>39048</v>
          </cell>
          <cell r="X20">
            <v>11.375</v>
          </cell>
          <cell r="Y20">
            <v>81</v>
          </cell>
          <cell r="Z20">
            <v>180</v>
          </cell>
          <cell r="AA20">
            <v>947.91666666666663</v>
          </cell>
          <cell r="AB20">
            <v>14</v>
          </cell>
          <cell r="AC20">
            <v>13270.833333333332</v>
          </cell>
          <cell r="AD20">
            <v>74669.369644212071</v>
          </cell>
          <cell r="AE20">
            <v>76781.25</v>
          </cell>
        </row>
        <row r="21">
          <cell r="B21" t="str">
            <v>DTHV506</v>
          </cell>
          <cell r="C21" t="str">
            <v>TC Hazine</v>
          </cell>
          <cell r="D21" t="str">
            <v>Eurobond</v>
          </cell>
          <cell r="E21" t="str">
            <v>Euroclear</v>
          </cell>
          <cell r="F21" t="str">
            <v>US900123AM23</v>
          </cell>
          <cell r="G21" t="str">
            <v>0 3 1 0 2 1 0</v>
          </cell>
          <cell r="H21">
            <v>3000000</v>
          </cell>
          <cell r="I21">
            <v>100.875</v>
          </cell>
          <cell r="J21">
            <v>3026250</v>
          </cell>
          <cell r="K21">
            <v>26250</v>
          </cell>
          <cell r="L21">
            <v>0</v>
          </cell>
          <cell r="M21">
            <v>984.1913822048125</v>
          </cell>
          <cell r="N21">
            <v>973.57457436807454</v>
          </cell>
          <cell r="O21">
            <v>0</v>
          </cell>
          <cell r="Q21">
            <v>14.689423614997201</v>
          </cell>
          <cell r="R21">
            <v>67</v>
          </cell>
          <cell r="S21">
            <v>1787</v>
          </cell>
          <cell r="T21">
            <v>37236</v>
          </cell>
          <cell r="U21">
            <v>37222</v>
          </cell>
          <cell r="V21">
            <v>37403</v>
          </cell>
          <cell r="W21">
            <v>39048</v>
          </cell>
          <cell r="X21">
            <v>11.375</v>
          </cell>
          <cell r="Y21">
            <v>81</v>
          </cell>
          <cell r="Z21">
            <v>180</v>
          </cell>
          <cell r="AA21">
            <v>947.91666666666663</v>
          </cell>
          <cell r="AB21">
            <v>14</v>
          </cell>
          <cell r="AC21">
            <v>13270.833333333332</v>
          </cell>
          <cell r="AD21">
            <v>74669.369644212071</v>
          </cell>
          <cell r="AE21">
            <v>76781.25</v>
          </cell>
        </row>
        <row r="22">
          <cell r="B22" t="str">
            <v>DTHV507</v>
          </cell>
          <cell r="C22" t="str">
            <v>TC Hazine</v>
          </cell>
          <cell r="D22" t="str">
            <v>Eurobond</v>
          </cell>
          <cell r="E22" t="str">
            <v>Euroclear</v>
          </cell>
          <cell r="F22" t="str">
            <v>US900123AM23</v>
          </cell>
          <cell r="G22" t="str">
            <v>0 3 1 0 2 1 0</v>
          </cell>
          <cell r="H22">
            <v>4185000</v>
          </cell>
          <cell r="I22">
            <v>101.125</v>
          </cell>
          <cell r="J22">
            <v>4232081.25</v>
          </cell>
          <cell r="K22">
            <v>47081.25</v>
          </cell>
          <cell r="L22">
            <v>0</v>
          </cell>
          <cell r="M22">
            <v>1765.2175433687744</v>
          </cell>
          <cell r="N22">
            <v>1748.2544902795926</v>
          </cell>
          <cell r="O22">
            <v>0</v>
          </cell>
          <cell r="Q22">
            <v>26.34653049804141</v>
          </cell>
          <cell r="R22">
            <v>67</v>
          </cell>
          <cell r="S22">
            <v>1787</v>
          </cell>
          <cell r="T22">
            <v>37236</v>
          </cell>
          <cell r="U22">
            <v>37222</v>
          </cell>
          <cell r="V22">
            <v>37403</v>
          </cell>
          <cell r="W22">
            <v>39048</v>
          </cell>
          <cell r="X22">
            <v>11.375</v>
          </cell>
          <cell r="Y22">
            <v>81</v>
          </cell>
          <cell r="Z22">
            <v>180</v>
          </cell>
          <cell r="AA22">
            <v>1322.34375</v>
          </cell>
          <cell r="AB22">
            <v>14</v>
          </cell>
          <cell r="AC22">
            <v>18512.8125</v>
          </cell>
          <cell r="AD22">
            <v>104163.77065367531</v>
          </cell>
          <cell r="AE22">
            <v>107109.84375</v>
          </cell>
        </row>
        <row r="23">
          <cell r="B23" t="str">
            <v>DTHV509</v>
          </cell>
          <cell r="C23" t="str">
            <v>TC Hazine</v>
          </cell>
          <cell r="D23" t="str">
            <v>Eurobond</v>
          </cell>
          <cell r="E23" t="str">
            <v>Euroclear</v>
          </cell>
          <cell r="F23" t="str">
            <v>US900123AM23</v>
          </cell>
          <cell r="G23" t="str">
            <v>0 3 1 0 2 1 0</v>
          </cell>
          <cell r="H23">
            <v>10000000</v>
          </cell>
          <cell r="I23">
            <v>101</v>
          </cell>
          <cell r="J23">
            <v>10100000</v>
          </cell>
          <cell r="K23">
            <v>100000</v>
          </cell>
          <cell r="L23">
            <v>0</v>
          </cell>
          <cell r="M23">
            <v>3749.3005036373811</v>
          </cell>
          <cell r="N23">
            <v>3711.0642997212708</v>
          </cell>
          <cell r="O23">
            <v>0</v>
          </cell>
          <cell r="Q23">
            <v>55.959709009513148</v>
          </cell>
          <cell r="R23">
            <v>67</v>
          </cell>
          <cell r="S23">
            <v>1787</v>
          </cell>
          <cell r="T23">
            <v>37236</v>
          </cell>
          <cell r="U23">
            <v>37222</v>
          </cell>
          <cell r="V23">
            <v>37403</v>
          </cell>
          <cell r="W23">
            <v>39048</v>
          </cell>
          <cell r="X23">
            <v>11.375</v>
          </cell>
          <cell r="Y23">
            <v>81</v>
          </cell>
          <cell r="Z23">
            <v>180</v>
          </cell>
          <cell r="AA23">
            <v>3159.7222222222222</v>
          </cell>
          <cell r="AB23">
            <v>14</v>
          </cell>
          <cell r="AC23">
            <v>44236.111111111109</v>
          </cell>
          <cell r="AD23">
            <v>248897.8988140393</v>
          </cell>
          <cell r="AE23">
            <v>255937.5</v>
          </cell>
        </row>
        <row r="24">
          <cell r="B24" t="str">
            <v>DTHV517</v>
          </cell>
          <cell r="C24" t="str">
            <v>TC Hazine</v>
          </cell>
          <cell r="D24" t="str">
            <v>Eurobond</v>
          </cell>
          <cell r="E24" t="str">
            <v>Euroclear</v>
          </cell>
          <cell r="F24" t="str">
            <v>US900123AM23</v>
          </cell>
          <cell r="G24" t="str">
            <v>0 3 1 0 2 1 0</v>
          </cell>
          <cell r="H24">
            <v>10000000</v>
          </cell>
          <cell r="I24">
            <v>101.3</v>
          </cell>
          <cell r="J24">
            <v>10130000</v>
          </cell>
          <cell r="K24">
            <v>130000</v>
          </cell>
          <cell r="L24">
            <v>0</v>
          </cell>
          <cell r="M24">
            <v>4240.7199100112484</v>
          </cell>
          <cell r="N24">
            <v>4193.7085311710835</v>
          </cell>
          <cell r="O24">
            <v>0</v>
          </cell>
          <cell r="Q24">
            <v>73.115860517435323</v>
          </cell>
          <cell r="R24">
            <v>58</v>
          </cell>
          <cell r="S24">
            <v>1778</v>
          </cell>
          <cell r="T24">
            <v>37245</v>
          </cell>
          <cell r="U24">
            <v>37222</v>
          </cell>
          <cell r="V24">
            <v>37403</v>
          </cell>
          <cell r="W24">
            <v>39048</v>
          </cell>
          <cell r="X24">
            <v>11.375</v>
          </cell>
          <cell r="Y24">
            <v>81</v>
          </cell>
          <cell r="Z24">
            <v>180</v>
          </cell>
          <cell r="AA24">
            <v>3159.7222222222222</v>
          </cell>
          <cell r="AB24">
            <v>23</v>
          </cell>
          <cell r="AC24">
            <v>72673.611111111109</v>
          </cell>
          <cell r="AD24">
            <v>248897.8988140393</v>
          </cell>
          <cell r="AE24">
            <v>255937.5</v>
          </cell>
        </row>
        <row r="25">
          <cell r="B25" t="str">
            <v>DTHV532</v>
          </cell>
          <cell r="C25" t="str">
            <v>TC Hazine</v>
          </cell>
          <cell r="D25" t="str">
            <v>Eurobond</v>
          </cell>
          <cell r="E25" t="str">
            <v>Euroclear</v>
          </cell>
          <cell r="F25" t="str">
            <v>US900123AM23</v>
          </cell>
          <cell r="G25" t="str">
            <v>0 3 1 0 2 1 0</v>
          </cell>
          <cell r="H25">
            <v>81000</v>
          </cell>
          <cell r="I25">
            <v>104.6</v>
          </cell>
          <cell r="J25">
            <v>84726</v>
          </cell>
          <cell r="K25">
            <v>3726</v>
          </cell>
          <cell r="L25">
            <v>0</v>
          </cell>
          <cell r="M25">
            <v>72.225769669327249</v>
          </cell>
          <cell r="N25">
            <v>71.659326339140534</v>
          </cell>
          <cell r="O25">
            <v>0</v>
          </cell>
          <cell r="Q25">
            <v>2.1242873432155074</v>
          </cell>
          <cell r="R25">
            <v>34</v>
          </cell>
          <cell r="S25">
            <v>1754</v>
          </cell>
          <cell r="T25">
            <v>37270</v>
          </cell>
          <cell r="U25">
            <v>37222</v>
          </cell>
          <cell r="V25">
            <v>37403</v>
          </cell>
          <cell r="W25">
            <v>39048</v>
          </cell>
          <cell r="X25">
            <v>11.375</v>
          </cell>
          <cell r="Y25">
            <v>81</v>
          </cell>
          <cell r="Z25">
            <v>180</v>
          </cell>
          <cell r="AA25">
            <v>25.59375</v>
          </cell>
          <cell r="AB25">
            <v>47</v>
          </cell>
          <cell r="AC25">
            <v>1202.90625</v>
          </cell>
          <cell r="AD25">
            <v>2016.0729803937284</v>
          </cell>
          <cell r="AE25">
            <v>2073.09375</v>
          </cell>
        </row>
        <row r="26">
          <cell r="B26" t="str">
            <v>DTHV518</v>
          </cell>
          <cell r="C26" t="str">
            <v>TC Hazine</v>
          </cell>
          <cell r="D26" t="str">
            <v>Eurobond</v>
          </cell>
          <cell r="E26" t="str">
            <v>Euroclear</v>
          </cell>
          <cell r="F26" t="str">
            <v>US900123AM23</v>
          </cell>
          <cell r="G26" t="str">
            <v>0 3 1 0 2 1 0</v>
          </cell>
          <cell r="H26">
            <v>22000000</v>
          </cell>
          <cell r="I26">
            <v>101.25</v>
          </cell>
          <cell r="J26">
            <v>22275000</v>
          </cell>
          <cell r="K26">
            <v>275000</v>
          </cell>
          <cell r="L26">
            <v>0</v>
          </cell>
          <cell r="M26">
            <v>8970.7536557930252</v>
          </cell>
          <cell r="N26">
            <v>8869.1916794031858</v>
          </cell>
          <cell r="O26">
            <v>0</v>
          </cell>
          <cell r="Q26">
            <v>154.66816647919009</v>
          </cell>
          <cell r="R26">
            <v>58</v>
          </cell>
          <cell r="S26">
            <v>1778</v>
          </cell>
          <cell r="T26">
            <v>37245</v>
          </cell>
          <cell r="U26">
            <v>37222</v>
          </cell>
          <cell r="V26">
            <v>37403</v>
          </cell>
          <cell r="W26">
            <v>39048</v>
          </cell>
          <cell r="X26">
            <v>11.375</v>
          </cell>
          <cell r="Y26">
            <v>81</v>
          </cell>
          <cell r="Z26">
            <v>180</v>
          </cell>
          <cell r="AA26">
            <v>6951.3888888888887</v>
          </cell>
          <cell r="AB26">
            <v>23</v>
          </cell>
          <cell r="AC26">
            <v>159881.94444444444</v>
          </cell>
          <cell r="AD26">
            <v>547575.37739088759</v>
          </cell>
          <cell r="AE26">
            <v>563062.5</v>
          </cell>
        </row>
        <row r="27">
          <cell r="B27" t="str">
            <v>DTHV537</v>
          </cell>
          <cell r="C27" t="str">
            <v>TC Hazine</v>
          </cell>
          <cell r="D27" t="str">
            <v>Eurobond</v>
          </cell>
          <cell r="E27" t="str">
            <v>Euroclear</v>
          </cell>
          <cell r="F27" t="str">
            <v>US900123AN06</v>
          </cell>
          <cell r="G27" t="str">
            <v>0 3 1 0 2 1 0</v>
          </cell>
          <cell r="H27">
            <v>5000000</v>
          </cell>
          <cell r="I27">
            <v>98.375</v>
          </cell>
          <cell r="J27">
            <v>4918750</v>
          </cell>
          <cell r="K27">
            <v>0</v>
          </cell>
          <cell r="L27">
            <v>81250</v>
          </cell>
          <cell r="M27">
            <v>0</v>
          </cell>
          <cell r="O27">
            <v>586.47973348139919</v>
          </cell>
          <cell r="P27">
            <v>559.34772701002657</v>
          </cell>
          <cell r="Q27">
            <v>22.556912826207661</v>
          </cell>
          <cell r="R27">
            <v>26</v>
          </cell>
          <cell r="S27">
            <v>3602</v>
          </cell>
          <cell r="T27">
            <v>37278</v>
          </cell>
          <cell r="U27">
            <v>37278</v>
          </cell>
          <cell r="V27">
            <v>37459</v>
          </cell>
          <cell r="W27">
            <v>40931</v>
          </cell>
          <cell r="X27">
            <v>11.5</v>
          </cell>
          <cell r="Y27">
            <v>38</v>
          </cell>
          <cell r="Z27">
            <v>180</v>
          </cell>
          <cell r="AA27">
            <v>1597.2222222222222</v>
          </cell>
          <cell r="AB27" t="str">
            <v>Yok</v>
          </cell>
          <cell r="AC27" t="str">
            <v>Yok</v>
          </cell>
          <cell r="AD27">
            <v>57792.062455026433</v>
          </cell>
          <cell r="AE27">
            <v>60694.444444444445</v>
          </cell>
        </row>
        <row r="28">
          <cell r="B28" t="str">
            <v>DTHV541</v>
          </cell>
          <cell r="C28" t="str">
            <v>TC Hazine</v>
          </cell>
          <cell r="D28" t="str">
            <v>Eurobond</v>
          </cell>
          <cell r="E28" t="str">
            <v>Euroclear</v>
          </cell>
          <cell r="F28" t="str">
            <v>US900123AN06</v>
          </cell>
          <cell r="G28" t="str">
            <v>0 3 1 0 2 1 0</v>
          </cell>
          <cell r="H28">
            <v>5000000</v>
          </cell>
          <cell r="I28">
            <v>98.35</v>
          </cell>
          <cell r="J28">
            <v>4917500</v>
          </cell>
          <cell r="K28">
            <v>0</v>
          </cell>
          <cell r="L28">
            <v>82500</v>
          </cell>
          <cell r="M28">
            <v>0</v>
          </cell>
          <cell r="O28">
            <v>595.50249861188229</v>
          </cell>
          <cell r="P28">
            <v>567.88120753038675</v>
          </cell>
          <cell r="Q28">
            <v>22.903942254303164</v>
          </cell>
          <cell r="R28">
            <v>26</v>
          </cell>
          <cell r="S28">
            <v>3602</v>
          </cell>
          <cell r="T28">
            <v>37278</v>
          </cell>
          <cell r="U28">
            <v>37278</v>
          </cell>
          <cell r="V28">
            <v>37459</v>
          </cell>
          <cell r="W28">
            <v>40931</v>
          </cell>
          <cell r="X28">
            <v>11.5</v>
          </cell>
          <cell r="Y28">
            <v>38</v>
          </cell>
          <cell r="Z28">
            <v>180</v>
          </cell>
          <cell r="AA28">
            <v>1597.2222222222222</v>
          </cell>
          <cell r="AB28" t="str">
            <v>Yok</v>
          </cell>
          <cell r="AC28" t="str">
            <v>Yok</v>
          </cell>
          <cell r="AD28">
            <v>57792.062455026433</v>
          </cell>
          <cell r="AE28">
            <v>60694.444444444445</v>
          </cell>
        </row>
        <row r="29">
          <cell r="B29" t="str">
            <v>DTHV542</v>
          </cell>
          <cell r="C29" t="str">
            <v>TC Hazine</v>
          </cell>
          <cell r="D29" t="str">
            <v>Eurobond</v>
          </cell>
          <cell r="E29" t="str">
            <v>Euroclear</v>
          </cell>
          <cell r="F29" t="str">
            <v>US900123AN06</v>
          </cell>
          <cell r="G29" t="str">
            <v>0 3 1 0 2 1 0</v>
          </cell>
          <cell r="H29">
            <v>9500000</v>
          </cell>
          <cell r="I29">
            <v>98.167000000000002</v>
          </cell>
          <cell r="J29">
            <v>9325865</v>
          </cell>
          <cell r="K29">
            <v>0</v>
          </cell>
          <cell r="L29">
            <v>174135</v>
          </cell>
          <cell r="M29">
            <v>0</v>
          </cell>
          <cell r="O29">
            <v>1256.9433647973349</v>
          </cell>
          <cell r="P29">
            <v>1197.5311500113457</v>
          </cell>
          <cell r="Q29">
            <v>48.343975569128261</v>
          </cell>
          <cell r="R29">
            <v>26</v>
          </cell>
          <cell r="S29">
            <v>3602</v>
          </cell>
          <cell r="T29">
            <v>37278</v>
          </cell>
          <cell r="U29">
            <v>37278</v>
          </cell>
          <cell r="V29">
            <v>37459</v>
          </cell>
          <cell r="W29">
            <v>40931</v>
          </cell>
          <cell r="X29">
            <v>11.5</v>
          </cell>
          <cell r="Y29">
            <v>38</v>
          </cell>
          <cell r="Z29">
            <v>180</v>
          </cell>
          <cell r="AA29">
            <v>3034.7222222222222</v>
          </cell>
          <cell r="AB29" t="str">
            <v>Yok</v>
          </cell>
          <cell r="AC29" t="str">
            <v>Yok</v>
          </cell>
          <cell r="AD29">
            <v>109804.91866455041</v>
          </cell>
          <cell r="AE29">
            <v>115319.44444444444</v>
          </cell>
        </row>
        <row r="30">
          <cell r="B30" t="str">
            <v>DTHV543</v>
          </cell>
          <cell r="C30" t="str">
            <v>TC Hazine</v>
          </cell>
          <cell r="D30" t="str">
            <v>Eurobond</v>
          </cell>
          <cell r="E30" t="str">
            <v>Euroclear</v>
          </cell>
          <cell r="F30" t="str">
            <v>US900123AN06</v>
          </cell>
          <cell r="G30" t="str">
            <v>0 3 1 0 2 1 0</v>
          </cell>
          <cell r="H30">
            <v>2000000</v>
          </cell>
          <cell r="I30">
            <v>98.167000000000002</v>
          </cell>
          <cell r="J30">
            <v>1963340</v>
          </cell>
          <cell r="K30">
            <v>0</v>
          </cell>
          <cell r="L30">
            <v>36660</v>
          </cell>
          <cell r="M30">
            <v>0</v>
          </cell>
          <cell r="O30">
            <v>264.61965574680733</v>
          </cell>
          <cell r="P30">
            <v>252.11182105494663</v>
          </cell>
          <cell r="Q30">
            <v>10.177679067184897</v>
          </cell>
          <cell r="R30">
            <v>26</v>
          </cell>
          <cell r="S30">
            <v>3602</v>
          </cell>
          <cell r="T30">
            <v>37278</v>
          </cell>
          <cell r="U30">
            <v>37278</v>
          </cell>
          <cell r="V30">
            <v>37459</v>
          </cell>
          <cell r="W30">
            <v>40931</v>
          </cell>
          <cell r="X30">
            <v>11.5</v>
          </cell>
          <cell r="Y30">
            <v>38</v>
          </cell>
          <cell r="Z30">
            <v>180</v>
          </cell>
          <cell r="AA30">
            <v>638.88888888888891</v>
          </cell>
          <cell r="AB30" t="str">
            <v>Yok</v>
          </cell>
          <cell r="AC30" t="str">
            <v>Yok</v>
          </cell>
          <cell r="AD30">
            <v>23116.824982010527</v>
          </cell>
          <cell r="AE30">
            <v>24277.777777777777</v>
          </cell>
        </row>
        <row r="31">
          <cell r="B31" t="str">
            <v>DTHV545</v>
          </cell>
          <cell r="C31" t="str">
            <v>TC Hazine</v>
          </cell>
          <cell r="D31" t="str">
            <v>Eurobond</v>
          </cell>
          <cell r="E31" t="str">
            <v>Euroclear</v>
          </cell>
          <cell r="F31" t="str">
            <v>US900123AN06</v>
          </cell>
          <cell r="G31" t="str">
            <v>0 3 1 0 2 1 0</v>
          </cell>
          <cell r="H31">
            <v>2500000</v>
          </cell>
          <cell r="I31">
            <v>98.167000000000002</v>
          </cell>
          <cell r="J31">
            <v>2454175</v>
          </cell>
          <cell r="K31">
            <v>0</v>
          </cell>
          <cell r="L31">
            <v>45825</v>
          </cell>
          <cell r="M31">
            <v>0</v>
          </cell>
          <cell r="O31">
            <v>330.77456968350918</v>
          </cell>
          <cell r="P31">
            <v>315.1397763187997</v>
          </cell>
          <cell r="Q31">
            <v>12.722098833981121</v>
          </cell>
          <cell r="R31">
            <v>26</v>
          </cell>
          <cell r="S31">
            <v>3602</v>
          </cell>
          <cell r="T31">
            <v>37278</v>
          </cell>
          <cell r="U31">
            <v>37278</v>
          </cell>
          <cell r="V31">
            <v>37459</v>
          </cell>
          <cell r="W31">
            <v>40931</v>
          </cell>
          <cell r="X31">
            <v>11.5</v>
          </cell>
          <cell r="Y31">
            <v>38</v>
          </cell>
          <cell r="Z31">
            <v>180</v>
          </cell>
          <cell r="AA31">
            <v>798.61111111111109</v>
          </cell>
          <cell r="AB31" t="str">
            <v>Yok</v>
          </cell>
          <cell r="AC31" t="str">
            <v>Yok</v>
          </cell>
          <cell r="AD31">
            <v>28896.031227513216</v>
          </cell>
          <cell r="AE31">
            <v>30347.222222222223</v>
          </cell>
        </row>
        <row r="32">
          <cell r="B32" t="str">
            <v>DTHV553</v>
          </cell>
          <cell r="C32" t="str">
            <v>TC Hazine</v>
          </cell>
          <cell r="D32" t="str">
            <v>Eurobond</v>
          </cell>
          <cell r="E32" t="str">
            <v>Euroclear</v>
          </cell>
          <cell r="F32" t="str">
            <v>US900123AN06</v>
          </cell>
          <cell r="G32" t="str">
            <v>0 3 1 0 2 1 0</v>
          </cell>
          <cell r="H32">
            <v>2000000</v>
          </cell>
          <cell r="I32">
            <v>99</v>
          </cell>
          <cell r="J32">
            <v>1980000</v>
          </cell>
          <cell r="K32">
            <v>0</v>
          </cell>
          <cell r="L32">
            <v>20000</v>
          </cell>
          <cell r="M32">
            <v>0</v>
          </cell>
          <cell r="O32">
            <v>100.16694490818031</v>
          </cell>
          <cell r="P32">
            <v>94.129756835987791</v>
          </cell>
          <cell r="Q32">
            <v>5.5648302726766836</v>
          </cell>
          <cell r="R32">
            <v>18</v>
          </cell>
          <cell r="S32">
            <v>3594</v>
          </cell>
          <cell r="T32">
            <v>37286</v>
          </cell>
          <cell r="U32">
            <v>37278</v>
          </cell>
          <cell r="V32">
            <v>37459</v>
          </cell>
          <cell r="W32">
            <v>40931</v>
          </cell>
          <cell r="X32">
            <v>11.5</v>
          </cell>
          <cell r="Y32">
            <v>38</v>
          </cell>
          <cell r="Z32">
            <v>180</v>
          </cell>
          <cell r="AA32">
            <v>638.88888888888891</v>
          </cell>
          <cell r="AB32">
            <v>8</v>
          </cell>
          <cell r="AC32">
            <v>5111.1111111111113</v>
          </cell>
          <cell r="AD32">
            <v>23116.824982010527</v>
          </cell>
          <cell r="AE32">
            <v>24277.777777777777</v>
          </cell>
        </row>
        <row r="33">
          <cell r="B33" t="str">
            <v>DTHV589</v>
          </cell>
          <cell r="C33" t="str">
            <v>TC Hazine</v>
          </cell>
          <cell r="D33" t="str">
            <v>Eurobond</v>
          </cell>
          <cell r="E33" t="str">
            <v>Euroclear</v>
          </cell>
          <cell r="F33" t="str">
            <v>US900123AN06</v>
          </cell>
          <cell r="G33" t="str">
            <v>0 3 1 0 2 1 0</v>
          </cell>
          <cell r="H33">
            <v>938000</v>
          </cell>
          <cell r="I33">
            <v>100.75</v>
          </cell>
          <cell r="J33">
            <v>945035</v>
          </cell>
          <cell r="K33">
            <v>7035</v>
          </cell>
          <cell r="L33">
            <v>0</v>
          </cell>
          <cell r="M33">
            <v>11.78391959798995</v>
          </cell>
          <cell r="N33">
            <v>57.166933830478229</v>
          </cell>
          <cell r="O33">
            <v>0</v>
          </cell>
          <cell r="Q33">
            <v>0</v>
          </cell>
          <cell r="R33">
            <v>30</v>
          </cell>
          <cell r="S33">
            <v>3582</v>
          </cell>
          <cell r="T33">
            <v>37299</v>
          </cell>
          <cell r="U33">
            <v>37278</v>
          </cell>
          <cell r="V33">
            <v>37459</v>
          </cell>
          <cell r="W33">
            <v>40931</v>
          </cell>
          <cell r="X33">
            <v>11.5</v>
          </cell>
          <cell r="Y33">
            <v>38</v>
          </cell>
          <cell r="Z33">
            <v>180</v>
          </cell>
          <cell r="AA33">
            <v>299.63888888888891</v>
          </cell>
          <cell r="AB33">
            <v>20</v>
          </cell>
          <cell r="AC33">
            <v>5992.7777777777783</v>
          </cell>
          <cell r="AD33">
            <v>10841.790916563012</v>
          </cell>
          <cell r="AE33">
            <v>11386.277777777779</v>
          </cell>
        </row>
        <row r="34">
          <cell r="B34" t="str">
            <v>DTHV584</v>
          </cell>
          <cell r="C34" t="str">
            <v>TC Hazine</v>
          </cell>
          <cell r="D34" t="str">
            <v>Eurobond</v>
          </cell>
          <cell r="E34" t="str">
            <v>Euroclear</v>
          </cell>
          <cell r="F34" t="str">
            <v>US900147AB51</v>
          </cell>
          <cell r="G34" t="str">
            <v>0 3 1 0 2 1 0</v>
          </cell>
          <cell r="H34">
            <v>140000</v>
          </cell>
          <cell r="I34">
            <v>101.25</v>
          </cell>
          <cell r="J34">
            <v>141750</v>
          </cell>
          <cell r="K34">
            <v>1750</v>
          </cell>
          <cell r="L34">
            <v>0</v>
          </cell>
          <cell r="M34">
            <v>6.3974742439348624</v>
          </cell>
          <cell r="N34">
            <v>5.8519636473210994</v>
          </cell>
          <cell r="O34">
            <v>0</v>
          </cell>
          <cell r="Q34">
            <v>0</v>
          </cell>
          <cell r="R34">
            <v>11</v>
          </cell>
          <cell r="S34">
            <v>3009</v>
          </cell>
          <cell r="T34">
            <v>37294</v>
          </cell>
          <cell r="U34">
            <v>37240</v>
          </cell>
          <cell r="V34">
            <v>37422</v>
          </cell>
          <cell r="W34">
            <v>40344</v>
          </cell>
          <cell r="X34">
            <v>11.75</v>
          </cell>
          <cell r="Y34">
            <v>38</v>
          </cell>
          <cell r="Z34">
            <v>180</v>
          </cell>
          <cell r="AA34">
            <v>45.694444444444443</v>
          </cell>
          <cell r="AB34">
            <v>52</v>
          </cell>
          <cell r="AC34">
            <v>2376.1111111111109</v>
          </cell>
          <cell r="AD34">
            <v>1652.5710639388417</v>
          </cell>
          <cell r="AE34">
            <v>1736.3888888888889</v>
          </cell>
        </row>
        <row r="35">
          <cell r="A35" t="str">
            <v>v</v>
          </cell>
          <cell r="B35" t="str">
            <v>DTHV374</v>
          </cell>
          <cell r="C35" t="str">
            <v>TC Hazine</v>
          </cell>
          <cell r="D35" t="str">
            <v>Eurobond</v>
          </cell>
          <cell r="E35" t="str">
            <v>Euroclear</v>
          </cell>
          <cell r="F35" t="str">
            <v>US900123AK66</v>
          </cell>
          <cell r="G35" t="str">
            <v>0 3 1 0 2 1 0</v>
          </cell>
          <cell r="H35">
            <v>1000000</v>
          </cell>
          <cell r="I35">
            <v>99</v>
          </cell>
          <cell r="J35">
            <v>990000</v>
          </cell>
          <cell r="K35">
            <v>0</v>
          </cell>
          <cell r="L35">
            <v>10000</v>
          </cell>
          <cell r="O35">
            <v>2176</v>
          </cell>
          <cell r="P35">
            <v>2159.4754849391757</v>
          </cell>
          <cell r="Q35">
            <v>8</v>
          </cell>
          <cell r="R35">
            <v>272</v>
          </cell>
          <cell r="S35">
            <v>1250</v>
          </cell>
          <cell r="T35">
            <v>37027</v>
          </cell>
          <cell r="U35">
            <v>37200</v>
          </cell>
          <cell r="V35">
            <v>37381</v>
          </cell>
          <cell r="W35">
            <v>38296</v>
          </cell>
          <cell r="X35">
            <v>11.875</v>
          </cell>
          <cell r="Y35">
            <v>103</v>
          </cell>
          <cell r="Z35">
            <v>180</v>
          </cell>
          <cell r="AA35">
            <v>329.86111111111109</v>
          </cell>
          <cell r="AB35" t="str">
            <v>Yok</v>
          </cell>
          <cell r="AC35" t="str">
            <v>Yok</v>
          </cell>
          <cell r="AD35">
            <v>33224.846340613789</v>
          </cell>
          <cell r="AE35">
            <v>33975.694444444445</v>
          </cell>
        </row>
        <row r="36">
          <cell r="A36" t="str">
            <v>v</v>
          </cell>
          <cell r="B36" t="str">
            <v>DTHV375</v>
          </cell>
          <cell r="C36" t="str">
            <v>TC Hazine</v>
          </cell>
          <cell r="D36" t="str">
            <v>Eurobond</v>
          </cell>
          <cell r="E36" t="str">
            <v>Euroclear</v>
          </cell>
          <cell r="F36" t="str">
            <v>US900123AK66</v>
          </cell>
          <cell r="G36" t="str">
            <v>0 3 1 0 2 1 0</v>
          </cell>
          <cell r="H36">
            <v>1000000</v>
          </cell>
          <cell r="I36">
            <v>98.5</v>
          </cell>
          <cell r="J36">
            <v>985000</v>
          </cell>
          <cell r="K36">
            <v>0</v>
          </cell>
          <cell r="L36">
            <v>15000</v>
          </cell>
          <cell r="O36">
            <v>3264</v>
          </cell>
          <cell r="P36">
            <v>3232.780558379367</v>
          </cell>
          <cell r="Q36">
            <v>12</v>
          </cell>
          <cell r="R36">
            <v>272</v>
          </cell>
          <cell r="S36">
            <v>1250</v>
          </cell>
          <cell r="T36">
            <v>37027</v>
          </cell>
          <cell r="U36">
            <v>37200</v>
          </cell>
          <cell r="V36">
            <v>37381</v>
          </cell>
          <cell r="W36">
            <v>38296</v>
          </cell>
          <cell r="X36">
            <v>11.875</v>
          </cell>
          <cell r="Y36">
            <v>103</v>
          </cell>
          <cell r="Z36">
            <v>180</v>
          </cell>
          <cell r="AA36">
            <v>329.86111111111109</v>
          </cell>
          <cell r="AB36" t="str">
            <v>Yok</v>
          </cell>
          <cell r="AC36" t="str">
            <v>Yok</v>
          </cell>
          <cell r="AD36">
            <v>33224.846340613789</v>
          </cell>
          <cell r="AE36">
            <v>33975.694444444445</v>
          </cell>
        </row>
        <row r="37">
          <cell r="A37" t="str">
            <v>v</v>
          </cell>
          <cell r="B37" t="str">
            <v>DTHV383</v>
          </cell>
          <cell r="C37" t="str">
            <v>TC Hazine</v>
          </cell>
          <cell r="D37" t="str">
            <v>Eurobond</v>
          </cell>
          <cell r="E37" t="str">
            <v>Euroclear</v>
          </cell>
          <cell r="F37" t="str">
            <v>US900123AK66</v>
          </cell>
          <cell r="G37" t="str">
            <v>0 3 1 0 2 1 0</v>
          </cell>
          <cell r="H37">
            <v>2000000</v>
          </cell>
          <cell r="I37">
            <v>99.1</v>
          </cell>
          <cell r="J37">
            <v>1982000</v>
          </cell>
          <cell r="K37">
            <v>0</v>
          </cell>
          <cell r="L37">
            <v>18000</v>
          </cell>
          <cell r="O37">
            <v>3905.5244195356286</v>
          </cell>
          <cell r="P37">
            <v>3877.3377457808238</v>
          </cell>
          <cell r="Q37">
            <v>14.411529223378704</v>
          </cell>
          <cell r="R37">
            <v>271</v>
          </cell>
          <cell r="S37">
            <v>1249</v>
          </cell>
          <cell r="T37">
            <v>37028</v>
          </cell>
          <cell r="U37">
            <v>37200</v>
          </cell>
          <cell r="V37">
            <v>37381</v>
          </cell>
          <cell r="W37">
            <v>38296</v>
          </cell>
          <cell r="X37">
            <v>11.875</v>
          </cell>
          <cell r="Y37">
            <v>103</v>
          </cell>
          <cell r="Z37">
            <v>180</v>
          </cell>
          <cell r="AA37">
            <v>659.72222222222217</v>
          </cell>
          <cell r="AB37" t="str">
            <v>Yok</v>
          </cell>
          <cell r="AC37" t="str">
            <v>Yok</v>
          </cell>
          <cell r="AD37">
            <v>66449.692681227578</v>
          </cell>
          <cell r="AE37">
            <v>67951.388888888891</v>
          </cell>
        </row>
        <row r="38">
          <cell r="A38" t="str">
            <v>v</v>
          </cell>
          <cell r="B38" t="str">
            <v>DTHV436</v>
          </cell>
          <cell r="C38" t="str">
            <v>TC Hazine</v>
          </cell>
          <cell r="D38" t="str">
            <v>Eurobond</v>
          </cell>
          <cell r="E38" t="str">
            <v>Euroclear</v>
          </cell>
          <cell r="F38" t="str">
            <v>US900123AK66</v>
          </cell>
          <cell r="G38" t="str">
            <v>0 3 1 0 2 1 0</v>
          </cell>
          <cell r="H38">
            <v>8000000</v>
          </cell>
          <cell r="I38">
            <v>99.625</v>
          </cell>
          <cell r="J38">
            <v>7970000</v>
          </cell>
          <cell r="K38">
            <v>0</v>
          </cell>
          <cell r="L38">
            <v>30000</v>
          </cell>
          <cell r="O38">
            <v>3471.9710669077758</v>
          </cell>
          <cell r="P38">
            <v>3439.1209082873538</v>
          </cell>
          <cell r="Q38">
            <v>27.124773960216999</v>
          </cell>
          <cell r="R38">
            <v>128</v>
          </cell>
          <cell r="S38">
            <v>1106</v>
          </cell>
          <cell r="T38">
            <v>37174</v>
          </cell>
          <cell r="U38">
            <v>37200</v>
          </cell>
          <cell r="V38">
            <v>37381</v>
          </cell>
          <cell r="W38">
            <v>38296</v>
          </cell>
          <cell r="X38">
            <v>11.875</v>
          </cell>
          <cell r="Y38">
            <v>103</v>
          </cell>
          <cell r="Z38">
            <v>180</v>
          </cell>
          <cell r="AA38">
            <v>2638.8888888888887</v>
          </cell>
          <cell r="AB38" t="str">
            <v>Yok</v>
          </cell>
          <cell r="AC38" t="str">
            <v>Yok</v>
          </cell>
          <cell r="AD38">
            <v>265798.77072491031</v>
          </cell>
          <cell r="AE38">
            <v>271805.55555555556</v>
          </cell>
        </row>
        <row r="39">
          <cell r="B39" t="str">
            <v>DTHV558</v>
          </cell>
          <cell r="C39" t="str">
            <v>TC Hazine</v>
          </cell>
          <cell r="D39" t="str">
            <v>Eurobond</v>
          </cell>
          <cell r="E39" t="str">
            <v>Euroclear</v>
          </cell>
          <cell r="F39" t="str">
            <v>US900123AK66</v>
          </cell>
          <cell r="G39" t="str">
            <v>0 3 1 0 2 1 0</v>
          </cell>
          <cell r="H39">
            <v>2500000</v>
          </cell>
          <cell r="I39">
            <v>107.1</v>
          </cell>
          <cell r="J39">
            <v>2677500</v>
          </cell>
          <cell r="K39">
            <v>177500</v>
          </cell>
          <cell r="L39">
            <v>0</v>
          </cell>
          <cell r="M39">
            <v>2505.0403225806454</v>
          </cell>
          <cell r="N39">
            <v>2405.7165644676425</v>
          </cell>
          <cell r="Q39">
            <v>178.93145161290323</v>
          </cell>
          <cell r="R39">
            <v>14</v>
          </cell>
          <cell r="S39">
            <v>992</v>
          </cell>
          <cell r="T39">
            <v>37291</v>
          </cell>
          <cell r="U39">
            <v>37200</v>
          </cell>
          <cell r="V39">
            <v>37381</v>
          </cell>
          <cell r="W39">
            <v>38296</v>
          </cell>
          <cell r="X39">
            <v>11.875</v>
          </cell>
          <cell r="Y39">
            <v>103</v>
          </cell>
          <cell r="Z39">
            <v>180</v>
          </cell>
          <cell r="AA39">
            <v>824.65277777777783</v>
          </cell>
          <cell r="AB39">
            <v>89</v>
          </cell>
          <cell r="AC39">
            <v>73394.097222222234</v>
          </cell>
          <cell r="AD39">
            <v>83062.115851534531</v>
          </cell>
          <cell r="AE39">
            <v>84939.236111111109</v>
          </cell>
        </row>
        <row r="40">
          <cell r="B40" t="str">
            <v>DTHV565</v>
          </cell>
          <cell r="C40" t="str">
            <v>TC Hazine</v>
          </cell>
          <cell r="D40" t="str">
            <v>Eurobond</v>
          </cell>
          <cell r="E40" t="str">
            <v>Euroclear</v>
          </cell>
          <cell r="F40" t="str">
            <v>US900123AK66</v>
          </cell>
          <cell r="G40" t="str">
            <v>0 3 1 0 2 1 0</v>
          </cell>
          <cell r="H40">
            <v>2000000</v>
          </cell>
          <cell r="I40">
            <v>107.2</v>
          </cell>
          <cell r="J40">
            <v>2144000</v>
          </cell>
          <cell r="K40">
            <v>144000</v>
          </cell>
          <cell r="L40">
            <v>0</v>
          </cell>
          <cell r="M40">
            <v>1889.0010090817357</v>
          </cell>
          <cell r="N40">
            <v>1804.2520473957993</v>
          </cell>
          <cell r="Q40">
            <v>145.30776992936427</v>
          </cell>
          <cell r="R40">
            <v>13</v>
          </cell>
          <cell r="S40">
            <v>991</v>
          </cell>
          <cell r="T40">
            <v>37292</v>
          </cell>
          <cell r="U40">
            <v>37200</v>
          </cell>
          <cell r="V40">
            <v>37381</v>
          </cell>
          <cell r="W40">
            <v>38296</v>
          </cell>
          <cell r="X40">
            <v>11.875</v>
          </cell>
          <cell r="Y40">
            <v>103</v>
          </cell>
          <cell r="Z40">
            <v>180</v>
          </cell>
          <cell r="AA40">
            <v>659.72222222222217</v>
          </cell>
          <cell r="AB40">
            <v>90</v>
          </cell>
          <cell r="AC40">
            <v>59374.999999999993</v>
          </cell>
          <cell r="AD40">
            <v>66449.692681227578</v>
          </cell>
          <cell r="AE40">
            <v>67951.388888888891</v>
          </cell>
        </row>
        <row r="41">
          <cell r="B41" t="str">
            <v>DTHV559</v>
          </cell>
          <cell r="C41" t="str">
            <v>TC Hazine</v>
          </cell>
          <cell r="D41" t="str">
            <v>Eurobond</v>
          </cell>
          <cell r="E41" t="str">
            <v>Euroclear</v>
          </cell>
          <cell r="F41" t="str">
            <v>US900123AK66</v>
          </cell>
          <cell r="G41" t="str">
            <v>0 3 1 0 2 1 0</v>
          </cell>
          <cell r="H41">
            <v>2000000</v>
          </cell>
          <cell r="I41">
            <v>107.2</v>
          </cell>
          <cell r="J41">
            <v>2144000</v>
          </cell>
          <cell r="K41">
            <v>144000</v>
          </cell>
          <cell r="L41">
            <v>0</v>
          </cell>
          <cell r="M41">
            <v>1889.0010090817357</v>
          </cell>
          <cell r="N41">
            <v>1804.2520473957993</v>
          </cell>
          <cell r="Q41">
            <v>145.30776992936427</v>
          </cell>
          <cell r="R41">
            <v>13</v>
          </cell>
          <cell r="S41">
            <v>991</v>
          </cell>
          <cell r="T41">
            <v>37292</v>
          </cell>
          <cell r="U41">
            <v>37200</v>
          </cell>
          <cell r="V41">
            <v>37381</v>
          </cell>
          <cell r="W41">
            <v>38296</v>
          </cell>
          <cell r="X41">
            <v>11.875</v>
          </cell>
          <cell r="Y41">
            <v>103</v>
          </cell>
          <cell r="Z41">
            <v>180</v>
          </cell>
          <cell r="AA41">
            <v>659.72222222222217</v>
          </cell>
          <cell r="AB41">
            <v>90</v>
          </cell>
          <cell r="AC41">
            <v>59374.999999999993</v>
          </cell>
          <cell r="AD41">
            <v>66449.692681227578</v>
          </cell>
          <cell r="AE41">
            <v>67951.388888888891</v>
          </cell>
        </row>
        <row r="42">
          <cell r="B42" t="str">
            <v>DTHV583</v>
          </cell>
          <cell r="C42" t="str">
            <v>TC Hazine</v>
          </cell>
          <cell r="D42" t="str">
            <v>Eurobond</v>
          </cell>
          <cell r="E42" t="str">
            <v>Euroclear</v>
          </cell>
          <cell r="F42" t="str">
            <v>US900123AK66</v>
          </cell>
          <cell r="G42" t="str">
            <v>0 3 1 0 2 1 0</v>
          </cell>
          <cell r="H42">
            <v>1463000</v>
          </cell>
          <cell r="I42">
            <v>107.1</v>
          </cell>
          <cell r="J42">
            <v>1566873</v>
          </cell>
          <cell r="K42">
            <v>103873</v>
          </cell>
          <cell r="L42">
            <v>0</v>
          </cell>
          <cell r="M42">
            <v>1362.6125126135216</v>
          </cell>
          <cell r="N42">
            <v>1300.886833940167</v>
          </cell>
          <cell r="Q42">
            <v>104.81634712411706</v>
          </cell>
          <cell r="R42">
            <v>13</v>
          </cell>
          <cell r="S42">
            <v>991</v>
          </cell>
          <cell r="T42">
            <v>37292</v>
          </cell>
          <cell r="U42">
            <v>37200</v>
          </cell>
          <cell r="V42">
            <v>37381</v>
          </cell>
          <cell r="W42">
            <v>38296</v>
          </cell>
          <cell r="X42">
            <v>11.875</v>
          </cell>
          <cell r="Y42">
            <v>103</v>
          </cell>
          <cell r="Z42">
            <v>180</v>
          </cell>
          <cell r="AA42">
            <v>482.58680555555554</v>
          </cell>
          <cell r="AB42">
            <v>90</v>
          </cell>
          <cell r="AC42">
            <v>43432.8125</v>
          </cell>
          <cell r="AD42">
            <v>48607.950196317863</v>
          </cell>
          <cell r="AE42">
            <v>49706.440972222219</v>
          </cell>
        </row>
        <row r="43">
          <cell r="B43" t="str">
            <v>DTHV582</v>
          </cell>
          <cell r="C43" t="str">
            <v>TC Hazine</v>
          </cell>
          <cell r="D43" t="str">
            <v>Eurobond</v>
          </cell>
          <cell r="E43" t="str">
            <v>Euroclear</v>
          </cell>
          <cell r="F43" t="str">
            <v>US900123AL40</v>
          </cell>
          <cell r="G43" t="str">
            <v>0 3 1 0 2 1 0</v>
          </cell>
          <cell r="H43">
            <v>60000</v>
          </cell>
          <cell r="I43">
            <v>100.25</v>
          </cell>
          <cell r="J43">
            <v>60150</v>
          </cell>
          <cell r="K43">
            <v>150</v>
          </cell>
          <cell r="L43">
            <v>0</v>
          </cell>
          <cell r="M43">
            <v>0.19381771195706193</v>
          </cell>
          <cell r="N43">
            <v>0.17913184014469152</v>
          </cell>
          <cell r="Q43">
            <v>1.490905476592784E-2</v>
          </cell>
          <cell r="R43">
            <v>13</v>
          </cell>
          <cell r="S43">
            <v>10061</v>
          </cell>
          <cell r="T43">
            <v>37292</v>
          </cell>
          <cell r="U43">
            <v>37271</v>
          </cell>
          <cell r="V43">
            <v>37452</v>
          </cell>
          <cell r="W43">
            <v>47498</v>
          </cell>
          <cell r="X43">
            <v>11.875</v>
          </cell>
          <cell r="Y43">
            <v>33</v>
          </cell>
          <cell r="Z43">
            <v>180</v>
          </cell>
          <cell r="AA43">
            <v>19.791666666666668</v>
          </cell>
          <cell r="AB43">
            <v>20</v>
          </cell>
          <cell r="AC43">
            <v>395.83333333333337</v>
          </cell>
          <cell r="AD43">
            <v>618.40904137093457</v>
          </cell>
          <cell r="AE43">
            <v>653.125</v>
          </cell>
        </row>
        <row r="44">
          <cell r="B44" t="str">
            <v>DTHV581</v>
          </cell>
          <cell r="C44" t="str">
            <v>TC Hazine</v>
          </cell>
          <cell r="D44" t="str">
            <v>Eurobond</v>
          </cell>
          <cell r="E44" t="str">
            <v>Euroclear</v>
          </cell>
          <cell r="F44" t="str">
            <v>XS0086996310</v>
          </cell>
          <cell r="G44" t="str">
            <v>0 3 1 0 2 1 0</v>
          </cell>
          <cell r="H44">
            <v>1431000</v>
          </cell>
          <cell r="I44">
            <v>103.4</v>
          </cell>
          <cell r="J44">
            <v>1479654</v>
          </cell>
          <cell r="K44">
            <v>48654</v>
          </cell>
          <cell r="L44">
            <v>0</v>
          </cell>
          <cell r="M44">
            <v>1173.671052631579</v>
          </cell>
          <cell r="N44">
            <v>1084.5124505276326</v>
          </cell>
          <cell r="Q44">
            <v>106.69736842105263</v>
          </cell>
          <cell r="R44">
            <v>11</v>
          </cell>
          <cell r="S44">
            <v>456</v>
          </cell>
          <cell r="T44">
            <v>37294</v>
          </cell>
          <cell r="U44">
            <v>37207</v>
          </cell>
          <cell r="V44">
            <v>37388</v>
          </cell>
          <cell r="W44">
            <v>37753</v>
          </cell>
          <cell r="X44">
            <v>8.875</v>
          </cell>
          <cell r="Y44">
            <v>96</v>
          </cell>
          <cell r="Z44">
            <v>180</v>
          </cell>
          <cell r="AA44">
            <v>352.78125</v>
          </cell>
          <cell r="AB44">
            <v>85</v>
          </cell>
          <cell r="AC44">
            <v>29986.40625</v>
          </cell>
          <cell r="AD44">
            <v>33170.519091978669</v>
          </cell>
          <cell r="AE44">
            <v>33867</v>
          </cell>
        </row>
        <row r="45">
          <cell r="B45" t="str">
            <v>DTHV406</v>
          </cell>
          <cell r="C45" t="str">
            <v>TC Hazine</v>
          </cell>
          <cell r="D45" t="str">
            <v>IBS</v>
          </cell>
          <cell r="E45" t="str">
            <v>T.C.M.B</v>
          </cell>
          <cell r="F45" t="str">
            <v>TRT260702F15</v>
          </cell>
          <cell r="G45" t="str">
            <v>2 4 5 0 0 2</v>
          </cell>
          <cell r="H45">
            <v>35575000</v>
          </cell>
          <cell r="I45">
            <v>96.33</v>
          </cell>
          <cell r="J45">
            <v>34269397.5</v>
          </cell>
          <cell r="K45">
            <v>0</v>
          </cell>
          <cell r="L45">
            <v>1305602.5</v>
          </cell>
          <cell r="O45">
            <v>738884.93131868134</v>
          </cell>
          <cell r="P45">
            <v>729288.88420338929</v>
          </cell>
          <cell r="Q45">
            <v>3586.8200549450548</v>
          </cell>
          <cell r="R45">
            <v>206</v>
          </cell>
          <cell r="S45">
            <v>364</v>
          </cell>
          <cell r="T45">
            <v>37099</v>
          </cell>
          <cell r="U45">
            <v>37281</v>
          </cell>
          <cell r="V45">
            <v>37463</v>
          </cell>
          <cell r="W45">
            <v>37463</v>
          </cell>
          <cell r="X45">
            <v>8</v>
          </cell>
          <cell r="Y45">
            <v>24</v>
          </cell>
          <cell r="Z45">
            <v>182</v>
          </cell>
          <cell r="AA45">
            <v>7818.6813186813188</v>
          </cell>
          <cell r="AB45" t="str">
            <v>Yok</v>
          </cell>
          <cell r="AC45" t="str">
            <v>Yok</v>
          </cell>
          <cell r="AD45">
            <v>176763.8979646638</v>
          </cell>
          <cell r="AE45">
            <v>187648.35164835164</v>
          </cell>
        </row>
        <row r="46">
          <cell r="B46" t="str">
            <v>DTHV406ALIŞ1</v>
          </cell>
          <cell r="C46" t="str">
            <v>TC Hazine</v>
          </cell>
          <cell r="D46" t="str">
            <v>IBS</v>
          </cell>
          <cell r="E46" t="str">
            <v>T.C.M.B</v>
          </cell>
          <cell r="F46" t="str">
            <v>TRT260702F15</v>
          </cell>
          <cell r="G46" t="str">
            <v>2 4 5 0 0 2</v>
          </cell>
          <cell r="H46">
            <v>55000</v>
          </cell>
          <cell r="I46">
            <v>97.3</v>
          </cell>
          <cell r="J46">
            <v>53515</v>
          </cell>
          <cell r="K46">
            <v>0</v>
          </cell>
          <cell r="L46">
            <v>1485</v>
          </cell>
          <cell r="O46">
            <v>589.46564885496184</v>
          </cell>
          <cell r="P46">
            <v>578.95384662823199</v>
          </cell>
          <cell r="Q46">
            <v>5.6679389312977095</v>
          </cell>
          <cell r="R46">
            <v>104</v>
          </cell>
          <cell r="S46">
            <v>262</v>
          </cell>
          <cell r="T46">
            <v>37201</v>
          </cell>
          <cell r="U46">
            <v>37281</v>
          </cell>
          <cell r="V46">
            <v>37463</v>
          </cell>
          <cell r="W46">
            <v>37463</v>
          </cell>
          <cell r="X46">
            <v>8</v>
          </cell>
          <cell r="Y46">
            <v>24</v>
          </cell>
          <cell r="Z46">
            <v>182</v>
          </cell>
          <cell r="AA46">
            <v>12.087912087912088</v>
          </cell>
          <cell r="AB46" t="str">
            <v>Yok</v>
          </cell>
          <cell r="AC46" t="str">
            <v>Yok</v>
          </cell>
          <cell r="AD46">
            <v>273.28220345907903</v>
          </cell>
          <cell r="AE46">
            <v>290.1098901098901</v>
          </cell>
        </row>
        <row r="47">
          <cell r="B47" t="str">
            <v>DTHV415</v>
          </cell>
          <cell r="C47" t="str">
            <v>TC Hazine</v>
          </cell>
          <cell r="D47" t="str">
            <v>IBS</v>
          </cell>
          <cell r="E47" t="str">
            <v>T.C.M.B</v>
          </cell>
          <cell r="F47" t="str">
            <v>TRT020802F12</v>
          </cell>
          <cell r="G47" t="str">
            <v>0 3 1 0 2 1 0</v>
          </cell>
          <cell r="H47">
            <v>50000000</v>
          </cell>
          <cell r="I47">
            <v>96.8</v>
          </cell>
          <cell r="J47">
            <v>48400000</v>
          </cell>
          <cell r="K47">
            <v>0</v>
          </cell>
          <cell r="L47">
            <v>1600000</v>
          </cell>
          <cell r="O47">
            <v>874725.27472527476</v>
          </cell>
          <cell r="P47">
            <v>863872.36883768439</v>
          </cell>
          <cell r="Q47">
            <v>4395.6043956043959</v>
          </cell>
          <cell r="R47">
            <v>199</v>
          </cell>
          <cell r="S47">
            <v>364</v>
          </cell>
          <cell r="T47">
            <v>37106</v>
          </cell>
          <cell r="U47">
            <v>37288</v>
          </cell>
          <cell r="V47">
            <v>37470</v>
          </cell>
          <cell r="W47">
            <v>37470</v>
          </cell>
          <cell r="X47">
            <v>8</v>
          </cell>
          <cell r="Y47">
            <v>17</v>
          </cell>
          <cell r="Z47">
            <v>182</v>
          </cell>
          <cell r="AA47">
            <v>10989.010989010989</v>
          </cell>
          <cell r="AB47" t="str">
            <v>Yok</v>
          </cell>
          <cell r="AC47" t="str">
            <v>Yok</v>
          </cell>
          <cell r="AD47">
            <v>172696.29427710921</v>
          </cell>
          <cell r="AE47">
            <v>186813.1868131868</v>
          </cell>
        </row>
        <row r="48">
          <cell r="B48" t="str">
            <v>DTHV415</v>
          </cell>
          <cell r="C48" t="str">
            <v>TC Hazine</v>
          </cell>
          <cell r="D48" t="str">
            <v>IBS</v>
          </cell>
          <cell r="E48" t="str">
            <v>T.C.M.B</v>
          </cell>
          <cell r="F48" t="str">
            <v>TRT020802F12</v>
          </cell>
          <cell r="G48" t="str">
            <v>2 4 5 0 0 2</v>
          </cell>
          <cell r="H48">
            <v>145740000</v>
          </cell>
          <cell r="I48">
            <v>96.8</v>
          </cell>
          <cell r="J48">
            <v>141076320</v>
          </cell>
          <cell r="K48">
            <v>0</v>
          </cell>
          <cell r="L48">
            <v>4663680</v>
          </cell>
          <cell r="O48">
            <v>2549649.2307692305</v>
          </cell>
          <cell r="P48">
            <v>2518015.1806880832</v>
          </cell>
          <cell r="Q48">
            <v>12812.307692307691</v>
          </cell>
          <cell r="R48">
            <v>199</v>
          </cell>
          <cell r="S48">
            <v>364</v>
          </cell>
          <cell r="T48">
            <v>37106</v>
          </cell>
          <cell r="U48">
            <v>37288</v>
          </cell>
          <cell r="V48">
            <v>37470</v>
          </cell>
          <cell r="W48">
            <v>37470</v>
          </cell>
          <cell r="X48">
            <v>8</v>
          </cell>
          <cell r="Y48">
            <v>17</v>
          </cell>
          <cell r="Z48">
            <v>182</v>
          </cell>
          <cell r="AA48">
            <v>32030.76923076923</v>
          </cell>
          <cell r="AB48" t="str">
            <v>Yok</v>
          </cell>
          <cell r="AC48" t="str">
            <v>Yok</v>
          </cell>
          <cell r="AD48">
            <v>503375.15855890512</v>
          </cell>
          <cell r="AE48">
            <v>544523.07692307688</v>
          </cell>
        </row>
        <row r="49">
          <cell r="B49" t="str">
            <v>DTHV416</v>
          </cell>
          <cell r="C49" t="str">
            <v>TC Hazine</v>
          </cell>
          <cell r="D49" t="str">
            <v>IBS</v>
          </cell>
          <cell r="E49" t="str">
            <v>T.C.M.B</v>
          </cell>
          <cell r="F49" t="str">
            <v>TRT020802F12</v>
          </cell>
          <cell r="G49" t="str">
            <v>2 4 5 0 0 2</v>
          </cell>
          <cell r="H49">
            <v>1290000</v>
          </cell>
          <cell r="I49">
            <v>96.8</v>
          </cell>
          <cell r="J49">
            <v>1248720</v>
          </cell>
          <cell r="K49">
            <v>0</v>
          </cell>
          <cell r="L49">
            <v>41280</v>
          </cell>
          <cell r="O49">
            <v>22567.912087912086</v>
          </cell>
          <cell r="P49">
            <v>22287.907116012182</v>
          </cell>
          <cell r="Q49">
            <v>113.4065934065934</v>
          </cell>
          <cell r="R49">
            <v>199</v>
          </cell>
          <cell r="S49">
            <v>364</v>
          </cell>
          <cell r="T49">
            <v>37106</v>
          </cell>
          <cell r="U49">
            <v>37288</v>
          </cell>
          <cell r="V49">
            <v>37470</v>
          </cell>
          <cell r="W49">
            <v>37470</v>
          </cell>
          <cell r="X49">
            <v>8</v>
          </cell>
          <cell r="Y49">
            <v>17</v>
          </cell>
          <cell r="Z49">
            <v>182</v>
          </cell>
          <cell r="AA49">
            <v>283.5164835164835</v>
          </cell>
          <cell r="AB49" t="str">
            <v>Yok</v>
          </cell>
          <cell r="AC49" t="str">
            <v>Yok</v>
          </cell>
          <cell r="AD49">
            <v>4455.5643923494499</v>
          </cell>
          <cell r="AE49">
            <v>4819.7802197802193</v>
          </cell>
        </row>
        <row r="50">
          <cell r="B50" t="str">
            <v>DTHV420-421</v>
          </cell>
          <cell r="C50" t="str">
            <v>TC Hazine</v>
          </cell>
          <cell r="D50" t="str">
            <v>IBS</v>
          </cell>
          <cell r="E50" t="str">
            <v>T.C.M.B</v>
          </cell>
          <cell r="F50" t="str">
            <v>TRH190802F17</v>
          </cell>
          <cell r="G50" t="str">
            <v>2 4 5 0 0 2</v>
          </cell>
          <cell r="H50">
            <v>48000</v>
          </cell>
          <cell r="I50">
            <v>100.2</v>
          </cell>
          <cell r="J50">
            <v>48096</v>
          </cell>
          <cell r="K50">
            <v>96</v>
          </cell>
          <cell r="L50">
            <v>0</v>
          </cell>
          <cell r="M50">
            <v>47.734806629834253</v>
          </cell>
          <cell r="N50">
            <v>47.493586450451403</v>
          </cell>
          <cell r="Q50">
            <v>0.26519337016574585</v>
          </cell>
          <cell r="R50">
            <v>180</v>
          </cell>
          <cell r="S50">
            <v>362</v>
          </cell>
          <cell r="T50">
            <v>37125</v>
          </cell>
          <cell r="U50">
            <v>37214</v>
          </cell>
          <cell r="V50">
            <v>37305</v>
          </cell>
          <cell r="W50">
            <v>37487</v>
          </cell>
          <cell r="X50">
            <v>11</v>
          </cell>
          <cell r="Y50">
            <v>91</v>
          </cell>
          <cell r="Z50">
            <v>91</v>
          </cell>
          <cell r="AA50">
            <v>14.505494505494505</v>
          </cell>
          <cell r="AB50" t="str">
            <v>Yok</v>
          </cell>
          <cell r="AC50" t="str">
            <v>Yok</v>
          </cell>
          <cell r="AD50">
            <v>1305.2990499221123</v>
          </cell>
          <cell r="AE50">
            <v>1320</v>
          </cell>
        </row>
        <row r="51">
          <cell r="B51" t="str">
            <v>DTHV421ALIŞ2</v>
          </cell>
          <cell r="C51" t="str">
            <v>TC Hazine</v>
          </cell>
          <cell r="D51" t="str">
            <v>IBS</v>
          </cell>
          <cell r="E51" t="str">
            <v>T.C.M.B</v>
          </cell>
          <cell r="F51" t="str">
            <v>TRH190802F17</v>
          </cell>
          <cell r="G51" t="str">
            <v>2 4 5 0 0 2</v>
          </cell>
          <cell r="H51">
            <v>13000</v>
          </cell>
          <cell r="I51">
            <v>100.31392</v>
          </cell>
          <cell r="J51">
            <v>13040.809600000001</v>
          </cell>
          <cell r="K51">
            <v>40.809600000000501</v>
          </cell>
          <cell r="L51">
            <v>0</v>
          </cell>
          <cell r="M51">
            <v>12.460946564885649</v>
          </cell>
          <cell r="N51">
            <v>12.318656858255054</v>
          </cell>
          <cell r="Q51">
            <v>0.15576183206107061</v>
          </cell>
          <cell r="R51">
            <v>80</v>
          </cell>
          <cell r="S51">
            <v>262</v>
          </cell>
          <cell r="T51">
            <v>37225</v>
          </cell>
          <cell r="U51">
            <v>37214</v>
          </cell>
          <cell r="V51">
            <v>37305</v>
          </cell>
          <cell r="W51">
            <v>37487</v>
          </cell>
          <cell r="X51">
            <v>11</v>
          </cell>
          <cell r="Y51">
            <v>91</v>
          </cell>
          <cell r="Z51">
            <v>91</v>
          </cell>
          <cell r="AA51">
            <v>3.9285714285714284</v>
          </cell>
          <cell r="AB51">
            <v>11</v>
          </cell>
          <cell r="AC51">
            <v>43.214285714285715</v>
          </cell>
          <cell r="AD51">
            <v>353.5184926872389</v>
          </cell>
          <cell r="AE51">
            <v>357.5</v>
          </cell>
        </row>
        <row r="52">
          <cell r="B52" t="str">
            <v>DTHV428</v>
          </cell>
          <cell r="C52" t="str">
            <v>TC Hazine</v>
          </cell>
          <cell r="D52" t="str">
            <v>IBS</v>
          </cell>
          <cell r="E52" t="str">
            <v>T.C.M.B</v>
          </cell>
          <cell r="F52" t="str">
            <v>TRT230902F16</v>
          </cell>
          <cell r="G52" t="str">
            <v>2 4 5 0 0 2</v>
          </cell>
          <cell r="H52">
            <v>340000000</v>
          </cell>
          <cell r="I52">
            <v>100</v>
          </cell>
          <cell r="J52">
            <v>340000000</v>
          </cell>
          <cell r="K52">
            <v>0</v>
          </cell>
          <cell r="L52">
            <v>0</v>
          </cell>
          <cell r="O52">
            <v>0</v>
          </cell>
          <cell r="Q52">
            <v>0</v>
          </cell>
          <cell r="R52">
            <v>147</v>
          </cell>
          <cell r="S52">
            <v>364</v>
          </cell>
          <cell r="T52">
            <v>37158</v>
          </cell>
          <cell r="U52">
            <v>37249</v>
          </cell>
          <cell r="V52">
            <v>37340</v>
          </cell>
          <cell r="W52">
            <v>37522</v>
          </cell>
          <cell r="X52">
            <v>10.8</v>
          </cell>
          <cell r="Y52">
            <v>56</v>
          </cell>
          <cell r="Z52">
            <v>91</v>
          </cell>
          <cell r="AA52">
            <v>100879.12087912091</v>
          </cell>
          <cell r="AB52" t="str">
            <v>Yok</v>
          </cell>
          <cell r="AC52" t="str">
            <v>Yok</v>
          </cell>
          <cell r="AD52">
            <v>5519086.0712285638</v>
          </cell>
          <cell r="AE52">
            <v>5649230.7692307709</v>
          </cell>
        </row>
        <row r="53">
          <cell r="B53" t="str">
            <v>DTHV430</v>
          </cell>
          <cell r="C53" t="str">
            <v>TC Hazine</v>
          </cell>
          <cell r="D53" t="str">
            <v>IBS</v>
          </cell>
          <cell r="E53" t="str">
            <v>T.C.M.B</v>
          </cell>
          <cell r="F53" t="str">
            <v>TRT230902F16</v>
          </cell>
          <cell r="G53" t="str">
            <v>2 4 5 0 0 2</v>
          </cell>
          <cell r="H53">
            <v>9300000</v>
          </cell>
          <cell r="I53">
            <v>100</v>
          </cell>
          <cell r="J53">
            <v>9300000</v>
          </cell>
          <cell r="K53">
            <v>0</v>
          </cell>
          <cell r="L53">
            <v>0</v>
          </cell>
          <cell r="O53">
            <v>0</v>
          </cell>
          <cell r="Q53">
            <v>0</v>
          </cell>
          <cell r="R53">
            <v>147</v>
          </cell>
          <cell r="S53">
            <v>364</v>
          </cell>
          <cell r="T53">
            <v>37158</v>
          </cell>
          <cell r="U53">
            <v>37249</v>
          </cell>
          <cell r="V53">
            <v>37340</v>
          </cell>
          <cell r="W53">
            <v>37522</v>
          </cell>
          <cell r="X53">
            <v>10.8</v>
          </cell>
          <cell r="Y53">
            <v>56</v>
          </cell>
          <cell r="Z53">
            <v>91</v>
          </cell>
          <cell r="AA53">
            <v>2759.3406593406594</v>
          </cell>
          <cell r="AB53" t="str">
            <v>Yok</v>
          </cell>
          <cell r="AC53" t="str">
            <v>Yok</v>
          </cell>
          <cell r="AD53">
            <v>150963.23665419407</v>
          </cell>
          <cell r="AE53">
            <v>154523.07692307694</v>
          </cell>
        </row>
        <row r="54">
          <cell r="B54" t="str">
            <v>DTHV471</v>
          </cell>
          <cell r="C54" t="str">
            <v>TC Hazine</v>
          </cell>
          <cell r="D54" t="str">
            <v>IBS</v>
          </cell>
          <cell r="E54" t="str">
            <v>T.C.M.B</v>
          </cell>
          <cell r="F54" t="str">
            <v>TRT230902F16</v>
          </cell>
          <cell r="G54" t="str">
            <v>2 4 5 0 0 2</v>
          </cell>
          <cell r="H54">
            <v>5000000</v>
          </cell>
          <cell r="I54">
            <v>101.707143</v>
          </cell>
          <cell r="J54">
            <v>5085357.1500000004</v>
          </cell>
          <cell r="K54">
            <v>85357.150000000373</v>
          </cell>
          <cell r="L54">
            <v>0</v>
          </cell>
          <cell r="M54">
            <v>25990.157852564218</v>
          </cell>
          <cell r="N54">
            <v>25868.827683719806</v>
          </cell>
          <cell r="O54">
            <v>0</v>
          </cell>
          <cell r="Q54">
            <v>273.58060897436019</v>
          </cell>
          <cell r="R54">
            <v>95</v>
          </cell>
          <cell r="S54">
            <v>312</v>
          </cell>
          <cell r="T54">
            <v>37210</v>
          </cell>
          <cell r="U54">
            <v>37249</v>
          </cell>
          <cell r="V54">
            <v>37340</v>
          </cell>
          <cell r="W54">
            <v>37522</v>
          </cell>
          <cell r="X54">
            <v>10.8</v>
          </cell>
          <cell r="Y54">
            <v>56</v>
          </cell>
          <cell r="Z54">
            <v>91</v>
          </cell>
          <cell r="AA54">
            <v>1483.5164835164835</v>
          </cell>
          <cell r="AB54" t="str">
            <v>Yok</v>
          </cell>
          <cell r="AC54" t="str">
            <v>Yok</v>
          </cell>
          <cell r="AD54">
            <v>81163.030459243804</v>
          </cell>
          <cell r="AE54">
            <v>83076.923076923078</v>
          </cell>
        </row>
        <row r="55">
          <cell r="B55" t="str">
            <v>DTHV451</v>
          </cell>
          <cell r="C55" t="str">
            <v>TC Hazine</v>
          </cell>
          <cell r="D55" t="str">
            <v>IBS</v>
          </cell>
          <cell r="E55" t="str">
            <v>T.C.M.B</v>
          </cell>
          <cell r="F55" t="str">
            <v>TRT161002F12</v>
          </cell>
          <cell r="G55" t="str">
            <v>2 4 5 0 0 2</v>
          </cell>
          <cell r="H55">
            <v>71610000</v>
          </cell>
          <cell r="I55">
            <v>90.26</v>
          </cell>
          <cell r="J55">
            <v>64635186</v>
          </cell>
          <cell r="K55">
            <v>0</v>
          </cell>
          <cell r="L55">
            <v>6974814</v>
          </cell>
          <cell r="Q55">
            <v>19161.576923076922</v>
          </cell>
          <cell r="R55">
            <v>124</v>
          </cell>
          <cell r="S55">
            <v>364</v>
          </cell>
          <cell r="T55">
            <v>37181</v>
          </cell>
          <cell r="U55">
            <v>37181</v>
          </cell>
          <cell r="V55">
            <v>37545</v>
          </cell>
          <cell r="W55">
            <v>37545</v>
          </cell>
          <cell r="X55">
            <v>0</v>
          </cell>
          <cell r="Y55">
            <v>124</v>
          </cell>
          <cell r="Z55">
            <v>364</v>
          </cell>
          <cell r="AA55">
            <v>0</v>
          </cell>
          <cell r="AB55" t="str">
            <v>Yok</v>
          </cell>
          <cell r="AC55" t="str">
            <v>Yok</v>
          </cell>
          <cell r="AD55">
            <v>2277377.5941034928</v>
          </cell>
          <cell r="AE55">
            <v>2376035.5384615385</v>
          </cell>
        </row>
        <row r="56">
          <cell r="B56" t="str">
            <v>DTHV451</v>
          </cell>
          <cell r="C56" t="str">
            <v>TC Hazine</v>
          </cell>
          <cell r="D56" t="str">
            <v>IBS</v>
          </cell>
          <cell r="E56" t="str">
            <v>T.C.M.B</v>
          </cell>
          <cell r="F56" t="str">
            <v>TRT161002F12</v>
          </cell>
          <cell r="G56" t="str">
            <v>0 3 1 0 2 1 0</v>
          </cell>
          <cell r="H56">
            <v>71510000</v>
          </cell>
          <cell r="I56">
            <v>90.26</v>
          </cell>
          <cell r="J56">
            <v>64544926</v>
          </cell>
          <cell r="K56">
            <v>0</v>
          </cell>
          <cell r="L56">
            <v>6965074</v>
          </cell>
          <cell r="Q56">
            <v>19134.81868131868</v>
          </cell>
          <cell r="R56">
            <v>124</v>
          </cell>
          <cell r="S56">
            <v>364</v>
          </cell>
          <cell r="T56">
            <v>37181</v>
          </cell>
          <cell r="U56">
            <v>37181</v>
          </cell>
          <cell r="V56">
            <v>37545</v>
          </cell>
          <cell r="W56">
            <v>37545</v>
          </cell>
          <cell r="X56">
            <v>0</v>
          </cell>
          <cell r="Y56">
            <v>124</v>
          </cell>
          <cell r="Z56">
            <v>364</v>
          </cell>
          <cell r="AA56">
            <v>0</v>
          </cell>
          <cell r="AB56" t="str">
            <v>Yok</v>
          </cell>
          <cell r="AC56" t="str">
            <v>Yok</v>
          </cell>
          <cell r="AD56">
            <v>2274197.3433087692</v>
          </cell>
          <cell r="AE56">
            <v>2372717.5164835164</v>
          </cell>
        </row>
        <row r="57">
          <cell r="B57" t="str">
            <v>DTHV536</v>
          </cell>
          <cell r="C57" t="str">
            <v>TC Hazine</v>
          </cell>
          <cell r="D57" t="str">
            <v>IBS</v>
          </cell>
          <cell r="E57" t="str">
            <v>T.C.M.B</v>
          </cell>
          <cell r="F57" t="str">
            <v>TRT161002F12</v>
          </cell>
          <cell r="G57" t="str">
            <v>0 3 1 0 2 1 0</v>
          </cell>
          <cell r="H57">
            <v>4</v>
          </cell>
          <cell r="I57">
            <v>96.394999999999996</v>
          </cell>
          <cell r="J57">
            <v>3.8557999999999999</v>
          </cell>
          <cell r="K57">
            <v>0</v>
          </cell>
          <cell r="L57">
            <v>0.14420000000000011</v>
          </cell>
          <cell r="Q57">
            <v>3.9615384615384643E-4</v>
          </cell>
          <cell r="R57">
            <v>124</v>
          </cell>
          <cell r="S57">
            <v>364</v>
          </cell>
          <cell r="T57">
            <v>37181</v>
          </cell>
          <cell r="U57">
            <v>37272</v>
          </cell>
          <cell r="V57">
            <v>37545</v>
          </cell>
          <cell r="W57">
            <v>37545</v>
          </cell>
          <cell r="X57">
            <v>0</v>
          </cell>
          <cell r="Y57">
            <v>33</v>
          </cell>
          <cell r="Z57">
            <v>273</v>
          </cell>
          <cell r="AA57">
            <v>0</v>
          </cell>
          <cell r="AB57" t="str">
            <v>Yok</v>
          </cell>
          <cell r="AC57" t="str">
            <v>Yok</v>
          </cell>
          <cell r="AD57">
            <v>4.8135858422521771E-2</v>
          </cell>
          <cell r="AE57">
            <v>4.9123076923076957E-2</v>
          </cell>
        </row>
        <row r="58">
          <cell r="B58" t="str">
            <v>DTHV593</v>
          </cell>
          <cell r="C58" t="str">
            <v>TC Hazine</v>
          </cell>
          <cell r="D58" t="str">
            <v>IBS</v>
          </cell>
          <cell r="E58" t="str">
            <v>T.C.M.B</v>
          </cell>
          <cell r="F58" t="str">
            <v>TRT161002F12</v>
          </cell>
          <cell r="G58" t="str">
            <v>0 3 1 0 2 1 0</v>
          </cell>
          <cell r="H58">
            <v>54000</v>
          </cell>
          <cell r="I58">
            <v>97.34</v>
          </cell>
          <cell r="J58">
            <v>52563.6</v>
          </cell>
          <cell r="K58">
            <v>0</v>
          </cell>
          <cell r="L58">
            <v>1436.4000000000015</v>
          </cell>
          <cell r="Q58">
            <v>5.9111111111111168</v>
          </cell>
          <cell r="R58">
            <v>3</v>
          </cell>
          <cell r="S58">
            <v>243</v>
          </cell>
          <cell r="T58">
            <v>37302</v>
          </cell>
          <cell r="U58">
            <v>37272</v>
          </cell>
          <cell r="V58">
            <v>37545</v>
          </cell>
          <cell r="W58">
            <v>37545</v>
          </cell>
          <cell r="X58">
            <v>0</v>
          </cell>
          <cell r="Y58">
            <v>33</v>
          </cell>
          <cell r="Z58">
            <v>273</v>
          </cell>
          <cell r="AA58">
            <v>0</v>
          </cell>
          <cell r="AB58">
            <v>30</v>
          </cell>
          <cell r="AC58">
            <v>0</v>
          </cell>
          <cell r="AD58">
            <v>11.664867804989626</v>
          </cell>
          <cell r="AE58">
            <v>17.733333333333348</v>
          </cell>
        </row>
        <row r="59">
          <cell r="B59" t="str">
            <v>DTHV521</v>
          </cell>
          <cell r="C59" t="str">
            <v>TC Hazine</v>
          </cell>
          <cell r="D59" t="str">
            <v>IBS</v>
          </cell>
          <cell r="E59" t="str">
            <v>T.C.M.B</v>
          </cell>
          <cell r="F59" t="str">
            <v>TRT011204F15</v>
          </cell>
          <cell r="G59" t="str">
            <v>2 4 5 0 0 2</v>
          </cell>
          <cell r="H59">
            <v>190632000</v>
          </cell>
          <cell r="I59">
            <v>95.460268999999997</v>
          </cell>
          <cell r="J59">
            <v>181977820.00007999</v>
          </cell>
          <cell r="K59">
            <v>0</v>
          </cell>
          <cell r="L59">
            <v>8654179.9999200106</v>
          </cell>
          <cell r="M59">
            <v>0</v>
          </cell>
          <cell r="O59">
            <v>451662.70269852807</v>
          </cell>
          <cell r="P59">
            <v>433888.74869209528</v>
          </cell>
          <cell r="Q59">
            <v>8065.4054053308582</v>
          </cell>
          <cell r="R59">
            <v>56</v>
          </cell>
          <cell r="S59">
            <v>1073</v>
          </cell>
          <cell r="T59">
            <v>37249</v>
          </cell>
          <cell r="U59">
            <v>37228</v>
          </cell>
          <cell r="V59">
            <v>37321</v>
          </cell>
          <cell r="W59">
            <v>38322</v>
          </cell>
          <cell r="X59">
            <v>5.75</v>
          </cell>
          <cell r="Y59">
            <v>77</v>
          </cell>
          <cell r="Z59">
            <v>91</v>
          </cell>
          <cell r="AA59">
            <v>30113.571428571428</v>
          </cell>
          <cell r="AB59">
            <v>21</v>
          </cell>
          <cell r="AC59">
            <v>632385</v>
          </cell>
          <cell r="AD59">
            <v>2285934.9835509956</v>
          </cell>
          <cell r="AE59">
            <v>2318745</v>
          </cell>
        </row>
        <row r="60">
          <cell r="B60" t="str">
            <v>DTHV522</v>
          </cell>
          <cell r="C60" t="str">
            <v>TC Hazine</v>
          </cell>
          <cell r="D60" t="str">
            <v>IBS</v>
          </cell>
          <cell r="E60" t="str">
            <v>T.C.M.B</v>
          </cell>
          <cell r="F60" t="str">
            <v>TRT011204F15</v>
          </cell>
          <cell r="G60" t="str">
            <v>2 4 5 0 0 2</v>
          </cell>
          <cell r="H60">
            <v>147061000</v>
          </cell>
          <cell r="I60">
            <v>95.460268999999997</v>
          </cell>
          <cell r="J60">
            <v>140384826.19409001</v>
          </cell>
          <cell r="K60">
            <v>0</v>
          </cell>
          <cell r="L60">
            <v>6676173.8059099913</v>
          </cell>
          <cell r="M60">
            <v>0</v>
          </cell>
          <cell r="O60">
            <v>348430.31978654192</v>
          </cell>
          <cell r="P60">
            <v>334718.79470083117</v>
          </cell>
          <cell r="Q60">
            <v>6221.9699961882488</v>
          </cell>
          <cell r="R60">
            <v>56</v>
          </cell>
          <cell r="S60">
            <v>1073</v>
          </cell>
          <cell r="T60">
            <v>37249</v>
          </cell>
          <cell r="U60">
            <v>37228</v>
          </cell>
          <cell r="V60">
            <v>37321</v>
          </cell>
          <cell r="W60">
            <v>38322</v>
          </cell>
          <cell r="X60">
            <v>5.75</v>
          </cell>
          <cell r="Y60">
            <v>77</v>
          </cell>
          <cell r="Z60">
            <v>91</v>
          </cell>
          <cell r="AA60">
            <v>23230.789835164836</v>
          </cell>
          <cell r="AB60">
            <v>21</v>
          </cell>
          <cell r="AC60">
            <v>487846.58653846156</v>
          </cell>
          <cell r="AD60">
            <v>1763459.8840488195</v>
          </cell>
          <cell r="AE60">
            <v>1788770.8173076925</v>
          </cell>
        </row>
        <row r="61">
          <cell r="B61" t="str">
            <v>DTHV514</v>
          </cell>
          <cell r="C61" t="str">
            <v>TC Hazine</v>
          </cell>
          <cell r="D61" t="str">
            <v>IBS</v>
          </cell>
          <cell r="E61" t="str">
            <v>T.C.M.B</v>
          </cell>
          <cell r="F61" t="str">
            <v>TRT011204F15</v>
          </cell>
          <cell r="G61" t="str">
            <v>2 4 5 0 0 2</v>
          </cell>
          <cell r="H61">
            <v>126645000</v>
          </cell>
          <cell r="I61">
            <v>92.122422999999998</v>
          </cell>
          <cell r="J61">
            <v>116668442.60834999</v>
          </cell>
          <cell r="K61">
            <v>0</v>
          </cell>
          <cell r="L61">
            <v>9976557.3916500062</v>
          </cell>
          <cell r="M61">
            <v>0</v>
          </cell>
          <cell r="O61">
            <v>642464.59743836289</v>
          </cell>
          <cell r="P61">
            <v>609245.87244474888</v>
          </cell>
          <cell r="Q61">
            <v>9178.0656776908982</v>
          </cell>
          <cell r="R61">
            <v>70</v>
          </cell>
          <cell r="S61">
            <v>1087</v>
          </cell>
          <cell r="T61">
            <v>37235</v>
          </cell>
          <cell r="U61">
            <v>37228</v>
          </cell>
          <cell r="V61">
            <v>37321</v>
          </cell>
          <cell r="W61">
            <v>38322</v>
          </cell>
          <cell r="X61">
            <v>5.75</v>
          </cell>
          <cell r="Y61">
            <v>77</v>
          </cell>
          <cell r="Z61">
            <v>91</v>
          </cell>
          <cell r="AA61">
            <v>20005.734890109889</v>
          </cell>
          <cell r="AB61">
            <v>7</v>
          </cell>
          <cell r="AC61">
            <v>140040.14423076922</v>
          </cell>
          <cell r="AD61">
            <v>1518644.4877660573</v>
          </cell>
          <cell r="AE61">
            <v>1540441.5865384615</v>
          </cell>
        </row>
        <row r="62">
          <cell r="B62" t="str">
            <v>DTHV514</v>
          </cell>
          <cell r="C62" t="str">
            <v>TC Hazine</v>
          </cell>
          <cell r="D62" t="str">
            <v>IBS</v>
          </cell>
          <cell r="E62" t="str">
            <v>T.C.M.B</v>
          </cell>
          <cell r="F62" t="str">
            <v>TRT011204F15</v>
          </cell>
          <cell r="G62" t="str">
            <v>2 4 5 0 0 2</v>
          </cell>
          <cell r="H62">
            <v>126645000</v>
          </cell>
          <cell r="I62">
            <v>92.122422999999998</v>
          </cell>
          <cell r="J62">
            <v>116668442.60834999</v>
          </cell>
          <cell r="K62">
            <v>0</v>
          </cell>
          <cell r="L62">
            <v>9976557.3916500062</v>
          </cell>
          <cell r="M62">
            <v>0</v>
          </cell>
          <cell r="O62">
            <v>642464.59743836289</v>
          </cell>
          <cell r="P62">
            <v>609245.87244474888</v>
          </cell>
          <cell r="Q62">
            <v>9178.0656776908982</v>
          </cell>
          <cell r="R62">
            <v>70</v>
          </cell>
          <cell r="S62">
            <v>1087</v>
          </cell>
          <cell r="T62">
            <v>37235</v>
          </cell>
          <cell r="U62">
            <v>37228</v>
          </cell>
          <cell r="V62">
            <v>37321</v>
          </cell>
          <cell r="W62">
            <v>38322</v>
          </cell>
          <cell r="X62">
            <v>5.75</v>
          </cell>
          <cell r="Y62">
            <v>77</v>
          </cell>
          <cell r="Z62">
            <v>91</v>
          </cell>
          <cell r="AA62">
            <v>20005.734890109889</v>
          </cell>
          <cell r="AB62">
            <v>7</v>
          </cell>
          <cell r="AC62">
            <v>140040.14423076922</v>
          </cell>
          <cell r="AD62">
            <v>1518644.4877660573</v>
          </cell>
          <cell r="AE62">
            <v>1540441.5865384615</v>
          </cell>
        </row>
        <row r="63">
          <cell r="B63" t="str">
            <v>DTHV515</v>
          </cell>
          <cell r="C63" t="str">
            <v>TC Hazine</v>
          </cell>
          <cell r="D63" t="str">
            <v>IBS</v>
          </cell>
          <cell r="E63" t="str">
            <v>T.C.M.B</v>
          </cell>
          <cell r="F63" t="str">
            <v xml:space="preserve">TRB120602F12   </v>
          </cell>
          <cell r="G63" t="str">
            <v>2 4 5 0 1 2 0</v>
          </cell>
          <cell r="H63">
            <v>63322000</v>
          </cell>
          <cell r="I63">
            <v>101.8355</v>
          </cell>
          <cell r="J63">
            <v>64484275.310000002</v>
          </cell>
          <cell r="K63">
            <v>1162275.3100000024</v>
          </cell>
          <cell r="L63">
            <v>0</v>
          </cell>
          <cell r="M63">
            <v>442169.95489130524</v>
          </cell>
          <cell r="N63">
            <v>438332.46261366457</v>
          </cell>
          <cell r="O63">
            <v>0</v>
          </cell>
          <cell r="Q63">
            <v>6316.7136413043609</v>
          </cell>
          <cell r="R63">
            <v>70</v>
          </cell>
          <cell r="S63">
            <v>184</v>
          </cell>
          <cell r="T63">
            <v>37235</v>
          </cell>
          <cell r="U63">
            <v>37235</v>
          </cell>
          <cell r="V63">
            <v>37419</v>
          </cell>
          <cell r="W63">
            <v>37419</v>
          </cell>
          <cell r="X63">
            <v>10.92</v>
          </cell>
          <cell r="Y63">
            <v>70</v>
          </cell>
          <cell r="Z63">
            <v>182</v>
          </cell>
          <cell r="AA63">
            <v>18996.600000000002</v>
          </cell>
          <cell r="AB63" t="str">
            <v>Yok</v>
          </cell>
          <cell r="AC63" t="str">
            <v>Yok</v>
          </cell>
          <cell r="AD63">
            <v>1289180.7842146754</v>
          </cell>
          <cell r="AE63">
            <v>1329762.0000000002</v>
          </cell>
        </row>
        <row r="64">
          <cell r="B64" t="str">
            <v>DTHV519</v>
          </cell>
          <cell r="C64" t="str">
            <v>TC Hazine</v>
          </cell>
          <cell r="D64" t="str">
            <v>IBS</v>
          </cell>
          <cell r="E64" t="str">
            <v>T.C.M.B</v>
          </cell>
          <cell r="F64" t="str">
            <v>TRB260602F16</v>
          </cell>
          <cell r="G64" t="str">
            <v>0 3 1 0  0</v>
          </cell>
          <cell r="H64">
            <v>36765000</v>
          </cell>
          <cell r="I64">
            <v>101.831</v>
          </cell>
          <cell r="J64">
            <v>37438167.149999999</v>
          </cell>
          <cell r="K64">
            <v>673167.14999999851</v>
          </cell>
          <cell r="L64">
            <v>0</v>
          </cell>
          <cell r="M64">
            <v>204876.95869565173</v>
          </cell>
          <cell r="N64">
            <v>202499.82005245239</v>
          </cell>
          <cell r="O64">
            <v>0</v>
          </cell>
          <cell r="Q64">
            <v>3658.5171195652092</v>
          </cell>
          <cell r="R64">
            <v>56</v>
          </cell>
          <cell r="S64">
            <v>184</v>
          </cell>
          <cell r="T64">
            <v>37249</v>
          </cell>
          <cell r="U64">
            <v>37249</v>
          </cell>
          <cell r="V64">
            <v>37433</v>
          </cell>
          <cell r="W64">
            <v>37433</v>
          </cell>
          <cell r="X64">
            <v>10.92</v>
          </cell>
          <cell r="Y64">
            <v>56</v>
          </cell>
          <cell r="Z64">
            <v>182</v>
          </cell>
          <cell r="AA64">
            <v>11029.5</v>
          </cell>
          <cell r="AB64" t="str">
            <v>Yok</v>
          </cell>
          <cell r="AC64" t="str">
            <v>Yok</v>
          </cell>
          <cell r="AD64">
            <v>595410.78625903279</v>
          </cell>
          <cell r="AE64">
            <v>617652</v>
          </cell>
        </row>
        <row r="65">
          <cell r="B65" t="str">
            <v>DTHV520</v>
          </cell>
          <cell r="C65" t="str">
            <v>TC Hazine</v>
          </cell>
          <cell r="D65" t="str">
            <v>IBS</v>
          </cell>
          <cell r="E65" t="str">
            <v>T.C.M.B</v>
          </cell>
          <cell r="F65" t="str">
            <v>TRB260602F16</v>
          </cell>
          <cell r="G65" t="str">
            <v>2 4 5 0 0 2</v>
          </cell>
          <cell r="H65">
            <v>47658000</v>
          </cell>
          <cell r="I65">
            <v>101.831</v>
          </cell>
          <cell r="J65">
            <v>48530617.979999997</v>
          </cell>
          <cell r="K65">
            <v>872617.97999999672</v>
          </cell>
          <cell r="L65">
            <v>0</v>
          </cell>
          <cell r="M65">
            <v>265579.38521739031</v>
          </cell>
          <cell r="N65">
            <v>262497.93075098097</v>
          </cell>
          <cell r="O65">
            <v>0</v>
          </cell>
          <cell r="Q65">
            <v>4742.489021739113</v>
          </cell>
          <cell r="R65">
            <v>56</v>
          </cell>
          <cell r="S65">
            <v>184</v>
          </cell>
          <cell r="T65">
            <v>37249</v>
          </cell>
          <cell r="U65">
            <v>37249</v>
          </cell>
          <cell r="V65">
            <v>37433</v>
          </cell>
          <cell r="W65">
            <v>37433</v>
          </cell>
          <cell r="X65">
            <v>10.92</v>
          </cell>
          <cell r="Y65">
            <v>56</v>
          </cell>
          <cell r="Z65">
            <v>182</v>
          </cell>
          <cell r="AA65">
            <v>14297.4</v>
          </cell>
          <cell r="AB65" t="str">
            <v>Yok</v>
          </cell>
          <cell r="AC65" t="str">
            <v>Yok</v>
          </cell>
          <cell r="AD65">
            <v>771823.39865450561</v>
          </cell>
          <cell r="AE65">
            <v>800654.4</v>
          </cell>
        </row>
        <row r="66">
          <cell r="M66">
            <v>984695.08062383905</v>
          </cell>
          <cell r="N66">
            <v>974465.18593772897</v>
          </cell>
          <cell r="O66">
            <v>6292319.5104769953</v>
          </cell>
          <cell r="P66">
            <v>6141696.0968215875</v>
          </cell>
          <cell r="AC66">
            <v>2273227.5962301586</v>
          </cell>
          <cell r="AD66">
            <v>24377177.108207554</v>
          </cell>
          <cell r="AE66">
            <v>25066175.533761352</v>
          </cell>
        </row>
        <row r="67">
          <cell r="B67" t="str">
            <v>EUR</v>
          </cell>
        </row>
        <row r="69">
          <cell r="B69" t="str">
            <v>DTHV531</v>
          </cell>
          <cell r="C69" t="str">
            <v>TC Hazine</v>
          </cell>
          <cell r="D69" t="str">
            <v>Eurobond</v>
          </cell>
          <cell r="E69" t="str">
            <v>Euroclear</v>
          </cell>
          <cell r="F69" t="str">
            <v>DE0001972354 </v>
          </cell>
          <cell r="G69" t="str">
            <v>0 3 1 0 2 1 0</v>
          </cell>
          <cell r="H69">
            <v>2556459.4059810927</v>
          </cell>
          <cell r="I69">
            <v>99.55</v>
          </cell>
          <cell r="J69">
            <v>2544955.3386541777</v>
          </cell>
          <cell r="K69">
            <v>0</v>
          </cell>
          <cell r="L69">
            <v>11504.067326914985</v>
          </cell>
          <cell r="M69">
            <v>0</v>
          </cell>
          <cell r="N69" t="str">
            <v>-</v>
          </cell>
          <cell r="O69">
            <v>1102.721479522939</v>
          </cell>
          <cell r="P69">
            <v>1070.7256783186458</v>
          </cell>
          <cell r="Q69">
            <v>29.803283230349702</v>
          </cell>
          <cell r="R69">
            <v>37</v>
          </cell>
          <cell r="S69">
            <v>386</v>
          </cell>
          <cell r="T69">
            <v>37267</v>
          </cell>
          <cell r="U69">
            <v>37293</v>
          </cell>
          <cell r="V69">
            <v>37658</v>
          </cell>
          <cell r="W69">
            <v>37658</v>
          </cell>
          <cell r="X69">
            <v>7.25</v>
          </cell>
          <cell r="Y69">
            <v>12</v>
          </cell>
          <cell r="Z69">
            <v>360</v>
          </cell>
          <cell r="AA69">
            <v>514.84251926008119</v>
          </cell>
          <cell r="AB69" t="str">
            <v>Yok</v>
          </cell>
          <cell r="AC69" t="str">
            <v>Yok</v>
          </cell>
          <cell r="AD69">
            <v>5473.2373496834189</v>
          </cell>
          <cell r="AE69">
            <v>6178.1102311209743</v>
          </cell>
        </row>
        <row r="70">
          <cell r="B70" t="str">
            <v>DTHV527</v>
          </cell>
          <cell r="C70" t="str">
            <v>TC Hazine</v>
          </cell>
          <cell r="D70" t="str">
            <v>Eurobond</v>
          </cell>
          <cell r="E70" t="str">
            <v>Euroclear</v>
          </cell>
          <cell r="F70" t="str">
            <v>DE0001972354 </v>
          </cell>
          <cell r="G70" t="str">
            <v>0 3 1 0 2 1 0</v>
          </cell>
          <cell r="H70">
            <v>797583.40598109271</v>
          </cell>
          <cell r="I70">
            <v>99.8</v>
          </cell>
          <cell r="J70">
            <v>795988.23916913045</v>
          </cell>
          <cell r="K70">
            <v>0</v>
          </cell>
          <cell r="L70">
            <v>1595.1668119622627</v>
          </cell>
          <cell r="M70">
            <v>0</v>
          </cell>
          <cell r="N70" t="str">
            <v>-</v>
          </cell>
          <cell r="O70">
            <v>160.33893213022745</v>
          </cell>
          <cell r="P70">
            <v>156.08664717059582</v>
          </cell>
          <cell r="Q70">
            <v>4.1112546700058319</v>
          </cell>
          <cell r="R70">
            <v>39</v>
          </cell>
          <cell r="S70">
            <v>388</v>
          </cell>
          <cell r="T70">
            <v>37265</v>
          </cell>
          <cell r="U70">
            <v>37293</v>
          </cell>
          <cell r="V70">
            <v>37658</v>
          </cell>
          <cell r="W70">
            <v>37658</v>
          </cell>
          <cell r="X70">
            <v>7.25</v>
          </cell>
          <cell r="Y70">
            <v>12</v>
          </cell>
          <cell r="Z70">
            <v>360</v>
          </cell>
          <cell r="AA70">
            <v>160.62443592674785</v>
          </cell>
          <cell r="AB70" t="str">
            <v>Yok</v>
          </cell>
          <cell r="AC70" t="str">
            <v>Yok</v>
          </cell>
          <cell r="AD70">
            <v>1707.5816955630435</v>
          </cell>
          <cell r="AE70">
            <v>1927.4932311209741</v>
          </cell>
        </row>
        <row r="71">
          <cell r="B71" t="str">
            <v>DTHV556</v>
          </cell>
          <cell r="C71" t="str">
            <v>TC Hazine</v>
          </cell>
          <cell r="D71" t="str">
            <v>Eurobond</v>
          </cell>
          <cell r="E71" t="str">
            <v>Euroclear</v>
          </cell>
          <cell r="F71" t="str">
            <v>DE0001972354 </v>
          </cell>
          <cell r="G71" t="str">
            <v>0 3 1 0 2 1 0</v>
          </cell>
          <cell r="H71">
            <v>1278229.7</v>
          </cell>
          <cell r="I71">
            <v>99.85</v>
          </cell>
          <cell r="J71">
            <v>1276312.3554499999</v>
          </cell>
          <cell r="K71">
            <v>0</v>
          </cell>
          <cell r="L71">
            <v>1917.344550000038</v>
          </cell>
          <cell r="M71">
            <v>0</v>
          </cell>
          <cell r="N71" t="str">
            <v>-</v>
          </cell>
          <cell r="O71">
            <v>89.056987295083744</v>
          </cell>
          <cell r="P71">
            <v>83.758193974383175</v>
          </cell>
          <cell r="Q71">
            <v>5.238646311475514</v>
          </cell>
          <cell r="R71">
            <v>17</v>
          </cell>
          <cell r="S71">
            <v>366</v>
          </cell>
          <cell r="T71">
            <v>37288</v>
          </cell>
          <cell r="U71">
            <v>37293</v>
          </cell>
          <cell r="V71">
            <v>37658</v>
          </cell>
          <cell r="W71">
            <v>37658</v>
          </cell>
          <cell r="X71">
            <v>7.25</v>
          </cell>
          <cell r="Y71">
            <v>12</v>
          </cell>
          <cell r="Z71">
            <v>360</v>
          </cell>
          <cell r="AA71">
            <v>257.42125902777775</v>
          </cell>
          <cell r="AB71" t="str">
            <v>Yok</v>
          </cell>
          <cell r="AC71" t="str">
            <v>Yok</v>
          </cell>
          <cell r="AD71">
            <v>2736.6186684390996</v>
          </cell>
          <cell r="AE71">
            <v>3089.055108333333</v>
          </cell>
        </row>
        <row r="72">
          <cell r="B72" t="str">
            <v>DTHV557</v>
          </cell>
          <cell r="C72" t="str">
            <v>TC Hazine</v>
          </cell>
          <cell r="D72" t="str">
            <v>Eurobond</v>
          </cell>
          <cell r="E72" t="str">
            <v>Euroclear</v>
          </cell>
          <cell r="F72" t="str">
            <v>DE0004111604</v>
          </cell>
          <cell r="G72" t="str">
            <v>0 3 1 0 2 1 0</v>
          </cell>
          <cell r="H72">
            <v>1022583.76</v>
          </cell>
          <cell r="I72">
            <v>100.88</v>
          </cell>
          <cell r="J72">
            <v>1031582.4970880001</v>
          </cell>
          <cell r="K72">
            <v>8998.7370880000526</v>
          </cell>
          <cell r="L72">
            <v>0</v>
          </cell>
          <cell r="M72">
            <v>294.7563208015431</v>
          </cell>
          <cell r="N72">
            <v>278.59715994133148</v>
          </cell>
          <cell r="O72">
            <v>0</v>
          </cell>
          <cell r="P72" t="str">
            <v>-</v>
          </cell>
          <cell r="Q72">
            <v>17.338607105973125</v>
          </cell>
          <cell r="R72">
            <v>17</v>
          </cell>
          <cell r="S72">
            <v>519</v>
          </cell>
          <cell r="T72">
            <v>37288</v>
          </cell>
          <cell r="U72">
            <v>37081</v>
          </cell>
          <cell r="V72">
            <v>37446</v>
          </cell>
          <cell r="W72">
            <v>37811</v>
          </cell>
          <cell r="X72">
            <v>8.75</v>
          </cell>
          <cell r="Y72">
            <v>224</v>
          </cell>
          <cell r="Z72">
            <v>360</v>
          </cell>
          <cell r="AA72">
            <v>248.54466388888889</v>
          </cell>
          <cell r="AB72">
            <v>202</v>
          </cell>
          <cell r="AC72">
            <v>50206.022105555559</v>
          </cell>
          <cell r="AD72">
            <v>54537.994752252707</v>
          </cell>
          <cell r="AE72">
            <v>55674.004711111113</v>
          </cell>
        </row>
        <row r="73">
          <cell r="B73" t="str">
            <v>DTHV576</v>
          </cell>
          <cell r="C73" t="str">
            <v>TC Hazine</v>
          </cell>
          <cell r="D73" t="str">
            <v>Eurobond</v>
          </cell>
          <cell r="E73" t="str">
            <v>Euroclear</v>
          </cell>
          <cell r="F73" t="str">
            <v>DE0004111604</v>
          </cell>
          <cell r="G73" t="str">
            <v>0 3 1 0 2 1 0</v>
          </cell>
          <cell r="H73">
            <v>511291.88</v>
          </cell>
          <cell r="I73">
            <v>100.5</v>
          </cell>
          <cell r="J73">
            <v>513848.3394</v>
          </cell>
          <cell r="K73">
            <v>2556.4593999999925</v>
          </cell>
          <cell r="L73">
            <v>0</v>
          </cell>
          <cell r="M73">
            <v>59.683877042801377</v>
          </cell>
          <cell r="N73">
            <v>54.843841789988801</v>
          </cell>
          <cell r="O73">
            <v>0</v>
          </cell>
          <cell r="P73" t="str">
            <v>-</v>
          </cell>
          <cell r="Q73">
            <v>4.9736564202334481</v>
          </cell>
          <cell r="R73">
            <v>12</v>
          </cell>
          <cell r="S73">
            <v>514</v>
          </cell>
          <cell r="T73">
            <v>37293</v>
          </cell>
          <cell r="U73">
            <v>37081</v>
          </cell>
          <cell r="V73">
            <v>37446</v>
          </cell>
          <cell r="W73">
            <v>37811</v>
          </cell>
          <cell r="X73">
            <v>8.75</v>
          </cell>
          <cell r="Y73">
            <v>224</v>
          </cell>
          <cell r="Z73">
            <v>360</v>
          </cell>
          <cell r="AA73">
            <v>124.27233194444445</v>
          </cell>
          <cell r="AB73">
            <v>207</v>
          </cell>
          <cell r="AC73">
            <v>25724.3727125</v>
          </cell>
          <cell r="AD73">
            <v>27268.997376126354</v>
          </cell>
          <cell r="AE73">
            <v>27837.002355555556</v>
          </cell>
        </row>
        <row r="74">
          <cell r="B74" t="str">
            <v>DTHV570</v>
          </cell>
          <cell r="C74" t="str">
            <v>TC Hazine</v>
          </cell>
          <cell r="D74" t="str">
            <v>Eurobond</v>
          </cell>
          <cell r="E74" t="str">
            <v>Euroclear</v>
          </cell>
          <cell r="F74" t="str">
            <v>DE0004111604</v>
          </cell>
          <cell r="G74" t="str">
            <v>0 3 1 0 2 1 0</v>
          </cell>
          <cell r="H74">
            <v>1533875.64</v>
          </cell>
          <cell r="I74">
            <v>100.6</v>
          </cell>
          <cell r="J74">
            <v>1543078.8938399998</v>
          </cell>
          <cell r="K74">
            <v>9203.253839999903</v>
          </cell>
          <cell r="L74">
            <v>0</v>
          </cell>
          <cell r="M74">
            <v>214.86195735408333</v>
          </cell>
          <cell r="N74">
            <v>197.53384190704674</v>
          </cell>
          <cell r="O74">
            <v>0</v>
          </cell>
          <cell r="P74" t="str">
            <v>-</v>
          </cell>
          <cell r="Q74">
            <v>17.905163112840278</v>
          </cell>
          <cell r="R74">
            <v>12</v>
          </cell>
          <cell r="S74">
            <v>514</v>
          </cell>
          <cell r="T74">
            <v>37293</v>
          </cell>
          <cell r="U74">
            <v>37081</v>
          </cell>
          <cell r="V74">
            <v>37446</v>
          </cell>
          <cell r="W74">
            <v>37811</v>
          </cell>
          <cell r="X74">
            <v>8.75</v>
          </cell>
          <cell r="Y74">
            <v>224</v>
          </cell>
          <cell r="Z74">
            <v>360</v>
          </cell>
          <cell r="AA74">
            <v>372.81699583333335</v>
          </cell>
          <cell r="AB74">
            <v>207</v>
          </cell>
          <cell r="AC74">
            <v>77173.118137500001</v>
          </cell>
          <cell r="AD74">
            <v>81806.992128379177</v>
          </cell>
          <cell r="AE74">
            <v>83511.007066666672</v>
          </cell>
        </row>
        <row r="75">
          <cell r="B75" t="str">
            <v>DTHV592</v>
          </cell>
          <cell r="C75" t="str">
            <v>TC Hazine</v>
          </cell>
          <cell r="D75" t="str">
            <v>Eurobond</v>
          </cell>
          <cell r="E75" t="str">
            <v>Euroclear</v>
          </cell>
          <cell r="F75" t="str">
            <v>DE0004111604</v>
          </cell>
          <cell r="G75" t="str">
            <v>0 3 1 0 2 1 0</v>
          </cell>
          <cell r="H75">
            <v>2556459.41</v>
          </cell>
          <cell r="I75">
            <v>100.85</v>
          </cell>
          <cell r="J75">
            <v>2578189.3149850001</v>
          </cell>
          <cell r="K75">
            <v>21729.904984999914</v>
          </cell>
          <cell r="L75">
            <v>0</v>
          </cell>
          <cell r="M75">
            <v>129.08854446534602</v>
          </cell>
          <cell r="N75">
            <v>86.422300113830715</v>
          </cell>
          <cell r="O75">
            <v>0</v>
          </cell>
          <cell r="P75" t="str">
            <v>-</v>
          </cell>
          <cell r="Q75">
            <v>43.029514821782008</v>
          </cell>
          <cell r="R75">
            <v>3</v>
          </cell>
          <cell r="S75">
            <v>505</v>
          </cell>
          <cell r="T75">
            <v>37302</v>
          </cell>
          <cell r="U75">
            <v>37081</v>
          </cell>
          <cell r="V75">
            <v>37446</v>
          </cell>
          <cell r="W75">
            <v>37811</v>
          </cell>
          <cell r="X75">
            <v>8.75</v>
          </cell>
          <cell r="Y75">
            <v>224</v>
          </cell>
          <cell r="Z75">
            <v>360</v>
          </cell>
          <cell r="AA75">
            <v>621.36166215277785</v>
          </cell>
          <cell r="AB75">
            <v>216</v>
          </cell>
          <cell r="AC75">
            <v>134214.11902500002</v>
          </cell>
          <cell r="AD75">
            <v>136344.98741396703</v>
          </cell>
          <cell r="AE75">
            <v>139185.01232222223</v>
          </cell>
        </row>
        <row r="76">
          <cell r="B76" t="str">
            <v>DTHV528</v>
          </cell>
          <cell r="C76" t="str">
            <v>TC Hazine</v>
          </cell>
          <cell r="D76" t="str">
            <v>Eurobond</v>
          </cell>
          <cell r="E76" t="str">
            <v>Euroclear</v>
          </cell>
          <cell r="F76" t="str">
            <v>DE0001930550 </v>
          </cell>
          <cell r="G76" t="str">
            <v>0 3 1 0 2 1 0</v>
          </cell>
          <cell r="H76">
            <v>2196690</v>
          </cell>
          <cell r="I76">
            <v>100.55</v>
          </cell>
          <cell r="J76">
            <v>2208771.7949999999</v>
          </cell>
          <cell r="K76">
            <v>12081.794999999925</v>
          </cell>
          <cell r="L76">
            <v>0</v>
          </cell>
          <cell r="M76">
            <v>1852.5418999999886</v>
          </cell>
          <cell r="N76">
            <v>1776.146169428248</v>
          </cell>
          <cell r="O76">
            <v>0</v>
          </cell>
          <cell r="P76" t="str">
            <v>-</v>
          </cell>
          <cell r="Q76">
            <v>80.5452999999995</v>
          </cell>
          <cell r="R76">
            <v>23</v>
          </cell>
          <cell r="S76">
            <v>150</v>
          </cell>
          <cell r="T76">
            <v>37281</v>
          </cell>
          <cell r="U76">
            <v>37066</v>
          </cell>
          <cell r="V76">
            <v>37431</v>
          </cell>
          <cell r="W76">
            <v>37431</v>
          </cell>
          <cell r="X76">
            <v>7.25</v>
          </cell>
          <cell r="Y76">
            <v>239</v>
          </cell>
          <cell r="Z76">
            <v>360</v>
          </cell>
          <cell r="AA76">
            <v>442.38895833333333</v>
          </cell>
          <cell r="AB76">
            <v>211</v>
          </cell>
          <cell r="AC76">
            <v>93344.070208333331</v>
          </cell>
          <cell r="AD76">
            <v>104035.28987312922</v>
          </cell>
          <cell r="AE76">
            <v>105730.96104166667</v>
          </cell>
        </row>
        <row r="77">
          <cell r="B77" t="str">
            <v>DTHV552</v>
          </cell>
          <cell r="C77" t="str">
            <v>TC Hazine</v>
          </cell>
          <cell r="D77" t="str">
            <v>Eurobond</v>
          </cell>
          <cell r="E77" t="str">
            <v>Euroclear</v>
          </cell>
          <cell r="F77" t="str">
            <v>DE0001930550 </v>
          </cell>
          <cell r="G77" t="str">
            <v>0 3 1 0 2 1 0</v>
          </cell>
          <cell r="H77">
            <v>999999.76</v>
          </cell>
          <cell r="I77">
            <v>100.56</v>
          </cell>
          <cell r="J77">
            <v>1005599.758656</v>
          </cell>
          <cell r="K77">
            <v>5599.9986560000107</v>
          </cell>
          <cell r="L77">
            <v>0</v>
          </cell>
          <cell r="M77">
            <v>695.17224695172547</v>
          </cell>
          <cell r="N77">
            <v>658.1710065100342</v>
          </cell>
          <cell r="O77">
            <v>0</v>
          </cell>
          <cell r="P77" t="str">
            <v>-</v>
          </cell>
          <cell r="Q77">
            <v>38.620680386206971</v>
          </cell>
          <cell r="R77">
            <v>18</v>
          </cell>
          <cell r="S77">
            <v>145</v>
          </cell>
          <cell r="T77">
            <v>37286</v>
          </cell>
          <cell r="U77">
            <v>37066</v>
          </cell>
          <cell r="V77">
            <v>37431</v>
          </cell>
          <cell r="W77">
            <v>37431</v>
          </cell>
          <cell r="X77">
            <v>7.25</v>
          </cell>
          <cell r="Y77">
            <v>239</v>
          </cell>
          <cell r="Z77">
            <v>360</v>
          </cell>
          <cell r="AA77">
            <v>201.38884055555556</v>
          </cell>
          <cell r="AB77">
            <v>216</v>
          </cell>
          <cell r="AC77">
            <v>43499.989560000002</v>
          </cell>
          <cell r="AD77">
            <v>47360.012065725983</v>
          </cell>
          <cell r="AE77">
            <v>48131.932892777782</v>
          </cell>
        </row>
        <row r="78">
          <cell r="B78" t="str">
            <v>DTHV561</v>
          </cell>
          <cell r="C78" t="str">
            <v>TC Hazine</v>
          </cell>
          <cell r="D78" t="str">
            <v>Eurobond</v>
          </cell>
          <cell r="E78" t="str">
            <v>Euroclear</v>
          </cell>
          <cell r="F78" t="str">
            <v>DE0001930550 </v>
          </cell>
          <cell r="G78" t="str">
            <v>0 3 1 0 2 1 0</v>
          </cell>
          <cell r="H78">
            <v>766937.82</v>
          </cell>
          <cell r="I78">
            <v>100.57</v>
          </cell>
          <cell r="J78">
            <v>771309.36557399994</v>
          </cell>
          <cell r="K78">
            <v>4371.5455739999888</v>
          </cell>
          <cell r="L78">
            <v>0</v>
          </cell>
          <cell r="M78">
            <v>434.05417046808401</v>
          </cell>
          <cell r="N78">
            <v>404.09092907316517</v>
          </cell>
          <cell r="O78">
            <v>0</v>
          </cell>
          <cell r="P78" t="str">
            <v>-</v>
          </cell>
          <cell r="Q78">
            <v>31.003869319148858</v>
          </cell>
          <cell r="R78">
            <v>14</v>
          </cell>
          <cell r="S78">
            <v>141</v>
          </cell>
          <cell r="T78">
            <v>37291</v>
          </cell>
          <cell r="U78">
            <v>37066</v>
          </cell>
          <cell r="V78">
            <v>37431</v>
          </cell>
          <cell r="W78">
            <v>37431</v>
          </cell>
          <cell r="X78">
            <v>7.25</v>
          </cell>
          <cell r="Y78">
            <v>239</v>
          </cell>
          <cell r="Z78">
            <v>360</v>
          </cell>
          <cell r="AA78">
            <v>154.45275541666666</v>
          </cell>
          <cell r="AB78">
            <v>220</v>
          </cell>
          <cell r="AC78">
            <v>33979.606191666666</v>
          </cell>
          <cell r="AD78">
            <v>36322.193126188009</v>
          </cell>
          <cell r="AE78">
            <v>36914.208544583329</v>
          </cell>
        </row>
        <row r="79">
          <cell r="B79" t="str">
            <v>DTHV562</v>
          </cell>
          <cell r="C79" t="str">
            <v>TC Hazine</v>
          </cell>
          <cell r="D79" t="str">
            <v>Eurobond</v>
          </cell>
          <cell r="E79" t="str">
            <v>Euroclear</v>
          </cell>
          <cell r="F79" t="str">
            <v>DE0001930550 </v>
          </cell>
          <cell r="G79" t="str">
            <v>0 3 1 0 2 1 0</v>
          </cell>
          <cell r="H79">
            <v>1016583.76</v>
          </cell>
          <cell r="I79">
            <v>100.55</v>
          </cell>
          <cell r="J79">
            <v>1022174.97068</v>
          </cell>
          <cell r="K79">
            <v>5591.2106800000183</v>
          </cell>
          <cell r="L79">
            <v>0</v>
          </cell>
          <cell r="M79">
            <v>519.18384885714454</v>
          </cell>
          <cell r="N79">
            <v>480.44920107407961</v>
          </cell>
          <cell r="O79">
            <v>0</v>
          </cell>
          <cell r="P79" t="str">
            <v>-</v>
          </cell>
          <cell r="Q79">
            <v>39.937219142857273</v>
          </cell>
          <cell r="R79">
            <v>13</v>
          </cell>
          <cell r="S79">
            <v>140</v>
          </cell>
          <cell r="T79">
            <v>37292</v>
          </cell>
          <cell r="U79">
            <v>37066</v>
          </cell>
          <cell r="V79">
            <v>37431</v>
          </cell>
          <cell r="W79">
            <v>37431</v>
          </cell>
          <cell r="X79">
            <v>7.25</v>
          </cell>
          <cell r="Y79">
            <v>239</v>
          </cell>
          <cell r="Z79">
            <v>360</v>
          </cell>
          <cell r="AA79">
            <v>204.72867388888889</v>
          </cell>
          <cell r="AB79">
            <v>221</v>
          </cell>
          <cell r="AC79">
            <v>45245.036929444446</v>
          </cell>
          <cell r="AD79">
            <v>48145.43069432443</v>
          </cell>
          <cell r="AE79">
            <v>48930.153059444448</v>
          </cell>
        </row>
        <row r="80">
          <cell r="B80" t="str">
            <v>DTHV560</v>
          </cell>
          <cell r="C80" t="str">
            <v>TC Hazine</v>
          </cell>
          <cell r="D80" t="str">
            <v>Eurobond</v>
          </cell>
          <cell r="E80" t="str">
            <v>Euroclear</v>
          </cell>
          <cell r="F80" t="str">
            <v>DE0001930550 </v>
          </cell>
          <cell r="G80" t="str">
            <v>0 3 1 0 2 1 0</v>
          </cell>
          <cell r="H80">
            <v>511291.88</v>
          </cell>
          <cell r="I80">
            <v>100.6</v>
          </cell>
          <cell r="J80">
            <v>514359.63127999997</v>
          </cell>
          <cell r="K80">
            <v>3067.7512799999677</v>
          </cell>
          <cell r="L80">
            <v>0</v>
          </cell>
          <cell r="M80">
            <v>284.86261885713986</v>
          </cell>
          <cell r="N80">
            <v>263.66978307318641</v>
          </cell>
          <cell r="O80">
            <v>0</v>
          </cell>
          <cell r="P80" t="str">
            <v>-</v>
          </cell>
          <cell r="Q80">
            <v>21.912509142856912</v>
          </cell>
          <cell r="R80">
            <v>13</v>
          </cell>
          <cell r="S80">
            <v>140</v>
          </cell>
          <cell r="T80">
            <v>37292</v>
          </cell>
          <cell r="U80">
            <v>37066</v>
          </cell>
          <cell r="V80">
            <v>37431</v>
          </cell>
          <cell r="W80">
            <v>37431</v>
          </cell>
          <cell r="X80">
            <v>7.25</v>
          </cell>
          <cell r="Y80">
            <v>239</v>
          </cell>
          <cell r="Z80">
            <v>360</v>
          </cell>
          <cell r="AA80">
            <v>102.96850361111112</v>
          </cell>
          <cell r="AB80">
            <v>221</v>
          </cell>
          <cell r="AC80">
            <v>22756.039298055555</v>
          </cell>
          <cell r="AD80">
            <v>24214.795417458634</v>
          </cell>
          <cell r="AE80">
            <v>24609.472363055556</v>
          </cell>
        </row>
        <row r="81">
          <cell r="B81" t="str">
            <v>DTHV460</v>
          </cell>
          <cell r="C81" t="str">
            <v>TC Hazine</v>
          </cell>
          <cell r="D81" t="str">
            <v>Eurobond</v>
          </cell>
          <cell r="E81" t="str">
            <v>Euroclear</v>
          </cell>
          <cell r="F81" t="str">
            <v>DE0007751752</v>
          </cell>
          <cell r="G81" t="str">
            <v>0 3 1 0 2 1 0</v>
          </cell>
          <cell r="H81">
            <v>7000000</v>
          </cell>
          <cell r="I81">
            <v>99.5</v>
          </cell>
          <cell r="J81">
            <v>6965000</v>
          </cell>
          <cell r="K81">
            <v>0</v>
          </cell>
          <cell r="L81">
            <v>35000</v>
          </cell>
          <cell r="O81">
            <v>3034.5117845117843</v>
          </cell>
          <cell r="P81">
            <v>2998.170441005379</v>
          </cell>
          <cell r="Q81">
            <v>29.46127946127946</v>
          </cell>
          <cell r="R81">
            <v>103</v>
          </cell>
          <cell r="S81">
            <v>1188</v>
          </cell>
          <cell r="T81">
            <v>37202</v>
          </cell>
          <cell r="U81">
            <v>37294</v>
          </cell>
          <cell r="V81">
            <v>37659</v>
          </cell>
          <cell r="W81">
            <v>38390</v>
          </cell>
          <cell r="X81">
            <v>11</v>
          </cell>
          <cell r="Y81">
            <v>11</v>
          </cell>
          <cell r="Z81">
            <v>365</v>
          </cell>
          <cell r="AA81">
            <v>2109.5890410958905</v>
          </cell>
          <cell r="AB81" t="str">
            <v>Yok</v>
          </cell>
          <cell r="AC81" t="str">
            <v>Yok</v>
          </cell>
          <cell r="AD81">
            <v>20042.888958801515</v>
          </cell>
          <cell r="AE81">
            <v>23205.479452054795</v>
          </cell>
        </row>
        <row r="82">
          <cell r="B82" t="str">
            <v>DTHV463</v>
          </cell>
          <cell r="C82" t="str">
            <v>TC Hazine</v>
          </cell>
          <cell r="D82" t="str">
            <v>Eurobond</v>
          </cell>
          <cell r="E82" t="str">
            <v>Euroclear</v>
          </cell>
          <cell r="F82" t="str">
            <v>DE0007751752</v>
          </cell>
          <cell r="G82" t="str">
            <v>0 3 1 0 2 1 0</v>
          </cell>
          <cell r="H82">
            <v>10000000</v>
          </cell>
          <cell r="I82">
            <v>99.72</v>
          </cell>
          <cell r="J82">
            <v>9972000</v>
          </cell>
          <cell r="K82">
            <v>0</v>
          </cell>
          <cell r="L82">
            <v>28000</v>
          </cell>
          <cell r="O82">
            <v>2406.0657118786858</v>
          </cell>
          <cell r="P82">
            <v>2379.422079494223</v>
          </cell>
          <cell r="Q82">
            <v>23.58887952822241</v>
          </cell>
          <cell r="R82">
            <v>102</v>
          </cell>
          <cell r="S82">
            <v>1187</v>
          </cell>
          <cell r="T82">
            <v>37203</v>
          </cell>
          <cell r="U82">
            <v>37294</v>
          </cell>
          <cell r="V82">
            <v>37659</v>
          </cell>
          <cell r="W82">
            <v>38390</v>
          </cell>
          <cell r="X82">
            <v>11</v>
          </cell>
          <cell r="Y82">
            <v>11</v>
          </cell>
          <cell r="Z82">
            <v>365</v>
          </cell>
          <cell r="AA82">
            <v>3013.6986301369861</v>
          </cell>
          <cell r="AB82" t="str">
            <v>Yok</v>
          </cell>
          <cell r="AC82" t="str">
            <v>Yok</v>
          </cell>
          <cell r="AD82">
            <v>28632.698512574658</v>
          </cell>
          <cell r="AE82">
            <v>33150.684931506847</v>
          </cell>
        </row>
        <row r="83">
          <cell r="B83" t="str">
            <v>DTHV464</v>
          </cell>
          <cell r="C83" t="str">
            <v>TC Hazine</v>
          </cell>
          <cell r="D83" t="str">
            <v>Eurobond</v>
          </cell>
          <cell r="E83" t="str">
            <v>Euroclear</v>
          </cell>
          <cell r="F83" t="str">
            <v>DE0007751752</v>
          </cell>
          <cell r="G83" t="str">
            <v>0 3 1 0 2 1 0</v>
          </cell>
          <cell r="H83">
            <v>9000000</v>
          </cell>
          <cell r="I83">
            <v>99.95</v>
          </cell>
          <cell r="J83">
            <v>8995500</v>
          </cell>
          <cell r="K83">
            <v>0</v>
          </cell>
          <cell r="L83">
            <v>4500</v>
          </cell>
          <cell r="O83">
            <v>383.22091062394605</v>
          </cell>
          <cell r="P83">
            <v>379.33976985327899</v>
          </cell>
          <cell r="Q83">
            <v>3.7942664418212479</v>
          </cell>
          <cell r="R83">
            <v>101</v>
          </cell>
          <cell r="S83">
            <v>1186</v>
          </cell>
          <cell r="T83">
            <v>37204</v>
          </cell>
          <cell r="U83">
            <v>37294</v>
          </cell>
          <cell r="V83">
            <v>37659</v>
          </cell>
          <cell r="W83">
            <v>38390</v>
          </cell>
          <cell r="X83">
            <v>11</v>
          </cell>
          <cell r="Y83">
            <v>11</v>
          </cell>
          <cell r="Z83">
            <v>365</v>
          </cell>
          <cell r="AA83">
            <v>2712.3287671232879</v>
          </cell>
          <cell r="AB83" t="str">
            <v>Yok</v>
          </cell>
          <cell r="AC83" t="str">
            <v>Yok</v>
          </cell>
          <cell r="AD83">
            <v>25769.428661316633</v>
          </cell>
          <cell r="AE83">
            <v>29835.616438356166</v>
          </cell>
        </row>
        <row r="84">
          <cell r="B84" t="str">
            <v>DTHV465</v>
          </cell>
          <cell r="C84" t="str">
            <v>TC Hazine</v>
          </cell>
          <cell r="D84" t="str">
            <v>Eurobond</v>
          </cell>
          <cell r="E84" t="str">
            <v>Euroclear</v>
          </cell>
          <cell r="F84" t="str">
            <v>DE0007751752</v>
          </cell>
          <cell r="G84" t="str">
            <v>0 3 1 0 2 1 0</v>
          </cell>
          <cell r="H84">
            <v>4000000</v>
          </cell>
          <cell r="I84">
            <v>99.9</v>
          </cell>
          <cell r="J84">
            <v>3996000</v>
          </cell>
          <cell r="K84">
            <v>0</v>
          </cell>
          <cell r="L84">
            <v>4000</v>
          </cell>
          <cell r="O84">
            <v>340.64080944350758</v>
          </cell>
          <cell r="P84">
            <v>337.1136569804512</v>
          </cell>
          <cell r="Q84">
            <v>3.3726812816188869</v>
          </cell>
          <cell r="R84">
            <v>101</v>
          </cell>
          <cell r="S84">
            <v>1186</v>
          </cell>
          <cell r="T84">
            <v>37204</v>
          </cell>
          <cell r="U84">
            <v>37294</v>
          </cell>
          <cell r="V84">
            <v>37659</v>
          </cell>
          <cell r="W84">
            <v>38390</v>
          </cell>
          <cell r="X84">
            <v>11</v>
          </cell>
          <cell r="Y84">
            <v>11</v>
          </cell>
          <cell r="Z84">
            <v>365</v>
          </cell>
          <cell r="AA84">
            <v>1205.4794520547946</v>
          </cell>
          <cell r="AB84" t="str">
            <v>Yok</v>
          </cell>
          <cell r="AC84" t="str">
            <v>Yok</v>
          </cell>
          <cell r="AD84">
            <v>11453.07940502977</v>
          </cell>
          <cell r="AE84">
            <v>13260.273972602741</v>
          </cell>
        </row>
        <row r="85">
          <cell r="B85" t="str">
            <v>DTHV466</v>
          </cell>
          <cell r="C85" t="str">
            <v>TC Hazine</v>
          </cell>
          <cell r="D85" t="str">
            <v>Eurobond</v>
          </cell>
          <cell r="E85" t="str">
            <v>Euroclear</v>
          </cell>
          <cell r="F85" t="str">
            <v>DE0007751752</v>
          </cell>
          <cell r="G85" t="str">
            <v>0 3 1 0 2 1 0</v>
          </cell>
          <cell r="H85">
            <v>470000</v>
          </cell>
          <cell r="I85">
            <v>99.9</v>
          </cell>
          <cell r="J85">
            <v>469530</v>
          </cell>
          <cell r="K85">
            <v>0</v>
          </cell>
          <cell r="L85">
            <v>470</v>
          </cell>
          <cell r="O85">
            <v>40.025295109612138</v>
          </cell>
          <cell r="P85">
            <v>39.610854695201851</v>
          </cell>
          <cell r="Q85">
            <v>0.39629005059021921</v>
          </cell>
          <cell r="R85">
            <v>101</v>
          </cell>
          <cell r="S85">
            <v>1186</v>
          </cell>
          <cell r="T85">
            <v>37204</v>
          </cell>
          <cell r="U85">
            <v>37294</v>
          </cell>
          <cell r="V85">
            <v>37659</v>
          </cell>
          <cell r="W85">
            <v>38390</v>
          </cell>
          <cell r="X85">
            <v>11</v>
          </cell>
          <cell r="Y85">
            <v>11</v>
          </cell>
          <cell r="Z85">
            <v>365</v>
          </cell>
          <cell r="AA85">
            <v>141.64383561643837</v>
          </cell>
          <cell r="AB85" t="str">
            <v>Yok</v>
          </cell>
          <cell r="AC85" t="str">
            <v>Yok</v>
          </cell>
          <cell r="AD85">
            <v>1345.7368300909875</v>
          </cell>
          <cell r="AE85">
            <v>1558.0821917808221</v>
          </cell>
        </row>
        <row r="86">
          <cell r="B86" t="str">
            <v>DTHV467</v>
          </cell>
          <cell r="C86" t="str">
            <v>TC Hazine</v>
          </cell>
          <cell r="D86" t="str">
            <v>Eurobond</v>
          </cell>
          <cell r="E86" t="str">
            <v>Euroclear</v>
          </cell>
          <cell r="F86" t="str">
            <v>DE0007751752</v>
          </cell>
          <cell r="G86" t="str">
            <v>0 3 1 0 2 1 0</v>
          </cell>
          <cell r="H86">
            <v>2000000</v>
          </cell>
          <cell r="I86">
            <v>99.9</v>
          </cell>
          <cell r="J86">
            <v>1998000</v>
          </cell>
          <cell r="K86">
            <v>0</v>
          </cell>
          <cell r="L86">
            <v>2000</v>
          </cell>
          <cell r="O86">
            <v>170.32040472175379</v>
          </cell>
          <cell r="P86">
            <v>168.5568284902256</v>
          </cell>
          <cell r="Q86">
            <v>1.6863406408094435</v>
          </cell>
          <cell r="R86">
            <v>101</v>
          </cell>
          <cell r="S86">
            <v>1186</v>
          </cell>
          <cell r="T86">
            <v>37204</v>
          </cell>
          <cell r="U86">
            <v>37294</v>
          </cell>
          <cell r="V86">
            <v>37659</v>
          </cell>
          <cell r="W86">
            <v>38390</v>
          </cell>
          <cell r="X86">
            <v>11</v>
          </cell>
          <cell r="Y86">
            <v>11</v>
          </cell>
          <cell r="Z86">
            <v>365</v>
          </cell>
          <cell r="AA86">
            <v>602.7397260273973</v>
          </cell>
          <cell r="AB86" t="str">
            <v>Yok</v>
          </cell>
          <cell r="AC86" t="str">
            <v>Yok</v>
          </cell>
          <cell r="AD86">
            <v>5726.539702514885</v>
          </cell>
          <cell r="AE86">
            <v>6630.1369863013706</v>
          </cell>
        </row>
        <row r="87">
          <cell r="B87" t="str">
            <v>DTHV468</v>
          </cell>
          <cell r="C87" t="str">
            <v>TC Hazine</v>
          </cell>
          <cell r="D87" t="str">
            <v>Eurobond</v>
          </cell>
          <cell r="E87" t="str">
            <v>Euroclear</v>
          </cell>
          <cell r="F87" t="str">
            <v>DE0007751752</v>
          </cell>
          <cell r="G87" t="str">
            <v>0 3 1 0 2 1 0</v>
          </cell>
          <cell r="H87">
            <v>10000000</v>
          </cell>
          <cell r="I87">
            <v>100.125</v>
          </cell>
          <cell r="J87">
            <v>10012500</v>
          </cell>
          <cell r="K87">
            <v>12500</v>
          </cell>
          <cell r="L87">
            <v>0</v>
          </cell>
          <cell r="M87">
            <v>1025.8037225042301</v>
          </cell>
          <cell r="N87">
            <v>1015.811147255823</v>
          </cell>
          <cell r="O87">
            <v>0</v>
          </cell>
          <cell r="Q87">
            <v>10.575296108291033</v>
          </cell>
          <cell r="R87">
            <v>97</v>
          </cell>
          <cell r="S87">
            <v>1182</v>
          </cell>
          <cell r="T87">
            <v>37208</v>
          </cell>
          <cell r="U87">
            <v>37294</v>
          </cell>
          <cell r="V87">
            <v>37659</v>
          </cell>
          <cell r="W87">
            <v>38390</v>
          </cell>
          <cell r="X87">
            <v>11</v>
          </cell>
          <cell r="Y87">
            <v>11</v>
          </cell>
          <cell r="Z87">
            <v>365</v>
          </cell>
          <cell r="AA87">
            <v>3013.6986301369861</v>
          </cell>
          <cell r="AB87" t="str">
            <v>Yok</v>
          </cell>
          <cell r="AC87" t="str">
            <v>Yok</v>
          </cell>
          <cell r="AD87">
            <v>28632.698512574658</v>
          </cell>
          <cell r="AE87">
            <v>33150.684931506847</v>
          </cell>
        </row>
        <row r="88">
          <cell r="B88" t="str">
            <v>DTHV475</v>
          </cell>
          <cell r="C88" t="str">
            <v>TC Hazine</v>
          </cell>
          <cell r="D88" t="str">
            <v>Eurobond</v>
          </cell>
          <cell r="E88" t="str">
            <v>Euroclear</v>
          </cell>
          <cell r="F88" t="str">
            <v>DE0007751752</v>
          </cell>
          <cell r="G88" t="str">
            <v>0 3 1 0 2 1 0</v>
          </cell>
          <cell r="H88">
            <v>4500000</v>
          </cell>
          <cell r="I88">
            <v>101</v>
          </cell>
          <cell r="J88">
            <v>4545000</v>
          </cell>
          <cell r="K88">
            <v>45000</v>
          </cell>
          <cell r="L88">
            <v>0</v>
          </cell>
          <cell r="M88">
            <v>3375.9590792838876</v>
          </cell>
          <cell r="N88">
            <v>3352.9911245983094</v>
          </cell>
          <cell r="O88">
            <v>0</v>
          </cell>
          <cell r="Q88">
            <v>38.363171355498721</v>
          </cell>
          <cell r="R88">
            <v>88</v>
          </cell>
          <cell r="S88">
            <v>1173</v>
          </cell>
          <cell r="T88">
            <v>37217</v>
          </cell>
          <cell r="U88">
            <v>37294</v>
          </cell>
          <cell r="V88">
            <v>37659</v>
          </cell>
          <cell r="W88">
            <v>38390</v>
          </cell>
          <cell r="X88">
            <v>11</v>
          </cell>
          <cell r="Y88">
            <v>11</v>
          </cell>
          <cell r="Z88">
            <v>365</v>
          </cell>
          <cell r="AA88">
            <v>1356.1643835616439</v>
          </cell>
          <cell r="AB88" t="str">
            <v>Yok</v>
          </cell>
          <cell r="AC88" t="str">
            <v>Yok</v>
          </cell>
          <cell r="AD88">
            <v>12884.714330658317</v>
          </cell>
          <cell r="AE88">
            <v>14917.808219178083</v>
          </cell>
        </row>
        <row r="89">
          <cell r="B89" t="str">
            <v>DTHV476</v>
          </cell>
          <cell r="C89" t="str">
            <v>TC Hazine</v>
          </cell>
          <cell r="D89" t="str">
            <v>Eurobond</v>
          </cell>
          <cell r="E89" t="str">
            <v>Euroclear</v>
          </cell>
          <cell r="F89" t="str">
            <v>DE0007751752</v>
          </cell>
          <cell r="G89" t="str">
            <v>0 3 1 0 2 1 0</v>
          </cell>
          <cell r="H89">
            <v>3000000</v>
          </cell>
          <cell r="I89">
            <v>101</v>
          </cell>
          <cell r="J89">
            <v>3030000</v>
          </cell>
          <cell r="K89">
            <v>30000</v>
          </cell>
          <cell r="L89">
            <v>0</v>
          </cell>
          <cell r="M89">
            <v>2226.9624573378837</v>
          </cell>
          <cell r="N89">
            <v>2211.5280416687019</v>
          </cell>
          <cell r="O89">
            <v>0</v>
          </cell>
          <cell r="Q89">
            <v>25.597269624573379</v>
          </cell>
          <cell r="R89">
            <v>87</v>
          </cell>
          <cell r="S89">
            <v>1172</v>
          </cell>
          <cell r="T89">
            <v>37218</v>
          </cell>
          <cell r="U89">
            <v>37294</v>
          </cell>
          <cell r="V89">
            <v>37659</v>
          </cell>
          <cell r="W89">
            <v>38390</v>
          </cell>
          <cell r="X89">
            <v>11</v>
          </cell>
          <cell r="Y89">
            <v>11</v>
          </cell>
          <cell r="Z89">
            <v>365</v>
          </cell>
          <cell r="AA89">
            <v>904.10958904109589</v>
          </cell>
          <cell r="AB89" t="str">
            <v>Yok</v>
          </cell>
          <cell r="AC89" t="str">
            <v>Yok</v>
          </cell>
          <cell r="AD89">
            <v>8589.8095537722111</v>
          </cell>
          <cell r="AE89">
            <v>9945.2054794520554</v>
          </cell>
        </row>
        <row r="90">
          <cell r="B90" t="str">
            <v>DTHV511</v>
          </cell>
          <cell r="C90" t="str">
            <v>TC Hazine</v>
          </cell>
          <cell r="D90" t="str">
            <v>Eurobond</v>
          </cell>
          <cell r="E90" t="str">
            <v>Euroclear</v>
          </cell>
          <cell r="F90" t="str">
            <v>DE0007751752</v>
          </cell>
          <cell r="G90" t="str">
            <v>0 3 1 0 2 1 0</v>
          </cell>
          <cell r="H90">
            <v>3000000</v>
          </cell>
          <cell r="I90">
            <v>101</v>
          </cell>
          <cell r="J90">
            <v>3030000</v>
          </cell>
          <cell r="K90">
            <v>30000</v>
          </cell>
          <cell r="L90">
            <v>0</v>
          </cell>
          <cell r="M90">
            <v>1769.2974848222029</v>
          </cell>
          <cell r="N90">
            <v>1751.4594844705425</v>
          </cell>
          <cell r="O90">
            <v>0</v>
          </cell>
          <cell r="Q90">
            <v>26.019080659150042</v>
          </cell>
          <cell r="R90">
            <v>68</v>
          </cell>
          <cell r="S90">
            <v>1153</v>
          </cell>
          <cell r="T90">
            <v>37237</v>
          </cell>
          <cell r="U90">
            <v>37294</v>
          </cell>
          <cell r="V90">
            <v>37659</v>
          </cell>
          <cell r="W90">
            <v>38390</v>
          </cell>
          <cell r="X90">
            <v>11</v>
          </cell>
          <cell r="Y90">
            <v>11</v>
          </cell>
          <cell r="Z90">
            <v>365</v>
          </cell>
          <cell r="AA90">
            <v>904.10958904109589</v>
          </cell>
          <cell r="AB90" t="str">
            <v>Yok</v>
          </cell>
          <cell r="AC90" t="str">
            <v>Yok</v>
          </cell>
          <cell r="AD90">
            <v>8589.8095537722111</v>
          </cell>
          <cell r="AE90">
            <v>9945.2054794520554</v>
          </cell>
        </row>
        <row r="91">
          <cell r="B91" t="str">
            <v>DTHV574</v>
          </cell>
          <cell r="C91" t="str">
            <v>TC Hazine</v>
          </cell>
          <cell r="D91" t="str">
            <v>Eurobond</v>
          </cell>
          <cell r="E91" t="str">
            <v>Euroclear</v>
          </cell>
          <cell r="F91" t="str">
            <v>DE0007751752</v>
          </cell>
          <cell r="G91" t="str">
            <v>0 3 1 0 2 1 0</v>
          </cell>
          <cell r="H91">
            <v>2000000</v>
          </cell>
          <cell r="I91">
            <v>103</v>
          </cell>
          <cell r="J91">
            <v>2060000</v>
          </cell>
          <cell r="K91">
            <v>60000</v>
          </cell>
          <cell r="L91">
            <v>0</v>
          </cell>
          <cell r="M91">
            <v>656.33546034639926</v>
          </cell>
          <cell r="N91">
            <v>610.48605751059949</v>
          </cell>
          <cell r="O91">
            <v>0</v>
          </cell>
          <cell r="Q91">
            <v>54.694621695533272</v>
          </cell>
          <cell r="R91">
            <v>12</v>
          </cell>
          <cell r="S91">
            <v>1097</v>
          </cell>
          <cell r="T91">
            <v>37293</v>
          </cell>
          <cell r="U91">
            <v>37294</v>
          </cell>
          <cell r="V91">
            <v>37659</v>
          </cell>
          <cell r="W91">
            <v>38390</v>
          </cell>
          <cell r="X91">
            <v>11</v>
          </cell>
          <cell r="Y91">
            <v>11</v>
          </cell>
          <cell r="Z91">
            <v>365</v>
          </cell>
          <cell r="AA91">
            <v>602.7397260273973</v>
          </cell>
          <cell r="AB91" t="str">
            <v>Yok</v>
          </cell>
          <cell r="AC91" t="str">
            <v>Yok</v>
          </cell>
          <cell r="AD91">
            <v>5726.539702514885</v>
          </cell>
          <cell r="AE91">
            <v>6630.1369863013706</v>
          </cell>
        </row>
        <row r="92">
          <cell r="B92" t="str">
            <v>DTHV578</v>
          </cell>
          <cell r="C92" t="str">
            <v>TC Hazine</v>
          </cell>
          <cell r="D92" t="str">
            <v>Eurobond</v>
          </cell>
          <cell r="E92" t="str">
            <v>Euroclear</v>
          </cell>
          <cell r="F92" t="str">
            <v>DE0007751752</v>
          </cell>
          <cell r="G92" t="str">
            <v>0 3 1 0 2 1 0</v>
          </cell>
          <cell r="H92">
            <v>1500000</v>
          </cell>
          <cell r="I92">
            <v>103</v>
          </cell>
          <cell r="J92">
            <v>1545000</v>
          </cell>
          <cell r="K92">
            <v>45000</v>
          </cell>
          <cell r="L92">
            <v>0</v>
          </cell>
          <cell r="M92">
            <v>492.25159525979944</v>
          </cell>
          <cell r="N92">
            <v>457.86454313294962</v>
          </cell>
          <cell r="O92">
            <v>0</v>
          </cell>
          <cell r="Q92">
            <v>41.020966271649954</v>
          </cell>
          <cell r="R92">
            <v>12</v>
          </cell>
          <cell r="S92">
            <v>1097</v>
          </cell>
          <cell r="T92">
            <v>37293</v>
          </cell>
          <cell r="U92">
            <v>37294</v>
          </cell>
          <cell r="V92">
            <v>37659</v>
          </cell>
          <cell r="W92">
            <v>38390</v>
          </cell>
          <cell r="X92">
            <v>11</v>
          </cell>
          <cell r="Y92">
            <v>11</v>
          </cell>
          <cell r="Z92">
            <v>365</v>
          </cell>
          <cell r="AA92">
            <v>452.05479452054794</v>
          </cell>
          <cell r="AB92" t="str">
            <v>Yok</v>
          </cell>
          <cell r="AC92" t="str">
            <v>Yok</v>
          </cell>
          <cell r="AD92">
            <v>4294.9047768861055</v>
          </cell>
          <cell r="AE92">
            <v>4972.6027397260277</v>
          </cell>
        </row>
        <row r="93">
          <cell r="B93" t="str">
            <v>DTHV573</v>
          </cell>
          <cell r="C93" t="str">
            <v>TC Hazine</v>
          </cell>
          <cell r="D93" t="str">
            <v>Eurobond</v>
          </cell>
          <cell r="E93" t="str">
            <v>Euroclear</v>
          </cell>
          <cell r="F93" t="str">
            <v>DE0007751752</v>
          </cell>
          <cell r="G93" t="str">
            <v>0 3 1 0 2 1 0</v>
          </cell>
          <cell r="H93">
            <v>3000000</v>
          </cell>
          <cell r="I93">
            <v>103</v>
          </cell>
          <cell r="J93">
            <v>3090000</v>
          </cell>
          <cell r="K93">
            <v>90000</v>
          </cell>
          <cell r="L93">
            <v>0</v>
          </cell>
          <cell r="M93">
            <v>984.50319051959889</v>
          </cell>
          <cell r="N93">
            <v>915.72908626589924</v>
          </cell>
          <cell r="O93">
            <v>0</v>
          </cell>
          <cell r="Q93">
            <v>82.041932543299907</v>
          </cell>
          <cell r="R93">
            <v>12</v>
          </cell>
          <cell r="S93">
            <v>1097</v>
          </cell>
          <cell r="T93">
            <v>37293</v>
          </cell>
          <cell r="U93">
            <v>37294</v>
          </cell>
          <cell r="V93">
            <v>37659</v>
          </cell>
          <cell r="W93">
            <v>38390</v>
          </cell>
          <cell r="X93">
            <v>11</v>
          </cell>
          <cell r="Y93">
            <v>11</v>
          </cell>
          <cell r="Z93">
            <v>365</v>
          </cell>
          <cell r="AA93">
            <v>904.10958904109589</v>
          </cell>
          <cell r="AB93" t="str">
            <v>Yok</v>
          </cell>
          <cell r="AC93" t="str">
            <v>Yok</v>
          </cell>
          <cell r="AD93">
            <v>8589.8095537722111</v>
          </cell>
          <cell r="AE93">
            <v>9945.2054794520554</v>
          </cell>
        </row>
        <row r="94">
          <cell r="B94" t="str">
            <v>DTHV572</v>
          </cell>
          <cell r="C94" t="str">
            <v>TC Hazine</v>
          </cell>
          <cell r="D94" t="str">
            <v>Eurobond</v>
          </cell>
          <cell r="E94" t="str">
            <v>Euroclear</v>
          </cell>
          <cell r="F94" t="str">
            <v>DE0007751752</v>
          </cell>
          <cell r="G94" t="str">
            <v>0 3 1 0 2 1 0</v>
          </cell>
          <cell r="H94">
            <v>2000000</v>
          </cell>
          <cell r="I94">
            <v>103.25</v>
          </cell>
          <cell r="J94">
            <v>2065000</v>
          </cell>
          <cell r="K94">
            <v>65000</v>
          </cell>
          <cell r="L94">
            <v>0</v>
          </cell>
          <cell r="M94">
            <v>711.03008204193259</v>
          </cell>
          <cell r="N94">
            <v>662.14986663055606</v>
          </cell>
          <cell r="O94">
            <v>0</v>
          </cell>
          <cell r="Q94">
            <v>59.252506836827713</v>
          </cell>
          <cell r="R94">
            <v>12</v>
          </cell>
          <cell r="S94">
            <v>1097</v>
          </cell>
          <cell r="T94">
            <v>37293</v>
          </cell>
          <cell r="U94">
            <v>37294</v>
          </cell>
          <cell r="V94">
            <v>37659</v>
          </cell>
          <cell r="W94">
            <v>38390</v>
          </cell>
          <cell r="X94">
            <v>11</v>
          </cell>
          <cell r="Y94">
            <v>11</v>
          </cell>
          <cell r="Z94">
            <v>365</v>
          </cell>
          <cell r="AA94">
            <v>602.7397260273973</v>
          </cell>
          <cell r="AB94" t="str">
            <v>Yok</v>
          </cell>
          <cell r="AC94" t="str">
            <v>Yok</v>
          </cell>
          <cell r="AD94">
            <v>5726.539702514885</v>
          </cell>
          <cell r="AE94">
            <v>6630.1369863013706</v>
          </cell>
        </row>
        <row r="95">
          <cell r="B95" t="str">
            <v>DTHV586</v>
          </cell>
          <cell r="C95" t="str">
            <v>TC Hazine</v>
          </cell>
          <cell r="D95" t="str">
            <v>Eurobond</v>
          </cell>
          <cell r="E95" t="str">
            <v>Euroclear</v>
          </cell>
          <cell r="F95" t="str">
            <v>DE0007751752</v>
          </cell>
          <cell r="G95" t="str">
            <v>0 3 1 0 2 1 0</v>
          </cell>
          <cell r="H95">
            <v>15000</v>
          </cell>
          <cell r="I95">
            <v>103.5</v>
          </cell>
          <cell r="J95">
            <v>15525</v>
          </cell>
          <cell r="K95">
            <v>525</v>
          </cell>
          <cell r="L95">
            <v>0</v>
          </cell>
          <cell r="M95">
            <v>3.3653846153846154</v>
          </cell>
          <cell r="N95">
            <v>2.9342399844827014</v>
          </cell>
          <cell r="O95">
            <v>0</v>
          </cell>
          <cell r="Q95">
            <v>0.48076923076923078</v>
          </cell>
          <cell r="R95">
            <v>7</v>
          </cell>
          <cell r="S95">
            <v>1092</v>
          </cell>
          <cell r="T95">
            <v>37298</v>
          </cell>
          <cell r="U95">
            <v>37294</v>
          </cell>
          <cell r="V95">
            <v>37322</v>
          </cell>
          <cell r="W95">
            <v>38390</v>
          </cell>
          <cell r="X95">
            <v>11</v>
          </cell>
          <cell r="Y95">
            <v>11</v>
          </cell>
          <cell r="Z95">
            <v>28</v>
          </cell>
          <cell r="AA95">
            <v>4.5205479452054798</v>
          </cell>
          <cell r="AB95">
            <v>4</v>
          </cell>
          <cell r="AC95">
            <v>18.082191780821919</v>
          </cell>
          <cell r="AD95">
            <v>45.083430781238349</v>
          </cell>
          <cell r="AE95">
            <v>49.726027397260275</v>
          </cell>
        </row>
        <row r="96">
          <cell r="B96" t="str">
            <v>DTHV588</v>
          </cell>
          <cell r="C96" t="str">
            <v>TC Hazine</v>
          </cell>
          <cell r="D96" t="str">
            <v>Eurobond</v>
          </cell>
          <cell r="E96" t="str">
            <v>Euroclear</v>
          </cell>
          <cell r="F96" t="str">
            <v>DE0007751752</v>
          </cell>
          <cell r="G96" t="str">
            <v>0 3 1 0 2 1 0</v>
          </cell>
          <cell r="H96">
            <v>500000</v>
          </cell>
          <cell r="I96">
            <v>103.7</v>
          </cell>
          <cell r="J96">
            <v>518500</v>
          </cell>
          <cell r="K96">
            <v>18500</v>
          </cell>
          <cell r="L96">
            <v>0</v>
          </cell>
          <cell r="M96">
            <v>101.74152153987168</v>
          </cell>
          <cell r="N96">
            <v>86.326934276905376</v>
          </cell>
          <cell r="O96">
            <v>0</v>
          </cell>
          <cell r="Q96">
            <v>16.956920256645279</v>
          </cell>
          <cell r="R96">
            <v>6</v>
          </cell>
          <cell r="S96">
            <v>1091</v>
          </cell>
          <cell r="T96">
            <v>37299</v>
          </cell>
          <cell r="U96">
            <v>37294</v>
          </cell>
          <cell r="V96">
            <v>37322</v>
          </cell>
          <cell r="W96">
            <v>38390</v>
          </cell>
          <cell r="X96">
            <v>11</v>
          </cell>
          <cell r="Y96">
            <v>11</v>
          </cell>
          <cell r="Z96">
            <v>28</v>
          </cell>
          <cell r="AA96">
            <v>150.68493150684932</v>
          </cell>
          <cell r="AB96">
            <v>5</v>
          </cell>
          <cell r="AC96">
            <v>753.42465753424665</v>
          </cell>
          <cell r="AD96">
            <v>1502.7810260413098</v>
          </cell>
          <cell r="AE96">
            <v>1657.5342465753426</v>
          </cell>
        </row>
        <row r="97">
          <cell r="B97" t="str">
            <v>DTHV486</v>
          </cell>
          <cell r="C97" t="str">
            <v>TC Hazine</v>
          </cell>
          <cell r="D97" t="str">
            <v>Eurobond</v>
          </cell>
          <cell r="E97" t="str">
            <v>Euroclear</v>
          </cell>
          <cell r="F97" t="str">
            <v>DE0003544904</v>
          </cell>
          <cell r="G97" t="str">
            <v>0 3 1 0 2 1 0</v>
          </cell>
          <cell r="H97">
            <v>178000</v>
          </cell>
          <cell r="I97">
            <v>100</v>
          </cell>
          <cell r="J97">
            <v>178000</v>
          </cell>
          <cell r="K97">
            <v>0</v>
          </cell>
          <cell r="L97">
            <v>0</v>
          </cell>
          <cell r="M97">
            <v>0</v>
          </cell>
          <cell r="O97">
            <v>0</v>
          </cell>
          <cell r="Q97">
            <v>0</v>
          </cell>
          <cell r="R97">
            <v>83</v>
          </cell>
          <cell r="S97">
            <v>385</v>
          </cell>
          <cell r="T97">
            <v>37222</v>
          </cell>
          <cell r="U97">
            <v>37242</v>
          </cell>
          <cell r="V97">
            <v>37607</v>
          </cell>
          <cell r="W97">
            <v>37607</v>
          </cell>
          <cell r="X97">
            <v>7.75</v>
          </cell>
          <cell r="Y97">
            <v>63</v>
          </cell>
          <cell r="Z97">
            <v>365</v>
          </cell>
          <cell r="AA97">
            <v>37.794520547945204</v>
          </cell>
          <cell r="AB97" t="str">
            <v>Yok</v>
          </cell>
          <cell r="AC97" t="str">
            <v>Yok</v>
          </cell>
          <cell r="AD97">
            <v>2271.2619745549455</v>
          </cell>
          <cell r="AE97">
            <v>2381.0547945205481</v>
          </cell>
        </row>
        <row r="98">
          <cell r="B98" t="str">
            <v>DTHV534</v>
          </cell>
          <cell r="C98" t="str">
            <v>TC Hazine</v>
          </cell>
          <cell r="D98" t="str">
            <v>Eurobond</v>
          </cell>
          <cell r="E98" t="str">
            <v>Euroclear</v>
          </cell>
          <cell r="F98" t="str">
            <v>DE0003544904</v>
          </cell>
          <cell r="G98" t="str">
            <v>0 3 1 0 2 1 0</v>
          </cell>
          <cell r="H98">
            <v>66000</v>
          </cell>
          <cell r="I98">
            <v>100.35</v>
          </cell>
          <cell r="J98">
            <v>66231</v>
          </cell>
          <cell r="K98">
            <v>231</v>
          </cell>
          <cell r="L98">
            <v>0</v>
          </cell>
          <cell r="M98">
            <v>22.891891891891891</v>
          </cell>
          <cell r="N98">
            <v>22.723257921476034</v>
          </cell>
          <cell r="O98">
            <v>0</v>
          </cell>
          <cell r="Q98">
            <v>0.6875</v>
          </cell>
          <cell r="R98">
            <v>34</v>
          </cell>
          <cell r="S98">
            <v>336</v>
          </cell>
          <cell r="T98">
            <v>37271</v>
          </cell>
          <cell r="U98">
            <v>37242</v>
          </cell>
          <cell r="V98">
            <v>37607</v>
          </cell>
          <cell r="W98">
            <v>37607</v>
          </cell>
          <cell r="X98">
            <v>7.75</v>
          </cell>
          <cell r="Y98">
            <v>63</v>
          </cell>
          <cell r="Z98">
            <v>365</v>
          </cell>
          <cell r="AA98">
            <v>14.013698630136986</v>
          </cell>
          <cell r="AB98">
            <v>29</v>
          </cell>
          <cell r="AC98">
            <v>406.39726027397262</v>
          </cell>
          <cell r="AD98">
            <v>842.15331640801742</v>
          </cell>
          <cell r="AE98">
            <v>882.86301369863008</v>
          </cell>
        </row>
        <row r="99">
          <cell r="B99" t="str">
            <v>DTHV567</v>
          </cell>
          <cell r="C99" t="str">
            <v>TC Hazine</v>
          </cell>
          <cell r="D99" t="str">
            <v>Eurobond</v>
          </cell>
          <cell r="E99" t="str">
            <v>Euroclear</v>
          </cell>
          <cell r="F99" t="str">
            <v>DE0003544904</v>
          </cell>
          <cell r="G99" t="str">
            <v>0 3 1 0 2 1 0</v>
          </cell>
          <cell r="H99">
            <v>3000000</v>
          </cell>
          <cell r="I99">
            <v>101</v>
          </cell>
          <cell r="J99">
            <v>3030000</v>
          </cell>
          <cell r="K99">
            <v>30000</v>
          </cell>
          <cell r="L99">
            <v>0</v>
          </cell>
          <cell r="M99">
            <v>1153.8461538461538</v>
          </cell>
          <cell r="N99">
            <v>1056.0087005756795</v>
          </cell>
          <cell r="O99">
            <v>0</v>
          </cell>
          <cell r="Q99">
            <v>95.541401273885356</v>
          </cell>
          <cell r="R99">
            <v>12</v>
          </cell>
          <cell r="S99">
            <v>314</v>
          </cell>
          <cell r="T99">
            <v>37293</v>
          </cell>
          <cell r="U99">
            <v>37242</v>
          </cell>
          <cell r="V99">
            <v>37607</v>
          </cell>
          <cell r="W99">
            <v>37607</v>
          </cell>
          <cell r="X99">
            <v>7.75</v>
          </cell>
          <cell r="Y99">
            <v>63</v>
          </cell>
          <cell r="Z99">
            <v>365</v>
          </cell>
          <cell r="AA99">
            <v>636.98630136986299</v>
          </cell>
          <cell r="AB99">
            <v>51</v>
          </cell>
          <cell r="AC99">
            <v>32486.301369863013</v>
          </cell>
          <cell r="AD99">
            <v>38279.696200364269</v>
          </cell>
          <cell r="AE99">
            <v>40130.136986301368</v>
          </cell>
        </row>
        <row r="100">
          <cell r="B100" t="str">
            <v>DTHV568</v>
          </cell>
          <cell r="C100" t="str">
            <v>TC Hazine</v>
          </cell>
          <cell r="D100" t="str">
            <v>Eurobond</v>
          </cell>
          <cell r="E100" t="str">
            <v>Euroclear</v>
          </cell>
          <cell r="F100" t="str">
            <v>DE0003544904</v>
          </cell>
          <cell r="G100" t="str">
            <v>0 3 1 0 2 1 0</v>
          </cell>
          <cell r="H100">
            <v>2000000</v>
          </cell>
          <cell r="I100">
            <v>100.875</v>
          </cell>
          <cell r="J100">
            <v>2017500</v>
          </cell>
          <cell r="K100">
            <v>17500</v>
          </cell>
          <cell r="L100">
            <v>0</v>
          </cell>
          <cell r="M100">
            <v>673.07692307692309</v>
          </cell>
          <cell r="N100">
            <v>615.63771214778535</v>
          </cell>
          <cell r="O100">
            <v>0</v>
          </cell>
          <cell r="Q100">
            <v>55.732484076433124</v>
          </cell>
          <cell r="R100">
            <v>12</v>
          </cell>
          <cell r="S100">
            <v>314</v>
          </cell>
          <cell r="T100">
            <v>37293</v>
          </cell>
          <cell r="U100">
            <v>37242</v>
          </cell>
          <cell r="V100">
            <v>37607</v>
          </cell>
          <cell r="W100">
            <v>37607</v>
          </cell>
          <cell r="X100">
            <v>7.75</v>
          </cell>
          <cell r="Y100">
            <v>63</v>
          </cell>
          <cell r="Z100">
            <v>365</v>
          </cell>
          <cell r="AA100">
            <v>424.65753424657532</v>
          </cell>
          <cell r="AB100">
            <v>51</v>
          </cell>
          <cell r="AC100">
            <v>21657.534246575342</v>
          </cell>
          <cell r="AD100">
            <v>25519.797466909513</v>
          </cell>
          <cell r="AE100">
            <v>26753.424657534244</v>
          </cell>
        </row>
        <row r="101">
          <cell r="B101" t="str">
            <v>DTHV529</v>
          </cell>
          <cell r="C101" t="str">
            <v>TC Hazine</v>
          </cell>
          <cell r="D101" t="str">
            <v>Eurobond</v>
          </cell>
          <cell r="E101" t="str">
            <v>Euroclear</v>
          </cell>
          <cell r="F101" t="str">
            <v>DE0002938727</v>
          </cell>
          <cell r="G101" t="str">
            <v>0 3 1 0 2 1 0</v>
          </cell>
          <cell r="H101">
            <v>115000</v>
          </cell>
          <cell r="I101">
            <v>100.98</v>
          </cell>
          <cell r="J101">
            <v>116127</v>
          </cell>
          <cell r="K101">
            <v>1127</v>
          </cell>
          <cell r="L101">
            <v>0</v>
          </cell>
          <cell r="M101">
            <v>56.633165829145725</v>
          </cell>
          <cell r="N101">
            <v>55.473767986433813</v>
          </cell>
          <cell r="O101">
            <v>0</v>
          </cell>
          <cell r="Q101">
            <v>1.4158291457286432</v>
          </cell>
          <cell r="R101">
            <v>40</v>
          </cell>
          <cell r="S101">
            <v>796</v>
          </cell>
          <cell r="T101">
            <v>37265</v>
          </cell>
          <cell r="U101">
            <v>36965</v>
          </cell>
          <cell r="V101">
            <v>37330</v>
          </cell>
          <cell r="W101">
            <v>38061</v>
          </cell>
          <cell r="X101">
            <v>9.5</v>
          </cell>
          <cell r="Y101">
            <v>340</v>
          </cell>
          <cell r="Z101">
            <v>365</v>
          </cell>
          <cell r="AA101">
            <v>29.931506849315067</v>
          </cell>
          <cell r="AB101">
            <v>300</v>
          </cell>
          <cell r="AC101">
            <v>8979.4520547945194</v>
          </cell>
          <cell r="AD101">
            <v>10113.559046358947</v>
          </cell>
          <cell r="AE101">
            <v>10176.712328767122</v>
          </cell>
        </row>
        <row r="102">
          <cell r="B102" t="str">
            <v>DTHV554</v>
          </cell>
          <cell r="C102" t="str">
            <v>TC Hazine</v>
          </cell>
          <cell r="D102" t="str">
            <v>Eurobond</v>
          </cell>
          <cell r="E102" t="str">
            <v>Euroclear</v>
          </cell>
          <cell r="F102" t="str">
            <v>DE0002938727</v>
          </cell>
          <cell r="G102" t="str">
            <v>0 3 1 0 2 1 0</v>
          </cell>
          <cell r="H102">
            <v>1000000</v>
          </cell>
          <cell r="I102">
            <v>100.625</v>
          </cell>
          <cell r="J102">
            <v>1006250</v>
          </cell>
          <cell r="K102">
            <v>6250</v>
          </cell>
          <cell r="L102">
            <v>0</v>
          </cell>
          <cell r="M102">
            <v>137.45148771021991</v>
          </cell>
          <cell r="N102">
            <v>129.76116814860143</v>
          </cell>
          <cell r="O102">
            <v>0</v>
          </cell>
          <cell r="Q102">
            <v>8.085381630012936</v>
          </cell>
          <cell r="R102">
            <v>17</v>
          </cell>
          <cell r="S102">
            <v>773</v>
          </cell>
          <cell r="T102">
            <v>37288</v>
          </cell>
          <cell r="U102">
            <v>36965</v>
          </cell>
          <cell r="V102">
            <v>37330</v>
          </cell>
          <cell r="W102">
            <v>38061</v>
          </cell>
          <cell r="X102">
            <v>9.5</v>
          </cell>
          <cell r="Y102">
            <v>340</v>
          </cell>
          <cell r="Z102">
            <v>365</v>
          </cell>
          <cell r="AA102">
            <v>260.27397260273972</v>
          </cell>
          <cell r="AB102">
            <v>323</v>
          </cell>
          <cell r="AC102">
            <v>84068.493150684924</v>
          </cell>
          <cell r="AD102">
            <v>87943.991707469104</v>
          </cell>
          <cell r="AE102">
            <v>88493.150684931505</v>
          </cell>
        </row>
        <row r="103">
          <cell r="B103" t="str">
            <v>DTHV575</v>
          </cell>
          <cell r="C103" t="str">
            <v>TC Hazine</v>
          </cell>
          <cell r="D103" t="str">
            <v>Eurobond</v>
          </cell>
          <cell r="E103" t="str">
            <v>Euroclear</v>
          </cell>
          <cell r="F103" t="str">
            <v>DE0002938727</v>
          </cell>
          <cell r="G103" t="str">
            <v>0 3 1 0 2 1 0</v>
          </cell>
          <cell r="H103">
            <v>1500000</v>
          </cell>
          <cell r="I103">
            <v>100</v>
          </cell>
          <cell r="J103">
            <v>1500000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Q103">
            <v>0</v>
          </cell>
          <cell r="R103">
            <v>12</v>
          </cell>
          <cell r="S103">
            <v>768</v>
          </cell>
          <cell r="T103">
            <v>37293</v>
          </cell>
          <cell r="U103">
            <v>36965</v>
          </cell>
          <cell r="V103">
            <v>37330</v>
          </cell>
          <cell r="W103">
            <v>38061</v>
          </cell>
          <cell r="X103">
            <v>9.5</v>
          </cell>
          <cell r="Y103">
            <v>340</v>
          </cell>
          <cell r="Z103">
            <v>365</v>
          </cell>
          <cell r="AA103">
            <v>390.41095890410958</v>
          </cell>
          <cell r="AB103">
            <v>328</v>
          </cell>
          <cell r="AC103">
            <v>128054.79452054795</v>
          </cell>
          <cell r="AD103">
            <v>131915.98756120377</v>
          </cell>
          <cell r="AE103">
            <v>132739.72602739726</v>
          </cell>
        </row>
        <row r="104">
          <cell r="B104" t="str">
            <v>DTHV574</v>
          </cell>
          <cell r="C104" t="str">
            <v>TC Hazine</v>
          </cell>
          <cell r="D104" t="str">
            <v>Eurobond</v>
          </cell>
          <cell r="E104" t="str">
            <v>Euroclear</v>
          </cell>
          <cell r="F104" t="str">
            <v>DE0002938727</v>
          </cell>
          <cell r="G104" t="str">
            <v>0 3 1 0 2 1 0</v>
          </cell>
          <cell r="H104">
            <v>1000000</v>
          </cell>
          <cell r="I104">
            <v>100</v>
          </cell>
          <cell r="J104">
            <v>1000000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Q104">
            <v>0</v>
          </cell>
          <cell r="R104">
            <v>12</v>
          </cell>
          <cell r="S104">
            <v>768</v>
          </cell>
          <cell r="T104">
            <v>37293</v>
          </cell>
          <cell r="U104">
            <v>36965</v>
          </cell>
          <cell r="V104">
            <v>37330</v>
          </cell>
          <cell r="W104">
            <v>38061</v>
          </cell>
          <cell r="X104">
            <v>9.5</v>
          </cell>
          <cell r="Y104">
            <v>340</v>
          </cell>
          <cell r="Z104">
            <v>365</v>
          </cell>
          <cell r="AA104">
            <v>260.27397260273972</v>
          </cell>
          <cell r="AB104">
            <v>328</v>
          </cell>
          <cell r="AC104">
            <v>85369.863013698632</v>
          </cell>
          <cell r="AD104">
            <v>87943.991707469104</v>
          </cell>
          <cell r="AE104">
            <v>88493.150684931505</v>
          </cell>
        </row>
        <row r="105">
          <cell r="B105" t="str">
            <v>DTHV580</v>
          </cell>
          <cell r="C105" t="str">
            <v>TC Hazine</v>
          </cell>
          <cell r="D105" t="str">
            <v>Eurobond</v>
          </cell>
          <cell r="E105" t="str">
            <v>Euroclear</v>
          </cell>
          <cell r="F105" t="str">
            <v>DE0002938727</v>
          </cell>
          <cell r="G105" t="str">
            <v>0 3 1 0 2 1 0</v>
          </cell>
          <cell r="H105">
            <v>1000000</v>
          </cell>
          <cell r="I105">
            <v>100</v>
          </cell>
          <cell r="J105">
            <v>1000000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Q105">
            <v>0</v>
          </cell>
          <cell r="R105">
            <v>11</v>
          </cell>
          <cell r="S105">
            <v>767</v>
          </cell>
          <cell r="T105">
            <v>37294</v>
          </cell>
          <cell r="U105">
            <v>36965</v>
          </cell>
          <cell r="V105">
            <v>37330</v>
          </cell>
          <cell r="W105">
            <v>38061</v>
          </cell>
          <cell r="X105">
            <v>9.5</v>
          </cell>
          <cell r="Y105">
            <v>340</v>
          </cell>
          <cell r="Z105">
            <v>365</v>
          </cell>
          <cell r="AA105">
            <v>260.27397260273972</v>
          </cell>
          <cell r="AB105">
            <v>329</v>
          </cell>
          <cell r="AC105">
            <v>85630.136986301368</v>
          </cell>
          <cell r="AD105">
            <v>87943.991707469104</v>
          </cell>
          <cell r="AE105">
            <v>88493.150684931505</v>
          </cell>
        </row>
        <row r="106">
          <cell r="B106" t="str">
            <v>DTHV579</v>
          </cell>
          <cell r="C106" t="str">
            <v>TC Hazine</v>
          </cell>
          <cell r="D106" t="str">
            <v>Eurobond</v>
          </cell>
          <cell r="E106" t="str">
            <v>Euroclear</v>
          </cell>
          <cell r="F106" t="str">
            <v>DE0002938727</v>
          </cell>
          <cell r="G106" t="str">
            <v>0 3 1 0 2 1 0</v>
          </cell>
          <cell r="H106">
            <v>2000000</v>
          </cell>
          <cell r="I106">
            <v>100.05</v>
          </cell>
          <cell r="J106">
            <v>2001000</v>
          </cell>
          <cell r="K106">
            <v>1000</v>
          </cell>
          <cell r="L106">
            <v>0</v>
          </cell>
          <cell r="M106">
            <v>14.341590612777054</v>
          </cell>
          <cell r="N106">
            <v>13.041026061400771</v>
          </cell>
          <cell r="O106">
            <v>0</v>
          </cell>
          <cell r="Q106">
            <v>1.3037809647979139</v>
          </cell>
          <cell r="R106">
            <v>11</v>
          </cell>
          <cell r="S106">
            <v>767</v>
          </cell>
          <cell r="T106">
            <v>37294</v>
          </cell>
          <cell r="U106">
            <v>36965</v>
          </cell>
          <cell r="V106">
            <v>37330</v>
          </cell>
          <cell r="W106">
            <v>38061</v>
          </cell>
          <cell r="X106">
            <v>9.5</v>
          </cell>
          <cell r="Y106">
            <v>340</v>
          </cell>
          <cell r="Z106">
            <v>365</v>
          </cell>
          <cell r="AA106">
            <v>520.54794520547944</v>
          </cell>
          <cell r="AB106">
            <v>329</v>
          </cell>
          <cell r="AC106">
            <v>171260.27397260274</v>
          </cell>
          <cell r="AD106">
            <v>175887.98341493821</v>
          </cell>
          <cell r="AE106">
            <v>176986.30136986301</v>
          </cell>
        </row>
        <row r="107">
          <cell r="B107" t="str">
            <v>DTHV571</v>
          </cell>
          <cell r="C107" t="str">
            <v>TC Hazine</v>
          </cell>
          <cell r="D107" t="str">
            <v>Eurobond</v>
          </cell>
          <cell r="E107" t="str">
            <v>Euroclear</v>
          </cell>
          <cell r="F107" t="str">
            <v>DE0002918802</v>
          </cell>
          <cell r="G107" t="str">
            <v>0 3 1 0 2 1 0</v>
          </cell>
          <cell r="H107">
            <v>1022583.76</v>
          </cell>
          <cell r="I107">
            <v>101</v>
          </cell>
          <cell r="J107">
            <v>1032809.5976000001</v>
          </cell>
          <cell r="K107">
            <v>10225.837600000086</v>
          </cell>
          <cell r="L107">
            <v>0</v>
          </cell>
          <cell r="M107">
            <v>326.35651914893896</v>
          </cell>
          <cell r="N107">
            <v>300.60722652473487</v>
          </cell>
          <cell r="O107">
            <v>0</v>
          </cell>
          <cell r="Q107">
            <v>27.196376595744912</v>
          </cell>
          <cell r="R107">
            <v>12</v>
          </cell>
          <cell r="S107">
            <v>376</v>
          </cell>
          <cell r="T107">
            <v>37293</v>
          </cell>
          <cell r="U107">
            <v>36939</v>
          </cell>
          <cell r="V107">
            <v>37304</v>
          </cell>
          <cell r="W107">
            <v>37669</v>
          </cell>
          <cell r="X107">
            <v>9.25</v>
          </cell>
          <cell r="Y107">
            <v>361</v>
          </cell>
          <cell r="Z107">
            <v>360</v>
          </cell>
          <cell r="AA107">
            <v>262.74721611111113</v>
          </cell>
          <cell r="AB107">
            <v>349</v>
          </cell>
          <cell r="AC107">
            <v>91698.778422777788</v>
          </cell>
          <cell r="AD107">
            <v>94588.997800000012</v>
          </cell>
          <cell r="AE107">
            <v>94851.745016111119</v>
          </cell>
        </row>
        <row r="108">
          <cell r="B108" t="str">
            <v>DTHV569</v>
          </cell>
          <cell r="C108" t="str">
            <v>TC Hazine</v>
          </cell>
          <cell r="D108" t="str">
            <v>Eurobond</v>
          </cell>
          <cell r="E108" t="str">
            <v>Euroclear</v>
          </cell>
          <cell r="F108" t="str">
            <v>DE0006102205</v>
          </cell>
          <cell r="G108" t="str">
            <v>0 3 1 0 2 1 0</v>
          </cell>
          <cell r="H108">
            <v>1500000</v>
          </cell>
          <cell r="I108">
            <v>98</v>
          </cell>
          <cell r="J108">
            <v>1470000</v>
          </cell>
          <cell r="K108">
            <v>0</v>
          </cell>
          <cell r="L108">
            <v>30000</v>
          </cell>
          <cell r="O108">
            <v>450</v>
          </cell>
          <cell r="P108">
            <v>408.40394372842275</v>
          </cell>
          <cell r="Q108">
            <v>37.5</v>
          </cell>
          <cell r="R108">
            <v>12</v>
          </cell>
          <cell r="S108">
            <v>800</v>
          </cell>
          <cell r="T108">
            <v>37293</v>
          </cell>
          <cell r="U108">
            <v>36936</v>
          </cell>
          <cell r="V108">
            <v>37303</v>
          </cell>
          <cell r="W108">
            <v>38093</v>
          </cell>
          <cell r="X108">
            <v>8.25</v>
          </cell>
          <cell r="Y108">
            <v>364</v>
          </cell>
          <cell r="Z108">
            <v>362</v>
          </cell>
          <cell r="AA108">
            <v>343.75</v>
          </cell>
          <cell r="AB108">
            <v>352</v>
          </cell>
          <cell r="AC108">
            <v>121000</v>
          </cell>
          <cell r="AD108">
            <v>124795.16913060308</v>
          </cell>
          <cell r="AE108">
            <v>125125</v>
          </cell>
        </row>
        <row r="109">
          <cell r="B109" t="str">
            <v>DTHV585</v>
          </cell>
          <cell r="C109" t="str">
            <v>TC Hazine</v>
          </cell>
          <cell r="D109" t="str">
            <v>Eurobond</v>
          </cell>
          <cell r="E109" t="str">
            <v>Euroclear</v>
          </cell>
          <cell r="F109" t="str">
            <v>DE0006102205</v>
          </cell>
          <cell r="G109" t="str">
            <v>0 3 1 0 2 1 0</v>
          </cell>
          <cell r="H109">
            <v>2500000</v>
          </cell>
          <cell r="I109">
            <v>98.3</v>
          </cell>
          <cell r="J109">
            <v>2457500</v>
          </cell>
          <cell r="K109">
            <v>0</v>
          </cell>
          <cell r="L109">
            <v>42500</v>
          </cell>
          <cell r="O109">
            <v>532.58145363408528</v>
          </cell>
          <cell r="P109">
            <v>475.27172647975385</v>
          </cell>
          <cell r="Q109">
            <v>53.258145363408524</v>
          </cell>
          <cell r="R109">
            <v>10</v>
          </cell>
          <cell r="S109">
            <v>798</v>
          </cell>
          <cell r="T109">
            <v>37295</v>
          </cell>
          <cell r="U109">
            <v>36936</v>
          </cell>
          <cell r="V109">
            <v>37303</v>
          </cell>
          <cell r="W109">
            <v>38093</v>
          </cell>
          <cell r="X109">
            <v>8.25</v>
          </cell>
          <cell r="Y109">
            <v>364</v>
          </cell>
          <cell r="Z109">
            <v>362</v>
          </cell>
          <cell r="AA109">
            <v>572.91666666666674</v>
          </cell>
          <cell r="AB109">
            <v>354</v>
          </cell>
          <cell r="AC109">
            <v>202812.50000000003</v>
          </cell>
          <cell r="AD109">
            <v>207991.94855100522</v>
          </cell>
          <cell r="AE109">
            <v>208541.66666666669</v>
          </cell>
        </row>
        <row r="110">
          <cell r="B110" t="str">
            <v>DTHV587</v>
          </cell>
          <cell r="C110" t="str">
            <v>TC Hazine</v>
          </cell>
          <cell r="D110" t="str">
            <v>Eurobond</v>
          </cell>
          <cell r="E110" t="str">
            <v>Euroclear</v>
          </cell>
          <cell r="F110" t="str">
            <v>DE0006102205</v>
          </cell>
          <cell r="G110" t="str">
            <v>0 3 1 0 2 1 0</v>
          </cell>
          <cell r="H110">
            <v>2000000</v>
          </cell>
          <cell r="I110">
            <v>98.35</v>
          </cell>
          <cell r="J110">
            <v>1967000</v>
          </cell>
          <cell r="K110">
            <v>0</v>
          </cell>
          <cell r="L110">
            <v>33000</v>
          </cell>
          <cell r="O110">
            <v>290.56603773584908</v>
          </cell>
          <cell r="P110">
            <v>247.00599927245639</v>
          </cell>
          <cell r="Q110">
            <v>41.509433962264154</v>
          </cell>
          <cell r="R110">
            <v>7</v>
          </cell>
          <cell r="S110">
            <v>795</v>
          </cell>
          <cell r="T110">
            <v>37298</v>
          </cell>
          <cell r="U110">
            <v>36936</v>
          </cell>
          <cell r="V110">
            <v>37303</v>
          </cell>
          <cell r="W110">
            <v>38093</v>
          </cell>
          <cell r="X110">
            <v>8.25</v>
          </cell>
          <cell r="Y110">
            <v>364</v>
          </cell>
          <cell r="Z110">
            <v>362</v>
          </cell>
          <cell r="AA110">
            <v>458.33333333333331</v>
          </cell>
          <cell r="AB110">
            <v>357</v>
          </cell>
          <cell r="AC110">
            <v>163625</v>
          </cell>
          <cell r="AD110">
            <v>166393.55884080427</v>
          </cell>
          <cell r="AE110">
            <v>166833.33333333331</v>
          </cell>
        </row>
        <row r="111">
          <cell r="B111" t="str">
            <v>DTHV407</v>
          </cell>
          <cell r="C111" t="str">
            <v>TC Hazine</v>
          </cell>
          <cell r="D111" t="str">
            <v>IBS</v>
          </cell>
          <cell r="E111" t="str">
            <v>T.C.M.B</v>
          </cell>
          <cell r="F111" t="str">
            <v>TRT260702F23</v>
          </cell>
          <cell r="G111" t="str">
            <v>2 4 5 0 0 2</v>
          </cell>
          <cell r="H111">
            <v>23340000</v>
          </cell>
          <cell r="I111">
            <v>96.33</v>
          </cell>
          <cell r="J111">
            <v>22483422</v>
          </cell>
          <cell r="K111">
            <v>0</v>
          </cell>
          <cell r="L111">
            <v>856578</v>
          </cell>
          <cell r="O111">
            <v>484766.67032967036</v>
          </cell>
          <cell r="P111">
            <v>478470.90814636648</v>
          </cell>
          <cell r="Q111">
            <v>2353.2362637362639</v>
          </cell>
          <cell r="R111">
            <v>206</v>
          </cell>
          <cell r="S111">
            <v>364</v>
          </cell>
          <cell r="T111">
            <v>37099</v>
          </cell>
          <cell r="U111">
            <v>37281</v>
          </cell>
          <cell r="V111">
            <v>37463</v>
          </cell>
          <cell r="W111">
            <v>37463</v>
          </cell>
          <cell r="X111">
            <v>8</v>
          </cell>
          <cell r="Y111">
            <v>24</v>
          </cell>
          <cell r="Z111">
            <v>182</v>
          </cell>
          <cell r="AA111">
            <v>5129.6703296703299</v>
          </cell>
          <cell r="AB111" t="str">
            <v>Yok</v>
          </cell>
          <cell r="AC111" t="str">
            <v>Yok</v>
          </cell>
          <cell r="AD111">
            <v>115971.02961336076</v>
          </cell>
          <cell r="AE111">
            <v>123112.08791208791</v>
          </cell>
        </row>
        <row r="112">
          <cell r="B112" t="str">
            <v>DTHV407</v>
          </cell>
          <cell r="C112" t="str">
            <v>TC Hazine</v>
          </cell>
          <cell r="D112" t="str">
            <v>IBS</v>
          </cell>
          <cell r="E112" t="str">
            <v>T.C.M.B</v>
          </cell>
          <cell r="F112" t="str">
            <v>TRT260702F23</v>
          </cell>
          <cell r="G112" t="str">
            <v>0 3 1 0 2 1 0</v>
          </cell>
          <cell r="H112">
            <v>23340000</v>
          </cell>
          <cell r="I112">
            <v>96.33</v>
          </cell>
          <cell r="J112">
            <v>22483422</v>
          </cell>
          <cell r="K112">
            <v>0</v>
          </cell>
          <cell r="L112">
            <v>856578</v>
          </cell>
          <cell r="O112">
            <v>484766.67032967036</v>
          </cell>
          <cell r="P112">
            <v>478470.90814636648</v>
          </cell>
          <cell r="Q112">
            <v>2353.2362637362639</v>
          </cell>
          <cell r="R112">
            <v>206</v>
          </cell>
          <cell r="S112">
            <v>364</v>
          </cell>
          <cell r="T112">
            <v>37099</v>
          </cell>
          <cell r="U112">
            <v>37281</v>
          </cell>
          <cell r="V112">
            <v>37463</v>
          </cell>
          <cell r="W112">
            <v>37463</v>
          </cell>
          <cell r="X112">
            <v>8</v>
          </cell>
          <cell r="Y112">
            <v>24</v>
          </cell>
          <cell r="Z112">
            <v>182</v>
          </cell>
          <cell r="AA112">
            <v>5129.6703296703299</v>
          </cell>
          <cell r="AB112" t="str">
            <v>Yok</v>
          </cell>
          <cell r="AC112" t="str">
            <v>Yok</v>
          </cell>
          <cell r="AD112">
            <v>115971.02961336076</v>
          </cell>
          <cell r="AE112">
            <v>123112.08791208791</v>
          </cell>
        </row>
        <row r="113">
          <cell r="B113" t="str">
            <v>DTHV407ALIŞ</v>
          </cell>
          <cell r="C113" t="str">
            <v>TC Hazine</v>
          </cell>
          <cell r="D113" t="str">
            <v>IBS</v>
          </cell>
          <cell r="E113" t="str">
            <v>T.C.M.B</v>
          </cell>
          <cell r="F113" t="str">
            <v>TRT260702F23</v>
          </cell>
          <cell r="G113" t="str">
            <v>2 4 5 0 0 2</v>
          </cell>
          <cell r="H113">
            <v>100000</v>
          </cell>
          <cell r="I113">
            <v>97.561499999999995</v>
          </cell>
          <cell r="J113">
            <v>97561.5</v>
          </cell>
          <cell r="K113">
            <v>0</v>
          </cell>
          <cell r="L113">
            <v>2438.5</v>
          </cell>
          <cell r="O113">
            <v>1128.0136054421769</v>
          </cell>
          <cell r="P113">
            <v>1112.247159655657</v>
          </cell>
          <cell r="Q113">
            <v>8.2942176870748305</v>
          </cell>
          <cell r="R113">
            <v>136</v>
          </cell>
          <cell r="S113">
            <v>294</v>
          </cell>
          <cell r="T113">
            <v>37169</v>
          </cell>
          <cell r="U113">
            <v>37281</v>
          </cell>
          <cell r="V113">
            <v>37463</v>
          </cell>
          <cell r="W113">
            <v>37463</v>
          </cell>
          <cell r="X113">
            <v>8</v>
          </cell>
          <cell r="Y113">
            <v>24</v>
          </cell>
          <cell r="Z113">
            <v>182</v>
          </cell>
          <cell r="AA113">
            <v>21.978021978021978</v>
          </cell>
          <cell r="AB113" t="str">
            <v>Yok</v>
          </cell>
          <cell r="AC113" t="str">
            <v>Yok</v>
          </cell>
          <cell r="AD113">
            <v>496.87673356196319</v>
          </cell>
          <cell r="AE113">
            <v>527.47252747252742</v>
          </cell>
        </row>
        <row r="114">
          <cell r="B114" t="str">
            <v>DTHV446</v>
          </cell>
          <cell r="C114" t="str">
            <v>TC Hazine</v>
          </cell>
          <cell r="D114" t="str">
            <v>IBS</v>
          </cell>
          <cell r="E114" t="str">
            <v>T.C.M.B</v>
          </cell>
          <cell r="F114" t="str">
            <v>TRT260702F23</v>
          </cell>
          <cell r="G114" t="str">
            <v>2 4 5 0 0 2</v>
          </cell>
          <cell r="H114">
            <v>100000</v>
          </cell>
          <cell r="I114">
            <v>97.241759999999999</v>
          </cell>
          <cell r="J114">
            <v>97241.76</v>
          </cell>
          <cell r="K114">
            <v>0</v>
          </cell>
          <cell r="L114">
            <v>2758.2400000000052</v>
          </cell>
          <cell r="O114">
            <v>1223.726197183101</v>
          </cell>
          <cell r="P114">
            <v>1204.5142817497544</v>
          </cell>
          <cell r="Q114">
            <v>9.712112676056357</v>
          </cell>
          <cell r="R114">
            <v>126</v>
          </cell>
          <cell r="S114">
            <v>284</v>
          </cell>
          <cell r="T114">
            <v>37179</v>
          </cell>
          <cell r="U114">
            <v>37281</v>
          </cell>
          <cell r="V114">
            <v>37463</v>
          </cell>
          <cell r="W114">
            <v>37463</v>
          </cell>
          <cell r="X114">
            <v>8</v>
          </cell>
          <cell r="Y114">
            <v>24</v>
          </cell>
          <cell r="Z114">
            <v>182</v>
          </cell>
          <cell r="AA114">
            <v>21.978021978021978</v>
          </cell>
          <cell r="AB114" t="str">
            <v>Yok</v>
          </cell>
          <cell r="AC114" t="str">
            <v>Yok</v>
          </cell>
          <cell r="AD114">
            <v>496.87673356196319</v>
          </cell>
          <cell r="AE114">
            <v>527.47252747252742</v>
          </cell>
        </row>
        <row r="115">
          <cell r="B115" t="str">
            <v>DTHV429</v>
          </cell>
          <cell r="C115" t="str">
            <v>TC Hazine</v>
          </cell>
          <cell r="D115" t="str">
            <v>IBS</v>
          </cell>
          <cell r="E115" t="str">
            <v>T.C.M.B</v>
          </cell>
          <cell r="F115" t="str">
            <v>TRT230902F24</v>
          </cell>
          <cell r="G115" t="str">
            <v>0 3 1 0 2 1 0</v>
          </cell>
          <cell r="H115">
            <v>100000000</v>
          </cell>
          <cell r="I115">
            <v>100</v>
          </cell>
          <cell r="J115">
            <v>100000000</v>
          </cell>
          <cell r="K115">
            <v>0</v>
          </cell>
          <cell r="L115">
            <v>0</v>
          </cell>
          <cell r="O115">
            <v>0</v>
          </cell>
          <cell r="R115">
            <v>147</v>
          </cell>
          <cell r="S115">
            <v>364</v>
          </cell>
          <cell r="T115">
            <v>37158</v>
          </cell>
          <cell r="U115">
            <v>37249</v>
          </cell>
          <cell r="V115">
            <v>37340</v>
          </cell>
          <cell r="W115">
            <v>37522</v>
          </cell>
          <cell r="X115">
            <v>10.8</v>
          </cell>
          <cell r="Y115">
            <v>56</v>
          </cell>
          <cell r="Z115">
            <v>91</v>
          </cell>
          <cell r="AA115">
            <v>29670.329670329669</v>
          </cell>
          <cell r="AB115" t="str">
            <v>Yok</v>
          </cell>
          <cell r="AC115" t="str">
            <v>Yok</v>
          </cell>
          <cell r="AD115">
            <v>1623260.6091848761</v>
          </cell>
          <cell r="AE115">
            <v>1661538.4615384615</v>
          </cell>
        </row>
        <row r="116">
          <cell r="B116" t="str">
            <v>DTHV429</v>
          </cell>
          <cell r="C116" t="str">
            <v>TC Hazine</v>
          </cell>
          <cell r="D116" t="str">
            <v>IBS</v>
          </cell>
          <cell r="E116" t="str">
            <v>T.C.M.B</v>
          </cell>
          <cell r="F116" t="str">
            <v>TRT230902F24</v>
          </cell>
          <cell r="G116" t="str">
            <v>2 4 5 0 1 2 0</v>
          </cell>
          <cell r="H116">
            <v>284190000</v>
          </cell>
          <cell r="I116">
            <v>100</v>
          </cell>
          <cell r="J116">
            <v>284190000</v>
          </cell>
          <cell r="K116">
            <v>0</v>
          </cell>
          <cell r="L116">
            <v>0</v>
          </cell>
          <cell r="O116">
            <v>0</v>
          </cell>
          <cell r="R116">
            <v>147</v>
          </cell>
          <cell r="S116">
            <v>364</v>
          </cell>
          <cell r="T116">
            <v>37158</v>
          </cell>
          <cell r="U116">
            <v>37249</v>
          </cell>
          <cell r="V116">
            <v>37340</v>
          </cell>
          <cell r="W116">
            <v>37522</v>
          </cell>
          <cell r="X116">
            <v>10.8</v>
          </cell>
          <cell r="Y116">
            <v>56</v>
          </cell>
          <cell r="Z116">
            <v>91</v>
          </cell>
          <cell r="AA116">
            <v>84320.109890109889</v>
          </cell>
          <cell r="AB116" t="str">
            <v>Yok</v>
          </cell>
          <cell r="AC116" t="str">
            <v>Yok</v>
          </cell>
          <cell r="AD116">
            <v>4613144.3252425194</v>
          </cell>
          <cell r="AE116">
            <v>4721926.153846154</v>
          </cell>
        </row>
        <row r="117">
          <cell r="B117" t="str">
            <v>DTHV500</v>
          </cell>
          <cell r="C117" t="str">
            <v>TC Hazine</v>
          </cell>
          <cell r="D117" t="str">
            <v>IBS</v>
          </cell>
          <cell r="E117" t="str">
            <v>T.C.M.B</v>
          </cell>
          <cell r="F117" t="str">
            <v>TRH120602F16</v>
          </cell>
          <cell r="G117" t="str">
            <v>0 3 1 0  0</v>
          </cell>
          <cell r="H117">
            <v>789000</v>
          </cell>
          <cell r="I117">
            <v>100</v>
          </cell>
          <cell r="J117">
            <v>789000</v>
          </cell>
          <cell r="K117">
            <v>0</v>
          </cell>
          <cell r="L117">
            <v>0</v>
          </cell>
          <cell r="M117">
            <v>0</v>
          </cell>
          <cell r="O117">
            <v>0</v>
          </cell>
          <cell r="Q117">
            <v>0</v>
          </cell>
          <cell r="R117">
            <v>66</v>
          </cell>
          <cell r="S117">
            <v>180</v>
          </cell>
          <cell r="T117">
            <v>37239</v>
          </cell>
          <cell r="U117">
            <v>37235</v>
          </cell>
          <cell r="V117">
            <v>37419</v>
          </cell>
          <cell r="W117">
            <v>37419</v>
          </cell>
          <cell r="X117">
            <v>7</v>
          </cell>
          <cell r="Y117">
            <v>70</v>
          </cell>
          <cell r="Z117">
            <v>182</v>
          </cell>
          <cell r="AA117">
            <v>151.73076923076923</v>
          </cell>
          <cell r="AB117">
            <v>4</v>
          </cell>
          <cell r="AC117">
            <v>606.92307692307691</v>
          </cell>
          <cell r="AD117">
            <v>10357.7717781557</v>
          </cell>
          <cell r="AE117">
            <v>10621.153846153846</v>
          </cell>
        </row>
        <row r="118">
          <cell r="B118" t="str">
            <v>DTHV500</v>
          </cell>
          <cell r="C118" t="str">
            <v>TC Hazine</v>
          </cell>
          <cell r="D118" t="str">
            <v>IBS</v>
          </cell>
          <cell r="E118" t="str">
            <v>T.C.M.B</v>
          </cell>
          <cell r="F118" t="str">
            <v>TRH120602F16</v>
          </cell>
          <cell r="G118" t="str">
            <v>0 3 1 0  0</v>
          </cell>
          <cell r="H118">
            <v>24032000</v>
          </cell>
          <cell r="I118">
            <v>100</v>
          </cell>
          <cell r="J118">
            <v>24032000</v>
          </cell>
          <cell r="K118">
            <v>0</v>
          </cell>
          <cell r="L118">
            <v>0</v>
          </cell>
          <cell r="M118">
            <v>0</v>
          </cell>
          <cell r="O118">
            <v>0</v>
          </cell>
          <cell r="Q118">
            <v>0</v>
          </cell>
          <cell r="R118">
            <v>66</v>
          </cell>
          <cell r="S118">
            <v>180</v>
          </cell>
          <cell r="T118">
            <v>37239</v>
          </cell>
          <cell r="U118">
            <v>37235</v>
          </cell>
          <cell r="V118">
            <v>37419</v>
          </cell>
          <cell r="W118">
            <v>37419</v>
          </cell>
          <cell r="X118">
            <v>7</v>
          </cell>
          <cell r="Y118">
            <v>70</v>
          </cell>
          <cell r="Z118">
            <v>182</v>
          </cell>
          <cell r="AA118">
            <v>4621.5384615384619</v>
          </cell>
          <cell r="AB118">
            <v>4</v>
          </cell>
          <cell r="AC118">
            <v>18486.153846153848</v>
          </cell>
          <cell r="AD118">
            <v>315485.38830498978</v>
          </cell>
          <cell r="AE118">
            <v>323507.69230769231</v>
          </cell>
        </row>
        <row r="119">
          <cell r="B119" t="str">
            <v>DTHV500</v>
          </cell>
          <cell r="C119" t="str">
            <v>TC Hazine</v>
          </cell>
          <cell r="D119" t="str">
            <v>IBS</v>
          </cell>
          <cell r="E119" t="str">
            <v>T.C.M.B</v>
          </cell>
          <cell r="F119" t="str">
            <v>TRH120602F16</v>
          </cell>
          <cell r="G119" t="str">
            <v>2 4 5 0 0 2</v>
          </cell>
          <cell r="H119">
            <v>107968000</v>
          </cell>
          <cell r="I119">
            <v>100</v>
          </cell>
          <cell r="J119">
            <v>107968000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Q119">
            <v>0</v>
          </cell>
          <cell r="R119">
            <v>66</v>
          </cell>
          <cell r="S119">
            <v>180</v>
          </cell>
          <cell r="T119">
            <v>37239</v>
          </cell>
          <cell r="U119">
            <v>37235</v>
          </cell>
          <cell r="V119">
            <v>37419</v>
          </cell>
          <cell r="W119">
            <v>37419</v>
          </cell>
          <cell r="X119">
            <v>7</v>
          </cell>
          <cell r="Y119">
            <v>70</v>
          </cell>
          <cell r="Z119">
            <v>182</v>
          </cell>
          <cell r="AA119">
            <v>20763.076923076922</v>
          </cell>
          <cell r="AB119">
            <v>4</v>
          </cell>
          <cell r="AC119">
            <v>83052.307692307688</v>
          </cell>
          <cell r="AD119">
            <v>1417373.768496722</v>
          </cell>
          <cell r="AE119">
            <v>1453415.3846153845</v>
          </cell>
        </row>
        <row r="120">
          <cell r="B120" t="str">
            <v>DTHV516</v>
          </cell>
          <cell r="C120" t="str">
            <v>TC Hazine</v>
          </cell>
          <cell r="D120" t="str">
            <v>IBS</v>
          </cell>
          <cell r="E120" t="str">
            <v>T.C.M.B</v>
          </cell>
          <cell r="F120" t="str">
            <v>TRH120602F16</v>
          </cell>
          <cell r="G120" t="str">
            <v>2 4 5 0 0 2</v>
          </cell>
          <cell r="H120">
            <v>25000000</v>
          </cell>
          <cell r="I120">
            <v>100.08</v>
          </cell>
          <cell r="J120">
            <v>25020000</v>
          </cell>
          <cell r="K120">
            <v>20000</v>
          </cell>
          <cell r="L120">
            <v>0</v>
          </cell>
          <cell r="M120">
            <v>7333.3333333333339</v>
          </cell>
          <cell r="N120">
            <v>7224.0672316402197</v>
          </cell>
          <cell r="O120">
            <v>0</v>
          </cell>
          <cell r="Q120">
            <v>111.11111111111111</v>
          </cell>
          <cell r="R120">
            <v>66</v>
          </cell>
          <cell r="S120">
            <v>180</v>
          </cell>
          <cell r="T120">
            <v>37239</v>
          </cell>
          <cell r="U120">
            <v>37235</v>
          </cell>
          <cell r="V120">
            <v>37419</v>
          </cell>
          <cell r="W120">
            <v>37419</v>
          </cell>
          <cell r="X120">
            <v>7</v>
          </cell>
          <cell r="Y120">
            <v>70</v>
          </cell>
          <cell r="Z120">
            <v>182</v>
          </cell>
          <cell r="AA120">
            <v>4807.6923076923076</v>
          </cell>
          <cell r="AB120">
            <v>4</v>
          </cell>
          <cell r="AC120">
            <v>19230.76923076923</v>
          </cell>
          <cell r="AD120">
            <v>328193.02212153748</v>
          </cell>
          <cell r="AE120">
            <v>336538.46153846156</v>
          </cell>
        </row>
        <row r="121">
          <cell r="B121" t="str">
            <v>DTHV516</v>
          </cell>
          <cell r="C121" t="str">
            <v>TC Hazine</v>
          </cell>
          <cell r="D121" t="str">
            <v>IBS</v>
          </cell>
          <cell r="E121" t="str">
            <v>T.C.M.B</v>
          </cell>
          <cell r="F121" t="str">
            <v>TRH120602F16</v>
          </cell>
          <cell r="G121" t="str">
            <v>0 3 1 0  0</v>
          </cell>
          <cell r="H121">
            <v>25000000</v>
          </cell>
          <cell r="I121">
            <v>100.08</v>
          </cell>
          <cell r="J121">
            <v>25020000</v>
          </cell>
          <cell r="K121">
            <v>20000</v>
          </cell>
          <cell r="L121">
            <v>0</v>
          </cell>
          <cell r="M121">
            <v>7333.3333333333339</v>
          </cell>
          <cell r="N121">
            <v>7224.0672316402197</v>
          </cell>
          <cell r="O121">
            <v>0</v>
          </cell>
          <cell r="Q121">
            <v>111.11111111111111</v>
          </cell>
          <cell r="R121">
            <v>66</v>
          </cell>
          <cell r="S121">
            <v>180</v>
          </cell>
          <cell r="T121">
            <v>37239</v>
          </cell>
          <cell r="U121">
            <v>37235</v>
          </cell>
          <cell r="V121">
            <v>37419</v>
          </cell>
          <cell r="W121">
            <v>37419</v>
          </cell>
          <cell r="X121">
            <v>7</v>
          </cell>
          <cell r="Y121">
            <v>70</v>
          </cell>
          <cell r="Z121">
            <v>182</v>
          </cell>
          <cell r="AA121">
            <v>4807.6923076923076</v>
          </cell>
          <cell r="AB121">
            <v>4</v>
          </cell>
          <cell r="AC121">
            <v>19230.76923076923</v>
          </cell>
          <cell r="AD121">
            <v>328193.02212153748</v>
          </cell>
          <cell r="AE121">
            <v>336538.46153846156</v>
          </cell>
        </row>
        <row r="122">
          <cell r="B122" t="str">
            <v>DTHV516</v>
          </cell>
          <cell r="C122" t="str">
            <v>TC Hazine</v>
          </cell>
          <cell r="D122" t="str">
            <v>IBS</v>
          </cell>
          <cell r="E122" t="str">
            <v>T.C.M.B</v>
          </cell>
          <cell r="F122" t="str">
            <v>TRH120602F16</v>
          </cell>
          <cell r="G122" t="str">
            <v>0 3 1 0  0</v>
          </cell>
          <cell r="H122">
            <v>30000</v>
          </cell>
          <cell r="I122">
            <v>101</v>
          </cell>
          <cell r="J122">
            <v>30300</v>
          </cell>
          <cell r="K122">
            <v>300</v>
          </cell>
          <cell r="L122">
            <v>0</v>
          </cell>
          <cell r="M122">
            <v>30.708661417322833</v>
          </cell>
          <cell r="N122">
            <v>28.474331163259194</v>
          </cell>
          <cell r="O122">
            <v>0</v>
          </cell>
          <cell r="Q122">
            <v>2.3622047244094486</v>
          </cell>
          <cell r="R122">
            <v>13</v>
          </cell>
          <cell r="S122">
            <v>127</v>
          </cell>
          <cell r="T122">
            <v>37292</v>
          </cell>
          <cell r="U122">
            <v>37235</v>
          </cell>
          <cell r="V122">
            <v>37419</v>
          </cell>
          <cell r="W122">
            <v>37419</v>
          </cell>
          <cell r="X122">
            <v>7</v>
          </cell>
          <cell r="Y122">
            <v>70</v>
          </cell>
          <cell r="Z122">
            <v>182</v>
          </cell>
          <cell r="AA122">
            <v>5.7692307692307692</v>
          </cell>
          <cell r="AB122">
            <v>57</v>
          </cell>
          <cell r="AC122">
            <v>328.84615384615387</v>
          </cell>
          <cell r="AD122">
            <v>393.83162654584521</v>
          </cell>
          <cell r="AE122">
            <v>403.84615384615387</v>
          </cell>
        </row>
        <row r="123">
          <cell r="M123">
            <v>32913.428523269089</v>
          </cell>
          <cell r="N123">
            <v>31937.066412515491</v>
          </cell>
          <cell r="O123">
            <v>980885.13026857353</v>
          </cell>
          <cell r="P123">
            <v>968002.04355360137</v>
          </cell>
          <cell r="AC123">
            <v>1864899.1752462599</v>
          </cell>
          <cell r="AD123">
            <v>10859276.832771139</v>
          </cell>
          <cell r="AE123">
            <v>11129853.085988328</v>
          </cell>
        </row>
        <row r="124">
          <cell r="B124" t="str">
            <v>JPY</v>
          </cell>
        </row>
        <row r="126">
          <cell r="B126" t="str">
            <v>STVH253</v>
          </cell>
          <cell r="C126" t="str">
            <v>TC Hazine</v>
          </cell>
          <cell r="D126" t="str">
            <v>Samuraibond</v>
          </cell>
          <cell r="E126" t="str">
            <v>Euroclear</v>
          </cell>
          <cell r="F126" t="str">
            <v>XS0066409821</v>
          </cell>
          <cell r="G126" t="str">
            <v>2 4 5 0 0 2</v>
          </cell>
          <cell r="H126">
            <v>650000000</v>
          </cell>
          <cell r="I126">
            <v>100</v>
          </cell>
          <cell r="J126">
            <v>650000000</v>
          </cell>
          <cell r="K126">
            <v>0</v>
          </cell>
          <cell r="L126">
            <v>0</v>
          </cell>
          <cell r="M126">
            <v>0</v>
          </cell>
          <cell r="O126">
            <v>0</v>
          </cell>
          <cell r="Q126">
            <v>0</v>
          </cell>
          <cell r="R126">
            <v>1248</v>
          </cell>
          <cell r="S126">
            <v>1350</v>
          </cell>
          <cell r="T126">
            <v>36038</v>
          </cell>
          <cell r="U126">
            <v>37041</v>
          </cell>
          <cell r="V126">
            <v>37406</v>
          </cell>
          <cell r="W126">
            <v>37406</v>
          </cell>
          <cell r="X126">
            <v>6</v>
          </cell>
          <cell r="Y126">
            <v>258</v>
          </cell>
          <cell r="Z126">
            <v>360</v>
          </cell>
          <cell r="AA126">
            <v>108333.33333333333</v>
          </cell>
          <cell r="AB126" t="str">
            <v>Yok</v>
          </cell>
          <cell r="AC126" t="str">
            <v>Yok</v>
          </cell>
          <cell r="AD126">
            <v>27608636.493406177</v>
          </cell>
          <cell r="AE126">
            <v>27950000</v>
          </cell>
        </row>
        <row r="127">
          <cell r="B127" t="str">
            <v>STVH328</v>
          </cell>
          <cell r="C127" t="str">
            <v>TC Hazine</v>
          </cell>
          <cell r="D127" t="str">
            <v>Samuraibond</v>
          </cell>
          <cell r="E127" t="str">
            <v>Euroclear</v>
          </cell>
          <cell r="F127" t="str">
            <v>XS0066409821</v>
          </cell>
          <cell r="G127" t="str">
            <v>2 4 5 0 0 2</v>
          </cell>
          <cell r="H127">
            <v>1400000000</v>
          </cell>
          <cell r="I127">
            <v>104.7</v>
          </cell>
          <cell r="J127">
            <v>1465800000</v>
          </cell>
          <cell r="K127">
            <v>65800000</v>
          </cell>
          <cell r="L127">
            <v>0</v>
          </cell>
          <cell r="M127">
            <v>57835957.69682727</v>
          </cell>
          <cell r="N127">
            <v>57919794.115645885</v>
          </cell>
          <cell r="O127">
            <v>0</v>
          </cell>
          <cell r="Q127">
            <v>77320.799059929501</v>
          </cell>
          <cell r="R127">
            <v>748</v>
          </cell>
          <cell r="S127">
            <v>851</v>
          </cell>
          <cell r="T127">
            <v>36545</v>
          </cell>
          <cell r="U127">
            <v>37041</v>
          </cell>
          <cell r="V127">
            <v>37406</v>
          </cell>
          <cell r="W127">
            <v>37406</v>
          </cell>
          <cell r="X127">
            <v>6</v>
          </cell>
          <cell r="Y127">
            <v>258</v>
          </cell>
          <cell r="Z127">
            <v>360</v>
          </cell>
          <cell r="AA127">
            <v>233333.33333333334</v>
          </cell>
          <cell r="AB127" t="str">
            <v>Yok</v>
          </cell>
          <cell r="AC127" t="str">
            <v>Yok</v>
          </cell>
          <cell r="AD127">
            <v>59464755.524259567</v>
          </cell>
          <cell r="AE127">
            <v>60200000</v>
          </cell>
        </row>
        <row r="128">
          <cell r="M128">
            <v>57835957.69682727</v>
          </cell>
          <cell r="N128">
            <v>57919794.115645885</v>
          </cell>
          <cell r="O128">
            <v>0</v>
          </cell>
          <cell r="P128">
            <v>0</v>
          </cell>
          <cell r="AC128">
            <v>0</v>
          </cell>
          <cell r="AD128">
            <v>87073392.017665744</v>
          </cell>
          <cell r="AE128">
            <v>88150000</v>
          </cell>
        </row>
        <row r="130">
          <cell r="B130" t="str">
            <v>GBP</v>
          </cell>
        </row>
        <row r="132">
          <cell r="B132" t="str">
            <v>DTHV390</v>
          </cell>
          <cell r="C132" t="str">
            <v>TC Hazine</v>
          </cell>
          <cell r="D132" t="str">
            <v>Eurobond</v>
          </cell>
          <cell r="E132" t="str">
            <v>Euroclear</v>
          </cell>
          <cell r="F132" t="str">
            <v>XS0046816905</v>
          </cell>
          <cell r="G132" t="str">
            <v>0 3 1 0 2 1 0</v>
          </cell>
          <cell r="H132">
            <v>4000000</v>
          </cell>
          <cell r="I132">
            <v>96</v>
          </cell>
          <cell r="J132">
            <v>3840000</v>
          </cell>
          <cell r="K132">
            <v>0</v>
          </cell>
          <cell r="L132">
            <v>160000</v>
          </cell>
          <cell r="O132">
            <v>48584.474885844749</v>
          </cell>
          <cell r="P132">
            <v>47714.628739628475</v>
          </cell>
          <cell r="Q132">
            <v>182.64840182648402</v>
          </cell>
          <cell r="R132">
            <v>266</v>
          </cell>
          <cell r="S132">
            <v>876</v>
          </cell>
          <cell r="T132">
            <v>37033</v>
          </cell>
          <cell r="U132">
            <v>37191</v>
          </cell>
          <cell r="V132">
            <v>37556</v>
          </cell>
          <cell r="W132">
            <v>37921</v>
          </cell>
          <cell r="X132">
            <v>9</v>
          </cell>
          <cell r="Y132">
            <v>111</v>
          </cell>
          <cell r="Z132">
            <v>360</v>
          </cell>
          <cell r="AA132">
            <v>1000</v>
          </cell>
          <cell r="AB132" t="str">
            <v>Yok</v>
          </cell>
          <cell r="AC132" t="str">
            <v>Yok</v>
          </cell>
          <cell r="AD132">
            <v>106727.30424087541</v>
          </cell>
          <cell r="AE132">
            <v>111000</v>
          </cell>
        </row>
        <row r="133">
          <cell r="B133" t="str">
            <v>DTHV396</v>
          </cell>
          <cell r="C133" t="str">
            <v>TC Hazine</v>
          </cell>
          <cell r="D133" t="str">
            <v>Eurobond</v>
          </cell>
          <cell r="E133" t="str">
            <v>Euroclear</v>
          </cell>
          <cell r="F133" t="str">
            <v>XS0046816905</v>
          </cell>
          <cell r="G133" t="str">
            <v>0 3 1 0 2 1 0</v>
          </cell>
          <cell r="H133">
            <v>1000000</v>
          </cell>
          <cell r="I133">
            <v>96</v>
          </cell>
          <cell r="J133">
            <v>960000</v>
          </cell>
          <cell r="K133">
            <v>0</v>
          </cell>
          <cell r="L133">
            <v>40000</v>
          </cell>
          <cell r="O133">
            <v>11921.74913693901</v>
          </cell>
          <cell r="P133">
            <v>11705.765343497973</v>
          </cell>
          <cell r="Q133">
            <v>46.029919447640964</v>
          </cell>
          <cell r="R133">
            <v>259</v>
          </cell>
          <cell r="S133">
            <v>869</v>
          </cell>
          <cell r="T133">
            <v>37040</v>
          </cell>
          <cell r="U133">
            <v>37191</v>
          </cell>
          <cell r="V133">
            <v>37556</v>
          </cell>
          <cell r="W133">
            <v>37921</v>
          </cell>
          <cell r="X133">
            <v>9</v>
          </cell>
          <cell r="Y133">
            <v>111</v>
          </cell>
          <cell r="Z133">
            <v>360</v>
          </cell>
          <cell r="AA133">
            <v>250</v>
          </cell>
          <cell r="AB133" t="str">
            <v>Yok</v>
          </cell>
          <cell r="AC133" t="str">
            <v>Yok</v>
          </cell>
          <cell r="AD133">
            <v>26681.826060218853</v>
          </cell>
          <cell r="AE133">
            <v>27750</v>
          </cell>
        </row>
        <row r="134">
          <cell r="B134" t="str">
            <v>DTHV418</v>
          </cell>
          <cell r="C134" t="str">
            <v>TC Hazine</v>
          </cell>
          <cell r="D134" t="str">
            <v>Eurobond</v>
          </cell>
          <cell r="E134" t="str">
            <v>Euroclear</v>
          </cell>
          <cell r="F134" t="str">
            <v>XS0046816905</v>
          </cell>
          <cell r="G134" t="str">
            <v>0 3 1 0 2 1 0</v>
          </cell>
          <cell r="H134">
            <v>5500000</v>
          </cell>
          <cell r="I134">
            <v>90.85</v>
          </cell>
          <cell r="J134">
            <v>4996749.9999999991</v>
          </cell>
          <cell r="K134">
            <v>0</v>
          </cell>
          <cell r="L134">
            <v>503250.00000000093</v>
          </cell>
          <cell r="O134">
            <v>120000.93632958824</v>
          </cell>
          <cell r="P134">
            <v>115041.04738114867</v>
          </cell>
          <cell r="Q134">
            <v>628.27715355805356</v>
          </cell>
          <cell r="R134">
            <v>191</v>
          </cell>
          <cell r="S134">
            <v>801</v>
          </cell>
          <cell r="T134">
            <v>37110</v>
          </cell>
          <cell r="U134">
            <v>37191</v>
          </cell>
          <cell r="V134">
            <v>37556</v>
          </cell>
          <cell r="W134">
            <v>37921</v>
          </cell>
          <cell r="X134">
            <v>9</v>
          </cell>
          <cell r="Y134">
            <v>111</v>
          </cell>
          <cell r="Z134">
            <v>360</v>
          </cell>
          <cell r="AA134">
            <v>1375</v>
          </cell>
          <cell r="AB134" t="str">
            <v>Yok</v>
          </cell>
          <cell r="AC134" t="str">
            <v>Yok</v>
          </cell>
          <cell r="AD134">
            <v>146750.04333120398</v>
          </cell>
          <cell r="AE134">
            <v>152625</v>
          </cell>
        </row>
        <row r="135">
          <cell r="B135" t="str">
            <v>DTHV433</v>
          </cell>
          <cell r="C135" t="str">
            <v>TC Hazine</v>
          </cell>
          <cell r="D135" t="str">
            <v>Eurobond</v>
          </cell>
          <cell r="E135" t="str">
            <v>Euroclear</v>
          </cell>
          <cell r="F135" t="str">
            <v>XS0046816905</v>
          </cell>
          <cell r="G135" t="str">
            <v>0 3 1 0 2 1 0</v>
          </cell>
          <cell r="H135">
            <v>1000000</v>
          </cell>
          <cell r="I135">
            <v>90.5</v>
          </cell>
          <cell r="J135">
            <v>905000</v>
          </cell>
          <cell r="K135">
            <v>0</v>
          </cell>
          <cell r="L135">
            <v>95000</v>
          </cell>
          <cell r="O135">
            <v>17836.218375499335</v>
          </cell>
          <cell r="P135">
            <v>16998.19131910312</v>
          </cell>
          <cell r="Q135">
            <v>126.49800266311584</v>
          </cell>
          <cell r="R135">
            <v>141</v>
          </cell>
          <cell r="S135">
            <v>751</v>
          </cell>
          <cell r="T135">
            <v>37161</v>
          </cell>
          <cell r="U135">
            <v>37191</v>
          </cell>
          <cell r="V135">
            <v>37556</v>
          </cell>
          <cell r="W135">
            <v>37921</v>
          </cell>
          <cell r="X135">
            <v>9</v>
          </cell>
          <cell r="Y135">
            <v>111</v>
          </cell>
          <cell r="Z135">
            <v>360</v>
          </cell>
          <cell r="AA135">
            <v>250</v>
          </cell>
          <cell r="AB135" t="str">
            <v>Yok</v>
          </cell>
          <cell r="AC135" t="str">
            <v>Yok</v>
          </cell>
          <cell r="AD135">
            <v>26681.826060218853</v>
          </cell>
          <cell r="AE135">
            <v>27750</v>
          </cell>
        </row>
        <row r="136">
          <cell r="B136" t="str">
            <v>DTHV455</v>
          </cell>
          <cell r="C136" t="str">
            <v>TC Hazine</v>
          </cell>
          <cell r="D136" t="str">
            <v>Eurobond</v>
          </cell>
          <cell r="E136" t="str">
            <v>Euroclear</v>
          </cell>
          <cell r="F136" t="str">
            <v>XS0046816905</v>
          </cell>
          <cell r="G136" t="str">
            <v>0 3 1 0 2 1 0</v>
          </cell>
          <cell r="H136">
            <v>2000000</v>
          </cell>
          <cell r="I136">
            <v>91.5</v>
          </cell>
          <cell r="J136">
            <v>1830000</v>
          </cell>
          <cell r="K136">
            <v>0</v>
          </cell>
          <cell r="L136">
            <v>170000</v>
          </cell>
          <cell r="O136">
            <v>24558.204768583451</v>
          </cell>
          <cell r="P136">
            <v>23403.981754646637</v>
          </cell>
          <cell r="Q136">
            <v>238.42917251051892</v>
          </cell>
          <cell r="R136">
            <v>103</v>
          </cell>
          <cell r="S136">
            <v>713</v>
          </cell>
          <cell r="T136">
            <v>37200</v>
          </cell>
          <cell r="U136">
            <v>37191</v>
          </cell>
          <cell r="V136">
            <v>37556</v>
          </cell>
          <cell r="W136">
            <v>37921</v>
          </cell>
          <cell r="X136">
            <v>9</v>
          </cell>
          <cell r="Y136">
            <v>111</v>
          </cell>
          <cell r="Z136">
            <v>360</v>
          </cell>
          <cell r="AA136">
            <v>500</v>
          </cell>
          <cell r="AB136">
            <v>8</v>
          </cell>
          <cell r="AC136">
            <v>4000</v>
          </cell>
          <cell r="AD136">
            <v>53363.652120437706</v>
          </cell>
          <cell r="AE136">
            <v>55500</v>
          </cell>
        </row>
        <row r="137">
          <cell r="M137">
            <v>0</v>
          </cell>
          <cell r="N137">
            <v>0</v>
          </cell>
          <cell r="O137">
            <v>222901.58349645475</v>
          </cell>
          <cell r="P137">
            <v>214863.61453802488</v>
          </cell>
          <cell r="AC137">
            <v>4000</v>
          </cell>
          <cell r="AD137">
            <v>360204.65181295481</v>
          </cell>
          <cell r="AE137">
            <v>374625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tore"/>
      <sheetName val="Ipotesi e risultati"/>
      <sheetName val="Gider Birim Fiyatları"/>
      <sheetName val="fxrate"/>
      <sheetName val="Menkul"/>
    </sheetNames>
    <sheetDataSet>
      <sheetData sheetId="0" refreshError="1"/>
      <sheetData sheetId="1" refreshError="1">
        <row r="89">
          <cell r="B89" t="str">
            <v>Anno</v>
          </cell>
          <cell r="D89">
            <v>1997</v>
          </cell>
          <cell r="E89">
            <v>1998</v>
          </cell>
          <cell r="F89">
            <v>1999</v>
          </cell>
          <cell r="G89">
            <v>2000</v>
          </cell>
          <cell r="H89">
            <v>2001</v>
          </cell>
          <cell r="I89">
            <v>2002</v>
          </cell>
          <cell r="J89">
            <v>2003</v>
          </cell>
          <cell r="K89">
            <v>2004</v>
          </cell>
          <cell r="L89">
            <v>2005</v>
          </cell>
          <cell r="M89">
            <v>2006</v>
          </cell>
          <cell r="N89">
            <v>2007</v>
          </cell>
          <cell r="O89">
            <v>2008</v>
          </cell>
          <cell r="P89">
            <v>2009</v>
          </cell>
          <cell r="Q89">
            <v>2010</v>
          </cell>
        </row>
        <row r="90">
          <cell r="B90" t="str">
            <v>Fatturato per porta</v>
          </cell>
          <cell r="D90">
            <v>14</v>
          </cell>
          <cell r="E90">
            <v>14</v>
          </cell>
          <cell r="F90">
            <v>14</v>
          </cell>
          <cell r="G90">
            <v>14</v>
          </cell>
          <cell r="H90">
            <v>14</v>
          </cell>
          <cell r="I90">
            <v>14</v>
          </cell>
          <cell r="J90">
            <v>14</v>
          </cell>
          <cell r="K90">
            <v>14</v>
          </cell>
          <cell r="L90">
            <v>14</v>
          </cell>
          <cell r="M90">
            <v>14</v>
          </cell>
          <cell r="N90">
            <v>14</v>
          </cell>
          <cell r="O90">
            <v>14</v>
          </cell>
          <cell r="P90">
            <v>14</v>
          </cell>
          <cell r="Q90">
            <v>14</v>
          </cell>
        </row>
        <row r="91">
          <cell r="B91" t="str">
            <v>Rapporto numero porte/numero linee</v>
          </cell>
          <cell r="D91">
            <v>0.05</v>
          </cell>
          <cell r="E91">
            <v>0.05</v>
          </cell>
          <cell r="F91">
            <v>0.05</v>
          </cell>
          <cell r="G91">
            <v>0.05</v>
          </cell>
          <cell r="H91">
            <v>0.05</v>
          </cell>
          <cell r="I91">
            <v>0.05</v>
          </cell>
          <cell r="J91">
            <v>0.05</v>
          </cell>
          <cell r="K91">
            <v>0.05</v>
          </cell>
          <cell r="L91">
            <v>0.05</v>
          </cell>
          <cell r="M91">
            <v>0.05</v>
          </cell>
          <cell r="N91">
            <v>0.05</v>
          </cell>
          <cell r="O91">
            <v>0.05</v>
          </cell>
          <cell r="P91">
            <v>0.05</v>
          </cell>
          <cell r="Q91">
            <v>0.05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aşlandırmA"/>
      <sheetName val="obsolete (Alcan)"/>
      <sheetName val="obsolete (HR ve ZH)"/>
      <sheetName val="obsolote (DN)"/>
      <sheetName val="prepress"/>
      <sheetName val="akaryakıtlar"/>
      <sheetName val="genel işl mlz"/>
      <sheetName val="VERİ"/>
      <sheetName val="usdkur"/>
      <sheetName val="malzeme kodları"/>
      <sheetName val="gnl iş lmlz mlz kodu"/>
      <sheetName val="Ipotesi e risulta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M_ThermoAirco_2005"/>
      <sheetName val="SPM_Sunroof_2005"/>
      <sheetName val="OEM_ThermoAirco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C3" t="str">
            <v>AT 2000</v>
          </cell>
        </row>
        <row r="4">
          <cell r="C4" t="str">
            <v>AT 2000S</v>
          </cell>
        </row>
        <row r="5">
          <cell r="C5" t="str">
            <v>AT 2000ST</v>
          </cell>
        </row>
        <row r="6">
          <cell r="C6" t="str">
            <v>AT 3500</v>
          </cell>
        </row>
        <row r="7">
          <cell r="C7" t="str">
            <v>AT 3500 12V</v>
          </cell>
        </row>
        <row r="8">
          <cell r="C8" t="str">
            <v>AT 3500 24V</v>
          </cell>
        </row>
        <row r="9">
          <cell r="C9" t="str">
            <v>AT 3500/ST</v>
          </cell>
        </row>
        <row r="10">
          <cell r="C10" t="str">
            <v>AT 5000</v>
          </cell>
        </row>
        <row r="11">
          <cell r="C11" t="str">
            <v>AT 5000 12V</v>
          </cell>
        </row>
        <row r="12">
          <cell r="C12" t="str">
            <v>AT 5000 24V</v>
          </cell>
        </row>
        <row r="13">
          <cell r="C13" t="str">
            <v>AT 5000/ST</v>
          </cell>
        </row>
        <row r="14">
          <cell r="C14" t="str">
            <v xml:space="preserve">Bus Airconditioner </v>
          </cell>
        </row>
        <row r="15">
          <cell r="C15" t="str">
            <v>BUS TOP EL.</v>
          </cell>
        </row>
        <row r="16">
          <cell r="C16" t="str">
            <v>BUS TOP MAN.</v>
          </cell>
        </row>
        <row r="17">
          <cell r="C17" t="str">
            <v>BUS TOP PREMIUM</v>
          </cell>
        </row>
        <row r="18">
          <cell r="C18" t="str">
            <v>BW 50</v>
          </cell>
        </row>
        <row r="19">
          <cell r="C19" t="str">
            <v>BW 50-C</v>
          </cell>
        </row>
        <row r="20">
          <cell r="C20" t="str">
            <v>BW 50-E</v>
          </cell>
        </row>
        <row r="21">
          <cell r="C21" t="str">
            <v>BW 50-P</v>
          </cell>
        </row>
        <row r="22">
          <cell r="C22" t="str">
            <v>BW 50-S</v>
          </cell>
        </row>
        <row r="23">
          <cell r="C23" t="str">
            <v>CC4 electric</v>
          </cell>
        </row>
        <row r="24">
          <cell r="C24" t="str">
            <v>CC4E</v>
          </cell>
        </row>
        <row r="25">
          <cell r="C25" t="str">
            <v>CC4ES</v>
          </cell>
        </row>
        <row r="26">
          <cell r="C26" t="str">
            <v>CC5</v>
          </cell>
        </row>
        <row r="27">
          <cell r="C27" t="str">
            <v>CC8</v>
          </cell>
        </row>
        <row r="28">
          <cell r="C28" t="str">
            <v>CLD Big units (16000 BTU - 30000 BTU), + heating function</v>
          </cell>
        </row>
        <row r="29">
          <cell r="C29" t="str">
            <v>CLD Big units (16000 BTU - 30000 BTU), cooling only</v>
          </cell>
        </row>
        <row r="30">
          <cell r="C30" t="str">
            <v>CLD Chiller Units</v>
          </cell>
        </row>
        <row r="31">
          <cell r="C31" t="str">
            <v xml:space="preserve">CLD Self-Contained Units </v>
          </cell>
        </row>
        <row r="32">
          <cell r="C32" t="str">
            <v>CLD Small units (5000 BTU - 12000 BTU), + heating function</v>
          </cell>
        </row>
        <row r="33">
          <cell r="C33" t="str">
            <v>CLD Small units (5000 BTU - 12000 BTU), cooling only</v>
          </cell>
        </row>
        <row r="34">
          <cell r="C34" t="str">
            <v>CLD Spare Parts/ Accessories</v>
          </cell>
        </row>
        <row r="35">
          <cell r="C35" t="str">
            <v>CLD_CILLER_Bigger units (with more than two compressors) &gt; 96.000 BTU</v>
          </cell>
        </row>
        <row r="36">
          <cell r="C36" t="str">
            <v>CLD_CILLER_Units (with one compressor) 12.000 - 48.000 BTU</v>
          </cell>
        </row>
        <row r="37">
          <cell r="C37" t="str">
            <v>CLD_CILLER_Units (with two compressors) 24.000 - 96.000 BTU</v>
          </cell>
        </row>
        <row r="38">
          <cell r="C38" t="str">
            <v>DBW 2010</v>
          </cell>
        </row>
        <row r="39">
          <cell r="C39" t="str">
            <v>DBW 2020</v>
          </cell>
        </row>
        <row r="40">
          <cell r="C40" t="str">
            <v>DBW 300</v>
          </cell>
        </row>
        <row r="41">
          <cell r="C41" t="str">
            <v>DBW 470</v>
          </cell>
        </row>
        <row r="42">
          <cell r="C42" t="str">
            <v>DIRNA Bycool Camper</v>
          </cell>
        </row>
        <row r="43">
          <cell r="C43" t="str">
            <v>DIRNA Bycool Evolution</v>
          </cell>
        </row>
        <row r="44">
          <cell r="C44" t="str">
            <v>DIRNA Bycool Microfilter</v>
          </cell>
        </row>
        <row r="45">
          <cell r="C45" t="str">
            <v>DIRNA Bycool Mochila</v>
          </cell>
        </row>
        <row r="46">
          <cell r="C46" t="str">
            <v>DIRNA Bycool Units</v>
          </cell>
        </row>
        <row r="47">
          <cell r="C47" t="str">
            <v>DIRNA Spare Parts / Accessories</v>
          </cell>
        </row>
        <row r="48">
          <cell r="C48" t="str">
            <v>DW 50</v>
          </cell>
        </row>
        <row r="49">
          <cell r="C49" t="str">
            <v>DW 50-C</v>
          </cell>
        </row>
        <row r="50">
          <cell r="C50" t="str">
            <v>DW 50-E</v>
          </cell>
        </row>
        <row r="51">
          <cell r="C51" t="str">
            <v>DW 50-P</v>
          </cell>
        </row>
        <row r="52">
          <cell r="C52" t="str">
            <v>DW 50-Z</v>
          </cell>
        </row>
        <row r="53">
          <cell r="C53" t="str">
            <v>GBW 300</v>
          </cell>
        </row>
        <row r="54">
          <cell r="C54" t="str">
            <v>HL 90</v>
          </cell>
        </row>
        <row r="55">
          <cell r="C55" t="str">
            <v>Hot Shot</v>
          </cell>
        </row>
        <row r="56">
          <cell r="C56" t="str">
            <v>KK2000</v>
          </cell>
        </row>
        <row r="57">
          <cell r="C57" t="str">
            <v>NGW 300</v>
          </cell>
        </row>
        <row r="58">
          <cell r="C58" t="str">
            <v xml:space="preserve">Roof Hatch Parabus </v>
          </cell>
        </row>
        <row r="59">
          <cell r="C59" t="str">
            <v xml:space="preserve">THERMO 230  </v>
          </cell>
        </row>
        <row r="60">
          <cell r="C60" t="str">
            <v>THERMO 230 C</v>
          </cell>
        </row>
        <row r="61">
          <cell r="C61" t="str">
            <v xml:space="preserve">THERMO 300  </v>
          </cell>
        </row>
        <row r="62">
          <cell r="C62" t="str">
            <v>THERMO 300 C</v>
          </cell>
        </row>
        <row r="63">
          <cell r="C63" t="str">
            <v>THERMO 350</v>
          </cell>
        </row>
        <row r="64">
          <cell r="C64" t="str">
            <v>THERMO 350 C</v>
          </cell>
        </row>
        <row r="65">
          <cell r="C65" t="str">
            <v>THERMO 50</v>
          </cell>
        </row>
        <row r="66">
          <cell r="C66" t="str">
            <v>THERMO 90</v>
          </cell>
        </row>
        <row r="67">
          <cell r="C67" t="str">
            <v>THERMO 90ST</v>
          </cell>
        </row>
        <row r="68">
          <cell r="C68" t="str">
            <v>Spare Parts</v>
          </cell>
        </row>
        <row r="69">
          <cell r="C69" t="str">
            <v>Spare Parts BUS Airconditioner</v>
          </cell>
        </row>
        <row r="70">
          <cell r="C70" t="str">
            <v>Spare Parts BUS Heater</v>
          </cell>
        </row>
        <row r="71">
          <cell r="C71" t="str">
            <v>Spare Parts CAR</v>
          </cell>
        </row>
        <row r="72">
          <cell r="C72" t="str">
            <v>Spare Parts TRUCK</v>
          </cell>
        </row>
      </sheetData>
      <sheetData sheetId="9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"/>
      <sheetName val="CHANGEMENTS"/>
      <sheetName val="ENTREE"/>
      <sheetName val="Cadence"/>
      <sheetName val="SORTIE"/>
      <sheetName val="CALCUL"/>
      <sheetName val="TempGrph"/>
      <sheetName val="TABLES"/>
      <sheetName val="GRAPHES"/>
      <sheetName val="VISUEL"/>
      <sheetName val="Graph. Def"/>
      <sheetName val="Liquid"/>
    </sheetNames>
    <sheetDataSet>
      <sheetData sheetId="0"/>
      <sheetData sheetId="1"/>
      <sheetData sheetId="2"/>
      <sheetData sheetId="3"/>
      <sheetData sheetId="4"/>
      <sheetData sheetId="5" refreshError="1">
        <row r="17">
          <cell r="BF17">
            <v>12</v>
          </cell>
        </row>
        <row r="136">
          <cell r="C136">
            <v>3118.73</v>
          </cell>
          <cell r="D136">
            <v>1746.2170000000001</v>
          </cell>
          <cell r="E136">
            <v>3330.5430000000001</v>
          </cell>
          <cell r="F136">
            <v>7371.3230000000003</v>
          </cell>
          <cell r="G136">
            <v>2551.7979999999998</v>
          </cell>
          <cell r="H136">
            <v>11509.138999999999</v>
          </cell>
          <cell r="I136">
            <v>5475.866</v>
          </cell>
          <cell r="J136">
            <v>0</v>
          </cell>
          <cell r="K136">
            <v>0</v>
          </cell>
          <cell r="L136">
            <v>0</v>
          </cell>
        </row>
        <row r="137">
          <cell r="C137">
            <v>3118.73</v>
          </cell>
          <cell r="D137">
            <v>1746.2170000000001</v>
          </cell>
          <cell r="E137">
            <v>3330.5430000000001</v>
          </cell>
          <cell r="F137">
            <v>7371.3230000000003</v>
          </cell>
          <cell r="G137">
            <v>2551.7979999999998</v>
          </cell>
          <cell r="H137">
            <v>11509.138999999999</v>
          </cell>
          <cell r="I137">
            <v>5475.866</v>
          </cell>
          <cell r="J137">
            <v>0</v>
          </cell>
          <cell r="K137">
            <v>0</v>
          </cell>
          <cell r="L137">
            <v>0</v>
          </cell>
        </row>
        <row r="138">
          <cell r="C138">
            <v>3118.73</v>
          </cell>
          <cell r="D138">
            <v>1746.2170000000001</v>
          </cell>
          <cell r="E138">
            <v>3330.5430000000001</v>
          </cell>
          <cell r="F138">
            <v>7371.3230000000003</v>
          </cell>
          <cell r="G138">
            <v>2551.7979999999998</v>
          </cell>
          <cell r="H138">
            <v>11509.138999999999</v>
          </cell>
          <cell r="I138">
            <v>5475.866</v>
          </cell>
          <cell r="J138">
            <v>0</v>
          </cell>
          <cell r="K138">
            <v>0</v>
          </cell>
          <cell r="L138">
            <v>196.25</v>
          </cell>
        </row>
        <row r="139">
          <cell r="C139">
            <v>3118.73</v>
          </cell>
          <cell r="D139">
            <v>1746.2170000000001</v>
          </cell>
          <cell r="E139">
            <v>3330.5430000000001</v>
          </cell>
          <cell r="F139">
            <v>7371.3230000000003</v>
          </cell>
          <cell r="G139">
            <v>2551.7979999999998</v>
          </cell>
          <cell r="H139">
            <v>11509.138999999999</v>
          </cell>
          <cell r="I139">
            <v>5475.866</v>
          </cell>
          <cell r="J139">
            <v>0</v>
          </cell>
          <cell r="K139">
            <v>0</v>
          </cell>
          <cell r="L139">
            <v>225</v>
          </cell>
        </row>
        <row r="140">
          <cell r="C140">
            <v>3118.73</v>
          </cell>
          <cell r="D140">
            <v>1746.2170000000001</v>
          </cell>
          <cell r="E140">
            <v>3330.5430000000001</v>
          </cell>
          <cell r="F140">
            <v>7371.3230000000003</v>
          </cell>
          <cell r="G140">
            <v>2551.7979999999998</v>
          </cell>
          <cell r="H140">
            <v>11509.138999999999</v>
          </cell>
          <cell r="I140">
            <v>5475.866</v>
          </cell>
          <cell r="J140">
            <v>0</v>
          </cell>
          <cell r="K140">
            <v>0</v>
          </cell>
          <cell r="L140">
            <v>538</v>
          </cell>
        </row>
        <row r="141">
          <cell r="C141">
            <v>3118.73</v>
          </cell>
          <cell r="D141">
            <v>1746.2170000000001</v>
          </cell>
          <cell r="E141">
            <v>3330.5430000000001</v>
          </cell>
          <cell r="F141">
            <v>7371.3230000000003</v>
          </cell>
          <cell r="G141">
            <v>2551.7979999999998</v>
          </cell>
          <cell r="H141">
            <v>11509.138999999999</v>
          </cell>
          <cell r="I141">
            <v>5475.866</v>
          </cell>
          <cell r="J141">
            <v>0</v>
          </cell>
          <cell r="K141">
            <v>0</v>
          </cell>
          <cell r="L141">
            <v>618</v>
          </cell>
        </row>
        <row r="142">
          <cell r="C142">
            <v>3118.73</v>
          </cell>
          <cell r="D142">
            <v>1746.2170000000001</v>
          </cell>
          <cell r="E142">
            <v>3330.5430000000001</v>
          </cell>
          <cell r="F142">
            <v>7371.3230000000003</v>
          </cell>
          <cell r="G142">
            <v>2551.7979999999998</v>
          </cell>
          <cell r="H142">
            <v>11509.138999999999</v>
          </cell>
          <cell r="I142">
            <v>5475.866</v>
          </cell>
          <cell r="J142">
            <v>0</v>
          </cell>
          <cell r="K142">
            <v>0</v>
          </cell>
          <cell r="L142">
            <v>652.5</v>
          </cell>
        </row>
        <row r="143">
          <cell r="C143">
            <v>3118.73</v>
          </cell>
          <cell r="D143">
            <v>1746.2170000000001</v>
          </cell>
          <cell r="E143">
            <v>3330.5430000000001</v>
          </cell>
          <cell r="F143">
            <v>7371.3230000000003</v>
          </cell>
          <cell r="G143">
            <v>2551.7979999999998</v>
          </cell>
          <cell r="H143">
            <v>11509.138999999999</v>
          </cell>
          <cell r="I143">
            <v>5475.866</v>
          </cell>
          <cell r="J143">
            <v>0</v>
          </cell>
          <cell r="K143">
            <v>0</v>
          </cell>
          <cell r="L143">
            <v>652.5</v>
          </cell>
        </row>
        <row r="144">
          <cell r="C144">
            <v>3118.73</v>
          </cell>
          <cell r="D144">
            <v>1746.2170000000001</v>
          </cell>
          <cell r="E144">
            <v>3330.5430000000001</v>
          </cell>
          <cell r="F144">
            <v>7371.3230000000003</v>
          </cell>
          <cell r="G144">
            <v>2551.7979999999998</v>
          </cell>
          <cell r="H144">
            <v>11509.138999999999</v>
          </cell>
          <cell r="I144">
            <v>5475.866</v>
          </cell>
          <cell r="J144">
            <v>0</v>
          </cell>
          <cell r="K144">
            <v>20476.763999999999</v>
          </cell>
          <cell r="L144">
            <v>652.5</v>
          </cell>
        </row>
        <row r="145">
          <cell r="C145">
            <v>3118.73</v>
          </cell>
          <cell r="D145">
            <v>1746.2170000000001</v>
          </cell>
          <cell r="E145">
            <v>3330.5430000000001</v>
          </cell>
          <cell r="F145">
            <v>7371.3230000000003</v>
          </cell>
          <cell r="G145">
            <v>2551.7979999999998</v>
          </cell>
          <cell r="H145">
            <v>11509.138999999999</v>
          </cell>
          <cell r="I145">
            <v>5475.866</v>
          </cell>
          <cell r="J145">
            <v>0</v>
          </cell>
          <cell r="K145">
            <v>20476.763999999999</v>
          </cell>
          <cell r="L145">
            <v>652.5</v>
          </cell>
        </row>
        <row r="146">
          <cell r="C146">
            <v>3118.73</v>
          </cell>
          <cell r="D146">
            <v>1746.2170000000001</v>
          </cell>
          <cell r="E146">
            <v>3330.5430000000001</v>
          </cell>
          <cell r="F146">
            <v>7371.3230000000003</v>
          </cell>
          <cell r="G146">
            <v>2551.7979999999998</v>
          </cell>
          <cell r="H146">
            <v>11509.138999999999</v>
          </cell>
          <cell r="I146">
            <v>5475.866</v>
          </cell>
          <cell r="J146">
            <v>0</v>
          </cell>
          <cell r="K146">
            <v>20476.763999999999</v>
          </cell>
          <cell r="L146">
            <v>652.5</v>
          </cell>
        </row>
        <row r="147">
          <cell r="C147">
            <v>3118.73</v>
          </cell>
          <cell r="D147">
            <v>1746.2170000000001</v>
          </cell>
          <cell r="E147">
            <v>3330.5430000000001</v>
          </cell>
          <cell r="F147">
            <v>7371.3230000000003</v>
          </cell>
          <cell r="G147">
            <v>2551.7979999999998</v>
          </cell>
          <cell r="H147">
            <v>7877.1549999999997</v>
          </cell>
          <cell r="I147">
            <v>1469.942</v>
          </cell>
          <cell r="J147">
            <v>7455.2550000000001</v>
          </cell>
          <cell r="K147">
            <v>3246.0940000000001</v>
          </cell>
          <cell r="L147">
            <v>652.5</v>
          </cell>
        </row>
        <row r="148">
          <cell r="C148">
            <v>3165.4830000000002</v>
          </cell>
          <cell r="D148">
            <v>2591.5309999999999</v>
          </cell>
          <cell r="E148">
            <v>4762.4589999999998</v>
          </cell>
          <cell r="F148">
            <v>10451.178</v>
          </cell>
          <cell r="G148">
            <v>2638.9859999999999</v>
          </cell>
          <cell r="H148">
            <v>11572.686</v>
          </cell>
          <cell r="I148">
            <v>5738.2420000000002</v>
          </cell>
          <cell r="J148">
            <v>0</v>
          </cell>
          <cell r="K148">
            <v>3263.3440000000001</v>
          </cell>
        </row>
        <row r="149">
          <cell r="C149">
            <v>3165.4830000000002</v>
          </cell>
          <cell r="D149">
            <v>2591.5309999999999</v>
          </cell>
          <cell r="E149">
            <v>4762.4589999999998</v>
          </cell>
          <cell r="F149">
            <v>10451.178</v>
          </cell>
          <cell r="G149">
            <v>2638.9859999999999</v>
          </cell>
          <cell r="H149">
            <v>11572.686</v>
          </cell>
          <cell r="I149">
            <v>5738.2420000000002</v>
          </cell>
          <cell r="J149">
            <v>0</v>
          </cell>
          <cell r="K149">
            <v>3263.3440000000001</v>
          </cell>
        </row>
        <row r="150">
          <cell r="C150">
            <v>3165.4830000000002</v>
          </cell>
          <cell r="D150">
            <v>2591.5309999999999</v>
          </cell>
          <cell r="E150">
            <v>4762.4589999999998</v>
          </cell>
          <cell r="F150">
            <v>10451.178</v>
          </cell>
          <cell r="G150">
            <v>2638.9859999999999</v>
          </cell>
          <cell r="H150">
            <v>11572.686</v>
          </cell>
          <cell r="I150">
            <v>5738.2420000000002</v>
          </cell>
          <cell r="J150">
            <v>0</v>
          </cell>
          <cell r="K150">
            <v>3263.3440000000001</v>
          </cell>
        </row>
        <row r="151">
          <cell r="C151">
            <v>3165.4830000000002</v>
          </cell>
          <cell r="D151">
            <v>2591.5309999999999</v>
          </cell>
          <cell r="E151">
            <v>4762.4589999999998</v>
          </cell>
          <cell r="F151">
            <v>10451.178</v>
          </cell>
          <cell r="G151">
            <v>2638.9859999999999</v>
          </cell>
          <cell r="H151">
            <v>11572.686</v>
          </cell>
          <cell r="I151">
            <v>5738.2420000000002</v>
          </cell>
          <cell r="J151">
            <v>0</v>
          </cell>
          <cell r="K151">
            <v>3263.0940000000001</v>
          </cell>
        </row>
        <row r="152">
          <cell r="C152">
            <v>3165.4830000000002</v>
          </cell>
          <cell r="D152">
            <v>2591.5309999999999</v>
          </cell>
          <cell r="E152">
            <v>4762.4589999999998</v>
          </cell>
          <cell r="F152">
            <v>10451.178</v>
          </cell>
          <cell r="G152">
            <v>2638.9859999999999</v>
          </cell>
          <cell r="H152">
            <v>11572.686</v>
          </cell>
          <cell r="I152">
            <v>5738.2420000000002</v>
          </cell>
          <cell r="J152">
            <v>0</v>
          </cell>
          <cell r="K152">
            <v>3263.0940000000001</v>
          </cell>
        </row>
        <row r="153">
          <cell r="C153">
            <v>3165.4830000000002</v>
          </cell>
          <cell r="D153">
            <v>2591.5309999999999</v>
          </cell>
          <cell r="E153">
            <v>4762.4589999999998</v>
          </cell>
          <cell r="F153">
            <v>10451.178</v>
          </cell>
          <cell r="G153">
            <v>2638.9859999999999</v>
          </cell>
          <cell r="H153">
            <v>11572.686</v>
          </cell>
          <cell r="I153">
            <v>5738.2420000000002</v>
          </cell>
          <cell r="J153">
            <v>0</v>
          </cell>
          <cell r="K153">
            <v>3263.0940000000001</v>
          </cell>
        </row>
        <row r="154">
          <cell r="C154">
            <v>3165.4830000000002</v>
          </cell>
          <cell r="D154">
            <v>2591.5309999999999</v>
          </cell>
          <cell r="E154">
            <v>4762.4589999999998</v>
          </cell>
          <cell r="F154">
            <v>10451.178</v>
          </cell>
          <cell r="G154">
            <v>2638.9859999999999</v>
          </cell>
          <cell r="H154">
            <v>11572.686</v>
          </cell>
          <cell r="I154">
            <v>5738.2420000000002</v>
          </cell>
          <cell r="J154">
            <v>0</v>
          </cell>
          <cell r="K154">
            <v>3263.0940000000001</v>
          </cell>
        </row>
        <row r="155">
          <cell r="C155">
            <v>3165.4830000000002</v>
          </cell>
          <cell r="D155">
            <v>2591.5309999999999</v>
          </cell>
          <cell r="E155">
            <v>4762.4589999999998</v>
          </cell>
          <cell r="F155">
            <v>10451.178</v>
          </cell>
          <cell r="G155">
            <v>2638.9859999999999</v>
          </cell>
          <cell r="H155">
            <v>11572.686</v>
          </cell>
          <cell r="I155">
            <v>5738.2420000000002</v>
          </cell>
          <cell r="J155">
            <v>0</v>
          </cell>
          <cell r="K155">
            <v>3263.0940000000001</v>
          </cell>
        </row>
        <row r="156">
          <cell r="C156">
            <v>3165.4830000000002</v>
          </cell>
          <cell r="D156">
            <v>2591.5309999999999</v>
          </cell>
          <cell r="E156">
            <v>4762.4589999999998</v>
          </cell>
          <cell r="F156">
            <v>10451.178</v>
          </cell>
          <cell r="G156">
            <v>2638.9859999999999</v>
          </cell>
          <cell r="H156">
            <v>11572.686</v>
          </cell>
          <cell r="I156">
            <v>5738.2420000000002</v>
          </cell>
          <cell r="J156">
            <v>0</v>
          </cell>
          <cell r="K156">
            <v>3263.0940000000001</v>
          </cell>
        </row>
        <row r="157">
          <cell r="C157">
            <v>3165.4830000000002</v>
          </cell>
          <cell r="D157">
            <v>2591.5309999999999</v>
          </cell>
          <cell r="E157">
            <v>4762.4589999999998</v>
          </cell>
          <cell r="F157">
            <v>10451.178</v>
          </cell>
          <cell r="G157">
            <v>2638.9859999999999</v>
          </cell>
          <cell r="H157">
            <v>11572.686</v>
          </cell>
          <cell r="I157">
            <v>5738.2420000000002</v>
          </cell>
          <cell r="J157">
            <v>0</v>
          </cell>
          <cell r="K157">
            <v>3263.0940000000001</v>
          </cell>
        </row>
        <row r="158">
          <cell r="C158">
            <v>3165.4830000000002</v>
          </cell>
          <cell r="D158">
            <v>2591.5309999999999</v>
          </cell>
          <cell r="E158">
            <v>4762.4589999999998</v>
          </cell>
          <cell r="F158">
            <v>10451.178</v>
          </cell>
          <cell r="G158">
            <v>2638.9859999999999</v>
          </cell>
          <cell r="H158">
            <v>11572.686</v>
          </cell>
          <cell r="I158">
            <v>5738.2420000000002</v>
          </cell>
          <cell r="J158">
            <v>0</v>
          </cell>
          <cell r="K158">
            <v>3263.0940000000001</v>
          </cell>
        </row>
        <row r="159">
          <cell r="C159">
            <v>3165.4830000000002</v>
          </cell>
          <cell r="D159">
            <v>2591.5309999999999</v>
          </cell>
          <cell r="E159">
            <v>4762.4589999999998</v>
          </cell>
          <cell r="F159">
            <v>10451.178</v>
          </cell>
          <cell r="G159">
            <v>0</v>
          </cell>
          <cell r="H159">
            <v>7877.1549999999997</v>
          </cell>
          <cell r="I159">
            <v>1596.992</v>
          </cell>
          <cell r="J159">
            <v>8555.3680000000004</v>
          </cell>
          <cell r="K159">
            <v>3263.0940000000001</v>
          </cell>
        </row>
        <row r="160">
          <cell r="C160">
            <v>3165.4830000000002</v>
          </cell>
          <cell r="D160">
            <v>2591.5309999999999</v>
          </cell>
          <cell r="E160">
            <v>4762.4589999999998</v>
          </cell>
          <cell r="F160">
            <v>10451.178</v>
          </cell>
          <cell r="G160">
            <v>2646.7840000000001</v>
          </cell>
          <cell r="H160">
            <v>11639.464</v>
          </cell>
          <cell r="I160">
            <v>5738.2420000000002</v>
          </cell>
          <cell r="J160">
            <v>8555.3680000000004</v>
          </cell>
        </row>
        <row r="161">
          <cell r="C161">
            <v>3165.4830000000002</v>
          </cell>
          <cell r="D161">
            <v>2591.5309999999999</v>
          </cell>
          <cell r="E161">
            <v>4762.4589999999998</v>
          </cell>
          <cell r="F161">
            <v>10451.178</v>
          </cell>
          <cell r="G161">
            <v>2646.7840000000001</v>
          </cell>
          <cell r="H161">
            <v>11639.464</v>
          </cell>
          <cell r="I161">
            <v>5738.2420000000002</v>
          </cell>
          <cell r="J161">
            <v>8555.3680000000004</v>
          </cell>
        </row>
        <row r="162">
          <cell r="C162">
            <v>3165.4830000000002</v>
          </cell>
          <cell r="D162">
            <v>2591.5309999999999</v>
          </cell>
          <cell r="E162">
            <v>4762.4589999999998</v>
          </cell>
          <cell r="F162">
            <v>10451.178</v>
          </cell>
          <cell r="G162">
            <v>2646.7840000000001</v>
          </cell>
          <cell r="H162">
            <v>11639.464</v>
          </cell>
          <cell r="I162">
            <v>5738.2420000000002</v>
          </cell>
          <cell r="J162">
            <v>8555.3680000000004</v>
          </cell>
        </row>
        <row r="163">
          <cell r="C163">
            <v>3165.4830000000002</v>
          </cell>
          <cell r="D163">
            <v>2591.5309999999999</v>
          </cell>
          <cell r="E163">
            <v>4762.4589999999998</v>
          </cell>
          <cell r="F163">
            <v>10451.178</v>
          </cell>
          <cell r="G163">
            <v>2646.7840000000001</v>
          </cell>
          <cell r="H163">
            <v>11639.464</v>
          </cell>
          <cell r="I163">
            <v>5738.2420000000002</v>
          </cell>
          <cell r="J163">
            <v>8555.3680000000004</v>
          </cell>
        </row>
        <row r="164">
          <cell r="C164">
            <v>3165.4830000000002</v>
          </cell>
          <cell r="D164">
            <v>2591.5309999999999</v>
          </cell>
          <cell r="E164">
            <v>4762.4589999999998</v>
          </cell>
          <cell r="F164">
            <v>10451.178</v>
          </cell>
          <cell r="G164">
            <v>2646.7840000000001</v>
          </cell>
          <cell r="H164">
            <v>11639.464</v>
          </cell>
          <cell r="I164">
            <v>5738.2420000000002</v>
          </cell>
          <cell r="J164">
            <v>8555.3680000000004</v>
          </cell>
        </row>
        <row r="165">
          <cell r="C165">
            <v>3165.4830000000002</v>
          </cell>
          <cell r="D165">
            <v>2591.5309999999999</v>
          </cell>
          <cell r="E165">
            <v>4762.4589999999998</v>
          </cell>
          <cell r="F165">
            <v>10451.178</v>
          </cell>
          <cell r="G165">
            <v>2646.7840000000001</v>
          </cell>
          <cell r="H165">
            <v>11639.464</v>
          </cell>
          <cell r="I165">
            <v>5738.2420000000002</v>
          </cell>
          <cell r="J165">
            <v>8555.3680000000004</v>
          </cell>
        </row>
        <row r="166">
          <cell r="C166">
            <v>3165.4830000000002</v>
          </cell>
          <cell r="D166">
            <v>2591.5309999999999</v>
          </cell>
          <cell r="E166">
            <v>4762.4589999999998</v>
          </cell>
          <cell r="F166">
            <v>10451.178</v>
          </cell>
          <cell r="G166">
            <v>2646.7840000000001</v>
          </cell>
          <cell r="H166">
            <v>11639.464</v>
          </cell>
          <cell r="I166">
            <v>5738.2420000000002</v>
          </cell>
          <cell r="J166">
            <v>8555.3680000000004</v>
          </cell>
        </row>
        <row r="167">
          <cell r="C167">
            <v>3165.4830000000002</v>
          </cell>
          <cell r="D167">
            <v>2591.5309999999999</v>
          </cell>
          <cell r="E167">
            <v>4762.4589999999998</v>
          </cell>
          <cell r="F167">
            <v>10451.178</v>
          </cell>
          <cell r="G167">
            <v>2646.7840000000001</v>
          </cell>
          <cell r="H167">
            <v>11639.464</v>
          </cell>
          <cell r="I167">
            <v>5738.2420000000002</v>
          </cell>
          <cell r="J167">
            <v>8555.3680000000004</v>
          </cell>
        </row>
        <row r="168">
          <cell r="C168">
            <v>3165.4830000000002</v>
          </cell>
          <cell r="D168">
            <v>2591.5309999999999</v>
          </cell>
          <cell r="E168">
            <v>4762.4589999999998</v>
          </cell>
          <cell r="F168">
            <v>10451.178</v>
          </cell>
          <cell r="G168">
            <v>2646.7840000000001</v>
          </cell>
          <cell r="H168">
            <v>11639.464</v>
          </cell>
          <cell r="I168">
            <v>5738.2420000000002</v>
          </cell>
          <cell r="J168">
            <v>8555.3680000000004</v>
          </cell>
        </row>
        <row r="169">
          <cell r="C169">
            <v>3165.4830000000002</v>
          </cell>
          <cell r="D169">
            <v>2591.5309999999999</v>
          </cell>
          <cell r="E169">
            <v>4762.4589999999998</v>
          </cell>
          <cell r="F169">
            <v>10451.178</v>
          </cell>
          <cell r="G169">
            <v>2646.7840000000001</v>
          </cell>
          <cell r="H169">
            <v>11639.464</v>
          </cell>
          <cell r="I169">
            <v>5738.2420000000002</v>
          </cell>
          <cell r="J169">
            <v>8555.3680000000004</v>
          </cell>
        </row>
        <row r="170">
          <cell r="C170">
            <v>3165.4830000000002</v>
          </cell>
          <cell r="D170">
            <v>2591.5309999999999</v>
          </cell>
          <cell r="E170">
            <v>4762.4589999999998</v>
          </cell>
          <cell r="F170">
            <v>10451.178</v>
          </cell>
          <cell r="G170">
            <v>2646.7840000000001</v>
          </cell>
          <cell r="H170">
            <v>11639.464</v>
          </cell>
          <cell r="I170">
            <v>5738.2420000000002</v>
          </cell>
          <cell r="J170">
            <v>8355.3680000000004</v>
          </cell>
        </row>
        <row r="171">
          <cell r="C171">
            <v>3165.4830000000002</v>
          </cell>
          <cell r="D171">
            <v>2591.5309999999999</v>
          </cell>
          <cell r="E171">
            <v>4762.4589999999998</v>
          </cell>
          <cell r="F171">
            <v>0</v>
          </cell>
          <cell r="G171">
            <v>0</v>
          </cell>
          <cell r="H171">
            <v>7877.1549999999997</v>
          </cell>
          <cell r="I171">
            <v>1596.992</v>
          </cell>
          <cell r="J171">
            <v>8355.3680000000004</v>
          </cell>
        </row>
        <row r="172">
          <cell r="C172">
            <v>3165.7829999999999</v>
          </cell>
          <cell r="D172">
            <v>2591.681</v>
          </cell>
          <cell r="E172">
            <v>4763.8689999999997</v>
          </cell>
          <cell r="F172">
            <v>10451.178</v>
          </cell>
          <cell r="G172">
            <v>2649.7840000000001</v>
          </cell>
          <cell r="H172">
            <v>11639.464</v>
          </cell>
          <cell r="I172">
            <v>1596.992</v>
          </cell>
        </row>
        <row r="173">
          <cell r="C173">
            <v>3165.7829999999999</v>
          </cell>
          <cell r="D173">
            <v>2591.681</v>
          </cell>
          <cell r="E173">
            <v>4763.8689999999997</v>
          </cell>
          <cell r="F173">
            <v>10451.178</v>
          </cell>
          <cell r="G173">
            <v>2649.7840000000001</v>
          </cell>
          <cell r="H173">
            <v>11639.464</v>
          </cell>
          <cell r="I173">
            <v>1596.992</v>
          </cell>
        </row>
        <row r="174">
          <cell r="C174">
            <v>3165.7829999999999</v>
          </cell>
          <cell r="D174">
            <v>2591.681</v>
          </cell>
          <cell r="E174">
            <v>4763.8689999999997</v>
          </cell>
          <cell r="F174">
            <v>10451.178</v>
          </cell>
          <cell r="G174">
            <v>2649.7840000000001</v>
          </cell>
          <cell r="H174">
            <v>11639.464</v>
          </cell>
          <cell r="I174">
            <v>1596.992</v>
          </cell>
        </row>
        <row r="175">
          <cell r="C175">
            <v>3165.7829999999999</v>
          </cell>
          <cell r="D175">
            <v>2591.681</v>
          </cell>
          <cell r="E175">
            <v>4763.8689999999997</v>
          </cell>
          <cell r="F175">
            <v>10451.178</v>
          </cell>
          <cell r="G175">
            <v>2649.7840000000001</v>
          </cell>
          <cell r="H175">
            <v>11639.464</v>
          </cell>
          <cell r="I175">
            <v>1596.992</v>
          </cell>
        </row>
        <row r="176">
          <cell r="C176">
            <v>3165.7829999999999</v>
          </cell>
          <cell r="D176">
            <v>2591.681</v>
          </cell>
          <cell r="E176">
            <v>4763.8689999999997</v>
          </cell>
          <cell r="F176">
            <v>10451.178</v>
          </cell>
          <cell r="G176">
            <v>2649.7840000000001</v>
          </cell>
          <cell r="H176">
            <v>11639.464</v>
          </cell>
          <cell r="I176">
            <v>1596.992</v>
          </cell>
        </row>
        <row r="177">
          <cell r="C177">
            <v>3165.7829999999999</v>
          </cell>
          <cell r="D177">
            <v>2591.681</v>
          </cell>
          <cell r="E177">
            <v>4763.8689999999997</v>
          </cell>
          <cell r="F177">
            <v>10451.178</v>
          </cell>
          <cell r="G177">
            <v>2649.7840000000001</v>
          </cell>
          <cell r="H177">
            <v>11639.464</v>
          </cell>
          <cell r="I177">
            <v>1596.992</v>
          </cell>
        </row>
        <row r="178">
          <cell r="C178">
            <v>3165.7829999999999</v>
          </cell>
          <cell r="D178">
            <v>2591.681</v>
          </cell>
          <cell r="E178">
            <v>4763.8689999999997</v>
          </cell>
          <cell r="F178">
            <v>10451.178</v>
          </cell>
          <cell r="G178">
            <v>2649.7840000000001</v>
          </cell>
          <cell r="H178">
            <v>11639.464</v>
          </cell>
          <cell r="I178">
            <v>1596.992</v>
          </cell>
        </row>
        <row r="179">
          <cell r="C179">
            <v>3165.7829999999999</v>
          </cell>
          <cell r="D179">
            <v>2591.681</v>
          </cell>
          <cell r="E179">
            <v>4763.8689999999997</v>
          </cell>
          <cell r="F179">
            <v>10451.178</v>
          </cell>
          <cell r="G179">
            <v>2649.7840000000001</v>
          </cell>
          <cell r="H179">
            <v>11639.464</v>
          </cell>
          <cell r="I179">
            <v>1596.992</v>
          </cell>
        </row>
        <row r="180">
          <cell r="C180">
            <v>3165.7829999999999</v>
          </cell>
          <cell r="D180">
            <v>2591.681</v>
          </cell>
          <cell r="E180">
            <v>4763.8689999999997</v>
          </cell>
          <cell r="F180">
            <v>10451.178</v>
          </cell>
          <cell r="G180">
            <v>2649.7840000000001</v>
          </cell>
          <cell r="H180">
            <v>11639.464</v>
          </cell>
          <cell r="I180">
            <v>1596.992</v>
          </cell>
        </row>
        <row r="181">
          <cell r="C181">
            <v>3165.7829999999999</v>
          </cell>
          <cell r="D181">
            <v>2591.681</v>
          </cell>
          <cell r="E181">
            <v>4763.8689999999997</v>
          </cell>
          <cell r="F181">
            <v>10451.178</v>
          </cell>
          <cell r="G181">
            <v>2649.7840000000001</v>
          </cell>
          <cell r="H181">
            <v>11639.464</v>
          </cell>
          <cell r="I181">
            <v>1596.992</v>
          </cell>
        </row>
        <row r="182">
          <cell r="C182">
            <v>3165.7829999999999</v>
          </cell>
          <cell r="D182">
            <v>2591.681</v>
          </cell>
          <cell r="E182">
            <v>4763.8689999999997</v>
          </cell>
          <cell r="F182">
            <v>10451.178</v>
          </cell>
          <cell r="G182">
            <v>2649.7840000000001</v>
          </cell>
          <cell r="H182">
            <v>11639.464</v>
          </cell>
          <cell r="I182">
            <v>1596.992</v>
          </cell>
        </row>
        <row r="183">
          <cell r="C183">
            <v>3165.7829999999999</v>
          </cell>
          <cell r="D183">
            <v>2591.681</v>
          </cell>
          <cell r="E183">
            <v>0</v>
          </cell>
          <cell r="F183">
            <v>0</v>
          </cell>
          <cell r="G183">
            <v>0</v>
          </cell>
          <cell r="H183">
            <v>7877.1549999999997</v>
          </cell>
          <cell r="I183">
            <v>1596.992</v>
          </cell>
        </row>
        <row r="184">
          <cell r="C184">
            <v>3311.34</v>
          </cell>
          <cell r="D184">
            <v>2591.681</v>
          </cell>
          <cell r="E184">
            <v>4981.1000000000004</v>
          </cell>
          <cell r="F184">
            <v>10451.178</v>
          </cell>
          <cell r="G184">
            <v>2649.7840000000001</v>
          </cell>
          <cell r="H184">
            <v>7877.1549999999997</v>
          </cell>
        </row>
        <row r="185">
          <cell r="C185">
            <v>3311.34</v>
          </cell>
          <cell r="D185">
            <v>2591.681</v>
          </cell>
          <cell r="E185">
            <v>4981.1000000000004</v>
          </cell>
          <cell r="F185">
            <v>10451.178</v>
          </cell>
          <cell r="G185">
            <v>2649.7840000000001</v>
          </cell>
          <cell r="H185">
            <v>7877.1549999999997</v>
          </cell>
        </row>
        <row r="186">
          <cell r="C186">
            <v>3311.34</v>
          </cell>
          <cell r="D186">
            <v>2591.681</v>
          </cell>
          <cell r="E186">
            <v>4981.1000000000004</v>
          </cell>
          <cell r="F186">
            <v>10451.178</v>
          </cell>
          <cell r="G186">
            <v>2649.7840000000001</v>
          </cell>
          <cell r="H186">
            <v>7877.1549999999997</v>
          </cell>
        </row>
        <row r="187">
          <cell r="C187">
            <v>3311.34</v>
          </cell>
          <cell r="D187">
            <v>2591.681</v>
          </cell>
          <cell r="E187">
            <v>4981.1000000000004</v>
          </cell>
          <cell r="F187">
            <v>10451.178</v>
          </cell>
          <cell r="G187">
            <v>2649.7840000000001</v>
          </cell>
          <cell r="H187">
            <v>7877.1549999999997</v>
          </cell>
        </row>
        <row r="188">
          <cell r="C188">
            <v>3311.34</v>
          </cell>
          <cell r="D188">
            <v>2591.681</v>
          </cell>
          <cell r="E188">
            <v>4981.1000000000004</v>
          </cell>
          <cell r="F188">
            <v>10451.178</v>
          </cell>
          <cell r="G188">
            <v>2649.7840000000001</v>
          </cell>
          <cell r="H188">
            <v>7877.1549999999997</v>
          </cell>
        </row>
        <row r="189">
          <cell r="C189">
            <v>3311.34</v>
          </cell>
          <cell r="D189">
            <v>2591.681</v>
          </cell>
          <cell r="E189">
            <v>4981.1000000000004</v>
          </cell>
          <cell r="F189">
            <v>10451.178</v>
          </cell>
          <cell r="G189">
            <v>2649.7840000000001</v>
          </cell>
          <cell r="H189">
            <v>7877.1549999999997</v>
          </cell>
        </row>
        <row r="190">
          <cell r="C190">
            <v>3311.34</v>
          </cell>
          <cell r="D190">
            <v>2591.681</v>
          </cell>
          <cell r="E190">
            <v>4981.1000000000004</v>
          </cell>
          <cell r="F190">
            <v>10451.178</v>
          </cell>
          <cell r="G190">
            <v>2649.7840000000001</v>
          </cell>
          <cell r="H190">
            <v>7877.1549999999997</v>
          </cell>
        </row>
        <row r="191">
          <cell r="C191">
            <v>3311.34</v>
          </cell>
          <cell r="D191">
            <v>2591.681</v>
          </cell>
          <cell r="E191">
            <v>4981.1000000000004</v>
          </cell>
          <cell r="F191">
            <v>10451.178</v>
          </cell>
          <cell r="G191">
            <v>2649.7840000000001</v>
          </cell>
          <cell r="H191">
            <v>7877.1549999999997</v>
          </cell>
        </row>
        <row r="192">
          <cell r="C192">
            <v>3311.34</v>
          </cell>
          <cell r="D192">
            <v>2591.681</v>
          </cell>
          <cell r="E192">
            <v>4981.1000000000004</v>
          </cell>
          <cell r="F192">
            <v>10451.178</v>
          </cell>
          <cell r="G192">
            <v>2649.7840000000001</v>
          </cell>
          <cell r="H192">
            <v>7877.1549999999997</v>
          </cell>
        </row>
        <row r="193">
          <cell r="C193">
            <v>3311.34</v>
          </cell>
          <cell r="D193">
            <v>2591.681</v>
          </cell>
          <cell r="E193">
            <v>4981.1000000000004</v>
          </cell>
          <cell r="F193">
            <v>10451.178</v>
          </cell>
          <cell r="G193">
            <v>2649.7840000000001</v>
          </cell>
          <cell r="H193">
            <v>7877.1549999999997</v>
          </cell>
        </row>
        <row r="194">
          <cell r="C194">
            <v>3311.34</v>
          </cell>
          <cell r="D194">
            <v>2591.681</v>
          </cell>
          <cell r="E194">
            <v>4981.1000000000004</v>
          </cell>
          <cell r="F194">
            <v>10451.178</v>
          </cell>
          <cell r="G194">
            <v>2649.7840000000001</v>
          </cell>
          <cell r="H194">
            <v>7877.1549999999997</v>
          </cell>
        </row>
        <row r="195">
          <cell r="C195">
            <v>3311.34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7877.1549999999997</v>
          </cell>
        </row>
        <row r="196">
          <cell r="C196">
            <v>3311.34</v>
          </cell>
          <cell r="D196">
            <v>2591.681</v>
          </cell>
          <cell r="E196">
            <v>5595.65</v>
          </cell>
          <cell r="F196">
            <v>10451.178</v>
          </cell>
          <cell r="G196">
            <v>0</v>
          </cell>
        </row>
        <row r="197">
          <cell r="C197">
            <v>3311.34</v>
          </cell>
          <cell r="D197">
            <v>2591.681</v>
          </cell>
          <cell r="E197">
            <v>5595.65</v>
          </cell>
          <cell r="F197">
            <v>10451.178</v>
          </cell>
          <cell r="G197">
            <v>0</v>
          </cell>
        </row>
        <row r="198">
          <cell r="C198">
            <v>3311.34</v>
          </cell>
          <cell r="D198">
            <v>2591.681</v>
          </cell>
          <cell r="E198">
            <v>5595.65</v>
          </cell>
          <cell r="F198">
            <v>10451.178</v>
          </cell>
          <cell r="G198">
            <v>0</v>
          </cell>
        </row>
        <row r="199">
          <cell r="C199">
            <v>3311.34</v>
          </cell>
          <cell r="D199">
            <v>2591.681</v>
          </cell>
          <cell r="E199">
            <v>5595.65</v>
          </cell>
          <cell r="F199">
            <v>10451.178</v>
          </cell>
          <cell r="G199">
            <v>0</v>
          </cell>
        </row>
        <row r="200">
          <cell r="C200">
            <v>3311.34</v>
          </cell>
          <cell r="D200">
            <v>2591.681</v>
          </cell>
          <cell r="E200">
            <v>5595.65</v>
          </cell>
          <cell r="F200">
            <v>10451.178</v>
          </cell>
          <cell r="G200">
            <v>0</v>
          </cell>
        </row>
        <row r="201">
          <cell r="C201">
            <v>3311.34</v>
          </cell>
          <cell r="D201">
            <v>2591.681</v>
          </cell>
          <cell r="E201">
            <v>5595.65</v>
          </cell>
          <cell r="F201">
            <v>10451.178</v>
          </cell>
          <cell r="G201">
            <v>0</v>
          </cell>
        </row>
        <row r="202">
          <cell r="C202">
            <v>3311.34</v>
          </cell>
          <cell r="D202">
            <v>2591.681</v>
          </cell>
          <cell r="E202">
            <v>5595.65</v>
          </cell>
          <cell r="F202">
            <v>10451.178</v>
          </cell>
          <cell r="G202">
            <v>0</v>
          </cell>
        </row>
        <row r="203">
          <cell r="C203">
            <v>3311.34</v>
          </cell>
          <cell r="D203">
            <v>2591.681</v>
          </cell>
          <cell r="E203">
            <v>5595.65</v>
          </cell>
          <cell r="F203">
            <v>10451.178</v>
          </cell>
          <cell r="G203">
            <v>0</v>
          </cell>
        </row>
        <row r="204">
          <cell r="C204">
            <v>3311.34</v>
          </cell>
          <cell r="D204">
            <v>2591.681</v>
          </cell>
          <cell r="E204">
            <v>5595.65</v>
          </cell>
          <cell r="F204">
            <v>10451.178</v>
          </cell>
          <cell r="G204">
            <v>0</v>
          </cell>
        </row>
        <row r="205">
          <cell r="C205">
            <v>3311.34</v>
          </cell>
          <cell r="D205">
            <v>2591.681</v>
          </cell>
          <cell r="E205">
            <v>5595.65</v>
          </cell>
          <cell r="F205">
            <v>10451.178</v>
          </cell>
          <cell r="G205">
            <v>0</v>
          </cell>
        </row>
        <row r="206">
          <cell r="C206">
            <v>3311.34</v>
          </cell>
          <cell r="D206">
            <v>2591.681</v>
          </cell>
          <cell r="E206">
            <v>5595.65</v>
          </cell>
          <cell r="F206">
            <v>10451.178</v>
          </cell>
          <cell r="G206">
            <v>0</v>
          </cell>
        </row>
        <row r="207">
          <cell r="C207">
            <v>3311.34</v>
          </cell>
          <cell r="D207">
            <v>2591.681</v>
          </cell>
          <cell r="E207">
            <v>5595.65</v>
          </cell>
          <cell r="F207">
            <v>10451.178</v>
          </cell>
          <cell r="G207">
            <v>17.783999999999999</v>
          </cell>
        </row>
        <row r="208">
          <cell r="C208">
            <v>3311.34</v>
          </cell>
          <cell r="D208">
            <v>2591.681</v>
          </cell>
          <cell r="E208">
            <v>5595.65</v>
          </cell>
          <cell r="F208">
            <v>0</v>
          </cell>
        </row>
        <row r="209">
          <cell r="C209">
            <v>3311.34</v>
          </cell>
          <cell r="D209">
            <v>2591.681</v>
          </cell>
          <cell r="E209">
            <v>5595.65</v>
          </cell>
          <cell r="F209">
            <v>0</v>
          </cell>
        </row>
        <row r="210">
          <cell r="C210">
            <v>3311.34</v>
          </cell>
          <cell r="D210">
            <v>2591.681</v>
          </cell>
          <cell r="E210">
            <v>5595.65</v>
          </cell>
          <cell r="F210">
            <v>0</v>
          </cell>
        </row>
        <row r="211">
          <cell r="C211">
            <v>3311.34</v>
          </cell>
          <cell r="D211">
            <v>2591.681</v>
          </cell>
          <cell r="E211">
            <v>5595.65</v>
          </cell>
          <cell r="F211">
            <v>0</v>
          </cell>
        </row>
        <row r="212">
          <cell r="C212">
            <v>3311.34</v>
          </cell>
          <cell r="D212">
            <v>2591.681</v>
          </cell>
          <cell r="E212">
            <v>5595.65</v>
          </cell>
          <cell r="F212">
            <v>0</v>
          </cell>
        </row>
        <row r="213">
          <cell r="C213">
            <v>3311.34</v>
          </cell>
          <cell r="D213">
            <v>2591.681</v>
          </cell>
          <cell r="E213">
            <v>5595.65</v>
          </cell>
          <cell r="F213">
            <v>0</v>
          </cell>
        </row>
        <row r="214">
          <cell r="C214">
            <v>3311.34</v>
          </cell>
          <cell r="D214">
            <v>2591.681</v>
          </cell>
          <cell r="E214">
            <v>5595.65</v>
          </cell>
          <cell r="F214">
            <v>0</v>
          </cell>
        </row>
        <row r="215">
          <cell r="C215">
            <v>3311.34</v>
          </cell>
          <cell r="D215">
            <v>2591.681</v>
          </cell>
          <cell r="E215">
            <v>5595.65</v>
          </cell>
          <cell r="F215">
            <v>0</v>
          </cell>
        </row>
        <row r="216">
          <cell r="C216">
            <v>3311.34</v>
          </cell>
          <cell r="D216">
            <v>2591.681</v>
          </cell>
          <cell r="E216">
            <v>5595.65</v>
          </cell>
          <cell r="F216">
            <v>0</v>
          </cell>
        </row>
        <row r="217">
          <cell r="C217">
            <v>3311.34</v>
          </cell>
          <cell r="D217">
            <v>2591.681</v>
          </cell>
          <cell r="E217">
            <v>5595.65</v>
          </cell>
          <cell r="F217">
            <v>0</v>
          </cell>
        </row>
        <row r="218">
          <cell r="C218">
            <v>3311.34</v>
          </cell>
          <cell r="D218">
            <v>2591.681</v>
          </cell>
          <cell r="E218">
            <v>5595.65</v>
          </cell>
          <cell r="F218">
            <v>0</v>
          </cell>
        </row>
        <row r="219">
          <cell r="C219">
            <v>3311.34</v>
          </cell>
          <cell r="D219">
            <v>2591.681</v>
          </cell>
          <cell r="E219">
            <v>5595.65</v>
          </cell>
          <cell r="F219">
            <v>10451.178</v>
          </cell>
        </row>
        <row r="220">
          <cell r="C220">
            <v>3311.34</v>
          </cell>
          <cell r="D220">
            <v>2591.681</v>
          </cell>
          <cell r="E220">
            <v>0</v>
          </cell>
        </row>
        <row r="221">
          <cell r="C221">
            <v>3311.34</v>
          </cell>
          <cell r="D221">
            <v>2591.681</v>
          </cell>
          <cell r="E221">
            <v>0</v>
          </cell>
        </row>
        <row r="222">
          <cell r="C222">
            <v>3311.34</v>
          </cell>
          <cell r="D222">
            <v>2591.681</v>
          </cell>
          <cell r="E222">
            <v>0</v>
          </cell>
        </row>
        <row r="223">
          <cell r="C223">
            <v>3311.34</v>
          </cell>
          <cell r="D223">
            <v>2591.681</v>
          </cell>
          <cell r="E223">
            <v>0</v>
          </cell>
        </row>
        <row r="224">
          <cell r="C224">
            <v>3311.34</v>
          </cell>
          <cell r="D224">
            <v>2591.681</v>
          </cell>
          <cell r="E224">
            <v>0</v>
          </cell>
        </row>
        <row r="225">
          <cell r="C225">
            <v>3311.34</v>
          </cell>
          <cell r="D225">
            <v>2591.681</v>
          </cell>
          <cell r="E225">
            <v>0</v>
          </cell>
        </row>
        <row r="226">
          <cell r="C226">
            <v>3311.34</v>
          </cell>
          <cell r="D226">
            <v>2591.681</v>
          </cell>
          <cell r="E226">
            <v>0</v>
          </cell>
        </row>
        <row r="227">
          <cell r="C227">
            <v>3311.34</v>
          </cell>
          <cell r="D227">
            <v>2591.681</v>
          </cell>
          <cell r="E227">
            <v>0</v>
          </cell>
        </row>
        <row r="228">
          <cell r="C228">
            <v>3311.34</v>
          </cell>
          <cell r="D228">
            <v>2591.681</v>
          </cell>
          <cell r="E228">
            <v>0</v>
          </cell>
        </row>
        <row r="229">
          <cell r="C229">
            <v>3311.34</v>
          </cell>
          <cell r="D229">
            <v>2591.681</v>
          </cell>
          <cell r="E229">
            <v>0</v>
          </cell>
        </row>
        <row r="230">
          <cell r="C230">
            <v>3311.34</v>
          </cell>
          <cell r="D230">
            <v>2591.681</v>
          </cell>
          <cell r="E230">
            <v>0</v>
          </cell>
        </row>
        <row r="231">
          <cell r="C231">
            <v>3311.34</v>
          </cell>
          <cell r="D231">
            <v>2591.681</v>
          </cell>
          <cell r="E231">
            <v>5595.65</v>
          </cell>
        </row>
        <row r="232">
          <cell r="C232">
            <v>3311.34</v>
          </cell>
          <cell r="D232">
            <v>0</v>
          </cell>
        </row>
        <row r="233">
          <cell r="C233">
            <v>3311.34</v>
          </cell>
          <cell r="D233">
            <v>0</v>
          </cell>
        </row>
        <row r="234">
          <cell r="C234">
            <v>3311.34</v>
          </cell>
          <cell r="D234">
            <v>0</v>
          </cell>
        </row>
        <row r="235">
          <cell r="C235">
            <v>3311.34</v>
          </cell>
          <cell r="D235">
            <v>0</v>
          </cell>
        </row>
        <row r="236">
          <cell r="C236">
            <v>3311.34</v>
          </cell>
          <cell r="D236">
            <v>0</v>
          </cell>
        </row>
        <row r="237">
          <cell r="C237">
            <v>3311.34</v>
          </cell>
          <cell r="D237">
            <v>0</v>
          </cell>
        </row>
        <row r="238">
          <cell r="C238">
            <v>3311.34</v>
          </cell>
          <cell r="D238">
            <v>0</v>
          </cell>
        </row>
        <row r="239">
          <cell r="C239">
            <v>3311.34</v>
          </cell>
          <cell r="D239">
            <v>0</v>
          </cell>
        </row>
        <row r="240">
          <cell r="C240">
            <v>3311.34</v>
          </cell>
          <cell r="D240">
            <v>0</v>
          </cell>
        </row>
        <row r="241">
          <cell r="C241">
            <v>3311.34</v>
          </cell>
          <cell r="D241">
            <v>0</v>
          </cell>
        </row>
        <row r="242">
          <cell r="C242">
            <v>3311.34</v>
          </cell>
          <cell r="D242">
            <v>0</v>
          </cell>
        </row>
        <row r="243">
          <cell r="C243">
            <v>3311.34</v>
          </cell>
          <cell r="D243">
            <v>2591.681</v>
          </cell>
        </row>
        <row r="244">
          <cell r="C244">
            <v>3311.34</v>
          </cell>
        </row>
        <row r="245">
          <cell r="C245">
            <v>3311.34</v>
          </cell>
        </row>
        <row r="246">
          <cell r="C246">
            <v>3311.34</v>
          </cell>
        </row>
        <row r="247">
          <cell r="C247">
            <v>3311.34</v>
          </cell>
        </row>
        <row r="248">
          <cell r="C248">
            <v>3311.34</v>
          </cell>
        </row>
        <row r="249">
          <cell r="C249">
            <v>3311.34</v>
          </cell>
        </row>
        <row r="250">
          <cell r="C250">
            <v>3311.34</v>
          </cell>
        </row>
        <row r="251">
          <cell r="C251">
            <v>3311.34</v>
          </cell>
        </row>
        <row r="252">
          <cell r="C252">
            <v>3311.34</v>
          </cell>
        </row>
        <row r="253">
          <cell r="C253">
            <v>3311.34</v>
          </cell>
        </row>
        <row r="254">
          <cell r="C254">
            <v>3311.34</v>
          </cell>
        </row>
        <row r="255">
          <cell r="C255">
            <v>3311.34</v>
          </cell>
        </row>
      </sheetData>
      <sheetData sheetId="6"/>
      <sheetData sheetId="7"/>
      <sheetData sheetId="8"/>
      <sheetData sheetId="9" refreshError="1"/>
      <sheetData sheetId="10" refreshError="1"/>
      <sheetData sheetId="1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FIXED ASSETS"/>
      <sheetName val="Ipotesi e risultati"/>
      <sheetName val="1999"/>
      <sheetName val="DATA"/>
      <sheetName val="malzeme kodları"/>
      <sheetName val="Gider Birim Fiyatları"/>
      <sheetName val="Menkul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FIXED_ASSETS"/>
      <sheetName val="Ipotesi_e_risultati"/>
      <sheetName val="TB 2003"/>
      <sheetName val="index --OK--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T SERVICES L-ALL"/>
      <sheetName val="Gider Birim Fiyatları"/>
      <sheetName val="parametreler"/>
      <sheetName val="Notes"/>
      <sheetName val="IT SERVICES-draft-"/>
      <sheetName val="ITExp."/>
      <sheetName val="Fixed assets"/>
      <sheetName val="Gider Birim Fiyatlari"/>
      <sheetName val="Transactions with Hazera"/>
      <sheetName val="fxrate"/>
      <sheetName val="ITQ3BrevDec25"/>
      <sheetName val="TB (1998)"/>
      <sheetName val="LOAN"/>
      <sheetName val="Ipotesi e risultati"/>
      <sheetName val="Menkul"/>
      <sheetName val="Sheet1"/>
      <sheetName val="IT_SERVICES_L-ALL"/>
      <sheetName val="Gider_Birim_Fiyatları"/>
      <sheetName val="IT_SERVICES-draft-"/>
      <sheetName val="ITExp_"/>
      <sheetName val="Fixed_assets"/>
      <sheetName val="Gider_Birim_Fiyatlari"/>
      <sheetName val="Transactions_with_Hazera"/>
      <sheetName val="JM_MAT"/>
      <sheetName val="malzeme kodları"/>
      <sheetName val="BONO USD"/>
      <sheetName val="GOS USD"/>
      <sheetName val="BONO DE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SRK"/>
      <sheetName val="MELTEM"/>
      <sheetName val="FORWARD-CLİENT"/>
      <sheetName val="Gider Birim Fiyatları"/>
      <sheetName val="RG2"/>
      <sheetName val="MELTEM.XLS"/>
    </sheetNames>
    <definedNames>
      <definedName name="MUH_AYLIKBAKIYE"/>
      <definedName name="MUH_MIZANKUMULEBAKIY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brary Procedures"/>
      <sheetName val="Planning meeting"/>
      <sheetName val="Audit Strategy"/>
      <sheetName val="Gider Birim Fiyatları"/>
      <sheetName val="General Info"/>
    </sheetNames>
    <sheetDataSet>
      <sheetData sheetId="0">
        <row r="113">
          <cell r="L113" t="b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brary Procedures"/>
      <sheetName val="Guidance"/>
      <sheetName val="Movement"/>
      <sheetName val="Breakdown "/>
    </sheetNames>
    <sheetDataSet>
      <sheetData sheetId="0">
        <row r="8">
          <cell r="K8" t="b">
            <v>1</v>
          </cell>
        </row>
        <row r="9">
          <cell r="K9" t="b">
            <v>0</v>
          </cell>
        </row>
        <row r="13">
          <cell r="K13" t="b">
            <v>0</v>
          </cell>
        </row>
        <row r="18">
          <cell r="K18" t="b">
            <v>1</v>
          </cell>
        </row>
        <row r="19">
          <cell r="K19" t="b">
            <v>0</v>
          </cell>
        </row>
        <row r="20">
          <cell r="K20" t="b">
            <v>0</v>
          </cell>
        </row>
        <row r="21">
          <cell r="K21" t="b">
            <v>0</v>
          </cell>
        </row>
        <row r="29">
          <cell r="K29" t="b">
            <v>1</v>
          </cell>
        </row>
        <row r="30">
          <cell r="K30" t="b">
            <v>0</v>
          </cell>
        </row>
        <row r="44">
          <cell r="K44" t="b">
            <v>1</v>
          </cell>
        </row>
        <row r="45">
          <cell r="K45" t="b">
            <v>0</v>
          </cell>
        </row>
        <row r="49">
          <cell r="K49" t="b">
            <v>0</v>
          </cell>
        </row>
        <row r="54">
          <cell r="K54" t="b">
            <v>1</v>
          </cell>
        </row>
        <row r="55">
          <cell r="K55" t="b">
            <v>0</v>
          </cell>
        </row>
        <row r="56">
          <cell r="K56" t="b">
            <v>0</v>
          </cell>
        </row>
        <row r="57">
          <cell r="K57" t="b">
            <v>0</v>
          </cell>
        </row>
        <row r="69">
          <cell r="K69" t="b">
            <v>0</v>
          </cell>
        </row>
        <row r="73">
          <cell r="K73" t="b">
            <v>0</v>
          </cell>
        </row>
        <row r="77">
          <cell r="K77" t="b">
            <v>0</v>
          </cell>
        </row>
        <row r="81">
          <cell r="K81" t="b">
            <v>0</v>
          </cell>
        </row>
        <row r="85">
          <cell r="K85" t="b">
            <v>0</v>
          </cell>
        </row>
        <row r="89">
          <cell r="K89" t="b">
            <v>0</v>
          </cell>
        </row>
        <row r="93">
          <cell r="K93" t="b">
            <v>1</v>
          </cell>
        </row>
      </sheetData>
      <sheetData sheetId="1" refreshError="1"/>
      <sheetData sheetId="2"/>
      <sheetData sheetId="3">
        <row r="82">
          <cell r="D82">
            <v>-2341819.1</v>
          </cell>
        </row>
      </sheetData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02.2001 Restatement"/>
      <sheetName val="ocak"/>
      <sheetName val="şubat"/>
      <sheetName val="mart"/>
      <sheetName val="nisan"/>
      <sheetName val="mayıs"/>
      <sheetName val="haziran"/>
      <sheetName val="temmuz"/>
      <sheetName val="ağustos"/>
      <sheetName val="eylül"/>
      <sheetName val="ekim"/>
      <sheetName val="kasım"/>
      <sheetName val="aralık"/>
      <sheetName val="index"/>
      <sheetName val="subat"/>
      <sheetName val="mayis"/>
      <sheetName val="agustos"/>
      <sheetName val="kasim"/>
      <sheetName val="arali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 t="str">
            <v>İKİ TARİH ARASI MİZAN</v>
          </cell>
          <cell r="C1" t="str">
            <v>01.10.2002-31.10.2002</v>
          </cell>
        </row>
        <row r="2">
          <cell r="A2" t="str">
            <v>HESAP KODU</v>
          </cell>
          <cell r="B2" t="str">
            <v>HESAP ADI</v>
          </cell>
          <cell r="C2" t="str">
            <v>BORÇ</v>
          </cell>
          <cell r="D2" t="str">
            <v>ALACAK</v>
          </cell>
          <cell r="E2" t="str">
            <v>BAKİYE BORÇ</v>
          </cell>
          <cell r="F2" t="str">
            <v>BAKİYE ALACAK</v>
          </cell>
          <cell r="G2" t="str">
            <v>BAKİYE</v>
          </cell>
        </row>
        <row r="3">
          <cell r="A3">
            <v>600</v>
          </cell>
          <cell r="B3" t="str">
            <v>YURTİÇİ SATIŞLAR</v>
          </cell>
          <cell r="C3">
            <v>0</v>
          </cell>
          <cell r="D3">
            <v>10465399418328</v>
          </cell>
          <cell r="E3">
            <v>0</v>
          </cell>
          <cell r="F3">
            <v>10465399418328</v>
          </cell>
          <cell r="G3">
            <v>-10465399418328</v>
          </cell>
        </row>
        <row r="4">
          <cell r="A4">
            <v>600.02</v>
          </cell>
          <cell r="B4" t="str">
            <v>Kamyon Satış Hesabı</v>
          </cell>
          <cell r="C4">
            <v>0</v>
          </cell>
          <cell r="D4">
            <v>2732336875624</v>
          </cell>
          <cell r="E4">
            <v>0</v>
          </cell>
          <cell r="F4">
            <v>2732336875624</v>
          </cell>
          <cell r="G4">
            <v>-2732336875624</v>
          </cell>
        </row>
        <row r="5">
          <cell r="A5" t="str">
            <v>600.02.001</v>
          </cell>
          <cell r="B5" t="str">
            <v>Kamyon Satış Hesabı</v>
          </cell>
          <cell r="C5">
            <v>0</v>
          </cell>
          <cell r="D5">
            <v>2732336875624</v>
          </cell>
          <cell r="E5">
            <v>0</v>
          </cell>
          <cell r="F5">
            <v>2732336875624</v>
          </cell>
          <cell r="G5">
            <v>-2732336875624</v>
          </cell>
        </row>
        <row r="6">
          <cell r="A6">
            <v>600.03</v>
          </cell>
          <cell r="B6" t="str">
            <v>Mercedes Binek Satış Hesabı</v>
          </cell>
          <cell r="C6">
            <v>0</v>
          </cell>
          <cell r="D6">
            <v>4301953781228</v>
          </cell>
          <cell r="E6">
            <v>0</v>
          </cell>
          <cell r="F6">
            <v>4301953781228</v>
          </cell>
          <cell r="G6">
            <v>-4301953781228</v>
          </cell>
        </row>
        <row r="7">
          <cell r="A7" t="str">
            <v>600.03.001</v>
          </cell>
          <cell r="B7" t="str">
            <v>Mercedes Binek Satış Hesabı</v>
          </cell>
          <cell r="C7">
            <v>0</v>
          </cell>
          <cell r="D7">
            <v>4301953781228</v>
          </cell>
          <cell r="E7">
            <v>0</v>
          </cell>
          <cell r="F7">
            <v>4301953781228</v>
          </cell>
          <cell r="G7">
            <v>-4301953781228</v>
          </cell>
        </row>
        <row r="8">
          <cell r="A8">
            <v>600.04</v>
          </cell>
          <cell r="B8" t="str">
            <v>Transporter Satış Hesabı</v>
          </cell>
          <cell r="C8">
            <v>0</v>
          </cell>
          <cell r="D8">
            <v>760254181896</v>
          </cell>
          <cell r="E8">
            <v>0</v>
          </cell>
          <cell r="F8">
            <v>760254181896</v>
          </cell>
          <cell r="G8">
            <v>-760254181896</v>
          </cell>
        </row>
        <row r="9">
          <cell r="A9" t="str">
            <v>600.04.001</v>
          </cell>
          <cell r="B9" t="str">
            <v>Transporter Satış Hesabı</v>
          </cell>
          <cell r="C9">
            <v>0</v>
          </cell>
          <cell r="D9">
            <v>760254181896</v>
          </cell>
          <cell r="E9">
            <v>0</v>
          </cell>
          <cell r="F9">
            <v>760254181896</v>
          </cell>
          <cell r="G9">
            <v>-760254181896</v>
          </cell>
        </row>
        <row r="10">
          <cell r="A10">
            <v>600.05999999999995</v>
          </cell>
          <cell r="B10" t="str">
            <v>Chrysler Binek Satış Hesabı</v>
          </cell>
          <cell r="C10">
            <v>0</v>
          </cell>
          <cell r="D10">
            <v>1267936668484</v>
          </cell>
          <cell r="E10">
            <v>0</v>
          </cell>
          <cell r="F10">
            <v>1267936668484</v>
          </cell>
          <cell r="G10">
            <v>-1267936668484</v>
          </cell>
        </row>
        <row r="11">
          <cell r="A11" t="str">
            <v>600.06.001</v>
          </cell>
          <cell r="B11" t="str">
            <v>Chrysler Binek Satış Hesabı</v>
          </cell>
          <cell r="C11">
            <v>0</v>
          </cell>
          <cell r="D11">
            <v>1267936668484</v>
          </cell>
          <cell r="E11">
            <v>0</v>
          </cell>
          <cell r="F11">
            <v>1267936668484</v>
          </cell>
          <cell r="G11">
            <v>-1267936668484</v>
          </cell>
        </row>
        <row r="12">
          <cell r="A12">
            <v>600.07000000000005</v>
          </cell>
          <cell r="B12" t="str">
            <v>Kögel Satış Hesabı</v>
          </cell>
          <cell r="C12">
            <v>0</v>
          </cell>
          <cell r="D12">
            <v>246614220933</v>
          </cell>
          <cell r="E12">
            <v>0</v>
          </cell>
          <cell r="F12">
            <v>246614220933</v>
          </cell>
          <cell r="G12">
            <v>-246614220933</v>
          </cell>
        </row>
        <row r="13">
          <cell r="A13" t="str">
            <v>600.07.001</v>
          </cell>
          <cell r="B13" t="str">
            <v>Kögel Satış Hesabı</v>
          </cell>
          <cell r="C13">
            <v>0</v>
          </cell>
          <cell r="D13">
            <v>246614220933</v>
          </cell>
          <cell r="E13">
            <v>0</v>
          </cell>
          <cell r="F13">
            <v>246614220933</v>
          </cell>
          <cell r="G13">
            <v>-246614220933</v>
          </cell>
        </row>
        <row r="14">
          <cell r="A14">
            <v>600.1</v>
          </cell>
          <cell r="B14" t="str">
            <v>Yep Satış Hesabı</v>
          </cell>
          <cell r="C14">
            <v>0</v>
          </cell>
          <cell r="D14">
            <v>616355547249</v>
          </cell>
          <cell r="E14">
            <v>0</v>
          </cell>
          <cell r="F14">
            <v>616355547249</v>
          </cell>
          <cell r="G14">
            <v>-616355547249</v>
          </cell>
        </row>
        <row r="15">
          <cell r="A15" t="str">
            <v>600.10.01</v>
          </cell>
          <cell r="B15" t="str">
            <v>Yep Dışarı Satışlar</v>
          </cell>
          <cell r="C15">
            <v>0</v>
          </cell>
          <cell r="D15">
            <v>612144560420</v>
          </cell>
          <cell r="E15">
            <v>0</v>
          </cell>
          <cell r="F15">
            <v>612144560420</v>
          </cell>
          <cell r="G15">
            <v>-612144560420</v>
          </cell>
        </row>
        <row r="16">
          <cell r="A16" t="str">
            <v>600.10.01.001</v>
          </cell>
          <cell r="B16" t="str">
            <v>Yep Piyasaya Satışlar</v>
          </cell>
          <cell r="C16">
            <v>0</v>
          </cell>
          <cell r="D16">
            <v>485030867951</v>
          </cell>
          <cell r="E16">
            <v>0</v>
          </cell>
          <cell r="F16">
            <v>485030867951</v>
          </cell>
          <cell r="G16">
            <v>-485030867951</v>
          </cell>
        </row>
        <row r="17">
          <cell r="A17" t="str">
            <v>600.10.01.002</v>
          </cell>
          <cell r="B17" t="str">
            <v>Yep Şubelere Satışlar</v>
          </cell>
          <cell r="C17">
            <v>0</v>
          </cell>
          <cell r="D17">
            <v>95497785693</v>
          </cell>
          <cell r="E17">
            <v>0</v>
          </cell>
          <cell r="F17">
            <v>95497785693</v>
          </cell>
          <cell r="G17">
            <v>-95497785693</v>
          </cell>
        </row>
        <row r="18">
          <cell r="A18" t="str">
            <v>600.10.01.003</v>
          </cell>
          <cell r="B18" t="str">
            <v>Yep Diğer Bayilere Satışlar</v>
          </cell>
          <cell r="C18">
            <v>0</v>
          </cell>
          <cell r="D18">
            <v>31615906776</v>
          </cell>
          <cell r="E18">
            <v>0</v>
          </cell>
          <cell r="F18">
            <v>31615906776</v>
          </cell>
          <cell r="G18">
            <v>-31615906776</v>
          </cell>
        </row>
        <row r="19">
          <cell r="A19" t="str">
            <v>600.10.02</v>
          </cell>
          <cell r="B19" t="str">
            <v>Yep Diğer Malzemeler</v>
          </cell>
          <cell r="C19">
            <v>0</v>
          </cell>
          <cell r="D19">
            <v>4210986829</v>
          </cell>
          <cell r="E19">
            <v>0</v>
          </cell>
          <cell r="F19">
            <v>4210986829</v>
          </cell>
          <cell r="G19">
            <v>-4210986829</v>
          </cell>
        </row>
        <row r="20">
          <cell r="A20" t="str">
            <v>600.10.02.001</v>
          </cell>
          <cell r="B20" t="str">
            <v>Yep Vitrin Satışlar</v>
          </cell>
          <cell r="C20">
            <v>0</v>
          </cell>
          <cell r="D20">
            <v>4210986829</v>
          </cell>
          <cell r="E20">
            <v>0</v>
          </cell>
          <cell r="F20">
            <v>4210986829</v>
          </cell>
          <cell r="G20">
            <v>-4210986829</v>
          </cell>
        </row>
        <row r="21">
          <cell r="A21">
            <v>600.11</v>
          </cell>
          <cell r="B21" t="str">
            <v>Servis Satış Hesabı</v>
          </cell>
          <cell r="C21">
            <v>0</v>
          </cell>
          <cell r="D21">
            <v>539948142914</v>
          </cell>
          <cell r="E21">
            <v>0</v>
          </cell>
          <cell r="F21">
            <v>539948142914</v>
          </cell>
          <cell r="G21">
            <v>-539948142914</v>
          </cell>
        </row>
        <row r="22">
          <cell r="A22" t="str">
            <v>600.11.01</v>
          </cell>
          <cell r="B22" t="str">
            <v>Servis İşçilik Satış Hesabı</v>
          </cell>
          <cell r="C22">
            <v>0</v>
          </cell>
          <cell r="D22">
            <v>114963026353</v>
          </cell>
          <cell r="E22">
            <v>0</v>
          </cell>
          <cell r="F22">
            <v>114963026353</v>
          </cell>
          <cell r="G22">
            <v>-114963026353</v>
          </cell>
        </row>
        <row r="23">
          <cell r="A23" t="str">
            <v>600.11.01.001</v>
          </cell>
          <cell r="B23" t="str">
            <v xml:space="preserve">Servis İşçilik Satış </v>
          </cell>
          <cell r="C23">
            <v>0</v>
          </cell>
          <cell r="D23">
            <v>74429003947</v>
          </cell>
          <cell r="E23">
            <v>0</v>
          </cell>
          <cell r="F23">
            <v>74429003947</v>
          </cell>
          <cell r="G23">
            <v>-74429003947</v>
          </cell>
        </row>
        <row r="24">
          <cell r="A24" t="str">
            <v>600.11.01.002</v>
          </cell>
          <cell r="B24" t="str">
            <v xml:space="preserve">Servis Yabancı İşçilik Satış </v>
          </cell>
          <cell r="C24">
            <v>0</v>
          </cell>
          <cell r="D24">
            <v>8862766937</v>
          </cell>
          <cell r="E24">
            <v>0</v>
          </cell>
          <cell r="F24">
            <v>8862766937</v>
          </cell>
          <cell r="G24">
            <v>-8862766937</v>
          </cell>
        </row>
        <row r="25">
          <cell r="A25" t="str">
            <v>600.11.01.003</v>
          </cell>
          <cell r="B25" t="str">
            <v xml:space="preserve">Servis Garanti İşçilik Satış </v>
          </cell>
          <cell r="C25">
            <v>0</v>
          </cell>
          <cell r="D25">
            <v>26867910768</v>
          </cell>
          <cell r="E25">
            <v>0</v>
          </cell>
          <cell r="F25">
            <v>26867910768</v>
          </cell>
          <cell r="G25">
            <v>-26867910768</v>
          </cell>
        </row>
        <row r="26">
          <cell r="A26" t="str">
            <v>600.11.01.004</v>
          </cell>
          <cell r="B26" t="str">
            <v xml:space="preserve">Servis Chrysler İşçilik Satış </v>
          </cell>
          <cell r="C26">
            <v>0</v>
          </cell>
          <cell r="D26">
            <v>3536144701</v>
          </cell>
          <cell r="E26">
            <v>0</v>
          </cell>
          <cell r="F26">
            <v>3536144701</v>
          </cell>
          <cell r="G26">
            <v>-3536144701</v>
          </cell>
        </row>
        <row r="27">
          <cell r="A27" t="str">
            <v>600.11.01.005</v>
          </cell>
          <cell r="B27" t="str">
            <v xml:space="preserve">Servis Araç Teslimat İşçilik Satış </v>
          </cell>
          <cell r="C27">
            <v>0</v>
          </cell>
          <cell r="D27">
            <v>1267200000</v>
          </cell>
          <cell r="E27">
            <v>0</v>
          </cell>
          <cell r="F27">
            <v>1267200000</v>
          </cell>
          <cell r="G27">
            <v>-1267200000</v>
          </cell>
        </row>
        <row r="28">
          <cell r="A28" t="str">
            <v>600.11.02</v>
          </cell>
          <cell r="B28" t="str">
            <v>Servis Yedek Parça Satış Hesabı</v>
          </cell>
          <cell r="C28">
            <v>0</v>
          </cell>
          <cell r="D28">
            <v>424985116561</v>
          </cell>
          <cell r="E28">
            <v>0</v>
          </cell>
          <cell r="F28">
            <v>424985116561</v>
          </cell>
          <cell r="G28">
            <v>-424985116561</v>
          </cell>
        </row>
        <row r="29">
          <cell r="A29" t="str">
            <v>600.11.02.001</v>
          </cell>
          <cell r="B29" t="str">
            <v xml:space="preserve">Servis Yep Satış </v>
          </cell>
          <cell r="C29">
            <v>0</v>
          </cell>
          <cell r="D29">
            <v>222955848229</v>
          </cell>
          <cell r="E29">
            <v>0</v>
          </cell>
          <cell r="F29">
            <v>222955848229</v>
          </cell>
          <cell r="G29">
            <v>-222955848229</v>
          </cell>
        </row>
        <row r="30">
          <cell r="A30" t="str">
            <v>600.11.02.002</v>
          </cell>
          <cell r="B30" t="str">
            <v xml:space="preserve">Servis Garanti Yep Satış </v>
          </cell>
          <cell r="C30">
            <v>0</v>
          </cell>
          <cell r="D30">
            <v>161261166187</v>
          </cell>
          <cell r="E30">
            <v>0</v>
          </cell>
          <cell r="F30">
            <v>161261166187</v>
          </cell>
          <cell r="G30">
            <v>-161261166187</v>
          </cell>
        </row>
        <row r="31">
          <cell r="A31" t="str">
            <v>600.11.02.003</v>
          </cell>
          <cell r="B31" t="str">
            <v xml:space="preserve">Servis Chrysler Yep Satış </v>
          </cell>
          <cell r="C31">
            <v>0</v>
          </cell>
          <cell r="D31">
            <v>11454529236</v>
          </cell>
          <cell r="E31">
            <v>0</v>
          </cell>
          <cell r="F31">
            <v>11454529236</v>
          </cell>
          <cell r="G31">
            <v>-11454529236</v>
          </cell>
        </row>
        <row r="32">
          <cell r="A32" t="str">
            <v>600.11.02.004</v>
          </cell>
          <cell r="B32" t="str">
            <v xml:space="preserve">Servis Yağ Satış </v>
          </cell>
          <cell r="C32">
            <v>0</v>
          </cell>
          <cell r="D32">
            <v>22346718878</v>
          </cell>
          <cell r="E32">
            <v>0</v>
          </cell>
          <cell r="F32">
            <v>22346718878</v>
          </cell>
          <cell r="G32">
            <v>-22346718878</v>
          </cell>
        </row>
        <row r="33">
          <cell r="A33" t="str">
            <v>600.11.02.005</v>
          </cell>
          <cell r="B33" t="str">
            <v xml:space="preserve">Servis Lastik Satış </v>
          </cell>
          <cell r="C33">
            <v>0</v>
          </cell>
          <cell r="D33">
            <v>1850925216</v>
          </cell>
          <cell r="E33">
            <v>0</v>
          </cell>
          <cell r="F33">
            <v>1850925216</v>
          </cell>
          <cell r="G33">
            <v>-1850925216</v>
          </cell>
        </row>
        <row r="34">
          <cell r="A34" t="str">
            <v>600.11.02.006</v>
          </cell>
          <cell r="B34" t="str">
            <v xml:space="preserve">Servis Boya Satışı </v>
          </cell>
          <cell r="C34">
            <v>0</v>
          </cell>
          <cell r="D34">
            <v>5115928815</v>
          </cell>
          <cell r="E34">
            <v>0</v>
          </cell>
          <cell r="F34">
            <v>5115928815</v>
          </cell>
          <cell r="G34">
            <v>-5115928815</v>
          </cell>
        </row>
        <row r="35">
          <cell r="A35">
            <v>610</v>
          </cell>
          <cell r="B35" t="str">
            <v>SATIŞTAN İADELER (-)</v>
          </cell>
          <cell r="C35">
            <v>2479439777</v>
          </cell>
          <cell r="D35">
            <v>0</v>
          </cell>
          <cell r="E35">
            <v>2479439777</v>
          </cell>
          <cell r="F35">
            <v>0</v>
          </cell>
          <cell r="G35">
            <v>2479439777</v>
          </cell>
        </row>
        <row r="36">
          <cell r="A36">
            <v>610.1</v>
          </cell>
          <cell r="B36" t="str">
            <v>Yedek Parça Satış İadesi(-)</v>
          </cell>
          <cell r="C36">
            <v>1890195442</v>
          </cell>
          <cell r="E36">
            <v>1890195442</v>
          </cell>
          <cell r="F36">
            <v>0</v>
          </cell>
          <cell r="G36">
            <v>1890195442</v>
          </cell>
        </row>
        <row r="37">
          <cell r="A37">
            <v>610.12</v>
          </cell>
          <cell r="B37" t="str">
            <v>Servis Yep Satış İadesi(-)</v>
          </cell>
          <cell r="C37">
            <v>134518458</v>
          </cell>
          <cell r="E37">
            <v>134518458</v>
          </cell>
          <cell r="F37">
            <v>0</v>
          </cell>
          <cell r="G37">
            <v>134518458</v>
          </cell>
        </row>
        <row r="38">
          <cell r="A38">
            <v>610.13</v>
          </cell>
          <cell r="B38" t="str">
            <v>Garanti Yep İadesi(-)</v>
          </cell>
          <cell r="C38">
            <v>155630509</v>
          </cell>
          <cell r="E38">
            <v>155630509</v>
          </cell>
          <cell r="F38">
            <v>0</v>
          </cell>
          <cell r="G38">
            <v>155630509</v>
          </cell>
        </row>
        <row r="39">
          <cell r="A39">
            <v>610.14</v>
          </cell>
          <cell r="B39" t="str">
            <v>Garanti İşçilik İadesi(-)</v>
          </cell>
          <cell r="C39">
            <v>299095368</v>
          </cell>
          <cell r="E39">
            <v>299095368</v>
          </cell>
          <cell r="F39">
            <v>0</v>
          </cell>
          <cell r="G39">
            <v>299095368</v>
          </cell>
        </row>
        <row r="40">
          <cell r="A40">
            <v>611</v>
          </cell>
          <cell r="B40" t="str">
            <v>SATIŞ İSKONTOLARI (-)</v>
          </cell>
          <cell r="C40">
            <v>6569753468</v>
          </cell>
          <cell r="D40">
            <v>0</v>
          </cell>
          <cell r="E40">
            <v>6569753468</v>
          </cell>
          <cell r="F40">
            <v>0</v>
          </cell>
          <cell r="G40">
            <v>6569753468</v>
          </cell>
        </row>
        <row r="41">
          <cell r="A41">
            <v>611.02</v>
          </cell>
          <cell r="B41" t="str">
            <v>Kamyon Satış İskontosu(-)</v>
          </cell>
          <cell r="C41">
            <v>264406780</v>
          </cell>
          <cell r="E41">
            <v>264406780</v>
          </cell>
          <cell r="F41">
            <v>0</v>
          </cell>
          <cell r="G41">
            <v>264406780</v>
          </cell>
        </row>
        <row r="42">
          <cell r="A42">
            <v>611.1</v>
          </cell>
          <cell r="B42" t="str">
            <v>Yedek Parça Satış İskontosu(-)</v>
          </cell>
          <cell r="C42">
            <v>6225346688</v>
          </cell>
          <cell r="E42">
            <v>6225346688</v>
          </cell>
          <cell r="F42">
            <v>0</v>
          </cell>
          <cell r="G42">
            <v>6225346688</v>
          </cell>
        </row>
        <row r="43">
          <cell r="A43">
            <v>611.11</v>
          </cell>
          <cell r="B43" t="str">
            <v>Servis İşçilik Satış İskontosu(-)</v>
          </cell>
          <cell r="C43">
            <v>80000000</v>
          </cell>
          <cell r="E43">
            <v>80000000</v>
          </cell>
          <cell r="F43">
            <v>0</v>
          </cell>
          <cell r="G43">
            <v>80000000</v>
          </cell>
        </row>
        <row r="44">
          <cell r="A44">
            <v>621</v>
          </cell>
          <cell r="B44" t="str">
            <v>SATILAN TİCARİ MALLAR MALİYETİ (-)</v>
          </cell>
          <cell r="C44">
            <v>9714899463956</v>
          </cell>
          <cell r="D44">
            <v>0</v>
          </cell>
          <cell r="E44">
            <v>9714899463956</v>
          </cell>
          <cell r="F44">
            <v>0</v>
          </cell>
          <cell r="G44">
            <v>9714899463956</v>
          </cell>
        </row>
        <row r="45">
          <cell r="A45">
            <v>621.01</v>
          </cell>
          <cell r="B45" t="str">
            <v>Araç Maliyeti(-)</v>
          </cell>
          <cell r="C45">
            <v>9111485662551</v>
          </cell>
          <cell r="E45">
            <v>9111485662551</v>
          </cell>
          <cell r="F45">
            <v>0</v>
          </cell>
          <cell r="G45">
            <v>9111485662551</v>
          </cell>
        </row>
        <row r="46">
          <cell r="A46" t="str">
            <v>621.01.002</v>
          </cell>
          <cell r="B46" t="str">
            <v>Kamyon Maliyeti(-)</v>
          </cell>
          <cell r="C46">
            <v>1026998132758</v>
          </cell>
          <cell r="E46">
            <v>1026998132758</v>
          </cell>
          <cell r="F46">
            <v>0</v>
          </cell>
          <cell r="G46">
            <v>1026998132758</v>
          </cell>
        </row>
        <row r="47">
          <cell r="A47" t="str">
            <v>621.01.003</v>
          </cell>
          <cell r="B47" t="str">
            <v>Binek Oto Maliyeti(-)</v>
          </cell>
          <cell r="C47">
            <v>4162109171491</v>
          </cell>
          <cell r="E47">
            <v>4162109171491</v>
          </cell>
          <cell r="F47">
            <v>0</v>
          </cell>
          <cell r="G47">
            <v>4162109171491</v>
          </cell>
        </row>
        <row r="48">
          <cell r="A48" t="str">
            <v>621.01.004</v>
          </cell>
          <cell r="B48" t="str">
            <v>Transporter Maliyeti(-)</v>
          </cell>
          <cell r="C48">
            <v>774786674434</v>
          </cell>
          <cell r="E48">
            <v>774786674434</v>
          </cell>
          <cell r="F48">
            <v>0</v>
          </cell>
          <cell r="G48">
            <v>774786674434</v>
          </cell>
        </row>
        <row r="49">
          <cell r="A49" t="str">
            <v>621.01.005</v>
          </cell>
          <cell r="B49" t="str">
            <v>Çekici Maliyeti(-)</v>
          </cell>
          <cell r="C49">
            <v>1673639684476</v>
          </cell>
          <cell r="E49">
            <v>1673639684476</v>
          </cell>
          <cell r="F49">
            <v>0</v>
          </cell>
          <cell r="G49">
            <v>1673639684476</v>
          </cell>
        </row>
        <row r="50">
          <cell r="A50" t="str">
            <v>621.01.006</v>
          </cell>
          <cell r="B50" t="str">
            <v>Chrysler Binek Maliyeti(-)</v>
          </cell>
          <cell r="C50">
            <v>1265080037072</v>
          </cell>
          <cell r="E50">
            <v>1265080037072</v>
          </cell>
          <cell r="F50">
            <v>0</v>
          </cell>
          <cell r="G50">
            <v>1265080037072</v>
          </cell>
        </row>
        <row r="51">
          <cell r="A51" t="str">
            <v>621.01.007</v>
          </cell>
          <cell r="B51" t="str">
            <v>Kögel Maliyeti(-)</v>
          </cell>
          <cell r="C51">
            <v>208871962320</v>
          </cell>
          <cell r="E51">
            <v>208871962320</v>
          </cell>
          <cell r="F51">
            <v>0</v>
          </cell>
          <cell r="G51">
            <v>208871962320</v>
          </cell>
        </row>
        <row r="52">
          <cell r="A52">
            <v>621.02</v>
          </cell>
          <cell r="B52" t="str">
            <v>YEP Maliyeti(-)</v>
          </cell>
          <cell r="C52">
            <v>599532964854</v>
          </cell>
          <cell r="E52">
            <v>599532964854</v>
          </cell>
          <cell r="F52">
            <v>0</v>
          </cell>
          <cell r="G52">
            <v>599532964854</v>
          </cell>
        </row>
        <row r="53">
          <cell r="A53" t="str">
            <v>621.02.001</v>
          </cell>
          <cell r="B53" t="str">
            <v>YEP Satış Maliyeti(-)</v>
          </cell>
          <cell r="C53">
            <v>599532964854</v>
          </cell>
          <cell r="E53">
            <v>599532964854</v>
          </cell>
          <cell r="F53">
            <v>0</v>
          </cell>
          <cell r="G53">
            <v>599532964854</v>
          </cell>
        </row>
        <row r="54">
          <cell r="A54">
            <v>621.03</v>
          </cell>
          <cell r="B54" t="str">
            <v>II.El Araç Maliyeti(-)</v>
          </cell>
          <cell r="C54">
            <v>3880836551</v>
          </cell>
          <cell r="E54">
            <v>3880836551</v>
          </cell>
          <cell r="F54">
            <v>0</v>
          </cell>
          <cell r="G54">
            <v>3880836551</v>
          </cell>
        </row>
        <row r="55">
          <cell r="A55" t="str">
            <v>621.03.001</v>
          </cell>
          <cell r="B55" t="str">
            <v>II.El Araç Maliyeti(-)</v>
          </cell>
          <cell r="C55">
            <v>3880836551</v>
          </cell>
          <cell r="E55">
            <v>3880836551</v>
          </cell>
          <cell r="F55">
            <v>0</v>
          </cell>
          <cell r="G55">
            <v>3880836551</v>
          </cell>
        </row>
        <row r="56">
          <cell r="A56">
            <v>622</v>
          </cell>
          <cell r="B56" t="str">
            <v>SATILAN HİZMET MALİYETİ (-)</v>
          </cell>
          <cell r="C56">
            <v>352931701937</v>
          </cell>
          <cell r="D56">
            <v>0</v>
          </cell>
          <cell r="E56">
            <v>352931701937</v>
          </cell>
          <cell r="F56">
            <v>0</v>
          </cell>
          <cell r="G56">
            <v>352931701937</v>
          </cell>
        </row>
        <row r="57">
          <cell r="A57">
            <v>622.01</v>
          </cell>
          <cell r="B57" t="str">
            <v>Servis İşçilik Maliyeti(-)</v>
          </cell>
          <cell r="C57">
            <v>12236382268</v>
          </cell>
          <cell r="E57">
            <v>12236382268</v>
          </cell>
          <cell r="F57">
            <v>0</v>
          </cell>
          <cell r="G57">
            <v>12236382268</v>
          </cell>
        </row>
        <row r="58">
          <cell r="A58" t="str">
            <v>622.01.002</v>
          </cell>
          <cell r="B58" t="str">
            <v>Servis Yabancı İşçilik Maliyeti(-)</v>
          </cell>
          <cell r="C58">
            <v>10634125639</v>
          </cell>
          <cell r="E58">
            <v>10634125639</v>
          </cell>
          <cell r="F58">
            <v>0</v>
          </cell>
          <cell r="G58">
            <v>10634125639</v>
          </cell>
        </row>
        <row r="59">
          <cell r="A59" t="str">
            <v>622.01.003</v>
          </cell>
          <cell r="B59" t="str">
            <v>Servis Atölye İşletme Maliyeti(-)</v>
          </cell>
          <cell r="C59">
            <v>1602256629</v>
          </cell>
          <cell r="E59">
            <v>1602256629</v>
          </cell>
          <cell r="F59">
            <v>0</v>
          </cell>
          <cell r="G59">
            <v>1602256629</v>
          </cell>
        </row>
        <row r="60">
          <cell r="A60">
            <v>622.02</v>
          </cell>
          <cell r="B60" t="str">
            <v>Servis Yep Maliyeti(-)</v>
          </cell>
          <cell r="C60">
            <v>340695319669</v>
          </cell>
          <cell r="E60">
            <v>340695319669</v>
          </cell>
          <cell r="F60">
            <v>0</v>
          </cell>
          <cell r="G60">
            <v>340695319669</v>
          </cell>
        </row>
        <row r="61">
          <cell r="A61">
            <v>642</v>
          </cell>
          <cell r="B61" t="str">
            <v>FAİZ GELİRLERİ</v>
          </cell>
          <cell r="C61">
            <v>39617729463</v>
          </cell>
          <cell r="D61">
            <v>5678397057</v>
          </cell>
          <cell r="E61">
            <v>39617729463</v>
          </cell>
          <cell r="F61">
            <v>5678397057</v>
          </cell>
          <cell r="G61">
            <v>33939332406</v>
          </cell>
        </row>
        <row r="62">
          <cell r="A62">
            <v>642.01</v>
          </cell>
          <cell r="B62" t="str">
            <v>Vade Farkı Gelirleri</v>
          </cell>
          <cell r="C62">
            <v>39617729463</v>
          </cell>
          <cell r="E62">
            <v>39617729463</v>
          </cell>
          <cell r="F62">
            <v>0</v>
          </cell>
          <cell r="G62">
            <v>39617729463</v>
          </cell>
        </row>
        <row r="63">
          <cell r="A63" t="str">
            <v>642.01.002</v>
          </cell>
          <cell r="B63" t="str">
            <v>Kamyon Vade Farkı Gelirleri</v>
          </cell>
          <cell r="C63">
            <v>35284253656</v>
          </cell>
          <cell r="E63">
            <v>35284253656</v>
          </cell>
          <cell r="F63">
            <v>0</v>
          </cell>
          <cell r="G63">
            <v>35284253656</v>
          </cell>
        </row>
        <row r="64">
          <cell r="A64" t="str">
            <v>642.01.005</v>
          </cell>
          <cell r="B64" t="str">
            <v>Çekici Vade Farkı Gelirleri</v>
          </cell>
          <cell r="C64">
            <v>4333475807</v>
          </cell>
          <cell r="E64">
            <v>4333475807</v>
          </cell>
          <cell r="F64">
            <v>0</v>
          </cell>
          <cell r="G64">
            <v>4333475807</v>
          </cell>
        </row>
        <row r="65">
          <cell r="A65">
            <v>642.02</v>
          </cell>
          <cell r="B65" t="str">
            <v>Peşinat Faiz Gelirleri</v>
          </cell>
          <cell r="C65">
            <v>0</v>
          </cell>
          <cell r="D65">
            <v>5678397057</v>
          </cell>
          <cell r="E65">
            <v>0</v>
          </cell>
          <cell r="F65">
            <v>5678397057</v>
          </cell>
          <cell r="G65">
            <v>-5678397057</v>
          </cell>
        </row>
        <row r="66">
          <cell r="A66">
            <v>643</v>
          </cell>
          <cell r="B66" t="str">
            <v>KOMİSYON GELİRLERİ</v>
          </cell>
          <cell r="C66">
            <v>0</v>
          </cell>
          <cell r="D66">
            <v>180872978154</v>
          </cell>
          <cell r="E66">
            <v>0</v>
          </cell>
          <cell r="F66">
            <v>180872978154</v>
          </cell>
          <cell r="G66">
            <v>-180872978154</v>
          </cell>
        </row>
        <row r="67">
          <cell r="A67">
            <v>643.01</v>
          </cell>
          <cell r="B67" t="str">
            <v>Komisyon Gelirleri</v>
          </cell>
          <cell r="C67">
            <v>0</v>
          </cell>
          <cell r="D67">
            <v>96613988679</v>
          </cell>
          <cell r="E67">
            <v>0</v>
          </cell>
          <cell r="F67">
            <v>96613988679</v>
          </cell>
          <cell r="G67">
            <v>-96613988679</v>
          </cell>
        </row>
        <row r="68">
          <cell r="A68" t="str">
            <v>643.01.001</v>
          </cell>
          <cell r="B68" t="str">
            <v>Otobüs Komisyon Gelirleri</v>
          </cell>
          <cell r="C68">
            <v>0</v>
          </cell>
          <cell r="D68">
            <v>18898800273</v>
          </cell>
          <cell r="E68">
            <v>0</v>
          </cell>
          <cell r="F68">
            <v>18898800273</v>
          </cell>
          <cell r="G68">
            <v>-18898800273</v>
          </cell>
        </row>
        <row r="69">
          <cell r="A69" t="str">
            <v>643.01.002</v>
          </cell>
          <cell r="B69" t="str">
            <v>Kamyon Komisyon Gelirleri</v>
          </cell>
          <cell r="C69">
            <v>0</v>
          </cell>
          <cell r="D69">
            <v>1234580540</v>
          </cell>
          <cell r="E69">
            <v>0</v>
          </cell>
          <cell r="F69">
            <v>1234580540</v>
          </cell>
          <cell r="G69">
            <v>-1234580540</v>
          </cell>
        </row>
        <row r="70">
          <cell r="A70" t="str">
            <v>643.01.003</v>
          </cell>
          <cell r="B70" t="str">
            <v>Binek Oto Komisyon Gelirleri</v>
          </cell>
          <cell r="C70">
            <v>0</v>
          </cell>
          <cell r="D70">
            <v>21703886390</v>
          </cell>
          <cell r="E70">
            <v>0</v>
          </cell>
          <cell r="F70">
            <v>21703886390</v>
          </cell>
          <cell r="G70">
            <v>-21703886390</v>
          </cell>
        </row>
        <row r="71">
          <cell r="A71" t="str">
            <v>643.01.004</v>
          </cell>
          <cell r="B71" t="str">
            <v>Transporter Komisyon Gelirleri</v>
          </cell>
          <cell r="C71">
            <v>0</v>
          </cell>
          <cell r="D71">
            <v>19522057174</v>
          </cell>
          <cell r="E71">
            <v>0</v>
          </cell>
          <cell r="F71">
            <v>19522057174</v>
          </cell>
          <cell r="G71">
            <v>-19522057174</v>
          </cell>
        </row>
        <row r="72">
          <cell r="A72" t="str">
            <v>643.01.005</v>
          </cell>
          <cell r="B72" t="str">
            <v>Çekici Komisyon Gelirleri</v>
          </cell>
          <cell r="C72">
            <v>0</v>
          </cell>
          <cell r="D72">
            <v>2953236870</v>
          </cell>
          <cell r="E72">
            <v>0</v>
          </cell>
          <cell r="F72">
            <v>2953236870</v>
          </cell>
          <cell r="G72">
            <v>-2953236870</v>
          </cell>
        </row>
        <row r="73">
          <cell r="A73" t="str">
            <v>643.01.011</v>
          </cell>
          <cell r="B73" t="str">
            <v>Kamu Komisyon Gelirleri</v>
          </cell>
          <cell r="C73">
            <v>0</v>
          </cell>
          <cell r="D73">
            <v>32301427432</v>
          </cell>
          <cell r="E73">
            <v>0</v>
          </cell>
          <cell r="F73">
            <v>32301427432</v>
          </cell>
          <cell r="G73">
            <v>-32301427432</v>
          </cell>
        </row>
        <row r="74">
          <cell r="A74">
            <v>643.02</v>
          </cell>
          <cell r="B74" t="str">
            <v>Diğer Bayilik Gelirleri</v>
          </cell>
          <cell r="C74">
            <v>0</v>
          </cell>
          <cell r="D74">
            <v>84258989475</v>
          </cell>
          <cell r="E74">
            <v>0</v>
          </cell>
          <cell r="F74">
            <v>84258989475</v>
          </cell>
          <cell r="G74">
            <v>-84258989475</v>
          </cell>
        </row>
        <row r="75">
          <cell r="A75" t="str">
            <v>643.02.001</v>
          </cell>
          <cell r="B75" t="str">
            <v>Yep Risturn Geliri</v>
          </cell>
          <cell r="C75">
            <v>0</v>
          </cell>
          <cell r="D75">
            <v>84258989475</v>
          </cell>
          <cell r="E75">
            <v>0</v>
          </cell>
          <cell r="F75">
            <v>84258989475</v>
          </cell>
          <cell r="G75">
            <v>-84258989475</v>
          </cell>
        </row>
        <row r="76">
          <cell r="A76">
            <v>644</v>
          </cell>
          <cell r="B76" t="str">
            <v>KONUSU KALMAYAN KARŞILIKLAR</v>
          </cell>
          <cell r="C76">
            <v>0</v>
          </cell>
          <cell r="D76">
            <v>14029293000</v>
          </cell>
          <cell r="E76">
            <v>0</v>
          </cell>
          <cell r="F76">
            <v>14029293000</v>
          </cell>
          <cell r="G76">
            <v>-14029293000</v>
          </cell>
        </row>
        <row r="77">
          <cell r="A77">
            <v>644.01</v>
          </cell>
          <cell r="B77" t="str">
            <v>Konusu Kalmayan Karşılıklar</v>
          </cell>
          <cell r="C77">
            <v>0</v>
          </cell>
          <cell r="D77">
            <v>14029293000</v>
          </cell>
          <cell r="E77">
            <v>0</v>
          </cell>
          <cell r="F77">
            <v>14029293000</v>
          </cell>
          <cell r="G77">
            <v>-14029293000</v>
          </cell>
        </row>
        <row r="78">
          <cell r="A78">
            <v>645</v>
          </cell>
          <cell r="B78" t="str">
            <v>MENKUL KIYMET SATIŞ KARLARI</v>
          </cell>
          <cell r="C78">
            <v>0</v>
          </cell>
          <cell r="D78">
            <v>168669590</v>
          </cell>
          <cell r="E78">
            <v>0</v>
          </cell>
          <cell r="F78">
            <v>168669590</v>
          </cell>
          <cell r="G78">
            <v>-168669590</v>
          </cell>
        </row>
        <row r="79">
          <cell r="A79">
            <v>645.01</v>
          </cell>
          <cell r="B79" t="str">
            <v>Repo Gelirleri</v>
          </cell>
          <cell r="C79">
            <v>0</v>
          </cell>
          <cell r="D79">
            <v>168669590</v>
          </cell>
          <cell r="E79">
            <v>0</v>
          </cell>
          <cell r="F79">
            <v>168669590</v>
          </cell>
          <cell r="G79">
            <v>-168669590</v>
          </cell>
        </row>
        <row r="80">
          <cell r="A80">
            <v>646</v>
          </cell>
          <cell r="B80" t="str">
            <v>KAMBİYO KARLARI</v>
          </cell>
          <cell r="C80">
            <v>112769692779</v>
          </cell>
          <cell r="D80">
            <v>178462821224</v>
          </cell>
          <cell r="E80">
            <v>0</v>
          </cell>
          <cell r="F80">
            <v>65693128445</v>
          </cell>
          <cell r="G80">
            <v>-65693128445</v>
          </cell>
        </row>
        <row r="81">
          <cell r="A81">
            <v>646.01</v>
          </cell>
          <cell r="B81" t="str">
            <v>Kambiyo Kur Farkları Karları</v>
          </cell>
          <cell r="C81">
            <v>112769692779</v>
          </cell>
          <cell r="D81">
            <v>158675277479</v>
          </cell>
          <cell r="E81">
            <v>0</v>
          </cell>
          <cell r="F81">
            <v>45905584700</v>
          </cell>
          <cell r="G81">
            <v>-45905584700</v>
          </cell>
        </row>
        <row r="82">
          <cell r="A82">
            <v>646.02</v>
          </cell>
          <cell r="B82" t="str">
            <v xml:space="preserve">Diğer Kur Farkları </v>
          </cell>
          <cell r="C82">
            <v>0</v>
          </cell>
          <cell r="D82">
            <v>19787543745</v>
          </cell>
          <cell r="E82">
            <v>0</v>
          </cell>
          <cell r="F82">
            <v>19787543745</v>
          </cell>
          <cell r="G82">
            <v>-19787543745</v>
          </cell>
        </row>
        <row r="83">
          <cell r="A83">
            <v>653</v>
          </cell>
          <cell r="B83" t="str">
            <v>KOMİSYON GİDERLERİ (-)</v>
          </cell>
          <cell r="C83">
            <v>42165371594</v>
          </cell>
          <cell r="D83">
            <v>0</v>
          </cell>
          <cell r="E83">
            <v>42165371594</v>
          </cell>
          <cell r="F83">
            <v>0</v>
          </cell>
          <cell r="G83">
            <v>42165371594</v>
          </cell>
        </row>
        <row r="84">
          <cell r="A84">
            <v>653.02</v>
          </cell>
          <cell r="B84" t="str">
            <v>Kamyon Komisyon Giderleri(-)</v>
          </cell>
          <cell r="C84">
            <v>381355932</v>
          </cell>
          <cell r="E84">
            <v>381355932</v>
          </cell>
          <cell r="F84">
            <v>0</v>
          </cell>
          <cell r="G84">
            <v>381355932</v>
          </cell>
        </row>
        <row r="85">
          <cell r="A85">
            <v>653.09</v>
          </cell>
          <cell r="B85" t="str">
            <v>Yedek Parça Komisyon Giderleri(-)</v>
          </cell>
          <cell r="C85">
            <v>26956443308</v>
          </cell>
          <cell r="E85">
            <v>26956443308</v>
          </cell>
          <cell r="F85">
            <v>0</v>
          </cell>
          <cell r="G85">
            <v>26956443308</v>
          </cell>
        </row>
        <row r="86">
          <cell r="A86">
            <v>653.1</v>
          </cell>
          <cell r="B86" t="str">
            <v>Servis Komisyon Giderleri(-)</v>
          </cell>
          <cell r="C86">
            <v>369803414</v>
          </cell>
          <cell r="E86">
            <v>369803414</v>
          </cell>
          <cell r="F86">
            <v>0</v>
          </cell>
          <cell r="G86">
            <v>369803414</v>
          </cell>
        </row>
        <row r="87">
          <cell r="A87">
            <v>653.11</v>
          </cell>
          <cell r="B87" t="str">
            <v>Kamu Komisyon Giderleri(-)</v>
          </cell>
          <cell r="C87">
            <v>14457768940</v>
          </cell>
          <cell r="E87">
            <v>14457768940</v>
          </cell>
          <cell r="F87">
            <v>0</v>
          </cell>
          <cell r="G87">
            <v>14457768940</v>
          </cell>
        </row>
        <row r="88">
          <cell r="A88">
            <v>654</v>
          </cell>
          <cell r="B88" t="str">
            <v>KARŞILIK GİDERLERİ (-)</v>
          </cell>
          <cell r="C88">
            <v>825602319</v>
          </cell>
          <cell r="D88">
            <v>0</v>
          </cell>
          <cell r="E88">
            <v>825602319</v>
          </cell>
          <cell r="F88">
            <v>0</v>
          </cell>
          <cell r="G88">
            <v>825602319</v>
          </cell>
        </row>
        <row r="89">
          <cell r="A89">
            <v>654.01</v>
          </cell>
          <cell r="B89" t="str">
            <v>ŞÜPHELİK TİCARİ ALACAK KARŞILIK GİDERLERİ (-)</v>
          </cell>
          <cell r="C89">
            <v>825602319</v>
          </cell>
          <cell r="E89">
            <v>825602319</v>
          </cell>
          <cell r="F89">
            <v>0</v>
          </cell>
          <cell r="G89">
            <v>825602319</v>
          </cell>
        </row>
        <row r="90">
          <cell r="A90">
            <v>656</v>
          </cell>
          <cell r="B90" t="str">
            <v>KAMBİYO ZARARLARI (-)</v>
          </cell>
          <cell r="C90">
            <v>117386193185</v>
          </cell>
          <cell r="D90">
            <v>79194566622</v>
          </cell>
          <cell r="E90">
            <v>38191626563</v>
          </cell>
          <cell r="F90">
            <v>0</v>
          </cell>
          <cell r="G90">
            <v>38191626563</v>
          </cell>
        </row>
        <row r="91">
          <cell r="A91">
            <v>656.01</v>
          </cell>
          <cell r="B91" t="str">
            <v>Kambiyo Kur Farkları Zararları</v>
          </cell>
          <cell r="C91">
            <v>108818564727</v>
          </cell>
          <cell r="D91">
            <v>79194566622</v>
          </cell>
          <cell r="E91">
            <v>29623998105</v>
          </cell>
          <cell r="F91">
            <v>0</v>
          </cell>
          <cell r="G91">
            <v>29623998105</v>
          </cell>
        </row>
        <row r="92">
          <cell r="A92">
            <v>656.02</v>
          </cell>
          <cell r="B92" t="str">
            <v>Diğer Kur Farkları Zararları</v>
          </cell>
          <cell r="C92">
            <v>8567628458</v>
          </cell>
          <cell r="E92">
            <v>8567628458</v>
          </cell>
          <cell r="F92">
            <v>0</v>
          </cell>
          <cell r="G92">
            <v>8567628458</v>
          </cell>
        </row>
        <row r="93">
          <cell r="A93">
            <v>679</v>
          </cell>
          <cell r="B93" t="str">
            <v>DİĞER OLAĞANDIŞI GELİR VE KARLAR</v>
          </cell>
          <cell r="C93">
            <v>0</v>
          </cell>
          <cell r="D93">
            <v>1153688950</v>
          </cell>
          <cell r="E93">
            <v>0</v>
          </cell>
          <cell r="F93">
            <v>1153688950</v>
          </cell>
          <cell r="G93">
            <v>-1153688950</v>
          </cell>
        </row>
        <row r="94">
          <cell r="A94">
            <v>679.01</v>
          </cell>
          <cell r="B94" t="str">
            <v>Diğer Olağandışı Gelir Ve Karlar</v>
          </cell>
          <cell r="C94">
            <v>0</v>
          </cell>
          <cell r="D94">
            <v>1153688950</v>
          </cell>
          <cell r="E94">
            <v>0</v>
          </cell>
          <cell r="F94">
            <v>1153688950</v>
          </cell>
          <cell r="G94">
            <v>-1153688950</v>
          </cell>
        </row>
        <row r="95">
          <cell r="A95" t="str">
            <v>679.01.003</v>
          </cell>
          <cell r="B95" t="str">
            <v>Diğer Olağandışı Gelirler</v>
          </cell>
          <cell r="C95">
            <v>0</v>
          </cell>
          <cell r="D95">
            <v>1153688950</v>
          </cell>
          <cell r="E95">
            <v>0</v>
          </cell>
          <cell r="F95">
            <v>1153688950</v>
          </cell>
          <cell r="G95">
            <v>-1153688950</v>
          </cell>
        </row>
        <row r="96">
          <cell r="A96">
            <v>689</v>
          </cell>
          <cell r="B96" t="str">
            <v>DİĞER OLAĞANDIŞI GİDER VE ZARARLAR (-)</v>
          </cell>
          <cell r="C96">
            <v>4134605430</v>
          </cell>
          <cell r="D96">
            <v>0</v>
          </cell>
          <cell r="E96">
            <v>4134605430</v>
          </cell>
          <cell r="F96">
            <v>0</v>
          </cell>
          <cell r="G96">
            <v>4134605430</v>
          </cell>
        </row>
        <row r="97">
          <cell r="A97">
            <v>689.01</v>
          </cell>
          <cell r="B97" t="str">
            <v>Diğer Olağandışı Gider Ve Zararlar</v>
          </cell>
          <cell r="C97">
            <v>2517788386</v>
          </cell>
          <cell r="E97">
            <v>2517788386</v>
          </cell>
          <cell r="F97">
            <v>0</v>
          </cell>
          <cell r="G97">
            <v>2517788386</v>
          </cell>
        </row>
        <row r="98">
          <cell r="A98" t="str">
            <v>689.01.001</v>
          </cell>
          <cell r="B98" t="str">
            <v>ATİK Satış Zararı</v>
          </cell>
          <cell r="C98">
            <v>555569033</v>
          </cell>
          <cell r="E98">
            <v>555569033</v>
          </cell>
          <cell r="F98">
            <v>0</v>
          </cell>
          <cell r="G98">
            <v>555569033</v>
          </cell>
        </row>
        <row r="99">
          <cell r="A99" t="str">
            <v>689.01.003</v>
          </cell>
          <cell r="B99" t="str">
            <v>Diğer Olağandışı Gider Ve Zararlar</v>
          </cell>
          <cell r="C99">
            <v>1962219353</v>
          </cell>
          <cell r="E99">
            <v>1962219353</v>
          </cell>
          <cell r="F99">
            <v>0</v>
          </cell>
          <cell r="G99">
            <v>1962219353</v>
          </cell>
        </row>
        <row r="100">
          <cell r="A100">
            <v>689.02</v>
          </cell>
          <cell r="B100" t="str">
            <v>Kanunen Kabul Edilmeyen Giderler</v>
          </cell>
          <cell r="C100">
            <v>1616817044</v>
          </cell>
          <cell r="E100">
            <v>1616817044</v>
          </cell>
          <cell r="F100">
            <v>0</v>
          </cell>
          <cell r="G100">
            <v>1616817044</v>
          </cell>
        </row>
        <row r="101">
          <cell r="A101" t="str">
            <v>689.02.003</v>
          </cell>
          <cell r="B101" t="str">
            <v>Ceza,Tazminat Ve Gecikme Zamları</v>
          </cell>
          <cell r="C101">
            <v>41532000</v>
          </cell>
          <cell r="E101">
            <v>41532000</v>
          </cell>
          <cell r="F101">
            <v>0</v>
          </cell>
          <cell r="G101">
            <v>41532000</v>
          </cell>
        </row>
        <row r="102">
          <cell r="A102" t="str">
            <v>689.02.004</v>
          </cell>
          <cell r="B102" t="str">
            <v>Özel İletişim Ve Özel İşlem Vergileri</v>
          </cell>
          <cell r="C102">
            <v>285128696</v>
          </cell>
          <cell r="E102">
            <v>285128696</v>
          </cell>
          <cell r="F102">
            <v>0</v>
          </cell>
          <cell r="G102">
            <v>285128696</v>
          </cell>
        </row>
        <row r="103">
          <cell r="A103" t="str">
            <v>689.02.005</v>
          </cell>
          <cell r="B103" t="str">
            <v>Diğer Kanunen Kabul Edilmeyen Giderler</v>
          </cell>
          <cell r="C103">
            <v>1290156348</v>
          </cell>
          <cell r="E103">
            <v>1290156348</v>
          </cell>
          <cell r="F103">
            <v>0</v>
          </cell>
          <cell r="G103">
            <v>1290156348</v>
          </cell>
        </row>
        <row r="104">
          <cell r="A104">
            <v>740</v>
          </cell>
          <cell r="B104" t="str">
            <v>HİZMET ÜRETİM MALİYETİ</v>
          </cell>
          <cell r="C104">
            <v>101317792769</v>
          </cell>
          <cell r="D104">
            <v>12236382268</v>
          </cell>
          <cell r="E104">
            <v>89166258988</v>
          </cell>
          <cell r="F104">
            <v>84848487</v>
          </cell>
          <cell r="G104">
            <v>89081410501</v>
          </cell>
        </row>
        <row r="105">
          <cell r="A105">
            <v>740.01</v>
          </cell>
          <cell r="B105" t="str">
            <v>Personel Giderleri</v>
          </cell>
          <cell r="C105">
            <v>57440806895</v>
          </cell>
          <cell r="E105">
            <v>57440806895</v>
          </cell>
          <cell r="F105">
            <v>0</v>
          </cell>
          <cell r="G105">
            <v>57440806895</v>
          </cell>
        </row>
        <row r="106">
          <cell r="A106" t="str">
            <v>740.01.001</v>
          </cell>
          <cell r="B106" t="str">
            <v>Maaş/İkramiye</v>
          </cell>
          <cell r="C106">
            <v>35109694553</v>
          </cell>
          <cell r="E106">
            <v>35109694553</v>
          </cell>
          <cell r="F106">
            <v>0</v>
          </cell>
          <cell r="G106">
            <v>35109694553</v>
          </cell>
        </row>
        <row r="107">
          <cell r="A107" t="str">
            <v>740.01.002</v>
          </cell>
          <cell r="B107" t="str">
            <v>Prim</v>
          </cell>
          <cell r="C107">
            <v>3539000000</v>
          </cell>
          <cell r="E107">
            <v>3539000000</v>
          </cell>
          <cell r="F107">
            <v>0</v>
          </cell>
          <cell r="G107">
            <v>3539000000</v>
          </cell>
        </row>
        <row r="108">
          <cell r="A108" t="str">
            <v>740.01.003</v>
          </cell>
          <cell r="B108" t="str">
            <v>SSK İşveren Hissesi</v>
          </cell>
          <cell r="C108">
            <v>7262883248</v>
          </cell>
          <cell r="E108">
            <v>7262883248</v>
          </cell>
          <cell r="F108">
            <v>0</v>
          </cell>
          <cell r="G108">
            <v>7262883248</v>
          </cell>
        </row>
        <row r="109">
          <cell r="A109" t="str">
            <v>740.01.004</v>
          </cell>
          <cell r="B109" t="str">
            <v>İşsizlik Sigortası İşv.Hissesi</v>
          </cell>
          <cell r="C109">
            <v>673103452</v>
          </cell>
          <cell r="E109">
            <v>673103452</v>
          </cell>
          <cell r="F109">
            <v>0</v>
          </cell>
          <cell r="G109">
            <v>673103452</v>
          </cell>
        </row>
        <row r="110">
          <cell r="A110" t="str">
            <v>740.01.005</v>
          </cell>
          <cell r="B110" t="str">
            <v>Tazminatlar</v>
          </cell>
          <cell r="C110">
            <v>2999900890</v>
          </cell>
          <cell r="E110">
            <v>2999900890</v>
          </cell>
          <cell r="F110">
            <v>0</v>
          </cell>
          <cell r="G110">
            <v>2999900890</v>
          </cell>
        </row>
        <row r="111">
          <cell r="A111" t="str">
            <v>740.01.006</v>
          </cell>
          <cell r="B111" t="str">
            <v>Giyim Giderleri</v>
          </cell>
          <cell r="C111">
            <v>1440677964</v>
          </cell>
          <cell r="E111">
            <v>1440677964</v>
          </cell>
          <cell r="F111">
            <v>0</v>
          </cell>
          <cell r="G111">
            <v>1440677964</v>
          </cell>
        </row>
        <row r="112">
          <cell r="A112" t="str">
            <v>740.01.007</v>
          </cell>
          <cell r="B112" t="str">
            <v>Gıda Giderleri</v>
          </cell>
          <cell r="C112">
            <v>3300231989</v>
          </cell>
          <cell r="E112">
            <v>3300231989</v>
          </cell>
          <cell r="F112">
            <v>0</v>
          </cell>
          <cell r="G112">
            <v>3300231989</v>
          </cell>
        </row>
        <row r="113">
          <cell r="A113" t="str">
            <v>740.01.008</v>
          </cell>
          <cell r="B113" t="str">
            <v>Personel Taşıma-Servis Giderleri</v>
          </cell>
          <cell r="C113">
            <v>2316393612</v>
          </cell>
          <cell r="E113">
            <v>2316393612</v>
          </cell>
          <cell r="F113">
            <v>0</v>
          </cell>
          <cell r="G113">
            <v>2316393612</v>
          </cell>
        </row>
        <row r="114">
          <cell r="A114" t="str">
            <v>740.01.009</v>
          </cell>
          <cell r="B114" t="str">
            <v>Eğitim Giderleri</v>
          </cell>
          <cell r="C114">
            <v>223150000</v>
          </cell>
          <cell r="E114">
            <v>223150000</v>
          </cell>
          <cell r="F114">
            <v>0</v>
          </cell>
          <cell r="G114">
            <v>223150000</v>
          </cell>
        </row>
        <row r="115">
          <cell r="A115" t="str">
            <v>740.01.010</v>
          </cell>
          <cell r="B115" t="str">
            <v>Sağlık Giderleri</v>
          </cell>
          <cell r="C115">
            <v>51771187</v>
          </cell>
          <cell r="E115">
            <v>51771187</v>
          </cell>
          <cell r="F115">
            <v>0</v>
          </cell>
          <cell r="G115">
            <v>51771187</v>
          </cell>
        </row>
        <row r="116">
          <cell r="A116" t="str">
            <v>740.01.011</v>
          </cell>
          <cell r="B116" t="str">
            <v>Danışmanlık Giderleri</v>
          </cell>
          <cell r="C116">
            <v>524000000</v>
          </cell>
          <cell r="E116">
            <v>524000000</v>
          </cell>
          <cell r="F116">
            <v>0</v>
          </cell>
          <cell r="G116">
            <v>524000000</v>
          </cell>
        </row>
        <row r="117">
          <cell r="A117">
            <v>740.02</v>
          </cell>
          <cell r="B117" t="str">
            <v>Faaliyet Giderleri</v>
          </cell>
          <cell r="C117">
            <v>14838535111</v>
          </cell>
          <cell r="E117">
            <v>14838535111</v>
          </cell>
          <cell r="F117">
            <v>0</v>
          </cell>
          <cell r="G117">
            <v>14838535111</v>
          </cell>
        </row>
        <row r="118">
          <cell r="A118" t="str">
            <v>740.02.001</v>
          </cell>
          <cell r="B118" t="str">
            <v>Şehir İçi Ulaşım Giderleri</v>
          </cell>
          <cell r="C118">
            <v>113733051</v>
          </cell>
          <cell r="E118">
            <v>113733051</v>
          </cell>
          <cell r="F118">
            <v>0</v>
          </cell>
          <cell r="G118">
            <v>113733051</v>
          </cell>
        </row>
        <row r="119">
          <cell r="A119" t="str">
            <v>740.02.002</v>
          </cell>
          <cell r="B119" t="str">
            <v>Yurt İçi Seyahat Giderleri</v>
          </cell>
          <cell r="C119">
            <v>1007654694</v>
          </cell>
          <cell r="E119">
            <v>1007654694</v>
          </cell>
          <cell r="F119">
            <v>0</v>
          </cell>
          <cell r="G119">
            <v>1007654694</v>
          </cell>
        </row>
        <row r="120">
          <cell r="A120" t="str">
            <v>740.02.004</v>
          </cell>
          <cell r="B120" t="str">
            <v>İlan-Reklam-Tanıtım Giderleri</v>
          </cell>
          <cell r="C120">
            <v>23750000</v>
          </cell>
          <cell r="E120">
            <v>23750000</v>
          </cell>
          <cell r="F120">
            <v>0</v>
          </cell>
          <cell r="G120">
            <v>23750000</v>
          </cell>
        </row>
        <row r="121">
          <cell r="A121" t="str">
            <v>740.02.006</v>
          </cell>
          <cell r="B121" t="str">
            <v>Taşıt Araçları Yakıt Giderleri</v>
          </cell>
          <cell r="C121">
            <v>1899201695</v>
          </cell>
          <cell r="E121">
            <v>1899201695</v>
          </cell>
          <cell r="F121">
            <v>0</v>
          </cell>
          <cell r="G121">
            <v>1899201695</v>
          </cell>
        </row>
        <row r="122">
          <cell r="A122" t="str">
            <v>740.02.007</v>
          </cell>
          <cell r="B122" t="str">
            <v>Taşıt Araçları Bakım-Onarım Giderleri</v>
          </cell>
          <cell r="C122">
            <v>6971024192</v>
          </cell>
          <cell r="E122">
            <v>6971024192</v>
          </cell>
          <cell r="F122">
            <v>0</v>
          </cell>
          <cell r="G122">
            <v>6971024192</v>
          </cell>
        </row>
        <row r="123">
          <cell r="A123" t="str">
            <v>740.02.008</v>
          </cell>
          <cell r="B123" t="str">
            <v>Taşıt Araçları Sigorta Giderleri</v>
          </cell>
          <cell r="C123">
            <v>1035172571</v>
          </cell>
          <cell r="E123">
            <v>1035172571</v>
          </cell>
          <cell r="F123">
            <v>0</v>
          </cell>
          <cell r="G123">
            <v>1035172571</v>
          </cell>
        </row>
        <row r="124">
          <cell r="A124" t="str">
            <v>740.02.010</v>
          </cell>
          <cell r="B124" t="str">
            <v>Telefon-Faks Giderleri</v>
          </cell>
          <cell r="C124">
            <v>1856731756</v>
          </cell>
          <cell r="E124">
            <v>1856731756</v>
          </cell>
          <cell r="F124">
            <v>0</v>
          </cell>
          <cell r="G124">
            <v>1856731756</v>
          </cell>
        </row>
        <row r="125">
          <cell r="A125" t="str">
            <v>740.02.011</v>
          </cell>
          <cell r="B125" t="str">
            <v>Posta Giderleri</v>
          </cell>
          <cell r="C125">
            <v>13813560</v>
          </cell>
          <cell r="E125">
            <v>13813560</v>
          </cell>
          <cell r="F125">
            <v>0</v>
          </cell>
          <cell r="G125">
            <v>13813560</v>
          </cell>
        </row>
        <row r="126">
          <cell r="A126" t="str">
            <v>740.02.012</v>
          </cell>
          <cell r="B126" t="str">
            <v>Kargo Nakliye Giderleri</v>
          </cell>
          <cell r="C126">
            <v>97842359</v>
          </cell>
          <cell r="E126">
            <v>97842359</v>
          </cell>
          <cell r="F126">
            <v>0</v>
          </cell>
          <cell r="G126">
            <v>97842359</v>
          </cell>
        </row>
        <row r="127">
          <cell r="A127" t="str">
            <v>740.02.014</v>
          </cell>
          <cell r="B127" t="str">
            <v>Kırtasiye Giderleri</v>
          </cell>
          <cell r="C127">
            <v>967103164</v>
          </cell>
          <cell r="E127">
            <v>967103164</v>
          </cell>
          <cell r="F127">
            <v>0</v>
          </cell>
          <cell r="G127">
            <v>967103164</v>
          </cell>
        </row>
        <row r="128">
          <cell r="A128" t="str">
            <v>740.02.016</v>
          </cell>
          <cell r="B128" t="str">
            <v>Mahkeme-Noter Giderleri</v>
          </cell>
          <cell r="C128">
            <v>81623000</v>
          </cell>
          <cell r="E128">
            <v>81623000</v>
          </cell>
          <cell r="F128">
            <v>0</v>
          </cell>
          <cell r="G128">
            <v>81623000</v>
          </cell>
        </row>
        <row r="129">
          <cell r="A129" t="str">
            <v>740.02.018</v>
          </cell>
          <cell r="B129" t="str">
            <v>İhale-Şartname Giderleri</v>
          </cell>
          <cell r="C129">
            <v>200000000</v>
          </cell>
          <cell r="E129">
            <v>200000000</v>
          </cell>
          <cell r="F129">
            <v>0</v>
          </cell>
          <cell r="G129">
            <v>200000000</v>
          </cell>
        </row>
        <row r="130">
          <cell r="A130" t="str">
            <v>740.02.019</v>
          </cell>
          <cell r="B130" t="str">
            <v>Diğer Vergi-Resim-Harçlar</v>
          </cell>
          <cell r="C130">
            <v>196347361</v>
          </cell>
          <cell r="E130">
            <v>196347361</v>
          </cell>
          <cell r="F130">
            <v>0</v>
          </cell>
          <cell r="G130">
            <v>196347361</v>
          </cell>
        </row>
        <row r="131">
          <cell r="A131" t="str">
            <v>740.02.021</v>
          </cell>
          <cell r="B131" t="str">
            <v>Teminat Mektubu Masrafları</v>
          </cell>
          <cell r="C131">
            <v>374537708</v>
          </cell>
          <cell r="E131">
            <v>374537708</v>
          </cell>
          <cell r="F131">
            <v>0</v>
          </cell>
          <cell r="G131">
            <v>374537708</v>
          </cell>
        </row>
        <row r="132">
          <cell r="A132">
            <v>740.03</v>
          </cell>
          <cell r="B132" t="str">
            <v>Bina Giderleri</v>
          </cell>
          <cell r="C132">
            <v>16612360081</v>
          </cell>
          <cell r="E132">
            <v>16612360081</v>
          </cell>
          <cell r="F132">
            <v>0</v>
          </cell>
          <cell r="G132">
            <v>16612360081</v>
          </cell>
        </row>
        <row r="133">
          <cell r="A133" t="str">
            <v>740.03.001</v>
          </cell>
          <cell r="B133" t="str">
            <v>Elektrik Giderleri</v>
          </cell>
          <cell r="C133">
            <v>7221757527</v>
          </cell>
          <cell r="E133">
            <v>7221757527</v>
          </cell>
          <cell r="F133">
            <v>0</v>
          </cell>
          <cell r="G133">
            <v>7221757527</v>
          </cell>
        </row>
        <row r="134">
          <cell r="A134" t="str">
            <v>740.03.002</v>
          </cell>
          <cell r="B134" t="str">
            <v>Bina Yakıt Giderleri</v>
          </cell>
          <cell r="C134">
            <v>2278908984</v>
          </cell>
          <cell r="E134">
            <v>2278908984</v>
          </cell>
          <cell r="F134">
            <v>0</v>
          </cell>
          <cell r="G134">
            <v>2278908984</v>
          </cell>
        </row>
        <row r="135">
          <cell r="A135" t="str">
            <v>740.03.003</v>
          </cell>
          <cell r="B135" t="str">
            <v>Su Giderleri</v>
          </cell>
          <cell r="C135">
            <v>741089241</v>
          </cell>
          <cell r="E135">
            <v>741089241</v>
          </cell>
          <cell r="F135">
            <v>0</v>
          </cell>
          <cell r="G135">
            <v>741089241</v>
          </cell>
        </row>
        <row r="136">
          <cell r="A136" t="str">
            <v>740.03.004</v>
          </cell>
          <cell r="B136" t="str">
            <v>Bina Bakım-Onarım Giderleri</v>
          </cell>
          <cell r="C136">
            <v>625984302</v>
          </cell>
          <cell r="E136">
            <v>625984302</v>
          </cell>
          <cell r="F136">
            <v>0</v>
          </cell>
          <cell r="G136">
            <v>625984302</v>
          </cell>
        </row>
        <row r="137">
          <cell r="A137" t="str">
            <v>740.03.005</v>
          </cell>
          <cell r="B137" t="str">
            <v>Bina Temizlik Giderleri</v>
          </cell>
          <cell r="C137">
            <v>237960598</v>
          </cell>
          <cell r="E137">
            <v>237960598</v>
          </cell>
          <cell r="F137">
            <v>0</v>
          </cell>
          <cell r="G137">
            <v>237960598</v>
          </cell>
        </row>
        <row r="138">
          <cell r="A138" t="str">
            <v>740.03.006</v>
          </cell>
          <cell r="B138" t="str">
            <v>Bina Sigorta Giderleri</v>
          </cell>
          <cell r="C138">
            <v>2585285852</v>
          </cell>
          <cell r="E138">
            <v>2585285852</v>
          </cell>
          <cell r="F138">
            <v>0</v>
          </cell>
          <cell r="G138">
            <v>2585285852</v>
          </cell>
        </row>
        <row r="139">
          <cell r="A139" t="str">
            <v>740.03.007</v>
          </cell>
          <cell r="B139" t="str">
            <v>Büro Makinaları Bakım-Onarım Giderleri</v>
          </cell>
          <cell r="C139">
            <v>1108431796</v>
          </cell>
          <cell r="E139">
            <v>1108431796</v>
          </cell>
          <cell r="F139">
            <v>0</v>
          </cell>
          <cell r="G139">
            <v>1108431796</v>
          </cell>
        </row>
        <row r="140">
          <cell r="A140" t="str">
            <v>740.03.008</v>
          </cell>
          <cell r="B140" t="str">
            <v>Güvenlik Hizmet Giderleri</v>
          </cell>
          <cell r="C140">
            <v>1808606781</v>
          </cell>
          <cell r="E140">
            <v>1808606781</v>
          </cell>
          <cell r="F140">
            <v>0</v>
          </cell>
          <cell r="G140">
            <v>1808606781</v>
          </cell>
        </row>
        <row r="141">
          <cell r="A141" t="str">
            <v>740.03.009</v>
          </cell>
          <cell r="B141" t="str">
            <v>Gider Yazılabilir Demirbaşlar</v>
          </cell>
          <cell r="C141">
            <v>4335000</v>
          </cell>
          <cell r="E141">
            <v>4335000</v>
          </cell>
          <cell r="F141">
            <v>0</v>
          </cell>
          <cell r="G141">
            <v>4335000</v>
          </cell>
        </row>
        <row r="142">
          <cell r="A142">
            <v>740.06</v>
          </cell>
          <cell r="B142" t="str">
            <v>Diğer Giderler</v>
          </cell>
          <cell r="C142">
            <v>12151533781</v>
          </cell>
          <cell r="D142">
            <v>12236382268</v>
          </cell>
          <cell r="E142">
            <v>0</v>
          </cell>
          <cell r="F142">
            <v>84848487</v>
          </cell>
          <cell r="G142">
            <v>-84848487</v>
          </cell>
        </row>
        <row r="143">
          <cell r="A143" t="str">
            <v>740.06.003</v>
          </cell>
          <cell r="B143" t="str">
            <v>Yabancı İşçilik Giderleri</v>
          </cell>
          <cell r="C143">
            <v>10549277152</v>
          </cell>
          <cell r="D143">
            <v>10634125639</v>
          </cell>
          <cell r="E143">
            <v>0</v>
          </cell>
          <cell r="F143">
            <v>84848487</v>
          </cell>
          <cell r="G143">
            <v>-84848487</v>
          </cell>
        </row>
        <row r="144">
          <cell r="A144">
            <v>740.07</v>
          </cell>
          <cell r="B144" t="str">
            <v>Garanti Giderleri</v>
          </cell>
          <cell r="C144">
            <v>274556901</v>
          </cell>
          <cell r="E144">
            <v>274556901</v>
          </cell>
          <cell r="F144">
            <v>0</v>
          </cell>
          <cell r="G144">
            <v>274556901</v>
          </cell>
        </row>
        <row r="145">
          <cell r="A145" t="str">
            <v>740.07.001</v>
          </cell>
          <cell r="B145" t="str">
            <v>Garanti Giderleri</v>
          </cell>
          <cell r="C145">
            <v>274556901</v>
          </cell>
          <cell r="E145">
            <v>274556901</v>
          </cell>
          <cell r="F145">
            <v>0</v>
          </cell>
          <cell r="G145">
            <v>274556901</v>
          </cell>
        </row>
        <row r="146">
          <cell r="A146">
            <v>760</v>
          </cell>
          <cell r="B146" t="str">
            <v>PAZARLAMA SATIŞ VE DAĞITIM GİDERLERİ</v>
          </cell>
          <cell r="C146">
            <v>142064381252</v>
          </cell>
          <cell r="D146">
            <v>1499584312</v>
          </cell>
          <cell r="E146">
            <v>142064381252</v>
          </cell>
          <cell r="F146">
            <v>1499584312</v>
          </cell>
          <cell r="G146">
            <v>140564796940</v>
          </cell>
        </row>
        <row r="147">
          <cell r="A147">
            <v>760.01</v>
          </cell>
          <cell r="B147" t="str">
            <v>Personel Giderleri</v>
          </cell>
          <cell r="C147">
            <v>67806648320</v>
          </cell>
          <cell r="E147">
            <v>67806648320</v>
          </cell>
          <cell r="F147">
            <v>0</v>
          </cell>
          <cell r="G147">
            <v>67806648320</v>
          </cell>
        </row>
        <row r="148">
          <cell r="A148" t="str">
            <v>760.01.001</v>
          </cell>
          <cell r="B148" t="str">
            <v>Maaş/İkramiye</v>
          </cell>
          <cell r="C148">
            <v>37152351217</v>
          </cell>
          <cell r="E148">
            <v>37152351217</v>
          </cell>
          <cell r="F148">
            <v>0</v>
          </cell>
          <cell r="G148">
            <v>37152351217</v>
          </cell>
        </row>
        <row r="149">
          <cell r="A149" t="str">
            <v>760.01.002</v>
          </cell>
          <cell r="B149" t="str">
            <v>Prim</v>
          </cell>
          <cell r="C149">
            <v>16235000000</v>
          </cell>
          <cell r="E149">
            <v>16235000000</v>
          </cell>
          <cell r="F149">
            <v>0</v>
          </cell>
          <cell r="G149">
            <v>16235000000</v>
          </cell>
        </row>
        <row r="150">
          <cell r="A150" t="str">
            <v>760.01.003</v>
          </cell>
          <cell r="B150" t="str">
            <v>SSK İşveren Hissesi</v>
          </cell>
          <cell r="C150">
            <v>7376355801</v>
          </cell>
          <cell r="E150">
            <v>7376355801</v>
          </cell>
          <cell r="F150">
            <v>0</v>
          </cell>
          <cell r="G150">
            <v>7376355801</v>
          </cell>
        </row>
        <row r="151">
          <cell r="A151" t="str">
            <v>760.01.004</v>
          </cell>
          <cell r="B151" t="str">
            <v>İşsizlik Sigortası İşv.Hissesi</v>
          </cell>
          <cell r="C151">
            <v>720059445</v>
          </cell>
          <cell r="E151">
            <v>720059445</v>
          </cell>
          <cell r="F151">
            <v>0</v>
          </cell>
          <cell r="G151">
            <v>720059445</v>
          </cell>
        </row>
        <row r="152">
          <cell r="A152" t="str">
            <v>760.01.007</v>
          </cell>
          <cell r="B152" t="str">
            <v>Gıda Giderleri</v>
          </cell>
          <cell r="C152">
            <v>2621620916</v>
          </cell>
          <cell r="E152">
            <v>2621620916</v>
          </cell>
          <cell r="F152">
            <v>0</v>
          </cell>
          <cell r="G152">
            <v>2621620916</v>
          </cell>
        </row>
        <row r="153">
          <cell r="A153" t="str">
            <v>760.01.008</v>
          </cell>
          <cell r="B153" t="str">
            <v>Personel Taşıma-Servis Giderleri</v>
          </cell>
          <cell r="C153">
            <v>943715916</v>
          </cell>
          <cell r="E153">
            <v>943715916</v>
          </cell>
          <cell r="F153">
            <v>0</v>
          </cell>
          <cell r="G153">
            <v>943715916</v>
          </cell>
        </row>
        <row r="154">
          <cell r="A154" t="str">
            <v>760.01.009</v>
          </cell>
          <cell r="B154" t="str">
            <v>Eğitim Giderleri</v>
          </cell>
          <cell r="C154">
            <v>661545025</v>
          </cell>
          <cell r="E154">
            <v>661545025</v>
          </cell>
          <cell r="F154">
            <v>0</v>
          </cell>
          <cell r="G154">
            <v>661545025</v>
          </cell>
        </row>
        <row r="155">
          <cell r="A155" t="str">
            <v>760.01.011</v>
          </cell>
          <cell r="B155" t="str">
            <v>Danışmanlık Giderleri</v>
          </cell>
          <cell r="C155">
            <v>2096000000</v>
          </cell>
          <cell r="E155">
            <v>2096000000</v>
          </cell>
          <cell r="F155">
            <v>0</v>
          </cell>
          <cell r="G155">
            <v>2096000000</v>
          </cell>
        </row>
        <row r="156">
          <cell r="A156">
            <v>760.02</v>
          </cell>
          <cell r="B156" t="str">
            <v>Faaliyet Giderleri</v>
          </cell>
          <cell r="C156">
            <v>29778823690</v>
          </cell>
          <cell r="D156">
            <v>1499584312</v>
          </cell>
          <cell r="E156">
            <v>29778823690</v>
          </cell>
          <cell r="F156">
            <v>1499584312</v>
          </cell>
          <cell r="G156">
            <v>28279239378</v>
          </cell>
        </row>
        <row r="157">
          <cell r="A157" t="str">
            <v>760.02.001</v>
          </cell>
          <cell r="B157" t="str">
            <v>Şehir İçi Ulaşım Giderleri</v>
          </cell>
          <cell r="C157">
            <v>642221182</v>
          </cell>
          <cell r="E157">
            <v>642221182</v>
          </cell>
          <cell r="F157">
            <v>0</v>
          </cell>
          <cell r="G157">
            <v>642221182</v>
          </cell>
        </row>
        <row r="158">
          <cell r="A158" t="str">
            <v>760.02.002</v>
          </cell>
          <cell r="B158" t="str">
            <v>Yurt İçi Seyahat Giderleri</v>
          </cell>
          <cell r="C158">
            <v>856614016</v>
          </cell>
          <cell r="E158">
            <v>856614016</v>
          </cell>
          <cell r="F158">
            <v>0</v>
          </cell>
          <cell r="G158">
            <v>856614016</v>
          </cell>
        </row>
        <row r="159">
          <cell r="A159" t="str">
            <v>760.02.004</v>
          </cell>
          <cell r="B159" t="str">
            <v>İlan-Reklam-Tanıtım Giderleri</v>
          </cell>
          <cell r="C159">
            <v>8198850682</v>
          </cell>
          <cell r="E159">
            <v>8198850682</v>
          </cell>
          <cell r="F159">
            <v>0</v>
          </cell>
          <cell r="G159">
            <v>8198850682</v>
          </cell>
        </row>
        <row r="160">
          <cell r="A160" t="str">
            <v>760.02.006</v>
          </cell>
          <cell r="B160" t="str">
            <v>Taşıt Araçları Yakıt Giderleri</v>
          </cell>
          <cell r="C160">
            <v>6462708471</v>
          </cell>
          <cell r="E160">
            <v>6462708471</v>
          </cell>
          <cell r="F160">
            <v>0</v>
          </cell>
          <cell r="G160">
            <v>6462708471</v>
          </cell>
        </row>
        <row r="161">
          <cell r="A161" t="str">
            <v>760.02.007</v>
          </cell>
          <cell r="B161" t="str">
            <v>Taşıt Araçları Bakım-Onarım Giderleri</v>
          </cell>
          <cell r="C161">
            <v>2208548954</v>
          </cell>
          <cell r="E161">
            <v>2208548954</v>
          </cell>
          <cell r="F161">
            <v>0</v>
          </cell>
          <cell r="G161">
            <v>2208548954</v>
          </cell>
        </row>
        <row r="162">
          <cell r="A162" t="str">
            <v>760.02.008</v>
          </cell>
          <cell r="B162" t="str">
            <v>Taşıt Araçları Sigorta Giderleri</v>
          </cell>
          <cell r="C162">
            <v>688367611</v>
          </cell>
          <cell r="E162">
            <v>688367611</v>
          </cell>
          <cell r="F162">
            <v>0</v>
          </cell>
          <cell r="G162">
            <v>688367611</v>
          </cell>
        </row>
        <row r="163">
          <cell r="A163" t="str">
            <v>760.02.010</v>
          </cell>
          <cell r="B163" t="str">
            <v>Telefon-Faks Giderleri</v>
          </cell>
          <cell r="C163">
            <v>7049904153</v>
          </cell>
          <cell r="E163">
            <v>7049904153</v>
          </cell>
          <cell r="F163">
            <v>0</v>
          </cell>
          <cell r="G163">
            <v>7049904153</v>
          </cell>
        </row>
        <row r="164">
          <cell r="A164" t="str">
            <v>760.02.012</v>
          </cell>
          <cell r="B164" t="str">
            <v>Kargo Nakliye Giderleri</v>
          </cell>
          <cell r="C164">
            <v>264140796</v>
          </cell>
          <cell r="E164">
            <v>264140796</v>
          </cell>
          <cell r="F164">
            <v>0</v>
          </cell>
          <cell r="G164">
            <v>264140796</v>
          </cell>
        </row>
        <row r="165">
          <cell r="A165" t="str">
            <v>760.02.013</v>
          </cell>
          <cell r="B165" t="str">
            <v>Temsil-Ağırlama Giderleri</v>
          </cell>
          <cell r="C165">
            <v>512314815</v>
          </cell>
          <cell r="E165">
            <v>512314815</v>
          </cell>
          <cell r="F165">
            <v>0</v>
          </cell>
          <cell r="G165">
            <v>512314815</v>
          </cell>
        </row>
        <row r="166">
          <cell r="A166" t="str">
            <v>760.02.014</v>
          </cell>
          <cell r="B166" t="str">
            <v>Kırtasiye Giderleri</v>
          </cell>
          <cell r="C166">
            <v>2315242310</v>
          </cell>
          <cell r="E166">
            <v>2315242310</v>
          </cell>
          <cell r="F166">
            <v>0</v>
          </cell>
          <cell r="G166">
            <v>2315242310</v>
          </cell>
        </row>
        <row r="167">
          <cell r="A167" t="str">
            <v>760.02.015</v>
          </cell>
          <cell r="B167" t="str">
            <v>Gazete-Dergi-Kitap Giderleri</v>
          </cell>
          <cell r="C167">
            <v>33003300</v>
          </cell>
          <cell r="E167">
            <v>33003300</v>
          </cell>
          <cell r="F167">
            <v>0</v>
          </cell>
          <cell r="G167">
            <v>33003300</v>
          </cell>
        </row>
        <row r="168">
          <cell r="A168" t="str">
            <v>760.02.019</v>
          </cell>
          <cell r="B168" t="str">
            <v>Diğer Vergi-Resim-Harçlar</v>
          </cell>
          <cell r="C168">
            <v>75000000</v>
          </cell>
          <cell r="E168">
            <v>75000000</v>
          </cell>
          <cell r="F168">
            <v>0</v>
          </cell>
          <cell r="G168">
            <v>75000000</v>
          </cell>
        </row>
        <row r="169">
          <cell r="A169" t="str">
            <v>760.02.020</v>
          </cell>
          <cell r="B169" t="str">
            <v>Havale-Provizyon Giderleri</v>
          </cell>
          <cell r="C169">
            <v>125000000</v>
          </cell>
          <cell r="E169">
            <v>125000000</v>
          </cell>
          <cell r="F169">
            <v>0</v>
          </cell>
          <cell r="G169">
            <v>125000000</v>
          </cell>
        </row>
        <row r="170">
          <cell r="A170" t="str">
            <v>760.02.021</v>
          </cell>
          <cell r="B170" t="str">
            <v>Teminat Mektubu Masrafları</v>
          </cell>
          <cell r="C170">
            <v>346907400</v>
          </cell>
          <cell r="E170">
            <v>346907400</v>
          </cell>
          <cell r="F170">
            <v>0</v>
          </cell>
          <cell r="G170">
            <v>346907400</v>
          </cell>
        </row>
        <row r="171">
          <cell r="A171" t="str">
            <v>760.02.022</v>
          </cell>
          <cell r="B171" t="str">
            <v>Diğer Giderler Çeşitli Giderler</v>
          </cell>
          <cell r="C171">
            <v>0</v>
          </cell>
          <cell r="D171">
            <v>1499584312</v>
          </cell>
          <cell r="E171">
            <v>0</v>
          </cell>
          <cell r="F171">
            <v>1499584312</v>
          </cell>
          <cell r="G171">
            <v>-1499584312</v>
          </cell>
        </row>
        <row r="172">
          <cell r="A172">
            <v>760.03</v>
          </cell>
          <cell r="B172" t="str">
            <v>Bina Giderleri</v>
          </cell>
          <cell r="C172">
            <v>10527977704</v>
          </cell>
          <cell r="E172">
            <v>10527977704</v>
          </cell>
          <cell r="F172">
            <v>0</v>
          </cell>
          <cell r="G172">
            <v>10527977704</v>
          </cell>
        </row>
        <row r="173">
          <cell r="A173" t="str">
            <v>760.03.001</v>
          </cell>
          <cell r="B173" t="str">
            <v>Elektrik Giderleri</v>
          </cell>
          <cell r="C173">
            <v>2754595561</v>
          </cell>
          <cell r="E173">
            <v>2754595561</v>
          </cell>
          <cell r="F173">
            <v>0</v>
          </cell>
          <cell r="G173">
            <v>2754595561</v>
          </cell>
        </row>
        <row r="174">
          <cell r="A174" t="str">
            <v>760.03.002</v>
          </cell>
          <cell r="B174" t="str">
            <v>Bina Yakıt Giderleri</v>
          </cell>
          <cell r="C174">
            <v>569564328</v>
          </cell>
          <cell r="E174">
            <v>569564328</v>
          </cell>
          <cell r="F174">
            <v>0</v>
          </cell>
          <cell r="G174">
            <v>569564328</v>
          </cell>
        </row>
        <row r="175">
          <cell r="A175" t="str">
            <v>760.03.003</v>
          </cell>
          <cell r="B175" t="str">
            <v>Su Giderleri</v>
          </cell>
          <cell r="C175">
            <v>678278019</v>
          </cell>
          <cell r="E175">
            <v>678278019</v>
          </cell>
          <cell r="F175">
            <v>0</v>
          </cell>
          <cell r="G175">
            <v>678278019</v>
          </cell>
        </row>
        <row r="176">
          <cell r="A176" t="str">
            <v>760.03.004</v>
          </cell>
          <cell r="B176" t="str">
            <v>Bina Bakım-Onarım Giderleri</v>
          </cell>
          <cell r="C176">
            <v>573071547</v>
          </cell>
          <cell r="E176">
            <v>573071547</v>
          </cell>
          <cell r="F176">
            <v>0</v>
          </cell>
          <cell r="G176">
            <v>573071547</v>
          </cell>
        </row>
        <row r="177">
          <cell r="A177" t="str">
            <v>760.03.005</v>
          </cell>
          <cell r="B177" t="str">
            <v>Bina Temizlik Giderleri</v>
          </cell>
          <cell r="C177">
            <v>428048389</v>
          </cell>
          <cell r="E177">
            <v>428048389</v>
          </cell>
          <cell r="F177">
            <v>0</v>
          </cell>
          <cell r="G177">
            <v>428048389</v>
          </cell>
        </row>
        <row r="178">
          <cell r="A178" t="str">
            <v>760.03.006</v>
          </cell>
          <cell r="B178" t="str">
            <v>Bina Sigorta Giderleri</v>
          </cell>
          <cell r="C178">
            <v>1225822676</v>
          </cell>
          <cell r="E178">
            <v>1225822676</v>
          </cell>
          <cell r="F178">
            <v>0</v>
          </cell>
          <cell r="G178">
            <v>1225822676</v>
          </cell>
        </row>
        <row r="179">
          <cell r="A179" t="str">
            <v>760.03.007</v>
          </cell>
          <cell r="B179" t="str">
            <v>Büro Makinaları Bakım-Onarım Giderleri</v>
          </cell>
          <cell r="C179">
            <v>68708333</v>
          </cell>
          <cell r="E179">
            <v>68708333</v>
          </cell>
          <cell r="F179">
            <v>0</v>
          </cell>
          <cell r="G179">
            <v>68708333</v>
          </cell>
        </row>
        <row r="180">
          <cell r="A180" t="str">
            <v>760.03.008</v>
          </cell>
          <cell r="B180" t="str">
            <v>Güvenlik Hizmet Giderleri</v>
          </cell>
          <cell r="C180">
            <v>3450501851</v>
          </cell>
          <cell r="E180">
            <v>3450501851</v>
          </cell>
          <cell r="F180">
            <v>0</v>
          </cell>
          <cell r="G180">
            <v>3450501851</v>
          </cell>
        </row>
        <row r="181">
          <cell r="A181" t="str">
            <v>760.03.009</v>
          </cell>
          <cell r="B181" t="str">
            <v>Gider Yazılabilir Demirbaşlar</v>
          </cell>
          <cell r="C181">
            <v>779387000</v>
          </cell>
          <cell r="E181">
            <v>779387000</v>
          </cell>
          <cell r="F181">
            <v>0</v>
          </cell>
          <cell r="G181">
            <v>779387000</v>
          </cell>
        </row>
        <row r="182">
          <cell r="A182">
            <v>760.04</v>
          </cell>
          <cell r="B182" t="str">
            <v>Kira Giderleri</v>
          </cell>
          <cell r="C182">
            <v>28817293877</v>
          </cell>
          <cell r="E182">
            <v>28817293877</v>
          </cell>
          <cell r="F182">
            <v>0</v>
          </cell>
          <cell r="G182">
            <v>28817293877</v>
          </cell>
        </row>
        <row r="183">
          <cell r="A183" t="str">
            <v>760.04.001</v>
          </cell>
          <cell r="B183" t="str">
            <v>Kira Giderleri</v>
          </cell>
          <cell r="C183">
            <v>28817293877</v>
          </cell>
          <cell r="E183">
            <v>28817293877</v>
          </cell>
          <cell r="F183">
            <v>0</v>
          </cell>
          <cell r="G183">
            <v>28817293877</v>
          </cell>
        </row>
        <row r="184">
          <cell r="A184">
            <v>760.05</v>
          </cell>
          <cell r="B184" t="str">
            <v>Bilgi İşlem Giderleri</v>
          </cell>
          <cell r="C184">
            <v>99152542</v>
          </cell>
          <cell r="E184">
            <v>99152542</v>
          </cell>
          <cell r="F184">
            <v>0</v>
          </cell>
          <cell r="G184">
            <v>99152542</v>
          </cell>
        </row>
        <row r="185">
          <cell r="A185" t="str">
            <v>760.05.001</v>
          </cell>
          <cell r="B185" t="str">
            <v>Bilgi İşlem Giderleri</v>
          </cell>
          <cell r="C185">
            <v>99152542</v>
          </cell>
          <cell r="E185">
            <v>99152542</v>
          </cell>
          <cell r="F185">
            <v>0</v>
          </cell>
          <cell r="G185">
            <v>99152542</v>
          </cell>
        </row>
        <row r="186">
          <cell r="A186">
            <v>760.07</v>
          </cell>
          <cell r="B186" t="str">
            <v>Garanti Giderleri</v>
          </cell>
          <cell r="C186">
            <v>1059074946</v>
          </cell>
          <cell r="E186">
            <v>1059074946</v>
          </cell>
          <cell r="F186">
            <v>0</v>
          </cell>
          <cell r="G186">
            <v>1059074946</v>
          </cell>
        </row>
        <row r="187">
          <cell r="A187" t="str">
            <v>760.07.001</v>
          </cell>
          <cell r="B187" t="str">
            <v>Garanti Giderleri</v>
          </cell>
          <cell r="C187">
            <v>1059074946</v>
          </cell>
          <cell r="E187">
            <v>1059074946</v>
          </cell>
          <cell r="F187">
            <v>0</v>
          </cell>
          <cell r="G187">
            <v>1059074946</v>
          </cell>
        </row>
        <row r="188">
          <cell r="A188">
            <v>760.08</v>
          </cell>
          <cell r="B188" t="str">
            <v>Satış Giderleri</v>
          </cell>
          <cell r="C188">
            <v>3975410173</v>
          </cell>
          <cell r="E188">
            <v>3975410173</v>
          </cell>
          <cell r="F188">
            <v>0</v>
          </cell>
          <cell r="G188">
            <v>3975410173</v>
          </cell>
        </row>
        <row r="189">
          <cell r="A189" t="str">
            <v>760.08.001</v>
          </cell>
          <cell r="B189" t="str">
            <v>Satış Giderleri</v>
          </cell>
          <cell r="C189">
            <v>3975410173</v>
          </cell>
          <cell r="E189">
            <v>3975410173</v>
          </cell>
          <cell r="F189">
            <v>0</v>
          </cell>
          <cell r="G189">
            <v>3975410173</v>
          </cell>
        </row>
        <row r="190">
          <cell r="A190">
            <v>770</v>
          </cell>
          <cell r="B190" t="str">
            <v>GENEL YÖNETİM GİDERLERİ</v>
          </cell>
          <cell r="C190">
            <v>328848429443</v>
          </cell>
          <cell r="D190">
            <v>278263845</v>
          </cell>
          <cell r="E190">
            <v>328570165598</v>
          </cell>
          <cell r="F190">
            <v>0</v>
          </cell>
          <cell r="G190">
            <v>328570165598</v>
          </cell>
        </row>
        <row r="191">
          <cell r="A191">
            <v>770.01</v>
          </cell>
          <cell r="B191" t="str">
            <v>Personel Giderleri</v>
          </cell>
          <cell r="C191">
            <v>34503791822</v>
          </cell>
          <cell r="E191">
            <v>34503791822</v>
          </cell>
          <cell r="F191">
            <v>0</v>
          </cell>
          <cell r="G191">
            <v>34503791822</v>
          </cell>
        </row>
        <row r="192">
          <cell r="A192" t="str">
            <v>770.01.001</v>
          </cell>
          <cell r="B192" t="str">
            <v>Maaş/İkramiye</v>
          </cell>
          <cell r="C192">
            <v>26283181111</v>
          </cell>
          <cell r="E192">
            <v>26283181111</v>
          </cell>
          <cell r="F192">
            <v>0</v>
          </cell>
          <cell r="G192">
            <v>26283181111</v>
          </cell>
        </row>
        <row r="193">
          <cell r="A193" t="str">
            <v>770.01.003</v>
          </cell>
          <cell r="B193" t="str">
            <v>SSK İşveren Hissesi</v>
          </cell>
          <cell r="C193">
            <v>4193908098</v>
          </cell>
          <cell r="E193">
            <v>4193908098</v>
          </cell>
          <cell r="F193">
            <v>0</v>
          </cell>
          <cell r="G193">
            <v>4193908098</v>
          </cell>
        </row>
        <row r="194">
          <cell r="A194" t="str">
            <v>770.01.004</v>
          </cell>
          <cell r="B194" t="str">
            <v>İşsizlik Sigortası İşv.Hissesi</v>
          </cell>
          <cell r="C194">
            <v>396091857</v>
          </cell>
          <cell r="E194">
            <v>396091857</v>
          </cell>
          <cell r="F194">
            <v>0</v>
          </cell>
          <cell r="G194">
            <v>396091857</v>
          </cell>
        </row>
        <row r="195">
          <cell r="A195" t="str">
            <v>770.01.006</v>
          </cell>
          <cell r="B195" t="str">
            <v>Giyim Giderleri</v>
          </cell>
          <cell r="C195">
            <v>21186441</v>
          </cell>
          <cell r="E195">
            <v>21186441</v>
          </cell>
          <cell r="F195">
            <v>0</v>
          </cell>
          <cell r="G195">
            <v>21186441</v>
          </cell>
        </row>
        <row r="196">
          <cell r="A196" t="str">
            <v>770.01.007</v>
          </cell>
          <cell r="B196" t="str">
            <v>Gıda Giderleri</v>
          </cell>
          <cell r="C196">
            <v>2053948348</v>
          </cell>
          <cell r="E196">
            <v>2053948348</v>
          </cell>
          <cell r="F196">
            <v>0</v>
          </cell>
          <cell r="G196">
            <v>2053948348</v>
          </cell>
        </row>
        <row r="197">
          <cell r="A197" t="str">
            <v>770.01.008</v>
          </cell>
          <cell r="B197" t="str">
            <v>Personel Taşıma-Servis Giderleri</v>
          </cell>
          <cell r="C197">
            <v>1544262408</v>
          </cell>
          <cell r="E197">
            <v>1544262408</v>
          </cell>
          <cell r="F197">
            <v>0</v>
          </cell>
          <cell r="G197">
            <v>1544262408</v>
          </cell>
        </row>
        <row r="198">
          <cell r="A198" t="str">
            <v>770.01.010</v>
          </cell>
          <cell r="B198" t="str">
            <v>Sağlık Giderleri</v>
          </cell>
          <cell r="C198">
            <v>11213559</v>
          </cell>
          <cell r="E198">
            <v>11213559</v>
          </cell>
          <cell r="F198">
            <v>0</v>
          </cell>
          <cell r="G198">
            <v>11213559</v>
          </cell>
        </row>
        <row r="199">
          <cell r="A199">
            <v>770.02</v>
          </cell>
          <cell r="B199" t="str">
            <v>Faaliyet Giderleri</v>
          </cell>
          <cell r="C199">
            <v>13251310885</v>
          </cell>
          <cell r="D199">
            <v>257257845</v>
          </cell>
          <cell r="E199">
            <v>12994053040</v>
          </cell>
          <cell r="F199">
            <v>0</v>
          </cell>
          <cell r="G199">
            <v>12994053040</v>
          </cell>
        </row>
        <row r="200">
          <cell r="A200" t="str">
            <v>770.02.001</v>
          </cell>
          <cell r="B200" t="str">
            <v>Şehir İçi Ulaşım Giderleri</v>
          </cell>
          <cell r="C200">
            <v>523771118</v>
          </cell>
          <cell r="E200">
            <v>523771118</v>
          </cell>
          <cell r="F200">
            <v>0</v>
          </cell>
          <cell r="G200">
            <v>523771118</v>
          </cell>
        </row>
        <row r="201">
          <cell r="A201" t="str">
            <v>770.02.002</v>
          </cell>
          <cell r="B201" t="str">
            <v>Yurt İçi Seyahat Giderleri</v>
          </cell>
          <cell r="C201">
            <v>1822502853</v>
          </cell>
          <cell r="E201">
            <v>1822502853</v>
          </cell>
          <cell r="F201">
            <v>0</v>
          </cell>
          <cell r="G201">
            <v>1822502853</v>
          </cell>
        </row>
        <row r="202">
          <cell r="A202" t="str">
            <v>770.02.004</v>
          </cell>
          <cell r="B202" t="str">
            <v>İlan-Reklam-Tanıtım Giderleri</v>
          </cell>
          <cell r="C202">
            <v>40315593</v>
          </cell>
          <cell r="E202">
            <v>40315593</v>
          </cell>
          <cell r="F202">
            <v>0</v>
          </cell>
          <cell r="G202">
            <v>40315593</v>
          </cell>
        </row>
        <row r="203">
          <cell r="A203" t="str">
            <v>770.02.006</v>
          </cell>
          <cell r="B203" t="str">
            <v>Taşıt Araçları Yakıt Giderleri</v>
          </cell>
          <cell r="C203">
            <v>1709490681</v>
          </cell>
          <cell r="E203">
            <v>1709490681</v>
          </cell>
          <cell r="F203">
            <v>0</v>
          </cell>
          <cell r="G203">
            <v>1709490681</v>
          </cell>
        </row>
        <row r="204">
          <cell r="A204" t="str">
            <v>770.02.007</v>
          </cell>
          <cell r="B204" t="str">
            <v>Taşıt Araçları Bakım-Onarım Giderleri</v>
          </cell>
          <cell r="C204">
            <v>2570730718</v>
          </cell>
          <cell r="E204">
            <v>2570730718</v>
          </cell>
          <cell r="F204">
            <v>0</v>
          </cell>
          <cell r="G204">
            <v>2570730718</v>
          </cell>
        </row>
        <row r="205">
          <cell r="A205" t="str">
            <v>770.02.008</v>
          </cell>
          <cell r="B205" t="str">
            <v>Taşıt Araçları Sigorta Giderleri</v>
          </cell>
          <cell r="C205">
            <v>540309842</v>
          </cell>
          <cell r="E205">
            <v>540309842</v>
          </cell>
          <cell r="F205">
            <v>0</v>
          </cell>
          <cell r="G205">
            <v>540309842</v>
          </cell>
        </row>
        <row r="206">
          <cell r="A206" t="str">
            <v>770.02.010</v>
          </cell>
          <cell r="B206" t="str">
            <v>Telefon-Faks Giderleri</v>
          </cell>
          <cell r="C206">
            <v>2254369359</v>
          </cell>
          <cell r="E206">
            <v>2254369359</v>
          </cell>
          <cell r="F206">
            <v>0</v>
          </cell>
          <cell r="G206">
            <v>2254369359</v>
          </cell>
        </row>
        <row r="207">
          <cell r="A207" t="str">
            <v>770.02.011</v>
          </cell>
          <cell r="B207" t="str">
            <v>Posta Giderleri</v>
          </cell>
          <cell r="C207">
            <v>1694915</v>
          </cell>
          <cell r="E207">
            <v>1694915</v>
          </cell>
          <cell r="F207">
            <v>0</v>
          </cell>
          <cell r="G207">
            <v>1694915</v>
          </cell>
        </row>
        <row r="208">
          <cell r="A208" t="str">
            <v>770.02.012</v>
          </cell>
          <cell r="B208" t="str">
            <v>Kargo Nakliye Giderleri</v>
          </cell>
          <cell r="C208">
            <v>85226000</v>
          </cell>
          <cell r="E208">
            <v>85226000</v>
          </cell>
          <cell r="F208">
            <v>0</v>
          </cell>
          <cell r="G208">
            <v>85226000</v>
          </cell>
        </row>
        <row r="209">
          <cell r="A209" t="str">
            <v>770.02.013</v>
          </cell>
          <cell r="B209" t="str">
            <v>Temsil-Ağırlama Giderleri</v>
          </cell>
          <cell r="C209">
            <v>463347457</v>
          </cell>
          <cell r="E209">
            <v>463347457</v>
          </cell>
          <cell r="F209">
            <v>0</v>
          </cell>
          <cell r="G209">
            <v>463347457</v>
          </cell>
        </row>
        <row r="210">
          <cell r="A210" t="str">
            <v>770.02.014</v>
          </cell>
          <cell r="B210" t="str">
            <v>Kırtasiye Giderleri</v>
          </cell>
          <cell r="C210">
            <v>2048597003</v>
          </cell>
          <cell r="E210">
            <v>2048597003</v>
          </cell>
          <cell r="F210">
            <v>0</v>
          </cell>
          <cell r="G210">
            <v>2048597003</v>
          </cell>
        </row>
        <row r="211">
          <cell r="A211" t="str">
            <v>770.02.015</v>
          </cell>
          <cell r="B211" t="str">
            <v>Gazete-Dergi-Kitap Giderleri</v>
          </cell>
          <cell r="C211">
            <v>28680986</v>
          </cell>
          <cell r="E211">
            <v>28680986</v>
          </cell>
          <cell r="F211">
            <v>0</v>
          </cell>
          <cell r="G211">
            <v>28680986</v>
          </cell>
        </row>
        <row r="212">
          <cell r="A212" t="str">
            <v>770.02.016</v>
          </cell>
          <cell r="B212" t="str">
            <v>Mahkeme-Noter Giderleri</v>
          </cell>
          <cell r="C212">
            <v>706194360</v>
          </cell>
          <cell r="E212">
            <v>706194360</v>
          </cell>
          <cell r="F212">
            <v>0</v>
          </cell>
          <cell r="G212">
            <v>706194360</v>
          </cell>
        </row>
        <row r="213">
          <cell r="A213" t="str">
            <v>770.02.019</v>
          </cell>
          <cell r="B213" t="str">
            <v>Diğer Vergi-Resim-Harçlar</v>
          </cell>
          <cell r="C213">
            <v>113260000</v>
          </cell>
          <cell r="E213">
            <v>113260000</v>
          </cell>
          <cell r="F213">
            <v>0</v>
          </cell>
          <cell r="G213">
            <v>113260000</v>
          </cell>
        </row>
        <row r="214">
          <cell r="A214" t="str">
            <v>770.02.020</v>
          </cell>
          <cell r="B214" t="str">
            <v>Havale-Provizyon Giderleri</v>
          </cell>
          <cell r="C214">
            <v>263387500</v>
          </cell>
          <cell r="D214">
            <v>257257845</v>
          </cell>
          <cell r="E214">
            <v>6129655</v>
          </cell>
          <cell r="F214">
            <v>0</v>
          </cell>
          <cell r="G214">
            <v>6129655</v>
          </cell>
        </row>
        <row r="215">
          <cell r="A215" t="str">
            <v>770.02.021</v>
          </cell>
          <cell r="B215" t="str">
            <v>Teminat Mektubu Masrafları</v>
          </cell>
          <cell r="C215">
            <v>79432500</v>
          </cell>
          <cell r="E215">
            <v>79432500</v>
          </cell>
          <cell r="F215">
            <v>0</v>
          </cell>
          <cell r="G215">
            <v>79432500</v>
          </cell>
        </row>
        <row r="216">
          <cell r="A216">
            <v>770.03</v>
          </cell>
          <cell r="B216" t="str">
            <v>Bina Giderleri</v>
          </cell>
          <cell r="C216">
            <v>6194876706</v>
          </cell>
          <cell r="D216">
            <v>21006000</v>
          </cell>
          <cell r="E216">
            <v>6173870706</v>
          </cell>
          <cell r="F216">
            <v>0</v>
          </cell>
          <cell r="G216">
            <v>6173870706</v>
          </cell>
        </row>
        <row r="217">
          <cell r="A217" t="str">
            <v>770.03.001</v>
          </cell>
          <cell r="B217" t="str">
            <v>Elektrik Giderleri</v>
          </cell>
          <cell r="C217">
            <v>2045284831</v>
          </cell>
          <cell r="E217">
            <v>2045284831</v>
          </cell>
          <cell r="F217">
            <v>0</v>
          </cell>
          <cell r="G217">
            <v>2045284831</v>
          </cell>
        </row>
        <row r="218">
          <cell r="A218" t="str">
            <v>770.03.002</v>
          </cell>
          <cell r="B218" t="str">
            <v>Bina Yakıt Giderleri</v>
          </cell>
          <cell r="C218">
            <v>692730984</v>
          </cell>
          <cell r="E218">
            <v>692730984</v>
          </cell>
          <cell r="F218">
            <v>0</v>
          </cell>
          <cell r="G218">
            <v>692730984</v>
          </cell>
        </row>
        <row r="219">
          <cell r="A219" t="str">
            <v>770.03.003</v>
          </cell>
          <cell r="B219" t="str">
            <v>Su Giderleri</v>
          </cell>
          <cell r="C219">
            <v>425202462</v>
          </cell>
          <cell r="E219">
            <v>425202462</v>
          </cell>
          <cell r="F219">
            <v>0</v>
          </cell>
          <cell r="G219">
            <v>425202462</v>
          </cell>
        </row>
        <row r="220">
          <cell r="A220" t="str">
            <v>770.03.004</v>
          </cell>
          <cell r="B220" t="str">
            <v>Bina Bakım-Onarım Giderleri</v>
          </cell>
          <cell r="C220">
            <v>224927544</v>
          </cell>
          <cell r="D220">
            <v>21006000</v>
          </cell>
          <cell r="E220">
            <v>203921544</v>
          </cell>
          <cell r="F220">
            <v>0</v>
          </cell>
          <cell r="G220">
            <v>203921544</v>
          </cell>
        </row>
        <row r="221">
          <cell r="A221" t="str">
            <v>770.03.005</v>
          </cell>
          <cell r="B221" t="str">
            <v>Bina Temizlik Giderleri</v>
          </cell>
          <cell r="C221">
            <v>126698303</v>
          </cell>
          <cell r="E221">
            <v>126698303</v>
          </cell>
          <cell r="F221">
            <v>0</v>
          </cell>
          <cell r="G221">
            <v>126698303</v>
          </cell>
        </row>
        <row r="222">
          <cell r="A222" t="str">
            <v>770.03.006</v>
          </cell>
          <cell r="B222" t="str">
            <v>Bina Sigorta Giderleri</v>
          </cell>
          <cell r="C222">
            <v>391514562</v>
          </cell>
          <cell r="E222">
            <v>391514562</v>
          </cell>
          <cell r="F222">
            <v>0</v>
          </cell>
          <cell r="G222">
            <v>391514562</v>
          </cell>
        </row>
        <row r="223">
          <cell r="A223" t="str">
            <v>770.03.007</v>
          </cell>
          <cell r="B223" t="str">
            <v>Büro Makinaları Bakım-Onarım Giderleri</v>
          </cell>
          <cell r="C223">
            <v>1173581820</v>
          </cell>
          <cell r="E223">
            <v>1173581820</v>
          </cell>
          <cell r="F223">
            <v>0</v>
          </cell>
          <cell r="G223">
            <v>1173581820</v>
          </cell>
        </row>
        <row r="224">
          <cell r="A224" t="str">
            <v>770.03.008</v>
          </cell>
          <cell r="B224" t="str">
            <v>Güvenlik Hizmet Giderleri</v>
          </cell>
          <cell r="C224">
            <v>1033489590</v>
          </cell>
          <cell r="E224">
            <v>1033489590</v>
          </cell>
          <cell r="F224">
            <v>0</v>
          </cell>
          <cell r="G224">
            <v>1033489590</v>
          </cell>
        </row>
        <row r="225">
          <cell r="A225" t="str">
            <v>770.03.009</v>
          </cell>
          <cell r="B225" t="str">
            <v>Gider Yazılabilir Demirbaşlar</v>
          </cell>
          <cell r="C225">
            <v>81446610</v>
          </cell>
          <cell r="E225">
            <v>81446610</v>
          </cell>
          <cell r="F225">
            <v>0</v>
          </cell>
          <cell r="G225">
            <v>81446610</v>
          </cell>
        </row>
        <row r="226">
          <cell r="A226">
            <v>770.05</v>
          </cell>
          <cell r="B226" t="str">
            <v>Bilgi İşlem Giderleri</v>
          </cell>
          <cell r="C226">
            <v>7354104582</v>
          </cell>
          <cell r="E226">
            <v>7354104582</v>
          </cell>
          <cell r="F226">
            <v>0</v>
          </cell>
          <cell r="G226">
            <v>7354104582</v>
          </cell>
        </row>
        <row r="227">
          <cell r="A227" t="str">
            <v>770.05.001</v>
          </cell>
          <cell r="B227" t="str">
            <v>Bilgi İşlem Giderleri</v>
          </cell>
          <cell r="C227">
            <v>7354104582</v>
          </cell>
          <cell r="E227">
            <v>7354104582</v>
          </cell>
          <cell r="F227">
            <v>0</v>
          </cell>
          <cell r="G227">
            <v>7354104582</v>
          </cell>
        </row>
        <row r="228">
          <cell r="A228">
            <v>770.1</v>
          </cell>
          <cell r="B228" t="str">
            <v>Amortisman Ve Tükenme Payı Giderleri</v>
          </cell>
          <cell r="C228">
            <v>267544345448</v>
          </cell>
          <cell r="E228">
            <v>267544345448</v>
          </cell>
          <cell r="F228">
            <v>0</v>
          </cell>
          <cell r="G228">
            <v>267544345448</v>
          </cell>
        </row>
        <row r="229">
          <cell r="A229" t="str">
            <v>770.10.001</v>
          </cell>
          <cell r="B229" t="str">
            <v>Amortisman Giderleri</v>
          </cell>
          <cell r="C229">
            <v>264356106777</v>
          </cell>
          <cell r="E229">
            <v>264356106777</v>
          </cell>
          <cell r="F229">
            <v>0</v>
          </cell>
          <cell r="G229">
            <v>264356106777</v>
          </cell>
        </row>
        <row r="230">
          <cell r="A230" t="str">
            <v>770.10.002</v>
          </cell>
          <cell r="B230" t="str">
            <v>Tükenme Payı Giderleri</v>
          </cell>
          <cell r="C230">
            <v>3188238671</v>
          </cell>
          <cell r="E230">
            <v>3188238671</v>
          </cell>
          <cell r="F230">
            <v>0</v>
          </cell>
          <cell r="G230">
            <v>3188238671</v>
          </cell>
        </row>
        <row r="231">
          <cell r="A231">
            <v>780</v>
          </cell>
          <cell r="B231" t="str">
            <v>FİNANSMAN GİDERLERİ</v>
          </cell>
          <cell r="C231">
            <v>45000000000</v>
          </cell>
          <cell r="D231">
            <v>48289024053</v>
          </cell>
          <cell r="E231">
            <v>9715746344</v>
          </cell>
          <cell r="F231">
            <v>13004770397</v>
          </cell>
          <cell r="G231">
            <v>-3289024053</v>
          </cell>
        </row>
        <row r="232">
          <cell r="A232">
            <v>780.01</v>
          </cell>
          <cell r="B232" t="str">
            <v>Vade Farkları</v>
          </cell>
          <cell r="C232">
            <v>45000000000</v>
          </cell>
          <cell r="D232">
            <v>48289024053</v>
          </cell>
          <cell r="E232">
            <v>9715746344</v>
          </cell>
          <cell r="F232">
            <v>13004770397</v>
          </cell>
          <cell r="G232">
            <v>-3289024053</v>
          </cell>
        </row>
        <row r="233">
          <cell r="A233" t="str">
            <v>780.01.002</v>
          </cell>
          <cell r="B233" t="str">
            <v>Kamyon Vade Farkları</v>
          </cell>
          <cell r="C233">
            <v>45000000000</v>
          </cell>
          <cell r="D233">
            <v>35284253656</v>
          </cell>
          <cell r="E233">
            <v>9715746344</v>
          </cell>
          <cell r="F233">
            <v>0</v>
          </cell>
          <cell r="G233">
            <v>9715746344</v>
          </cell>
        </row>
        <row r="234">
          <cell r="A234" t="str">
            <v>780.01.005</v>
          </cell>
          <cell r="B234" t="str">
            <v>Çekici Vade Farkları</v>
          </cell>
          <cell r="C234">
            <v>0</v>
          </cell>
          <cell r="D234">
            <v>13004770397</v>
          </cell>
          <cell r="E234">
            <v>0</v>
          </cell>
          <cell r="F234">
            <v>13004770397</v>
          </cell>
          <cell r="G234">
            <v>-13004770397</v>
          </cell>
        </row>
        <row r="235">
          <cell r="A235">
            <v>921</v>
          </cell>
          <cell r="B235" t="str">
            <v>TEMİNAT VE EMANET VERİLEN ALACAKLI HESAPLAR</v>
          </cell>
          <cell r="C235">
            <v>9391500432</v>
          </cell>
          <cell r="D235">
            <v>220671138456</v>
          </cell>
          <cell r="E235">
            <v>9391500432</v>
          </cell>
          <cell r="F235">
            <v>220671138456</v>
          </cell>
          <cell r="G235">
            <v>-211279638024</v>
          </cell>
        </row>
        <row r="236">
          <cell r="A236">
            <v>921.02</v>
          </cell>
          <cell r="B236" t="str">
            <v>CJT TEM.VE EM.VER.AL.HES.CELAL BUDAKOĞLU</v>
          </cell>
          <cell r="C236">
            <v>9391500432</v>
          </cell>
          <cell r="E236">
            <v>9391500432</v>
          </cell>
          <cell r="F236">
            <v>0</v>
          </cell>
          <cell r="G236">
            <v>9391500432</v>
          </cell>
        </row>
        <row r="237">
          <cell r="A237" t="str">
            <v>921.02.010</v>
          </cell>
          <cell r="B237" t="str">
            <v>CJT TEM.VE EM.VER.AL.HS.CEL.BUD.02/10/02</v>
          </cell>
          <cell r="C237">
            <v>4695750216</v>
          </cell>
          <cell r="E237">
            <v>4695750216</v>
          </cell>
          <cell r="F237">
            <v>0</v>
          </cell>
          <cell r="G237">
            <v>4695750216</v>
          </cell>
        </row>
        <row r="238">
          <cell r="A238" t="str">
            <v>921.02.011</v>
          </cell>
          <cell r="B238" t="str">
            <v>CJT TEM.VE EM.VER.AL.HS.CEL.BUD.30/10/02</v>
          </cell>
          <cell r="C238">
            <v>4695750216</v>
          </cell>
          <cell r="E238">
            <v>4695750216</v>
          </cell>
          <cell r="F238">
            <v>0</v>
          </cell>
          <cell r="G238">
            <v>4695750216</v>
          </cell>
        </row>
        <row r="239">
          <cell r="A239">
            <v>921.07</v>
          </cell>
          <cell r="B239" t="str">
            <v>MBT TEM.VE EM.VER.AL.HES.KOM:701873</v>
          </cell>
          <cell r="C239">
            <v>0</v>
          </cell>
          <cell r="D239">
            <v>74698744428</v>
          </cell>
          <cell r="E239">
            <v>0</v>
          </cell>
          <cell r="F239">
            <v>74698744428</v>
          </cell>
          <cell r="G239">
            <v>-74698744428</v>
          </cell>
        </row>
        <row r="240">
          <cell r="A240" t="str">
            <v>921.07.009</v>
          </cell>
          <cell r="B240" t="str">
            <v>MBT TEM.KOM:701873-31/11/2002</v>
          </cell>
          <cell r="C240">
            <v>0</v>
          </cell>
          <cell r="D240">
            <v>6224895369</v>
          </cell>
          <cell r="E240">
            <v>0</v>
          </cell>
          <cell r="F240">
            <v>6224895369</v>
          </cell>
          <cell r="G240">
            <v>-6224895369</v>
          </cell>
        </row>
        <row r="241">
          <cell r="A241" t="str">
            <v>921.07.010</v>
          </cell>
          <cell r="B241" t="str">
            <v>MBT TEM.KOM:701873-31/12/2002</v>
          </cell>
          <cell r="C241">
            <v>0</v>
          </cell>
          <cell r="D241">
            <v>6224895369</v>
          </cell>
          <cell r="E241">
            <v>0</v>
          </cell>
          <cell r="F241">
            <v>6224895369</v>
          </cell>
          <cell r="G241">
            <v>-6224895369</v>
          </cell>
        </row>
        <row r="242">
          <cell r="A242" t="str">
            <v>921.07.011</v>
          </cell>
          <cell r="B242" t="str">
            <v>MBT TEM.KOM:701873-31/01/2003</v>
          </cell>
          <cell r="C242">
            <v>0</v>
          </cell>
          <cell r="D242">
            <v>6224895369</v>
          </cell>
          <cell r="E242">
            <v>0</v>
          </cell>
          <cell r="F242">
            <v>6224895369</v>
          </cell>
          <cell r="G242">
            <v>-6224895369</v>
          </cell>
        </row>
        <row r="243">
          <cell r="A243" t="str">
            <v>921.07.012</v>
          </cell>
          <cell r="B243" t="str">
            <v>MBT TEM.KOM:701873-28/02/2003</v>
          </cell>
          <cell r="C243">
            <v>0</v>
          </cell>
          <cell r="D243">
            <v>6224895369</v>
          </cell>
          <cell r="E243">
            <v>0</v>
          </cell>
          <cell r="F243">
            <v>6224895369</v>
          </cell>
          <cell r="G243">
            <v>-6224895369</v>
          </cell>
        </row>
        <row r="244">
          <cell r="A244" t="str">
            <v>921.07.901</v>
          </cell>
          <cell r="B244" t="str">
            <v>MBT TEM.KOM:701873-31/03/2003</v>
          </cell>
          <cell r="C244">
            <v>0</v>
          </cell>
          <cell r="D244">
            <v>6224895369</v>
          </cell>
          <cell r="E244">
            <v>0</v>
          </cell>
          <cell r="F244">
            <v>6224895369</v>
          </cell>
          <cell r="G244">
            <v>-6224895369</v>
          </cell>
        </row>
        <row r="245">
          <cell r="A245" t="str">
            <v>921.07.902</v>
          </cell>
          <cell r="B245" t="str">
            <v>MBT TEM.KOM:701873-30/04/2003</v>
          </cell>
          <cell r="C245">
            <v>0</v>
          </cell>
          <cell r="D245">
            <v>6224895369</v>
          </cell>
          <cell r="E245">
            <v>0</v>
          </cell>
          <cell r="F245">
            <v>6224895369</v>
          </cell>
          <cell r="G245">
            <v>-6224895369</v>
          </cell>
        </row>
        <row r="246">
          <cell r="A246" t="str">
            <v>921.07.903</v>
          </cell>
          <cell r="B246" t="str">
            <v>MBT TEM.KOM:701873-31/05/2003</v>
          </cell>
          <cell r="C246">
            <v>0</v>
          </cell>
          <cell r="D246">
            <v>6224895369</v>
          </cell>
          <cell r="E246">
            <v>0</v>
          </cell>
          <cell r="F246">
            <v>6224895369</v>
          </cell>
          <cell r="G246">
            <v>-6224895369</v>
          </cell>
        </row>
        <row r="247">
          <cell r="A247" t="str">
            <v>921.07.904</v>
          </cell>
          <cell r="B247" t="str">
            <v>MBT TEM.KOM:701873-30/06/2003</v>
          </cell>
          <cell r="C247">
            <v>0</v>
          </cell>
          <cell r="D247">
            <v>6224895369</v>
          </cell>
          <cell r="E247">
            <v>0</v>
          </cell>
          <cell r="F247">
            <v>6224895369</v>
          </cell>
          <cell r="G247">
            <v>-6224895369</v>
          </cell>
        </row>
        <row r="248">
          <cell r="A248" t="str">
            <v>921.07.905</v>
          </cell>
          <cell r="B248" t="str">
            <v>MBT TEM.KOM:701873-31/07/2003</v>
          </cell>
          <cell r="C248">
            <v>0</v>
          </cell>
          <cell r="D248">
            <v>6224895369</v>
          </cell>
          <cell r="E248">
            <v>0</v>
          </cell>
          <cell r="F248">
            <v>6224895369</v>
          </cell>
          <cell r="G248">
            <v>-6224895369</v>
          </cell>
        </row>
        <row r="249">
          <cell r="A249" t="str">
            <v>921.07.906</v>
          </cell>
          <cell r="B249" t="str">
            <v>MBT TEM.KOM:701873-31/08/2003</v>
          </cell>
          <cell r="C249">
            <v>0</v>
          </cell>
          <cell r="D249">
            <v>6224895369</v>
          </cell>
          <cell r="E249">
            <v>0</v>
          </cell>
          <cell r="F249">
            <v>6224895369</v>
          </cell>
          <cell r="G249">
            <v>-6224895369</v>
          </cell>
        </row>
        <row r="250">
          <cell r="A250" t="str">
            <v>921.07.907</v>
          </cell>
          <cell r="B250" t="str">
            <v>MBT TEM.KOM:701873-30/09/2003</v>
          </cell>
          <cell r="C250">
            <v>0</v>
          </cell>
          <cell r="D250">
            <v>6224895369</v>
          </cell>
          <cell r="E250">
            <v>0</v>
          </cell>
          <cell r="F250">
            <v>6224895369</v>
          </cell>
          <cell r="G250">
            <v>-6224895369</v>
          </cell>
        </row>
        <row r="251">
          <cell r="A251" t="str">
            <v>921.07.908</v>
          </cell>
          <cell r="B251" t="str">
            <v>MBT TEM.KOM:701873-31/10/2003</v>
          </cell>
          <cell r="C251">
            <v>0</v>
          </cell>
          <cell r="D251">
            <v>6224895369</v>
          </cell>
          <cell r="E251">
            <v>0</v>
          </cell>
          <cell r="F251">
            <v>6224895369</v>
          </cell>
          <cell r="G251">
            <v>-6224895369</v>
          </cell>
        </row>
        <row r="252">
          <cell r="A252">
            <v>921.08</v>
          </cell>
          <cell r="B252" t="str">
            <v>MBT TEM.VE EM.VER.AL.HES.KOM:701780</v>
          </cell>
          <cell r="C252">
            <v>0</v>
          </cell>
          <cell r="D252">
            <v>71273649600</v>
          </cell>
          <cell r="E252">
            <v>0</v>
          </cell>
          <cell r="F252">
            <v>71273649600</v>
          </cell>
          <cell r="G252">
            <v>-71273649600</v>
          </cell>
        </row>
        <row r="253">
          <cell r="A253" t="str">
            <v>921.08.011</v>
          </cell>
          <cell r="B253" t="str">
            <v>MBT TEM.KOM:701780-30/11/2002</v>
          </cell>
          <cell r="C253">
            <v>0</v>
          </cell>
          <cell r="D253">
            <v>5939470800</v>
          </cell>
          <cell r="E253">
            <v>0</v>
          </cell>
          <cell r="F253">
            <v>5939470800</v>
          </cell>
          <cell r="G253">
            <v>-5939470800</v>
          </cell>
        </row>
        <row r="254">
          <cell r="A254" t="str">
            <v>921.08.012</v>
          </cell>
          <cell r="B254" t="str">
            <v>MBT TEM.KOM:701780-31/12/2002</v>
          </cell>
          <cell r="C254">
            <v>0</v>
          </cell>
          <cell r="D254">
            <v>5939470800</v>
          </cell>
          <cell r="E254">
            <v>0</v>
          </cell>
          <cell r="F254">
            <v>5939470800</v>
          </cell>
          <cell r="G254">
            <v>-5939470800</v>
          </cell>
        </row>
        <row r="255">
          <cell r="A255" t="str">
            <v>921.08.901</v>
          </cell>
          <cell r="B255" t="str">
            <v>MBT TEM.KOM:701780-31/01/2003</v>
          </cell>
          <cell r="C255">
            <v>0</v>
          </cell>
          <cell r="D255">
            <v>5939470800</v>
          </cell>
          <cell r="E255">
            <v>0</v>
          </cell>
          <cell r="F255">
            <v>5939470800</v>
          </cell>
          <cell r="G255">
            <v>-5939470800</v>
          </cell>
        </row>
        <row r="256">
          <cell r="A256" t="str">
            <v>921.08.902</v>
          </cell>
          <cell r="B256" t="str">
            <v>MBT TEM.KOM:701780-28/02/2003</v>
          </cell>
          <cell r="C256">
            <v>0</v>
          </cell>
          <cell r="D256">
            <v>5939470800</v>
          </cell>
          <cell r="E256">
            <v>0</v>
          </cell>
          <cell r="F256">
            <v>5939470800</v>
          </cell>
          <cell r="G256">
            <v>-5939470800</v>
          </cell>
        </row>
        <row r="257">
          <cell r="A257" t="str">
            <v>921.08.903</v>
          </cell>
          <cell r="B257" t="str">
            <v>MBT TEM.KOM:701780-31/03/2003</v>
          </cell>
          <cell r="C257">
            <v>0</v>
          </cell>
          <cell r="D257">
            <v>5939470800</v>
          </cell>
          <cell r="E257">
            <v>0</v>
          </cell>
          <cell r="F257">
            <v>5939470800</v>
          </cell>
          <cell r="G257">
            <v>-5939470800</v>
          </cell>
        </row>
        <row r="258">
          <cell r="A258" t="str">
            <v>921.08.904</v>
          </cell>
          <cell r="B258" t="str">
            <v>MBT TEM.KOM:701780-30/04/2003</v>
          </cell>
          <cell r="C258">
            <v>0</v>
          </cell>
          <cell r="D258">
            <v>5939470800</v>
          </cell>
          <cell r="E258">
            <v>0</v>
          </cell>
          <cell r="F258">
            <v>5939470800</v>
          </cell>
          <cell r="G258">
            <v>-5939470800</v>
          </cell>
        </row>
        <row r="259">
          <cell r="A259" t="str">
            <v>921.08.905</v>
          </cell>
          <cell r="B259" t="str">
            <v>MBT TEM.KOM:701780-31/05/2003</v>
          </cell>
          <cell r="C259">
            <v>0</v>
          </cell>
          <cell r="D259">
            <v>5939470800</v>
          </cell>
          <cell r="E259">
            <v>0</v>
          </cell>
          <cell r="F259">
            <v>5939470800</v>
          </cell>
          <cell r="G259">
            <v>-5939470800</v>
          </cell>
        </row>
        <row r="260">
          <cell r="A260" t="str">
            <v>921.08.906</v>
          </cell>
          <cell r="B260" t="str">
            <v>MBT TEM.KOM:701780-30/06/2003</v>
          </cell>
          <cell r="C260">
            <v>0</v>
          </cell>
          <cell r="D260">
            <v>5939470800</v>
          </cell>
          <cell r="E260">
            <v>0</v>
          </cell>
          <cell r="F260">
            <v>5939470800</v>
          </cell>
          <cell r="G260">
            <v>-5939470800</v>
          </cell>
        </row>
        <row r="261">
          <cell r="A261" t="str">
            <v>921.08.907</v>
          </cell>
          <cell r="B261" t="str">
            <v>MBT TEM.KOM:701780-31/07/2003</v>
          </cell>
          <cell r="C261">
            <v>0</v>
          </cell>
          <cell r="D261">
            <v>5939470800</v>
          </cell>
          <cell r="E261">
            <v>0</v>
          </cell>
          <cell r="F261">
            <v>5939470800</v>
          </cell>
          <cell r="G261">
            <v>-5939470800</v>
          </cell>
        </row>
        <row r="262">
          <cell r="A262" t="str">
            <v>921.08.908</v>
          </cell>
          <cell r="B262" t="str">
            <v>MBT TEM.KOM:701780-31/08/2003</v>
          </cell>
          <cell r="C262">
            <v>0</v>
          </cell>
          <cell r="D262">
            <v>5939470800</v>
          </cell>
          <cell r="E262">
            <v>0</v>
          </cell>
          <cell r="F262">
            <v>5939470800</v>
          </cell>
          <cell r="G262">
            <v>-5939470800</v>
          </cell>
        </row>
        <row r="263">
          <cell r="A263" t="str">
            <v>921.08.909</v>
          </cell>
          <cell r="B263" t="str">
            <v>MBT TEM.KOM:701780-30/09/2003</v>
          </cell>
          <cell r="C263">
            <v>0</v>
          </cell>
          <cell r="D263">
            <v>5939470800</v>
          </cell>
          <cell r="E263">
            <v>0</v>
          </cell>
          <cell r="F263">
            <v>5939470800</v>
          </cell>
          <cell r="G263">
            <v>-5939470800</v>
          </cell>
        </row>
        <row r="264">
          <cell r="A264" t="str">
            <v>921.08.910</v>
          </cell>
          <cell r="B264" t="str">
            <v>MBT TEM.KOM:701780-31/10/2003</v>
          </cell>
          <cell r="C264">
            <v>0</v>
          </cell>
          <cell r="D264">
            <v>5939470800</v>
          </cell>
          <cell r="E264">
            <v>0</v>
          </cell>
          <cell r="F264">
            <v>5939470800</v>
          </cell>
          <cell r="G264">
            <v>-5939470800</v>
          </cell>
        </row>
        <row r="265">
          <cell r="A265">
            <v>921.09</v>
          </cell>
          <cell r="B265" t="str">
            <v>MBT TEM.VE EM.VER.AL.HES.KOM:701800</v>
          </cell>
          <cell r="C265">
            <v>0</v>
          </cell>
          <cell r="D265">
            <v>74698744428</v>
          </cell>
          <cell r="E265">
            <v>0</v>
          </cell>
          <cell r="F265">
            <v>74698744428</v>
          </cell>
          <cell r="G265">
            <v>-74698744428</v>
          </cell>
        </row>
        <row r="266">
          <cell r="A266" t="str">
            <v>921.09.011</v>
          </cell>
          <cell r="B266" t="str">
            <v>MBT TEM.KOM:701800-30/11/2002</v>
          </cell>
          <cell r="C266">
            <v>0</v>
          </cell>
          <cell r="D266">
            <v>6224895369</v>
          </cell>
          <cell r="E266">
            <v>0</v>
          </cell>
          <cell r="F266">
            <v>6224895369</v>
          </cell>
          <cell r="G266">
            <v>-6224895369</v>
          </cell>
        </row>
        <row r="267">
          <cell r="A267" t="str">
            <v>921.09.012</v>
          </cell>
          <cell r="B267" t="str">
            <v>MBT TEM.KOM:701800-30/12/2002</v>
          </cell>
          <cell r="C267">
            <v>0</v>
          </cell>
          <cell r="D267">
            <v>6224895369</v>
          </cell>
          <cell r="E267">
            <v>0</v>
          </cell>
          <cell r="F267">
            <v>6224895369</v>
          </cell>
          <cell r="G267">
            <v>-6224895369</v>
          </cell>
        </row>
        <row r="268">
          <cell r="A268" t="str">
            <v>921.09.901</v>
          </cell>
          <cell r="B268" t="str">
            <v>MBT TEM.KOM:701800-30/01/2003</v>
          </cell>
          <cell r="C268">
            <v>0</v>
          </cell>
          <cell r="D268">
            <v>6224895369</v>
          </cell>
          <cell r="E268">
            <v>0</v>
          </cell>
          <cell r="F268">
            <v>6224895369</v>
          </cell>
          <cell r="G268">
            <v>-6224895369</v>
          </cell>
        </row>
        <row r="269">
          <cell r="A269" t="str">
            <v>921.09.902</v>
          </cell>
          <cell r="B269" t="str">
            <v>MBT TEM.KOM:701800-28/02/2003</v>
          </cell>
          <cell r="C269">
            <v>0</v>
          </cell>
          <cell r="D269">
            <v>6224895369</v>
          </cell>
          <cell r="E269">
            <v>0</v>
          </cell>
          <cell r="F269">
            <v>6224895369</v>
          </cell>
          <cell r="G269">
            <v>-6224895369</v>
          </cell>
        </row>
        <row r="270">
          <cell r="A270" t="str">
            <v>921.09.903</v>
          </cell>
          <cell r="B270" t="str">
            <v>MBT TEM.KOM:701800-31/03/2003</v>
          </cell>
          <cell r="C270">
            <v>0</v>
          </cell>
          <cell r="D270">
            <v>6224895369</v>
          </cell>
          <cell r="E270">
            <v>0</v>
          </cell>
          <cell r="F270">
            <v>6224895369</v>
          </cell>
          <cell r="G270">
            <v>-6224895369</v>
          </cell>
        </row>
        <row r="271">
          <cell r="A271" t="str">
            <v>921.09.904</v>
          </cell>
          <cell r="B271" t="str">
            <v>MBT TEM.KOM:701800-30/04/2003</v>
          </cell>
          <cell r="C271">
            <v>0</v>
          </cell>
          <cell r="D271">
            <v>6224895369</v>
          </cell>
          <cell r="E271">
            <v>0</v>
          </cell>
          <cell r="F271">
            <v>6224895369</v>
          </cell>
          <cell r="G271">
            <v>-6224895369</v>
          </cell>
        </row>
        <row r="272">
          <cell r="A272" t="str">
            <v>921.09.905</v>
          </cell>
          <cell r="B272" t="str">
            <v>MBT TEM.KOM:701800-30/05/2003</v>
          </cell>
          <cell r="C272">
            <v>0</v>
          </cell>
          <cell r="D272">
            <v>6224895369</v>
          </cell>
          <cell r="E272">
            <v>0</v>
          </cell>
          <cell r="F272">
            <v>6224895369</v>
          </cell>
          <cell r="G272">
            <v>-6224895369</v>
          </cell>
        </row>
        <row r="273">
          <cell r="A273" t="str">
            <v>921.09.906</v>
          </cell>
          <cell r="B273" t="str">
            <v>MBT TEM.KOM:701800-30/06/2003</v>
          </cell>
          <cell r="C273">
            <v>0</v>
          </cell>
          <cell r="D273">
            <v>6224895369</v>
          </cell>
          <cell r="E273">
            <v>0</v>
          </cell>
          <cell r="F273">
            <v>6224895369</v>
          </cell>
          <cell r="G273">
            <v>-6224895369</v>
          </cell>
        </row>
        <row r="274">
          <cell r="A274" t="str">
            <v>921.09.907</v>
          </cell>
          <cell r="B274" t="str">
            <v>MBT TEM.KOM:701800-31/07/2003</v>
          </cell>
          <cell r="C274">
            <v>0</v>
          </cell>
          <cell r="D274">
            <v>6224895369</v>
          </cell>
          <cell r="E274">
            <v>0</v>
          </cell>
          <cell r="F274">
            <v>6224895369</v>
          </cell>
          <cell r="G274">
            <v>-6224895369</v>
          </cell>
        </row>
        <row r="275">
          <cell r="A275" t="str">
            <v>921.09.908</v>
          </cell>
          <cell r="B275" t="str">
            <v>MBT TEM.KOM:701800-31/08/2003</v>
          </cell>
          <cell r="C275">
            <v>0</v>
          </cell>
          <cell r="D275">
            <v>6224895369</v>
          </cell>
          <cell r="E275">
            <v>0</v>
          </cell>
          <cell r="F275">
            <v>6224895369</v>
          </cell>
          <cell r="G275">
            <v>-6224895369</v>
          </cell>
        </row>
        <row r="276">
          <cell r="A276" t="str">
            <v>921.09.909</v>
          </cell>
          <cell r="B276" t="str">
            <v>MBT TEM.KOM:701800-30/09/2003</v>
          </cell>
          <cell r="C276">
            <v>0</v>
          </cell>
          <cell r="D276">
            <v>6224895369</v>
          </cell>
          <cell r="E276">
            <v>0</v>
          </cell>
          <cell r="F276">
            <v>6224895369</v>
          </cell>
          <cell r="G276">
            <v>-6224895369</v>
          </cell>
        </row>
        <row r="277">
          <cell r="A277" t="str">
            <v>921.09.910</v>
          </cell>
          <cell r="B277" t="str">
            <v>MBT TEM.KOM:701800-31/10/2003</v>
          </cell>
          <cell r="C277">
            <v>0</v>
          </cell>
          <cell r="D277">
            <v>6224895369</v>
          </cell>
          <cell r="E277">
            <v>0</v>
          </cell>
          <cell r="F277">
            <v>6224895369</v>
          </cell>
          <cell r="G277">
            <v>-6224895369</v>
          </cell>
        </row>
        <row r="278">
          <cell r="A278">
            <v>922</v>
          </cell>
          <cell r="B278" t="str">
            <v>TEMİNAT VE EMANET VERİLEN BORÇLU HESAPLAR</v>
          </cell>
          <cell r="C278">
            <v>220671138456</v>
          </cell>
          <cell r="D278">
            <v>9391500432</v>
          </cell>
          <cell r="E278">
            <v>220671138456</v>
          </cell>
          <cell r="F278">
            <v>9391500432</v>
          </cell>
          <cell r="G278">
            <v>211279638024</v>
          </cell>
        </row>
        <row r="279">
          <cell r="A279">
            <v>922.01</v>
          </cell>
          <cell r="B279" t="str">
            <v>MBT TEMİNAT VE EMANET VERİLEN BORÇLU HESAPLAR</v>
          </cell>
          <cell r="C279">
            <v>220671138456</v>
          </cell>
          <cell r="E279">
            <v>220671138456</v>
          </cell>
          <cell r="F279">
            <v>0</v>
          </cell>
          <cell r="G279">
            <v>220671138456</v>
          </cell>
        </row>
        <row r="280">
          <cell r="A280" t="str">
            <v>922.01.004</v>
          </cell>
          <cell r="B280" t="str">
            <v>MBT TEM.VE EM.VER.BORÇLU HES.KOM:701873</v>
          </cell>
          <cell r="C280">
            <v>74698744428</v>
          </cell>
          <cell r="E280">
            <v>74698744428</v>
          </cell>
          <cell r="F280">
            <v>0</v>
          </cell>
          <cell r="G280">
            <v>74698744428</v>
          </cell>
        </row>
        <row r="281">
          <cell r="A281" t="str">
            <v>922.01.005</v>
          </cell>
          <cell r="B281" t="str">
            <v>MBT TEM.VE EM.VER.BORÇLU HES.KOM:701780</v>
          </cell>
          <cell r="C281">
            <v>71273649600</v>
          </cell>
          <cell r="E281">
            <v>71273649600</v>
          </cell>
          <cell r="F281">
            <v>0</v>
          </cell>
          <cell r="G281">
            <v>71273649600</v>
          </cell>
        </row>
        <row r="282">
          <cell r="A282" t="str">
            <v>922.01.006</v>
          </cell>
          <cell r="B282" t="str">
            <v>MBT TEM.VE EM.VER.BORÇLU HES.KOM:701800</v>
          </cell>
          <cell r="C282">
            <v>74698744428</v>
          </cell>
          <cell r="E282">
            <v>74698744428</v>
          </cell>
          <cell r="F282">
            <v>0</v>
          </cell>
          <cell r="G282">
            <v>74698744428</v>
          </cell>
        </row>
        <row r="283">
          <cell r="A283">
            <v>922.02</v>
          </cell>
          <cell r="B283" t="str">
            <v>CJT TEMİNAT VE EMANET VERİLEN BORÇLU HESAPLAR</v>
          </cell>
          <cell r="C283">
            <v>0</v>
          </cell>
          <cell r="D283">
            <v>9391500432</v>
          </cell>
          <cell r="E283">
            <v>0</v>
          </cell>
          <cell r="F283">
            <v>9391500432</v>
          </cell>
          <cell r="G283">
            <v>-9391500432</v>
          </cell>
        </row>
        <row r="284">
          <cell r="A284" t="str">
            <v>922.02.001</v>
          </cell>
          <cell r="B284" t="str">
            <v>CJT TEM.VE EM.VER.BORÇLU HES.CELAL BUDAKOĞLU</v>
          </cell>
          <cell r="C284">
            <v>0</v>
          </cell>
          <cell r="D284">
            <v>9391500432</v>
          </cell>
          <cell r="E284">
            <v>0</v>
          </cell>
          <cell r="F284">
            <v>9391500432</v>
          </cell>
          <cell r="G284">
            <v>-9391500432</v>
          </cell>
        </row>
        <row r="285">
          <cell r="A285" t="str">
            <v>_x001A_</v>
          </cell>
        </row>
      </sheetData>
      <sheetData sheetId="11" refreshError="1">
        <row r="1">
          <cell r="A1" t="str">
            <v>İKİ TARİH ARASI MİZAN</v>
          </cell>
          <cell r="C1" t="str">
            <v>01.11.2002-30.11.2002</v>
          </cell>
        </row>
        <row r="2">
          <cell r="A2" t="str">
            <v>HESAP KODU</v>
          </cell>
          <cell r="B2" t="str">
            <v>HESAP ADI</v>
          </cell>
          <cell r="C2" t="str">
            <v>BORÇ</v>
          </cell>
          <cell r="D2" t="str">
            <v>ALACAK</v>
          </cell>
          <cell r="E2" t="str">
            <v>BAKİYE BORÇ</v>
          </cell>
          <cell r="F2" t="str">
            <v>BAKİYE ALACAK</v>
          </cell>
          <cell r="G2" t="str">
            <v>BAKİYE</v>
          </cell>
        </row>
        <row r="3">
          <cell r="A3">
            <v>600</v>
          </cell>
          <cell r="B3" t="str">
            <v>YURTİÇİ SATIŞLAR</v>
          </cell>
          <cell r="C3">
            <v>0</v>
          </cell>
          <cell r="D3">
            <v>10256914613582</v>
          </cell>
          <cell r="E3">
            <v>0</v>
          </cell>
          <cell r="F3">
            <v>10256914613582</v>
          </cell>
          <cell r="G3">
            <v>-10256914613582</v>
          </cell>
        </row>
        <row r="4">
          <cell r="A4">
            <v>600.01</v>
          </cell>
          <cell r="B4" t="str">
            <v>Otobüs Satış Hesabı</v>
          </cell>
          <cell r="C4">
            <v>0</v>
          </cell>
          <cell r="D4">
            <v>606779315581</v>
          </cell>
          <cell r="E4">
            <v>0</v>
          </cell>
          <cell r="F4">
            <v>606779315581</v>
          </cell>
          <cell r="G4">
            <v>-606779315581</v>
          </cell>
        </row>
        <row r="5">
          <cell r="A5" t="str">
            <v>600.01.001</v>
          </cell>
          <cell r="B5" t="str">
            <v>Otobüs Satış Hesabı</v>
          </cell>
          <cell r="C5">
            <v>0</v>
          </cell>
          <cell r="D5">
            <v>606779315581</v>
          </cell>
          <cell r="E5">
            <v>0</v>
          </cell>
          <cell r="F5">
            <v>606779315581</v>
          </cell>
          <cell r="G5">
            <v>-606779315581</v>
          </cell>
        </row>
        <row r="6">
          <cell r="A6">
            <v>600.02</v>
          </cell>
          <cell r="B6" t="str">
            <v>Kamyon Satış Hesabı</v>
          </cell>
          <cell r="C6">
            <v>0</v>
          </cell>
          <cell r="D6">
            <v>1394217957863</v>
          </cell>
          <cell r="E6">
            <v>0</v>
          </cell>
          <cell r="F6">
            <v>1394217957863</v>
          </cell>
          <cell r="G6">
            <v>-1394217957863</v>
          </cell>
        </row>
        <row r="7">
          <cell r="A7" t="str">
            <v>600.02.001</v>
          </cell>
          <cell r="B7" t="str">
            <v>Kamyon Satış Hesabı</v>
          </cell>
          <cell r="C7">
            <v>0</v>
          </cell>
          <cell r="D7">
            <v>1394217957863</v>
          </cell>
          <cell r="E7">
            <v>0</v>
          </cell>
          <cell r="F7">
            <v>1394217957863</v>
          </cell>
          <cell r="G7">
            <v>-1394217957863</v>
          </cell>
        </row>
        <row r="8">
          <cell r="A8">
            <v>600.03</v>
          </cell>
          <cell r="B8" t="str">
            <v>Mercedes Binek Satış Hesabı</v>
          </cell>
          <cell r="C8">
            <v>0</v>
          </cell>
          <cell r="D8">
            <v>4039298308232</v>
          </cell>
          <cell r="E8">
            <v>0</v>
          </cell>
          <cell r="F8">
            <v>4039298308232</v>
          </cell>
          <cell r="G8">
            <v>-4039298308232</v>
          </cell>
        </row>
        <row r="9">
          <cell r="A9" t="str">
            <v>600.03.001</v>
          </cell>
          <cell r="B9" t="str">
            <v>Mercedes Binek Satış Hesabı</v>
          </cell>
          <cell r="C9">
            <v>0</v>
          </cell>
          <cell r="D9">
            <v>4039298308232</v>
          </cell>
          <cell r="E9">
            <v>0</v>
          </cell>
          <cell r="F9">
            <v>4039298308232</v>
          </cell>
          <cell r="G9">
            <v>-4039298308232</v>
          </cell>
        </row>
        <row r="10">
          <cell r="A10">
            <v>600.04</v>
          </cell>
          <cell r="B10" t="str">
            <v>Transporter Satış Hesabı</v>
          </cell>
          <cell r="C10">
            <v>0</v>
          </cell>
          <cell r="D10">
            <v>449140510448</v>
          </cell>
          <cell r="E10">
            <v>0</v>
          </cell>
          <cell r="F10">
            <v>449140510448</v>
          </cell>
          <cell r="G10">
            <v>-449140510448</v>
          </cell>
        </row>
        <row r="11">
          <cell r="A11" t="str">
            <v>600.04.001</v>
          </cell>
          <cell r="B11" t="str">
            <v>Transporter Satış Hesabı</v>
          </cell>
          <cell r="C11">
            <v>0</v>
          </cell>
          <cell r="D11">
            <v>449140510448</v>
          </cell>
          <cell r="E11">
            <v>0</v>
          </cell>
          <cell r="F11">
            <v>449140510448</v>
          </cell>
          <cell r="G11">
            <v>-449140510448</v>
          </cell>
        </row>
        <row r="12">
          <cell r="A12">
            <v>600.05999999999995</v>
          </cell>
          <cell r="B12" t="str">
            <v>Chrysler Binek Satış Hesabı</v>
          </cell>
          <cell r="C12">
            <v>0</v>
          </cell>
          <cell r="D12">
            <v>1714184937438</v>
          </cell>
          <cell r="E12">
            <v>0</v>
          </cell>
          <cell r="F12">
            <v>1714184937438</v>
          </cell>
          <cell r="G12">
            <v>-1714184937438</v>
          </cell>
        </row>
        <row r="13">
          <cell r="A13" t="str">
            <v>600.06.001</v>
          </cell>
          <cell r="B13" t="str">
            <v>Chrysler Binek Satış Hesabı</v>
          </cell>
          <cell r="C13">
            <v>0</v>
          </cell>
          <cell r="D13">
            <v>1714184937438</v>
          </cell>
          <cell r="E13">
            <v>0</v>
          </cell>
          <cell r="F13">
            <v>1714184937438</v>
          </cell>
          <cell r="G13">
            <v>-1714184937438</v>
          </cell>
        </row>
        <row r="14">
          <cell r="A14">
            <v>600.07000000000005</v>
          </cell>
          <cell r="B14" t="str">
            <v>Kögel Satış Hesabı</v>
          </cell>
          <cell r="C14">
            <v>0</v>
          </cell>
          <cell r="D14">
            <v>527860895222</v>
          </cell>
          <cell r="E14">
            <v>0</v>
          </cell>
          <cell r="F14">
            <v>527860895222</v>
          </cell>
          <cell r="G14">
            <v>-527860895222</v>
          </cell>
        </row>
        <row r="15">
          <cell r="A15" t="str">
            <v>600.07.001</v>
          </cell>
          <cell r="B15" t="str">
            <v>Kögel Satış Hesabı</v>
          </cell>
          <cell r="C15">
            <v>0</v>
          </cell>
          <cell r="D15">
            <v>527860895222</v>
          </cell>
          <cell r="E15">
            <v>0</v>
          </cell>
          <cell r="F15">
            <v>527860895222</v>
          </cell>
          <cell r="G15">
            <v>-527860895222</v>
          </cell>
        </row>
        <row r="16">
          <cell r="A16">
            <v>600.09</v>
          </cell>
          <cell r="B16" t="str">
            <v>II.El Araç Satış Hesabı</v>
          </cell>
          <cell r="C16">
            <v>0</v>
          </cell>
          <cell r="D16">
            <v>405923243083</v>
          </cell>
          <cell r="E16">
            <v>0</v>
          </cell>
          <cell r="F16">
            <v>405923243083</v>
          </cell>
          <cell r="G16">
            <v>-405923243083</v>
          </cell>
        </row>
        <row r="17">
          <cell r="A17" t="str">
            <v>600.09.001</v>
          </cell>
          <cell r="B17" t="str">
            <v>II.El Araç Satış Hesabı</v>
          </cell>
          <cell r="C17">
            <v>0</v>
          </cell>
          <cell r="D17">
            <v>405923243083</v>
          </cell>
          <cell r="E17">
            <v>0</v>
          </cell>
          <cell r="F17">
            <v>405923243083</v>
          </cell>
          <cell r="G17">
            <v>-405923243083</v>
          </cell>
        </row>
        <row r="18">
          <cell r="A18">
            <v>600.1</v>
          </cell>
          <cell r="B18" t="str">
            <v>Yep Satış Hesabı</v>
          </cell>
          <cell r="C18">
            <v>0</v>
          </cell>
          <cell r="D18">
            <v>573170321529</v>
          </cell>
          <cell r="E18">
            <v>0</v>
          </cell>
          <cell r="F18">
            <v>573170321529</v>
          </cell>
          <cell r="G18">
            <v>-573170321529</v>
          </cell>
        </row>
        <row r="19">
          <cell r="A19" t="str">
            <v>600.10.01</v>
          </cell>
          <cell r="B19" t="str">
            <v>Yep Dışarı Satışlar</v>
          </cell>
          <cell r="C19">
            <v>0</v>
          </cell>
          <cell r="D19">
            <v>571959945781</v>
          </cell>
          <cell r="E19">
            <v>0</v>
          </cell>
          <cell r="F19">
            <v>571959945781</v>
          </cell>
          <cell r="G19">
            <v>-571959945781</v>
          </cell>
        </row>
        <row r="20">
          <cell r="A20" t="str">
            <v>600.10.01.001</v>
          </cell>
          <cell r="B20" t="str">
            <v>Yep Piyasaya Satışlar</v>
          </cell>
          <cell r="C20">
            <v>0</v>
          </cell>
          <cell r="D20">
            <v>421199391208</v>
          </cell>
          <cell r="E20">
            <v>0</v>
          </cell>
          <cell r="F20">
            <v>421199391208</v>
          </cell>
          <cell r="G20">
            <v>-421199391208</v>
          </cell>
        </row>
        <row r="21">
          <cell r="A21" t="str">
            <v>600.10.01.002</v>
          </cell>
          <cell r="B21" t="str">
            <v>Yep Şubelere Satışlar</v>
          </cell>
          <cell r="C21">
            <v>0</v>
          </cell>
          <cell r="D21">
            <v>109503104988</v>
          </cell>
          <cell r="E21">
            <v>0</v>
          </cell>
          <cell r="F21">
            <v>109503104988</v>
          </cell>
          <cell r="G21">
            <v>-109503104988</v>
          </cell>
        </row>
        <row r="22">
          <cell r="A22" t="str">
            <v>600.10.01.003</v>
          </cell>
          <cell r="B22" t="str">
            <v>Yep Diğer Bayilere Satışlar</v>
          </cell>
          <cell r="C22">
            <v>0</v>
          </cell>
          <cell r="D22">
            <v>41257449585</v>
          </cell>
          <cell r="E22">
            <v>0</v>
          </cell>
          <cell r="F22">
            <v>41257449585</v>
          </cell>
          <cell r="G22">
            <v>-41257449585</v>
          </cell>
        </row>
        <row r="23">
          <cell r="A23" t="str">
            <v>600.10.02</v>
          </cell>
          <cell r="B23" t="str">
            <v>Yep Diğer Malzemeler</v>
          </cell>
          <cell r="C23">
            <v>0</v>
          </cell>
          <cell r="D23">
            <v>1210375748</v>
          </cell>
          <cell r="E23">
            <v>0</v>
          </cell>
          <cell r="F23">
            <v>1210375748</v>
          </cell>
          <cell r="G23">
            <v>-1210375748</v>
          </cell>
        </row>
        <row r="24">
          <cell r="A24" t="str">
            <v>600.10.02.001</v>
          </cell>
          <cell r="B24" t="str">
            <v>Yep Vitrin Satışlar</v>
          </cell>
          <cell r="C24">
            <v>0</v>
          </cell>
          <cell r="D24">
            <v>1210375748</v>
          </cell>
          <cell r="E24">
            <v>0</v>
          </cell>
          <cell r="F24">
            <v>1210375748</v>
          </cell>
          <cell r="G24">
            <v>-1210375748</v>
          </cell>
        </row>
        <row r="25">
          <cell r="A25">
            <v>600.11</v>
          </cell>
          <cell r="B25" t="str">
            <v>Servis Satış Hesabı</v>
          </cell>
          <cell r="C25">
            <v>0</v>
          </cell>
          <cell r="D25">
            <v>546339124186</v>
          </cell>
          <cell r="E25">
            <v>0</v>
          </cell>
          <cell r="F25">
            <v>546339124186</v>
          </cell>
          <cell r="G25">
            <v>-546339124186</v>
          </cell>
        </row>
        <row r="26">
          <cell r="A26" t="str">
            <v>600.11.01</v>
          </cell>
          <cell r="B26" t="str">
            <v>Servis İşçilik Satış Hesabı</v>
          </cell>
          <cell r="C26">
            <v>0</v>
          </cell>
          <cell r="D26">
            <v>116076646047</v>
          </cell>
          <cell r="E26">
            <v>0</v>
          </cell>
          <cell r="F26">
            <v>116076646047</v>
          </cell>
          <cell r="G26">
            <v>-116076646047</v>
          </cell>
        </row>
        <row r="27">
          <cell r="A27" t="str">
            <v>600.11.01.001</v>
          </cell>
          <cell r="B27" t="str">
            <v xml:space="preserve">Servis İşçilik Satış </v>
          </cell>
          <cell r="C27">
            <v>0</v>
          </cell>
          <cell r="D27">
            <v>77893876204</v>
          </cell>
          <cell r="E27">
            <v>0</v>
          </cell>
          <cell r="F27">
            <v>77893876204</v>
          </cell>
          <cell r="G27">
            <v>-77893876204</v>
          </cell>
        </row>
        <row r="28">
          <cell r="A28" t="str">
            <v>600.11.01.002</v>
          </cell>
          <cell r="B28" t="str">
            <v xml:space="preserve">Servis Yabancı İşçilik Satış </v>
          </cell>
          <cell r="C28">
            <v>0</v>
          </cell>
          <cell r="D28">
            <v>9461602868</v>
          </cell>
          <cell r="E28">
            <v>0</v>
          </cell>
          <cell r="F28">
            <v>9461602868</v>
          </cell>
          <cell r="G28">
            <v>-9461602868</v>
          </cell>
        </row>
        <row r="29">
          <cell r="A29" t="str">
            <v>600.11.01.003</v>
          </cell>
          <cell r="B29" t="str">
            <v xml:space="preserve">Servis Garanti İşçilik Satış </v>
          </cell>
          <cell r="C29">
            <v>0</v>
          </cell>
          <cell r="D29">
            <v>23288390998</v>
          </cell>
          <cell r="E29">
            <v>0</v>
          </cell>
          <cell r="F29">
            <v>23288390998</v>
          </cell>
          <cell r="G29">
            <v>-23288390998</v>
          </cell>
        </row>
        <row r="30">
          <cell r="A30" t="str">
            <v>600.11.01.004</v>
          </cell>
          <cell r="B30" t="str">
            <v xml:space="preserve">Servis Chrysler İşçilik Satış </v>
          </cell>
          <cell r="C30">
            <v>0</v>
          </cell>
          <cell r="D30">
            <v>4280775977</v>
          </cell>
          <cell r="E30">
            <v>0</v>
          </cell>
          <cell r="F30">
            <v>4280775977</v>
          </cell>
          <cell r="G30">
            <v>-4280775977</v>
          </cell>
        </row>
        <row r="31">
          <cell r="A31" t="str">
            <v>600.11.01.005</v>
          </cell>
          <cell r="B31" t="str">
            <v xml:space="preserve">Servis Araç Teslimat İşçilik Satış </v>
          </cell>
          <cell r="C31">
            <v>0</v>
          </cell>
          <cell r="D31">
            <v>1152000000</v>
          </cell>
          <cell r="E31">
            <v>0</v>
          </cell>
          <cell r="F31">
            <v>1152000000</v>
          </cell>
          <cell r="G31">
            <v>-1152000000</v>
          </cell>
        </row>
        <row r="32">
          <cell r="A32" t="str">
            <v>600.11.02</v>
          </cell>
          <cell r="B32" t="str">
            <v>Servis Yedek Parça Satış Hesabı</v>
          </cell>
          <cell r="C32">
            <v>0</v>
          </cell>
          <cell r="D32">
            <v>430262478139</v>
          </cell>
          <cell r="E32">
            <v>0</v>
          </cell>
          <cell r="F32">
            <v>430262478139</v>
          </cell>
          <cell r="G32">
            <v>-430262478139</v>
          </cell>
        </row>
        <row r="33">
          <cell r="A33" t="str">
            <v>600.11.02.001</v>
          </cell>
          <cell r="B33" t="str">
            <v xml:space="preserve">Servis Yep Satış </v>
          </cell>
          <cell r="C33">
            <v>0</v>
          </cell>
          <cell r="D33">
            <v>249902693313</v>
          </cell>
          <cell r="E33">
            <v>0</v>
          </cell>
          <cell r="F33">
            <v>249902693313</v>
          </cell>
          <cell r="G33">
            <v>-249902693313</v>
          </cell>
        </row>
        <row r="34">
          <cell r="A34" t="str">
            <v>600.11.02.002</v>
          </cell>
          <cell r="B34" t="str">
            <v xml:space="preserve">Servis Garanti Yep Satış </v>
          </cell>
          <cell r="C34">
            <v>0</v>
          </cell>
          <cell r="D34">
            <v>137594539866</v>
          </cell>
          <cell r="E34">
            <v>0</v>
          </cell>
          <cell r="F34">
            <v>137594539866</v>
          </cell>
          <cell r="G34">
            <v>-137594539866</v>
          </cell>
        </row>
        <row r="35">
          <cell r="A35" t="str">
            <v>600.11.02.003</v>
          </cell>
          <cell r="B35" t="str">
            <v xml:space="preserve">Servis Chrysler Yep Satış </v>
          </cell>
          <cell r="C35">
            <v>0</v>
          </cell>
          <cell r="D35">
            <v>11600342597</v>
          </cell>
          <cell r="E35">
            <v>0</v>
          </cell>
          <cell r="F35">
            <v>11600342597</v>
          </cell>
          <cell r="G35">
            <v>-11600342597</v>
          </cell>
        </row>
        <row r="36">
          <cell r="A36" t="str">
            <v>600.11.02.004</v>
          </cell>
          <cell r="B36" t="str">
            <v xml:space="preserve">Servis Yağ Satış </v>
          </cell>
          <cell r="C36">
            <v>0</v>
          </cell>
          <cell r="D36">
            <v>22081357749</v>
          </cell>
          <cell r="E36">
            <v>0</v>
          </cell>
          <cell r="F36">
            <v>22081357749</v>
          </cell>
          <cell r="G36">
            <v>-22081357749</v>
          </cell>
        </row>
        <row r="37">
          <cell r="A37" t="str">
            <v>600.11.02.005</v>
          </cell>
          <cell r="B37" t="str">
            <v xml:space="preserve">Servis Lastik Satış </v>
          </cell>
          <cell r="C37">
            <v>0</v>
          </cell>
          <cell r="D37">
            <v>3703747394</v>
          </cell>
          <cell r="E37">
            <v>0</v>
          </cell>
          <cell r="F37">
            <v>3703747394</v>
          </cell>
          <cell r="G37">
            <v>-3703747394</v>
          </cell>
        </row>
        <row r="38">
          <cell r="A38" t="str">
            <v>600.11.02.006</v>
          </cell>
          <cell r="B38" t="str">
            <v xml:space="preserve">Servis Boya Satışı </v>
          </cell>
          <cell r="C38">
            <v>0</v>
          </cell>
          <cell r="D38">
            <v>5379797220</v>
          </cell>
          <cell r="E38">
            <v>0</v>
          </cell>
          <cell r="F38">
            <v>5379797220</v>
          </cell>
          <cell r="G38">
            <v>-5379797220</v>
          </cell>
        </row>
        <row r="39">
          <cell r="A39">
            <v>601</v>
          </cell>
          <cell r="B39" t="str">
            <v>YURTDIŞI SATIŞLAR</v>
          </cell>
          <cell r="C39">
            <v>115188182167</v>
          </cell>
          <cell r="D39">
            <v>157729674867</v>
          </cell>
          <cell r="E39">
            <v>0</v>
          </cell>
          <cell r="F39">
            <v>42541492700</v>
          </cell>
          <cell r="G39">
            <v>-42541492700</v>
          </cell>
        </row>
        <row r="40">
          <cell r="A40">
            <v>601.01</v>
          </cell>
          <cell r="B40" t="str">
            <v>Yurtdışı Satışlar</v>
          </cell>
          <cell r="C40">
            <v>115188182167</v>
          </cell>
          <cell r="D40">
            <v>157729674867</v>
          </cell>
          <cell r="E40">
            <v>0</v>
          </cell>
          <cell r="F40">
            <v>42541492700</v>
          </cell>
          <cell r="G40">
            <v>-42541492700</v>
          </cell>
        </row>
        <row r="41">
          <cell r="A41" t="str">
            <v>601.01.001</v>
          </cell>
          <cell r="B41" t="str">
            <v>Yurtdışı Araç Satışlar</v>
          </cell>
          <cell r="C41">
            <v>0</v>
          </cell>
          <cell r="D41">
            <v>35920248700</v>
          </cell>
          <cell r="E41">
            <v>0</v>
          </cell>
          <cell r="F41">
            <v>35920248700</v>
          </cell>
          <cell r="G41">
            <v>-35920248700</v>
          </cell>
        </row>
        <row r="42">
          <cell r="A42" t="str">
            <v>601.01.002</v>
          </cell>
          <cell r="B42" t="str">
            <v>Yurtdışı Yep Satışlar</v>
          </cell>
          <cell r="C42">
            <v>115188182167</v>
          </cell>
          <cell r="D42">
            <v>121809426167</v>
          </cell>
          <cell r="E42">
            <v>0</v>
          </cell>
          <cell r="F42">
            <v>6621244000</v>
          </cell>
          <cell r="G42">
            <v>-6621244000</v>
          </cell>
        </row>
        <row r="43">
          <cell r="A43">
            <v>610</v>
          </cell>
          <cell r="B43" t="str">
            <v>SATIŞTAN İADELER (-)</v>
          </cell>
          <cell r="C43">
            <v>3959183707</v>
          </cell>
          <cell r="D43">
            <v>0</v>
          </cell>
          <cell r="E43">
            <v>3959183707</v>
          </cell>
          <cell r="F43">
            <v>0</v>
          </cell>
          <cell r="G43">
            <v>3959183707</v>
          </cell>
        </row>
        <row r="44">
          <cell r="A44">
            <v>610.1</v>
          </cell>
          <cell r="B44" t="str">
            <v>Yedek Parça Satış İadesi(-)</v>
          </cell>
          <cell r="C44">
            <v>3432066168</v>
          </cell>
          <cell r="E44">
            <v>3432066168</v>
          </cell>
          <cell r="F44">
            <v>0</v>
          </cell>
          <cell r="G44">
            <v>3432066168</v>
          </cell>
        </row>
        <row r="45">
          <cell r="A45">
            <v>610.13</v>
          </cell>
          <cell r="B45" t="str">
            <v>Garanti Yep İadesi(-)</v>
          </cell>
          <cell r="C45">
            <v>109941404</v>
          </cell>
          <cell r="E45">
            <v>109941404</v>
          </cell>
          <cell r="F45">
            <v>0</v>
          </cell>
          <cell r="G45">
            <v>109941404</v>
          </cell>
        </row>
        <row r="46">
          <cell r="A46">
            <v>610.14</v>
          </cell>
          <cell r="B46" t="str">
            <v>Garanti İşçilik İadesi(-)</v>
          </cell>
          <cell r="C46">
            <v>417176135</v>
          </cell>
          <cell r="E46">
            <v>417176135</v>
          </cell>
          <cell r="F46">
            <v>0</v>
          </cell>
          <cell r="G46">
            <v>417176135</v>
          </cell>
        </row>
        <row r="47">
          <cell r="A47">
            <v>611</v>
          </cell>
          <cell r="B47" t="str">
            <v>SATIŞ İSKONTOLARI (-)</v>
          </cell>
          <cell r="C47">
            <v>18025428979</v>
          </cell>
          <cell r="D47">
            <v>0</v>
          </cell>
          <cell r="E47">
            <v>18025428979</v>
          </cell>
          <cell r="F47">
            <v>0</v>
          </cell>
          <cell r="G47">
            <v>18025428979</v>
          </cell>
        </row>
        <row r="48">
          <cell r="A48">
            <v>611.02</v>
          </cell>
          <cell r="B48" t="str">
            <v>Kamyon Satış İskontosu(-)</v>
          </cell>
          <cell r="C48">
            <v>340360169</v>
          </cell>
          <cell r="E48">
            <v>340360169</v>
          </cell>
          <cell r="F48">
            <v>0</v>
          </cell>
          <cell r="G48">
            <v>340360169</v>
          </cell>
        </row>
        <row r="49">
          <cell r="A49">
            <v>611.07000000000005</v>
          </cell>
          <cell r="B49" t="str">
            <v>Kögel Satış İskontosu(-)</v>
          </cell>
          <cell r="C49">
            <v>17221394245</v>
          </cell>
          <cell r="E49">
            <v>17221394245</v>
          </cell>
          <cell r="F49">
            <v>0</v>
          </cell>
          <cell r="G49">
            <v>17221394245</v>
          </cell>
        </row>
        <row r="50">
          <cell r="A50">
            <v>611.1</v>
          </cell>
          <cell r="B50" t="str">
            <v>Yedek Parça Satış İskontosu(-)</v>
          </cell>
          <cell r="C50">
            <v>406674565</v>
          </cell>
          <cell r="E50">
            <v>406674565</v>
          </cell>
          <cell r="F50">
            <v>0</v>
          </cell>
          <cell r="G50">
            <v>406674565</v>
          </cell>
        </row>
        <row r="51">
          <cell r="A51">
            <v>611.11</v>
          </cell>
          <cell r="B51" t="str">
            <v>Servis İşçilik Satış İskontosu(-)</v>
          </cell>
          <cell r="C51">
            <v>57000000</v>
          </cell>
          <cell r="E51">
            <v>57000000</v>
          </cell>
          <cell r="F51">
            <v>0</v>
          </cell>
          <cell r="G51">
            <v>57000000</v>
          </cell>
        </row>
        <row r="52">
          <cell r="A52">
            <v>621</v>
          </cell>
          <cell r="B52" t="str">
            <v>SATILAN TİCARİ MALLAR MALİYETİ (-)</v>
          </cell>
          <cell r="C52">
            <v>9624402195882</v>
          </cell>
          <cell r="D52">
            <v>264403473</v>
          </cell>
          <cell r="E52">
            <v>9624137792409</v>
          </cell>
          <cell r="F52">
            <v>0</v>
          </cell>
          <cell r="G52">
            <v>9624137792409</v>
          </cell>
        </row>
        <row r="53">
          <cell r="A53">
            <v>621.01</v>
          </cell>
          <cell r="B53" t="str">
            <v>Araç Maliyeti(-)</v>
          </cell>
          <cell r="C53">
            <v>8651479342596</v>
          </cell>
          <cell r="D53">
            <v>264403473</v>
          </cell>
          <cell r="E53">
            <v>8651214939123</v>
          </cell>
          <cell r="F53">
            <v>0</v>
          </cell>
          <cell r="G53">
            <v>8651214939123</v>
          </cell>
        </row>
        <row r="54">
          <cell r="A54" t="str">
            <v>621.01.001</v>
          </cell>
          <cell r="B54" t="str">
            <v>Otobüs Maliyeti(-)</v>
          </cell>
          <cell r="C54">
            <v>621811570347</v>
          </cell>
          <cell r="E54">
            <v>621811570347</v>
          </cell>
          <cell r="F54">
            <v>0</v>
          </cell>
          <cell r="G54">
            <v>621811570347</v>
          </cell>
        </row>
        <row r="55">
          <cell r="A55" t="str">
            <v>621.01.002</v>
          </cell>
          <cell r="B55" t="str">
            <v>Kamyon Maliyeti(-)</v>
          </cell>
          <cell r="C55">
            <v>848054412738</v>
          </cell>
          <cell r="D55">
            <v>264403473</v>
          </cell>
          <cell r="E55">
            <v>847790009265</v>
          </cell>
          <cell r="F55">
            <v>0</v>
          </cell>
          <cell r="G55">
            <v>847790009265</v>
          </cell>
        </row>
        <row r="56">
          <cell r="A56" t="str">
            <v>621.01.003</v>
          </cell>
          <cell r="B56" t="str">
            <v>Binek Oto Maliyeti(-)</v>
          </cell>
          <cell r="C56">
            <v>3922866827372</v>
          </cell>
          <cell r="E56">
            <v>3922866827372</v>
          </cell>
          <cell r="F56">
            <v>0</v>
          </cell>
          <cell r="G56">
            <v>3922866827372</v>
          </cell>
        </row>
        <row r="57">
          <cell r="A57" t="str">
            <v>621.01.004</v>
          </cell>
          <cell r="B57" t="str">
            <v>Transporter Maliyeti(-)</v>
          </cell>
          <cell r="C57">
            <v>456418945640</v>
          </cell>
          <cell r="E57">
            <v>456418945640</v>
          </cell>
          <cell r="F57">
            <v>0</v>
          </cell>
          <cell r="G57">
            <v>456418945640</v>
          </cell>
        </row>
        <row r="58">
          <cell r="A58" t="str">
            <v>621.01.005</v>
          </cell>
          <cell r="B58" t="str">
            <v>Çekici Maliyeti(-)</v>
          </cell>
          <cell r="C58">
            <v>546785885429</v>
          </cell>
          <cell r="E58">
            <v>546785885429</v>
          </cell>
          <cell r="F58">
            <v>0</v>
          </cell>
          <cell r="G58">
            <v>546785885429</v>
          </cell>
        </row>
        <row r="59">
          <cell r="A59" t="str">
            <v>621.01.006</v>
          </cell>
          <cell r="B59" t="str">
            <v>Chrysler Binek Maliyeti(-)</v>
          </cell>
          <cell r="C59">
            <v>1714214921289</v>
          </cell>
          <cell r="E59">
            <v>1714214921289</v>
          </cell>
          <cell r="F59">
            <v>0</v>
          </cell>
          <cell r="G59">
            <v>1714214921289</v>
          </cell>
        </row>
        <row r="60">
          <cell r="A60" t="str">
            <v>621.01.007</v>
          </cell>
          <cell r="B60" t="str">
            <v>Kögel Maliyeti(-)</v>
          </cell>
          <cell r="C60">
            <v>509014228344</v>
          </cell>
          <cell r="E60">
            <v>509014228344</v>
          </cell>
          <cell r="F60">
            <v>0</v>
          </cell>
          <cell r="G60">
            <v>509014228344</v>
          </cell>
        </row>
        <row r="61">
          <cell r="A61" t="str">
            <v>621.01.008</v>
          </cell>
          <cell r="B61" t="str">
            <v>Üst Yapı Maliyeti(-)</v>
          </cell>
          <cell r="C61">
            <v>1222359437</v>
          </cell>
          <cell r="E61">
            <v>1222359437</v>
          </cell>
          <cell r="F61">
            <v>0</v>
          </cell>
          <cell r="G61">
            <v>1222359437</v>
          </cell>
        </row>
        <row r="62">
          <cell r="A62" t="str">
            <v>621.01.009</v>
          </cell>
          <cell r="B62" t="str">
            <v>Diğer Araç Maliyeti(-)</v>
          </cell>
          <cell r="C62">
            <v>31090192000</v>
          </cell>
          <cell r="E62">
            <v>31090192000</v>
          </cell>
          <cell r="F62">
            <v>0</v>
          </cell>
          <cell r="G62">
            <v>31090192000</v>
          </cell>
        </row>
        <row r="63">
          <cell r="A63">
            <v>621.02</v>
          </cell>
          <cell r="B63" t="str">
            <v>YEP Maliyeti(-)</v>
          </cell>
          <cell r="C63">
            <v>558367790206</v>
          </cell>
          <cell r="E63">
            <v>558367790206</v>
          </cell>
          <cell r="F63">
            <v>0</v>
          </cell>
          <cell r="G63">
            <v>558367790206</v>
          </cell>
        </row>
        <row r="64">
          <cell r="A64" t="str">
            <v>621.02.001</v>
          </cell>
          <cell r="B64" t="str">
            <v>YEP Satış Maliyeti(-)</v>
          </cell>
          <cell r="C64">
            <v>558367790206</v>
          </cell>
          <cell r="E64">
            <v>558367790206</v>
          </cell>
          <cell r="F64">
            <v>0</v>
          </cell>
          <cell r="G64">
            <v>558367790206</v>
          </cell>
        </row>
        <row r="65">
          <cell r="A65">
            <v>621.03</v>
          </cell>
          <cell r="B65" t="str">
            <v>II.El Araç Maliyeti(-)</v>
          </cell>
          <cell r="C65">
            <v>414555063080</v>
          </cell>
          <cell r="E65">
            <v>414555063080</v>
          </cell>
          <cell r="F65">
            <v>0</v>
          </cell>
          <cell r="G65">
            <v>414555063080</v>
          </cell>
        </row>
        <row r="66">
          <cell r="A66" t="str">
            <v>621.03.001</v>
          </cell>
          <cell r="B66" t="str">
            <v>II.El Araç Maliyeti(-)</v>
          </cell>
          <cell r="C66">
            <v>414555063080</v>
          </cell>
          <cell r="E66">
            <v>414555063080</v>
          </cell>
          <cell r="F66">
            <v>0</v>
          </cell>
          <cell r="G66">
            <v>414555063080</v>
          </cell>
        </row>
        <row r="67">
          <cell r="A67">
            <v>622</v>
          </cell>
          <cell r="B67" t="str">
            <v>SATILAN HİZMET MALİYETİ (-)</v>
          </cell>
          <cell r="C67">
            <v>352356375952</v>
          </cell>
          <cell r="D67">
            <v>0</v>
          </cell>
          <cell r="E67">
            <v>352356375952</v>
          </cell>
          <cell r="F67">
            <v>0</v>
          </cell>
          <cell r="G67">
            <v>352356375952</v>
          </cell>
        </row>
        <row r="68">
          <cell r="A68">
            <v>622.01</v>
          </cell>
          <cell r="B68" t="str">
            <v>Servis İşçilik Maliyeti(-)</v>
          </cell>
          <cell r="C68">
            <v>8910711849</v>
          </cell>
          <cell r="E68">
            <v>8910711849</v>
          </cell>
          <cell r="F68">
            <v>0</v>
          </cell>
          <cell r="G68">
            <v>8910711849</v>
          </cell>
        </row>
        <row r="69">
          <cell r="A69" t="str">
            <v>622.01.002</v>
          </cell>
          <cell r="B69" t="str">
            <v>Servis Yabancı İşçilik Maliyeti(-)</v>
          </cell>
          <cell r="C69">
            <v>6901926149</v>
          </cell>
          <cell r="E69">
            <v>6901926149</v>
          </cell>
          <cell r="F69">
            <v>0</v>
          </cell>
          <cell r="G69">
            <v>6901926149</v>
          </cell>
        </row>
        <row r="70">
          <cell r="A70" t="str">
            <v>622.01.003</v>
          </cell>
          <cell r="B70" t="str">
            <v>Servis Atölye İşletme Maliyeti(-)</v>
          </cell>
          <cell r="C70">
            <v>2008785700</v>
          </cell>
          <cell r="E70">
            <v>2008785700</v>
          </cell>
          <cell r="F70">
            <v>0</v>
          </cell>
          <cell r="G70">
            <v>2008785700</v>
          </cell>
        </row>
        <row r="71">
          <cell r="A71">
            <v>622.02</v>
          </cell>
          <cell r="B71" t="str">
            <v>Servis Yep Maliyeti(-)</v>
          </cell>
          <cell r="C71">
            <v>343445664103</v>
          </cell>
          <cell r="E71">
            <v>343445664103</v>
          </cell>
          <cell r="F71">
            <v>0</v>
          </cell>
          <cell r="G71">
            <v>343445664103</v>
          </cell>
        </row>
        <row r="72">
          <cell r="A72">
            <v>642</v>
          </cell>
          <cell r="B72" t="str">
            <v>FAİZ GELİRLERİ</v>
          </cell>
          <cell r="C72">
            <v>0</v>
          </cell>
          <cell r="D72">
            <v>7695711389</v>
          </cell>
          <cell r="E72">
            <v>0</v>
          </cell>
          <cell r="F72">
            <v>7695711389</v>
          </cell>
          <cell r="G72">
            <v>-7695711389</v>
          </cell>
        </row>
        <row r="73">
          <cell r="A73">
            <v>642.02</v>
          </cell>
          <cell r="B73" t="str">
            <v>Peşinat Faiz Gelirleri</v>
          </cell>
          <cell r="C73">
            <v>0</v>
          </cell>
          <cell r="D73">
            <v>7695711389</v>
          </cell>
          <cell r="E73">
            <v>0</v>
          </cell>
          <cell r="F73">
            <v>7695711389</v>
          </cell>
          <cell r="G73">
            <v>-7695711389</v>
          </cell>
        </row>
        <row r="74">
          <cell r="A74">
            <v>643</v>
          </cell>
          <cell r="B74" t="str">
            <v>KOMİSYON GELİRLERİ</v>
          </cell>
          <cell r="C74">
            <v>0</v>
          </cell>
          <cell r="D74">
            <v>119659835555</v>
          </cell>
          <cell r="E74">
            <v>0</v>
          </cell>
          <cell r="F74">
            <v>119659835555</v>
          </cell>
          <cell r="G74">
            <v>-119659835555</v>
          </cell>
        </row>
        <row r="75">
          <cell r="A75">
            <v>643.01</v>
          </cell>
          <cell r="B75" t="str">
            <v>Komisyon Gelirleri</v>
          </cell>
          <cell r="C75">
            <v>0</v>
          </cell>
          <cell r="D75">
            <v>51884595978</v>
          </cell>
          <cell r="E75">
            <v>0</v>
          </cell>
          <cell r="F75">
            <v>51884595978</v>
          </cell>
          <cell r="G75">
            <v>-51884595978</v>
          </cell>
        </row>
        <row r="76">
          <cell r="A76" t="str">
            <v>643.01.001</v>
          </cell>
          <cell r="B76" t="str">
            <v>Otobüs Komisyon Gelirleri</v>
          </cell>
          <cell r="C76">
            <v>0</v>
          </cell>
          <cell r="D76">
            <v>10731250283</v>
          </cell>
          <cell r="E76">
            <v>0</v>
          </cell>
          <cell r="F76">
            <v>10731250283</v>
          </cell>
          <cell r="G76">
            <v>-10731250283</v>
          </cell>
        </row>
        <row r="77">
          <cell r="A77" t="str">
            <v>643.01.002</v>
          </cell>
          <cell r="B77" t="str">
            <v>Kamyon Komisyon Gelirleri</v>
          </cell>
          <cell r="C77">
            <v>0</v>
          </cell>
          <cell r="D77">
            <v>17045778456</v>
          </cell>
          <cell r="E77">
            <v>0</v>
          </cell>
          <cell r="F77">
            <v>17045778456</v>
          </cell>
          <cell r="G77">
            <v>-17045778456</v>
          </cell>
        </row>
        <row r="78">
          <cell r="A78" t="str">
            <v>643.01.003</v>
          </cell>
          <cell r="B78" t="str">
            <v>Binek Oto Komisyon Gelirleri</v>
          </cell>
          <cell r="C78">
            <v>0</v>
          </cell>
          <cell r="D78">
            <v>9337804324</v>
          </cell>
          <cell r="E78">
            <v>0</v>
          </cell>
          <cell r="F78">
            <v>9337804324</v>
          </cell>
          <cell r="G78">
            <v>-9337804324</v>
          </cell>
        </row>
        <row r="79">
          <cell r="A79" t="str">
            <v>643.01.004</v>
          </cell>
          <cell r="B79" t="str">
            <v>Transporter Komisyon Gelirleri</v>
          </cell>
          <cell r="C79">
            <v>0</v>
          </cell>
          <cell r="D79">
            <v>14769762915</v>
          </cell>
          <cell r="E79">
            <v>0</v>
          </cell>
          <cell r="F79">
            <v>14769762915</v>
          </cell>
          <cell r="G79">
            <v>-14769762915</v>
          </cell>
        </row>
        <row r="80">
          <cell r="A80">
            <v>643.02</v>
          </cell>
          <cell r="B80" t="str">
            <v>Diğer Bayilik Gelirleri</v>
          </cell>
          <cell r="C80">
            <v>0</v>
          </cell>
          <cell r="D80">
            <v>67775239577</v>
          </cell>
          <cell r="E80">
            <v>0</v>
          </cell>
          <cell r="F80">
            <v>67775239577</v>
          </cell>
          <cell r="G80">
            <v>-67775239577</v>
          </cell>
        </row>
        <row r="81">
          <cell r="A81" t="str">
            <v>643.02.001</v>
          </cell>
          <cell r="B81" t="str">
            <v>Yep Risturn Geliri</v>
          </cell>
          <cell r="C81">
            <v>0</v>
          </cell>
          <cell r="D81">
            <v>54926655680</v>
          </cell>
          <cell r="E81">
            <v>0</v>
          </cell>
          <cell r="F81">
            <v>54926655680</v>
          </cell>
          <cell r="G81">
            <v>-54926655680</v>
          </cell>
        </row>
        <row r="82">
          <cell r="A82" t="str">
            <v>643.02.003</v>
          </cell>
          <cell r="B82" t="str">
            <v>Servis Provizyon Gelirleri</v>
          </cell>
          <cell r="C82">
            <v>0</v>
          </cell>
          <cell r="D82">
            <v>12848583897</v>
          </cell>
          <cell r="E82">
            <v>0</v>
          </cell>
          <cell r="F82">
            <v>12848583897</v>
          </cell>
          <cell r="G82">
            <v>-12848583897</v>
          </cell>
        </row>
        <row r="83">
          <cell r="A83">
            <v>645</v>
          </cell>
          <cell r="B83" t="str">
            <v>MENKUL KIYMET SATIŞ KARLARI</v>
          </cell>
          <cell r="C83">
            <v>0</v>
          </cell>
          <cell r="D83">
            <v>513459958</v>
          </cell>
          <cell r="E83">
            <v>0</v>
          </cell>
          <cell r="F83">
            <v>513459958</v>
          </cell>
          <cell r="G83">
            <v>-513459958</v>
          </cell>
        </row>
        <row r="84">
          <cell r="A84">
            <v>645.01</v>
          </cell>
          <cell r="B84" t="str">
            <v>Repo Gelirleri</v>
          </cell>
          <cell r="C84">
            <v>0</v>
          </cell>
          <cell r="D84">
            <v>513459958</v>
          </cell>
          <cell r="E84">
            <v>0</v>
          </cell>
          <cell r="F84">
            <v>513459958</v>
          </cell>
          <cell r="G84">
            <v>-513459958</v>
          </cell>
        </row>
        <row r="85">
          <cell r="A85">
            <v>646</v>
          </cell>
          <cell r="B85" t="str">
            <v>KAMBİYO KARLARI</v>
          </cell>
          <cell r="C85">
            <v>109118421830</v>
          </cell>
          <cell r="D85">
            <v>168003963111</v>
          </cell>
          <cell r="E85">
            <v>91254750173</v>
          </cell>
          <cell r="F85">
            <v>150140291454</v>
          </cell>
          <cell r="G85">
            <v>-58885541281</v>
          </cell>
        </row>
        <row r="86">
          <cell r="A86">
            <v>646.01</v>
          </cell>
          <cell r="B86" t="str">
            <v>Kambiyo Kur Farkları Karları</v>
          </cell>
          <cell r="C86">
            <v>109118421830</v>
          </cell>
          <cell r="D86">
            <v>17863671657</v>
          </cell>
          <cell r="E86">
            <v>91254750173</v>
          </cell>
          <cell r="F86">
            <v>0</v>
          </cell>
          <cell r="G86">
            <v>91254750173</v>
          </cell>
        </row>
        <row r="87">
          <cell r="A87">
            <v>646.02</v>
          </cell>
          <cell r="B87" t="str">
            <v xml:space="preserve">Diğer Kur Farkları </v>
          </cell>
          <cell r="C87">
            <v>0</v>
          </cell>
          <cell r="D87">
            <v>150140291454</v>
          </cell>
          <cell r="E87">
            <v>0</v>
          </cell>
          <cell r="F87">
            <v>150140291454</v>
          </cell>
          <cell r="G87">
            <v>-150140291454</v>
          </cell>
        </row>
        <row r="88">
          <cell r="A88">
            <v>653</v>
          </cell>
          <cell r="B88" t="str">
            <v>KOMİSYON GİDERLERİ (-)</v>
          </cell>
          <cell r="C88">
            <v>1734627145</v>
          </cell>
          <cell r="D88">
            <v>0</v>
          </cell>
          <cell r="E88">
            <v>1734627145</v>
          </cell>
          <cell r="F88">
            <v>0</v>
          </cell>
          <cell r="G88">
            <v>1734627145</v>
          </cell>
        </row>
        <row r="89">
          <cell r="A89">
            <v>653.05999999999995</v>
          </cell>
          <cell r="B89" t="str">
            <v>Chrysler Binek Komisyon Giderleri(-)</v>
          </cell>
          <cell r="C89">
            <v>1392780508</v>
          </cell>
          <cell r="E89">
            <v>1392780508</v>
          </cell>
          <cell r="F89">
            <v>0</v>
          </cell>
          <cell r="G89">
            <v>1392780508</v>
          </cell>
        </row>
        <row r="90">
          <cell r="A90">
            <v>653.1</v>
          </cell>
          <cell r="B90" t="str">
            <v>Servis Komisyon Giderleri(-)</v>
          </cell>
          <cell r="C90">
            <v>341846637</v>
          </cell>
          <cell r="E90">
            <v>341846637</v>
          </cell>
          <cell r="F90">
            <v>0</v>
          </cell>
          <cell r="G90">
            <v>341846637</v>
          </cell>
        </row>
        <row r="91">
          <cell r="A91">
            <v>656</v>
          </cell>
          <cell r="B91" t="str">
            <v>KAMBİYO ZARARLARI (-)</v>
          </cell>
          <cell r="C91">
            <v>144024746389</v>
          </cell>
          <cell r="D91">
            <v>87265808852</v>
          </cell>
          <cell r="E91">
            <v>134915814868</v>
          </cell>
          <cell r="F91">
            <v>78156877331</v>
          </cell>
          <cell r="G91">
            <v>56758937537</v>
          </cell>
        </row>
        <row r="92">
          <cell r="A92">
            <v>656.01</v>
          </cell>
          <cell r="B92" t="str">
            <v>Kambiyo Kur Farkları Zararları</v>
          </cell>
          <cell r="C92">
            <v>9108931521</v>
          </cell>
          <cell r="D92">
            <v>87265808852</v>
          </cell>
          <cell r="E92">
            <v>0</v>
          </cell>
          <cell r="F92">
            <v>78156877331</v>
          </cell>
          <cell r="G92">
            <v>-78156877331</v>
          </cell>
        </row>
        <row r="93">
          <cell r="A93">
            <v>656.02</v>
          </cell>
          <cell r="B93" t="str">
            <v>Diğer Kur Farkları Zararları</v>
          </cell>
          <cell r="C93">
            <v>134915814868</v>
          </cell>
          <cell r="E93">
            <v>134915814868</v>
          </cell>
          <cell r="F93">
            <v>0</v>
          </cell>
          <cell r="G93">
            <v>134915814868</v>
          </cell>
        </row>
        <row r="94">
          <cell r="A94">
            <v>679</v>
          </cell>
          <cell r="B94" t="str">
            <v>DİĞER OLAĞANDIŞI GELİR VE KARLAR</v>
          </cell>
          <cell r="C94">
            <v>0</v>
          </cell>
          <cell r="D94">
            <v>168920756</v>
          </cell>
          <cell r="E94">
            <v>0</v>
          </cell>
          <cell r="F94">
            <v>168920756</v>
          </cell>
          <cell r="G94">
            <v>-168920756</v>
          </cell>
        </row>
        <row r="95">
          <cell r="A95">
            <v>679.01</v>
          </cell>
          <cell r="B95" t="str">
            <v>Diğer Olağandışı Gelir Ve Karlar</v>
          </cell>
          <cell r="C95">
            <v>0</v>
          </cell>
          <cell r="D95">
            <v>168920756</v>
          </cell>
          <cell r="E95">
            <v>0</v>
          </cell>
          <cell r="F95">
            <v>168920756</v>
          </cell>
          <cell r="G95">
            <v>-168920756</v>
          </cell>
        </row>
        <row r="96">
          <cell r="A96" t="str">
            <v>679.01.003</v>
          </cell>
          <cell r="B96" t="str">
            <v>Diğer Olağandışı Gelirler</v>
          </cell>
          <cell r="C96">
            <v>0</v>
          </cell>
          <cell r="D96">
            <v>168920756</v>
          </cell>
          <cell r="E96">
            <v>0</v>
          </cell>
          <cell r="F96">
            <v>168920756</v>
          </cell>
          <cell r="G96">
            <v>-168920756</v>
          </cell>
        </row>
        <row r="97">
          <cell r="A97">
            <v>689</v>
          </cell>
          <cell r="B97" t="str">
            <v>DİĞER OLAĞANDIŞI GİDER VE ZARARLAR (-)</v>
          </cell>
          <cell r="C97">
            <v>2107225726</v>
          </cell>
          <cell r="D97">
            <v>0</v>
          </cell>
          <cell r="E97">
            <v>2107225726</v>
          </cell>
          <cell r="F97">
            <v>0</v>
          </cell>
          <cell r="G97">
            <v>2107225726</v>
          </cell>
        </row>
        <row r="98">
          <cell r="A98">
            <v>689.01</v>
          </cell>
          <cell r="B98" t="str">
            <v>Diğer Olağandışı Gider Ve Zararlar</v>
          </cell>
          <cell r="C98">
            <v>903439066</v>
          </cell>
          <cell r="E98">
            <v>903439066</v>
          </cell>
          <cell r="F98">
            <v>0</v>
          </cell>
          <cell r="G98">
            <v>903439066</v>
          </cell>
        </row>
        <row r="99">
          <cell r="A99" t="str">
            <v>689.01.003</v>
          </cell>
          <cell r="B99" t="str">
            <v>Diğer Olağandışı Gider Ve Zararlar</v>
          </cell>
          <cell r="C99">
            <v>903439066</v>
          </cell>
          <cell r="E99">
            <v>903439066</v>
          </cell>
          <cell r="F99">
            <v>0</v>
          </cell>
          <cell r="G99">
            <v>903439066</v>
          </cell>
        </row>
        <row r="100">
          <cell r="A100">
            <v>689.02</v>
          </cell>
          <cell r="B100" t="str">
            <v>Kanunen Kabul Edilmeyen Giderler</v>
          </cell>
          <cell r="C100">
            <v>1203786660</v>
          </cell>
          <cell r="E100">
            <v>1203786660</v>
          </cell>
          <cell r="F100">
            <v>0</v>
          </cell>
          <cell r="G100">
            <v>1203786660</v>
          </cell>
        </row>
        <row r="101">
          <cell r="A101" t="str">
            <v>689.02.001</v>
          </cell>
          <cell r="B101" t="str">
            <v>Motorlu Taşıtlar Vergisi</v>
          </cell>
          <cell r="C101">
            <v>362310000</v>
          </cell>
          <cell r="E101">
            <v>362310000</v>
          </cell>
          <cell r="F101">
            <v>0</v>
          </cell>
          <cell r="G101">
            <v>362310000</v>
          </cell>
        </row>
        <row r="102">
          <cell r="A102" t="str">
            <v>689.02.003</v>
          </cell>
          <cell r="B102" t="str">
            <v>Ceza,Tazminat Ve Gecikme Zamları</v>
          </cell>
          <cell r="C102">
            <v>50500000</v>
          </cell>
          <cell r="E102">
            <v>50500000</v>
          </cell>
          <cell r="F102">
            <v>0</v>
          </cell>
          <cell r="G102">
            <v>50500000</v>
          </cell>
        </row>
        <row r="103">
          <cell r="A103" t="str">
            <v>689.02.004</v>
          </cell>
          <cell r="B103" t="str">
            <v>Özel İletişim Ve Özel İşlem Vergileri</v>
          </cell>
          <cell r="C103">
            <v>107352937</v>
          </cell>
          <cell r="E103">
            <v>107352937</v>
          </cell>
          <cell r="F103">
            <v>0</v>
          </cell>
          <cell r="G103">
            <v>107352937</v>
          </cell>
        </row>
        <row r="104">
          <cell r="A104" t="str">
            <v>689.02.005</v>
          </cell>
          <cell r="B104" t="str">
            <v>Diğer Kanunen Kabul Edilmeyen Giderler</v>
          </cell>
          <cell r="C104">
            <v>683623723</v>
          </cell>
          <cell r="E104">
            <v>683623723</v>
          </cell>
          <cell r="F104">
            <v>0</v>
          </cell>
          <cell r="G104">
            <v>683623723</v>
          </cell>
        </row>
        <row r="105">
          <cell r="A105">
            <v>740</v>
          </cell>
          <cell r="B105" t="str">
            <v>HİZMET ÜRETİM MALİYETİ</v>
          </cell>
          <cell r="C105">
            <v>138316880075</v>
          </cell>
          <cell r="D105">
            <v>8912711849</v>
          </cell>
          <cell r="E105">
            <v>129404168226</v>
          </cell>
          <cell r="F105">
            <v>0</v>
          </cell>
          <cell r="G105">
            <v>129404168226</v>
          </cell>
        </row>
        <row r="106">
          <cell r="A106">
            <v>740.01</v>
          </cell>
          <cell r="B106" t="str">
            <v>Personel Giderleri</v>
          </cell>
          <cell r="C106">
            <v>51242730418</v>
          </cell>
          <cell r="E106">
            <v>51242730418</v>
          </cell>
          <cell r="F106">
            <v>0</v>
          </cell>
          <cell r="G106">
            <v>51242730418</v>
          </cell>
        </row>
        <row r="107">
          <cell r="A107" t="str">
            <v>740.01.001</v>
          </cell>
          <cell r="B107" t="str">
            <v>Maaş/İkramiye</v>
          </cell>
          <cell r="C107">
            <v>33036444040</v>
          </cell>
          <cell r="E107">
            <v>33036444040</v>
          </cell>
          <cell r="F107">
            <v>0</v>
          </cell>
          <cell r="G107">
            <v>33036444040</v>
          </cell>
        </row>
        <row r="108">
          <cell r="A108" t="str">
            <v>740.01.002</v>
          </cell>
          <cell r="B108" t="str">
            <v>Prim</v>
          </cell>
          <cell r="C108">
            <v>3303000000</v>
          </cell>
          <cell r="E108">
            <v>3303000000</v>
          </cell>
          <cell r="F108">
            <v>0</v>
          </cell>
          <cell r="G108">
            <v>3303000000</v>
          </cell>
        </row>
        <row r="109">
          <cell r="A109" t="str">
            <v>740.01.003</v>
          </cell>
          <cell r="B109" t="str">
            <v>SSK İşveren Hissesi</v>
          </cell>
          <cell r="C109">
            <v>6794067795</v>
          </cell>
          <cell r="E109">
            <v>6794067795</v>
          </cell>
          <cell r="F109">
            <v>0</v>
          </cell>
          <cell r="G109">
            <v>6794067795</v>
          </cell>
        </row>
        <row r="110">
          <cell r="A110" t="str">
            <v>740.01.004</v>
          </cell>
          <cell r="B110" t="str">
            <v>İşsizlik Sigortası İşv.Hissesi</v>
          </cell>
          <cell r="C110">
            <v>634608692</v>
          </cell>
          <cell r="E110">
            <v>634608692</v>
          </cell>
          <cell r="F110">
            <v>0</v>
          </cell>
          <cell r="G110">
            <v>634608692</v>
          </cell>
        </row>
        <row r="111">
          <cell r="A111" t="str">
            <v>740.01.007</v>
          </cell>
          <cell r="B111" t="str">
            <v>Gıda Giderleri</v>
          </cell>
          <cell r="C111">
            <v>2912886363</v>
          </cell>
          <cell r="E111">
            <v>2912886363</v>
          </cell>
          <cell r="F111">
            <v>0</v>
          </cell>
          <cell r="G111">
            <v>2912886363</v>
          </cell>
        </row>
        <row r="112">
          <cell r="A112" t="str">
            <v>740.01.008</v>
          </cell>
          <cell r="B112" t="str">
            <v>Personel Taşıma-Servis Giderleri</v>
          </cell>
          <cell r="C112">
            <v>2150850780</v>
          </cell>
          <cell r="E112">
            <v>2150850780</v>
          </cell>
          <cell r="F112">
            <v>0</v>
          </cell>
          <cell r="G112">
            <v>2150850780</v>
          </cell>
        </row>
        <row r="113">
          <cell r="A113" t="str">
            <v>740.01.009</v>
          </cell>
          <cell r="B113" t="str">
            <v>Eğitim Giderleri</v>
          </cell>
          <cell r="C113">
            <v>1793872748</v>
          </cell>
          <cell r="E113">
            <v>1793872748</v>
          </cell>
          <cell r="F113">
            <v>0</v>
          </cell>
          <cell r="G113">
            <v>1793872748</v>
          </cell>
        </row>
        <row r="114">
          <cell r="A114" t="str">
            <v>740.01.011</v>
          </cell>
          <cell r="B114" t="str">
            <v>Danışmanlık Giderleri</v>
          </cell>
          <cell r="C114">
            <v>617000000</v>
          </cell>
          <cell r="E114">
            <v>617000000</v>
          </cell>
          <cell r="F114">
            <v>0</v>
          </cell>
          <cell r="G114">
            <v>617000000</v>
          </cell>
        </row>
        <row r="115">
          <cell r="A115">
            <v>740.02</v>
          </cell>
          <cell r="B115" t="str">
            <v>Faaliyet Giderleri</v>
          </cell>
          <cell r="C115">
            <v>13924035648</v>
          </cell>
          <cell r="D115">
            <v>2000000</v>
          </cell>
          <cell r="E115">
            <v>13922035648</v>
          </cell>
          <cell r="F115">
            <v>0</v>
          </cell>
          <cell r="G115">
            <v>13922035648</v>
          </cell>
        </row>
        <row r="116">
          <cell r="A116" t="str">
            <v>740.02.001</v>
          </cell>
          <cell r="B116" t="str">
            <v>Şehir İçi Ulaşım Giderleri</v>
          </cell>
          <cell r="C116">
            <v>42745763</v>
          </cell>
          <cell r="D116">
            <v>2000000</v>
          </cell>
          <cell r="E116">
            <v>40745763</v>
          </cell>
          <cell r="F116">
            <v>0</v>
          </cell>
          <cell r="G116">
            <v>40745763</v>
          </cell>
        </row>
        <row r="117">
          <cell r="A117" t="str">
            <v>740.02.002</v>
          </cell>
          <cell r="B117" t="str">
            <v>Yurt İçi Seyahat Giderleri</v>
          </cell>
          <cell r="C117">
            <v>432261142</v>
          </cell>
          <cell r="E117">
            <v>432261142</v>
          </cell>
          <cell r="F117">
            <v>0</v>
          </cell>
          <cell r="G117">
            <v>432261142</v>
          </cell>
        </row>
        <row r="118">
          <cell r="A118" t="str">
            <v>740.02.004</v>
          </cell>
          <cell r="B118" t="str">
            <v>İlan-Reklam-Tanıtım Giderleri</v>
          </cell>
          <cell r="C118">
            <v>6312068116</v>
          </cell>
          <cell r="E118">
            <v>6312068116</v>
          </cell>
          <cell r="F118">
            <v>0</v>
          </cell>
          <cell r="G118">
            <v>6312068116</v>
          </cell>
        </row>
        <row r="119">
          <cell r="A119" t="str">
            <v>740.02.006</v>
          </cell>
          <cell r="B119" t="str">
            <v>Taşıt Araçları Yakıt Giderleri</v>
          </cell>
          <cell r="C119">
            <v>1700042373</v>
          </cell>
          <cell r="E119">
            <v>1700042373</v>
          </cell>
          <cell r="F119">
            <v>0</v>
          </cell>
          <cell r="G119">
            <v>1700042373</v>
          </cell>
        </row>
        <row r="120">
          <cell r="A120" t="str">
            <v>740.02.007</v>
          </cell>
          <cell r="B120" t="str">
            <v>Taşıt Araçları Bakım-Onarım Giderleri</v>
          </cell>
          <cell r="C120">
            <v>1246157689</v>
          </cell>
          <cell r="E120">
            <v>1246157689</v>
          </cell>
          <cell r="F120">
            <v>0</v>
          </cell>
          <cell r="G120">
            <v>1246157689</v>
          </cell>
        </row>
        <row r="121">
          <cell r="A121" t="str">
            <v>740.02.008</v>
          </cell>
          <cell r="B121" t="str">
            <v>Taşıt Araçları Sigorta Giderleri</v>
          </cell>
          <cell r="C121">
            <v>1001780421</v>
          </cell>
          <cell r="E121">
            <v>1001780421</v>
          </cell>
          <cell r="F121">
            <v>0</v>
          </cell>
          <cell r="G121">
            <v>1001780421</v>
          </cell>
        </row>
        <row r="122">
          <cell r="A122" t="str">
            <v>740.02.010</v>
          </cell>
          <cell r="B122" t="str">
            <v>Telefon-Faks Giderleri</v>
          </cell>
          <cell r="C122">
            <v>1842048460</v>
          </cell>
          <cell r="E122">
            <v>1842048460</v>
          </cell>
          <cell r="F122">
            <v>0</v>
          </cell>
          <cell r="G122">
            <v>1842048460</v>
          </cell>
        </row>
        <row r="123">
          <cell r="A123" t="str">
            <v>740.02.011</v>
          </cell>
          <cell r="B123" t="str">
            <v>Posta Giderleri</v>
          </cell>
          <cell r="C123">
            <v>28262713</v>
          </cell>
          <cell r="E123">
            <v>28262713</v>
          </cell>
          <cell r="F123">
            <v>0</v>
          </cell>
          <cell r="G123">
            <v>28262713</v>
          </cell>
        </row>
        <row r="124">
          <cell r="A124" t="str">
            <v>740.02.012</v>
          </cell>
          <cell r="B124" t="str">
            <v>Kargo Nakliye Giderleri</v>
          </cell>
          <cell r="C124">
            <v>238647150</v>
          </cell>
          <cell r="E124">
            <v>238647150</v>
          </cell>
          <cell r="F124">
            <v>0</v>
          </cell>
          <cell r="G124">
            <v>238647150</v>
          </cell>
        </row>
        <row r="125">
          <cell r="A125" t="str">
            <v>740.02.013</v>
          </cell>
          <cell r="B125" t="str">
            <v>Temsil-Ağırlama Giderleri</v>
          </cell>
          <cell r="C125">
            <v>138570000</v>
          </cell>
          <cell r="E125">
            <v>138570000</v>
          </cell>
          <cell r="F125">
            <v>0</v>
          </cell>
          <cell r="G125">
            <v>138570000</v>
          </cell>
        </row>
        <row r="126">
          <cell r="A126" t="str">
            <v>740.02.014</v>
          </cell>
          <cell r="B126" t="str">
            <v>Kırtasiye Giderleri</v>
          </cell>
          <cell r="C126">
            <v>795693118</v>
          </cell>
          <cell r="E126">
            <v>795693118</v>
          </cell>
          <cell r="F126">
            <v>0</v>
          </cell>
          <cell r="G126">
            <v>795693118</v>
          </cell>
        </row>
        <row r="127">
          <cell r="A127" t="str">
            <v>740.02.019</v>
          </cell>
          <cell r="B127" t="str">
            <v>Diğer Vergi-Resim-Harçlar</v>
          </cell>
          <cell r="C127">
            <v>145758703</v>
          </cell>
          <cell r="E127">
            <v>145758703</v>
          </cell>
          <cell r="F127">
            <v>0</v>
          </cell>
          <cell r="G127">
            <v>145758703</v>
          </cell>
        </row>
        <row r="128">
          <cell r="A128">
            <v>740.03</v>
          </cell>
          <cell r="B128" t="str">
            <v>Bina Giderleri</v>
          </cell>
          <cell r="C128">
            <v>20385084973</v>
          </cell>
          <cell r="E128">
            <v>20385084973</v>
          </cell>
          <cell r="F128">
            <v>0</v>
          </cell>
          <cell r="G128">
            <v>20385084973</v>
          </cell>
        </row>
        <row r="129">
          <cell r="A129" t="str">
            <v>740.03.001</v>
          </cell>
          <cell r="B129" t="str">
            <v>Elektrik Giderleri</v>
          </cell>
          <cell r="C129">
            <v>7385677517</v>
          </cell>
          <cell r="E129">
            <v>7385677517</v>
          </cell>
          <cell r="F129">
            <v>0</v>
          </cell>
          <cell r="G129">
            <v>7385677517</v>
          </cell>
        </row>
        <row r="130">
          <cell r="A130" t="str">
            <v>740.03.002</v>
          </cell>
          <cell r="B130" t="str">
            <v>Bina Yakıt Giderleri</v>
          </cell>
          <cell r="C130">
            <v>4192045274</v>
          </cell>
          <cell r="E130">
            <v>4192045274</v>
          </cell>
          <cell r="F130">
            <v>0</v>
          </cell>
          <cell r="G130">
            <v>4192045274</v>
          </cell>
        </row>
        <row r="131">
          <cell r="A131" t="str">
            <v>740.03.003</v>
          </cell>
          <cell r="B131" t="str">
            <v>Su Giderleri</v>
          </cell>
          <cell r="C131">
            <v>1177075804</v>
          </cell>
          <cell r="E131">
            <v>1177075804</v>
          </cell>
          <cell r="F131">
            <v>0</v>
          </cell>
          <cell r="G131">
            <v>1177075804</v>
          </cell>
        </row>
        <row r="132">
          <cell r="A132" t="str">
            <v>740.03.004</v>
          </cell>
          <cell r="B132" t="str">
            <v>Bina Bakım-Onarım Giderleri</v>
          </cell>
          <cell r="C132">
            <v>1924002884</v>
          </cell>
          <cell r="E132">
            <v>1924002884</v>
          </cell>
          <cell r="F132">
            <v>0</v>
          </cell>
          <cell r="G132">
            <v>1924002884</v>
          </cell>
        </row>
        <row r="133">
          <cell r="A133" t="str">
            <v>740.03.005</v>
          </cell>
          <cell r="B133" t="str">
            <v>Bina Temizlik Giderleri</v>
          </cell>
          <cell r="C133">
            <v>457013494</v>
          </cell>
          <cell r="E133">
            <v>457013494</v>
          </cell>
          <cell r="F133">
            <v>0</v>
          </cell>
          <cell r="G133">
            <v>457013494</v>
          </cell>
        </row>
        <row r="134">
          <cell r="A134" t="str">
            <v>740.03.006</v>
          </cell>
          <cell r="B134" t="str">
            <v>Bina Sigorta Giderleri</v>
          </cell>
          <cell r="C134">
            <v>2501889534</v>
          </cell>
          <cell r="E134">
            <v>2501889534</v>
          </cell>
          <cell r="F134">
            <v>0</v>
          </cell>
          <cell r="G134">
            <v>2501889534</v>
          </cell>
        </row>
        <row r="135">
          <cell r="A135" t="str">
            <v>740.03.007</v>
          </cell>
          <cell r="B135" t="str">
            <v>Büro Makinaları Bakım-Onarım Giderleri</v>
          </cell>
          <cell r="C135">
            <v>899151045</v>
          </cell>
          <cell r="E135">
            <v>899151045</v>
          </cell>
          <cell r="F135">
            <v>0</v>
          </cell>
          <cell r="G135">
            <v>899151045</v>
          </cell>
        </row>
        <row r="136">
          <cell r="A136" t="str">
            <v>740.03.008</v>
          </cell>
          <cell r="B136" t="str">
            <v>Güvenlik Hizmet Giderleri</v>
          </cell>
          <cell r="C136">
            <v>1848229421</v>
          </cell>
          <cell r="E136">
            <v>1848229421</v>
          </cell>
          <cell r="F136">
            <v>0</v>
          </cell>
          <cell r="G136">
            <v>1848229421</v>
          </cell>
        </row>
        <row r="137">
          <cell r="A137">
            <v>740.04</v>
          </cell>
          <cell r="B137" t="str">
            <v>Kira Giderleri</v>
          </cell>
          <cell r="C137">
            <v>43648750800</v>
          </cell>
          <cell r="E137">
            <v>43648750800</v>
          </cell>
          <cell r="F137">
            <v>0</v>
          </cell>
          <cell r="G137">
            <v>43648750800</v>
          </cell>
        </row>
        <row r="138">
          <cell r="A138" t="str">
            <v>740.04.001</v>
          </cell>
          <cell r="B138" t="str">
            <v>Kira Giderleri</v>
          </cell>
          <cell r="C138">
            <v>43648750800</v>
          </cell>
          <cell r="E138">
            <v>43648750800</v>
          </cell>
          <cell r="F138">
            <v>0</v>
          </cell>
          <cell r="G138">
            <v>43648750800</v>
          </cell>
        </row>
        <row r="139">
          <cell r="A139">
            <v>740.05</v>
          </cell>
          <cell r="B139" t="str">
            <v>Bilgi İşlem Giderleri</v>
          </cell>
          <cell r="C139">
            <v>120717900</v>
          </cell>
          <cell r="E139">
            <v>120717900</v>
          </cell>
          <cell r="F139">
            <v>0</v>
          </cell>
          <cell r="G139">
            <v>120717900</v>
          </cell>
        </row>
        <row r="140">
          <cell r="A140" t="str">
            <v>740.05.001</v>
          </cell>
          <cell r="B140" t="str">
            <v>Bilgi İşlem Giderleri</v>
          </cell>
          <cell r="C140">
            <v>120717900</v>
          </cell>
          <cell r="E140">
            <v>120717900</v>
          </cell>
          <cell r="F140">
            <v>0</v>
          </cell>
          <cell r="G140">
            <v>120717900</v>
          </cell>
        </row>
        <row r="141">
          <cell r="A141">
            <v>740.06</v>
          </cell>
          <cell r="B141" t="str">
            <v>Diğer Giderler</v>
          </cell>
          <cell r="C141">
            <v>8995560336</v>
          </cell>
          <cell r="D141">
            <v>8910711849</v>
          </cell>
          <cell r="E141">
            <v>84848487</v>
          </cell>
          <cell r="F141">
            <v>0</v>
          </cell>
          <cell r="G141">
            <v>84848487</v>
          </cell>
        </row>
        <row r="142">
          <cell r="A142" t="str">
            <v>740.06.003</v>
          </cell>
          <cell r="B142" t="str">
            <v>Yabancı İşçilik Giderleri</v>
          </cell>
          <cell r="C142">
            <v>6986774636</v>
          </cell>
          <cell r="D142">
            <v>6901926149</v>
          </cell>
          <cell r="E142">
            <v>84848487</v>
          </cell>
          <cell r="F142">
            <v>0</v>
          </cell>
          <cell r="G142">
            <v>84848487</v>
          </cell>
        </row>
        <row r="143">
          <cell r="A143">
            <v>760</v>
          </cell>
          <cell r="B143" t="str">
            <v>PAZARLAMA SATIŞ VE DAĞITIM GİDERLERİ</v>
          </cell>
          <cell r="C143">
            <v>161814380005</v>
          </cell>
          <cell r="D143">
            <v>78786258</v>
          </cell>
          <cell r="E143">
            <v>161735593747</v>
          </cell>
          <cell r="F143">
            <v>0</v>
          </cell>
          <cell r="G143">
            <v>161735593747</v>
          </cell>
        </row>
        <row r="144">
          <cell r="A144">
            <v>760.01</v>
          </cell>
          <cell r="B144" t="str">
            <v>Personel Giderleri</v>
          </cell>
          <cell r="C144">
            <v>69763096771</v>
          </cell>
          <cell r="E144">
            <v>69763096771</v>
          </cell>
          <cell r="F144">
            <v>0</v>
          </cell>
          <cell r="G144">
            <v>69763096771</v>
          </cell>
        </row>
        <row r="145">
          <cell r="A145" t="str">
            <v>760.01.001</v>
          </cell>
          <cell r="B145" t="str">
            <v>Maaş/İkramiye</v>
          </cell>
          <cell r="C145">
            <v>40050362735</v>
          </cell>
          <cell r="E145">
            <v>40050362735</v>
          </cell>
          <cell r="F145">
            <v>0</v>
          </cell>
          <cell r="G145">
            <v>40050362735</v>
          </cell>
        </row>
        <row r="146">
          <cell r="A146" t="str">
            <v>760.01.002</v>
          </cell>
          <cell r="B146" t="str">
            <v>Prim</v>
          </cell>
          <cell r="C146">
            <v>13819000000</v>
          </cell>
          <cell r="E146">
            <v>13819000000</v>
          </cell>
          <cell r="F146">
            <v>0</v>
          </cell>
          <cell r="G146">
            <v>13819000000</v>
          </cell>
        </row>
        <row r="147">
          <cell r="A147" t="str">
            <v>760.01.003</v>
          </cell>
          <cell r="B147" t="str">
            <v>SSK İşveren Hissesi</v>
          </cell>
          <cell r="C147">
            <v>7991937419</v>
          </cell>
          <cell r="E147">
            <v>7991937419</v>
          </cell>
          <cell r="F147">
            <v>0</v>
          </cell>
          <cell r="G147">
            <v>7991937419</v>
          </cell>
        </row>
        <row r="148">
          <cell r="A148" t="str">
            <v>760.01.004</v>
          </cell>
          <cell r="B148" t="str">
            <v>İşsizlik Sigortası İşv.Hissesi</v>
          </cell>
          <cell r="C148">
            <v>779663375</v>
          </cell>
          <cell r="E148">
            <v>779663375</v>
          </cell>
          <cell r="F148">
            <v>0</v>
          </cell>
          <cell r="G148">
            <v>779663375</v>
          </cell>
        </row>
        <row r="149">
          <cell r="A149" t="str">
            <v>760.01.006</v>
          </cell>
          <cell r="B149" t="str">
            <v>Giyim Giderleri</v>
          </cell>
          <cell r="C149">
            <v>57538983</v>
          </cell>
          <cell r="E149">
            <v>57538983</v>
          </cell>
          <cell r="F149">
            <v>0</v>
          </cell>
          <cell r="G149">
            <v>57538983</v>
          </cell>
        </row>
        <row r="150">
          <cell r="A150" t="str">
            <v>760.01.007</v>
          </cell>
          <cell r="B150" t="str">
            <v>Gıda Giderleri</v>
          </cell>
          <cell r="C150">
            <v>2694138631</v>
          </cell>
          <cell r="E150">
            <v>2694138631</v>
          </cell>
          <cell r="F150">
            <v>0</v>
          </cell>
          <cell r="G150">
            <v>2694138631</v>
          </cell>
        </row>
        <row r="151">
          <cell r="A151" t="str">
            <v>760.01.008</v>
          </cell>
          <cell r="B151" t="str">
            <v>Personel Taşıma-Servis Giderleri</v>
          </cell>
          <cell r="C151">
            <v>876272540</v>
          </cell>
          <cell r="E151">
            <v>876272540</v>
          </cell>
          <cell r="F151">
            <v>0</v>
          </cell>
          <cell r="G151">
            <v>876272540</v>
          </cell>
        </row>
        <row r="152">
          <cell r="A152" t="str">
            <v>760.01.009</v>
          </cell>
          <cell r="B152" t="str">
            <v>Eğitim Giderleri</v>
          </cell>
          <cell r="C152">
            <v>1026183088</v>
          </cell>
          <cell r="E152">
            <v>1026183088</v>
          </cell>
          <cell r="F152">
            <v>0</v>
          </cell>
          <cell r="G152">
            <v>1026183088</v>
          </cell>
        </row>
        <row r="153">
          <cell r="A153" t="str">
            <v>760.01.011</v>
          </cell>
          <cell r="B153" t="str">
            <v>Danışmanlık Giderleri</v>
          </cell>
          <cell r="C153">
            <v>2468000000</v>
          </cell>
          <cell r="E153">
            <v>2468000000</v>
          </cell>
          <cell r="F153">
            <v>0</v>
          </cell>
          <cell r="G153">
            <v>2468000000</v>
          </cell>
        </row>
        <row r="154">
          <cell r="A154">
            <v>760.02</v>
          </cell>
          <cell r="B154" t="str">
            <v>Faaliyet Giderleri</v>
          </cell>
          <cell r="C154">
            <v>41510548920</v>
          </cell>
          <cell r="D154">
            <v>78786258</v>
          </cell>
          <cell r="E154">
            <v>41431762662</v>
          </cell>
          <cell r="F154">
            <v>0</v>
          </cell>
          <cell r="G154">
            <v>41431762662</v>
          </cell>
        </row>
        <row r="155">
          <cell r="A155" t="str">
            <v>760.02.001</v>
          </cell>
          <cell r="B155" t="str">
            <v>Şehir İçi Ulaşım Giderleri</v>
          </cell>
          <cell r="C155">
            <v>854914409</v>
          </cell>
          <cell r="D155">
            <v>2542373</v>
          </cell>
          <cell r="E155">
            <v>852372036</v>
          </cell>
          <cell r="F155">
            <v>0</v>
          </cell>
          <cell r="G155">
            <v>852372036</v>
          </cell>
        </row>
        <row r="156">
          <cell r="A156" t="str">
            <v>760.02.002</v>
          </cell>
          <cell r="B156" t="str">
            <v>Yurt İçi Seyahat Giderleri</v>
          </cell>
          <cell r="C156">
            <v>784127015</v>
          </cell>
          <cell r="E156">
            <v>784127015</v>
          </cell>
          <cell r="F156">
            <v>0</v>
          </cell>
          <cell r="G156">
            <v>784127015</v>
          </cell>
        </row>
        <row r="157">
          <cell r="A157" t="str">
            <v>760.02.004</v>
          </cell>
          <cell r="B157" t="str">
            <v>İlan-Reklam-Tanıtım Giderleri</v>
          </cell>
          <cell r="C157">
            <v>15675579851</v>
          </cell>
          <cell r="E157">
            <v>15675579851</v>
          </cell>
          <cell r="F157">
            <v>0</v>
          </cell>
          <cell r="G157">
            <v>15675579851</v>
          </cell>
        </row>
        <row r="158">
          <cell r="A158" t="str">
            <v>760.02.006</v>
          </cell>
          <cell r="B158" t="str">
            <v>Taşıt Araçları Yakıt Giderleri</v>
          </cell>
          <cell r="C158">
            <v>6839465571</v>
          </cell>
          <cell r="E158">
            <v>6839465571</v>
          </cell>
          <cell r="F158">
            <v>0</v>
          </cell>
          <cell r="G158">
            <v>6839465571</v>
          </cell>
        </row>
        <row r="159">
          <cell r="A159" t="str">
            <v>760.02.007</v>
          </cell>
          <cell r="B159" t="str">
            <v>Taşıt Araçları Bakım-Onarım Giderleri</v>
          </cell>
          <cell r="C159">
            <v>4255923590</v>
          </cell>
          <cell r="E159">
            <v>4255923590</v>
          </cell>
          <cell r="F159">
            <v>0</v>
          </cell>
          <cell r="G159">
            <v>4255923590</v>
          </cell>
        </row>
        <row r="160">
          <cell r="A160" t="str">
            <v>760.02.008</v>
          </cell>
          <cell r="B160" t="str">
            <v>Taşıt Araçları Sigorta Giderleri</v>
          </cell>
          <cell r="C160">
            <v>663649100</v>
          </cell>
          <cell r="E160">
            <v>663649100</v>
          </cell>
          <cell r="F160">
            <v>0</v>
          </cell>
          <cell r="G160">
            <v>663649100</v>
          </cell>
        </row>
        <row r="161">
          <cell r="A161" t="str">
            <v>760.02.010</v>
          </cell>
          <cell r="B161" t="str">
            <v>Telefon-Faks Giderleri</v>
          </cell>
          <cell r="C161">
            <v>7628507551</v>
          </cell>
          <cell r="D161">
            <v>76243885</v>
          </cell>
          <cell r="E161">
            <v>7552263666</v>
          </cell>
          <cell r="F161">
            <v>0</v>
          </cell>
          <cell r="G161">
            <v>7552263666</v>
          </cell>
        </row>
        <row r="162">
          <cell r="A162" t="str">
            <v>760.02.011</v>
          </cell>
          <cell r="B162" t="str">
            <v>Posta Giderleri</v>
          </cell>
          <cell r="C162">
            <v>22881355</v>
          </cell>
          <cell r="E162">
            <v>22881355</v>
          </cell>
          <cell r="F162">
            <v>0</v>
          </cell>
          <cell r="G162">
            <v>22881355</v>
          </cell>
        </row>
        <row r="163">
          <cell r="A163" t="str">
            <v>760.02.012</v>
          </cell>
          <cell r="B163" t="str">
            <v>Kargo Nakliye Giderleri</v>
          </cell>
          <cell r="C163">
            <v>586818152</v>
          </cell>
          <cell r="E163">
            <v>586818152</v>
          </cell>
          <cell r="F163">
            <v>0</v>
          </cell>
          <cell r="G163">
            <v>586818152</v>
          </cell>
        </row>
        <row r="164">
          <cell r="A164" t="str">
            <v>760.02.013</v>
          </cell>
          <cell r="B164" t="str">
            <v>Temsil-Ağırlama Giderleri</v>
          </cell>
          <cell r="C164">
            <v>371163773</v>
          </cell>
          <cell r="E164">
            <v>371163773</v>
          </cell>
          <cell r="F164">
            <v>0</v>
          </cell>
          <cell r="G164">
            <v>371163773</v>
          </cell>
        </row>
        <row r="165">
          <cell r="A165" t="str">
            <v>760.02.014</v>
          </cell>
          <cell r="B165" t="str">
            <v>Kırtasiye Giderleri</v>
          </cell>
          <cell r="C165">
            <v>1608174404</v>
          </cell>
          <cell r="E165">
            <v>1608174404</v>
          </cell>
          <cell r="F165">
            <v>0</v>
          </cell>
          <cell r="G165">
            <v>1608174404</v>
          </cell>
        </row>
        <row r="166">
          <cell r="A166" t="str">
            <v>760.02.015</v>
          </cell>
          <cell r="B166" t="str">
            <v>Gazete-Dergi-Kitap Giderleri</v>
          </cell>
          <cell r="C166">
            <v>33003300</v>
          </cell>
          <cell r="E166">
            <v>33003300</v>
          </cell>
          <cell r="F166">
            <v>0</v>
          </cell>
          <cell r="G166">
            <v>33003300</v>
          </cell>
        </row>
        <row r="167">
          <cell r="A167" t="str">
            <v>760.02.016</v>
          </cell>
          <cell r="B167" t="str">
            <v>Mahkeme-Noter Giderleri</v>
          </cell>
          <cell r="C167">
            <v>30350000</v>
          </cell>
          <cell r="E167">
            <v>30350000</v>
          </cell>
          <cell r="F167">
            <v>0</v>
          </cell>
          <cell r="G167">
            <v>30350000</v>
          </cell>
        </row>
        <row r="168">
          <cell r="A168" t="str">
            <v>760.02.018</v>
          </cell>
          <cell r="B168" t="str">
            <v>İhale-Şartname Giderleri</v>
          </cell>
          <cell r="C168">
            <v>200000000</v>
          </cell>
          <cell r="E168">
            <v>200000000</v>
          </cell>
          <cell r="F168">
            <v>0</v>
          </cell>
          <cell r="G168">
            <v>200000000</v>
          </cell>
        </row>
        <row r="169">
          <cell r="A169" t="str">
            <v>760.02.019</v>
          </cell>
          <cell r="B169" t="str">
            <v>Diğer Vergi-Resim-Harçlar</v>
          </cell>
          <cell r="C169">
            <v>673032000</v>
          </cell>
          <cell r="E169">
            <v>673032000</v>
          </cell>
          <cell r="F169">
            <v>0</v>
          </cell>
          <cell r="G169">
            <v>673032000</v>
          </cell>
        </row>
        <row r="170">
          <cell r="A170" t="str">
            <v>760.02.021</v>
          </cell>
          <cell r="B170" t="str">
            <v>Teminat Mektubu Masrafları</v>
          </cell>
          <cell r="C170">
            <v>1282958849</v>
          </cell>
          <cell r="E170">
            <v>1282958849</v>
          </cell>
          <cell r="F170">
            <v>0</v>
          </cell>
          <cell r="G170">
            <v>1282958849</v>
          </cell>
        </row>
        <row r="171">
          <cell r="A171">
            <v>760.03</v>
          </cell>
          <cell r="B171" t="str">
            <v>Bina Giderleri</v>
          </cell>
          <cell r="C171">
            <v>14510920397</v>
          </cell>
          <cell r="E171">
            <v>14510920397</v>
          </cell>
          <cell r="F171">
            <v>0</v>
          </cell>
          <cell r="G171">
            <v>14510920397</v>
          </cell>
        </row>
        <row r="172">
          <cell r="A172" t="str">
            <v>760.03.001</v>
          </cell>
          <cell r="B172" t="str">
            <v>Elektrik Giderleri</v>
          </cell>
          <cell r="C172">
            <v>3002637730</v>
          </cell>
          <cell r="E172">
            <v>3002637730</v>
          </cell>
          <cell r="F172">
            <v>0</v>
          </cell>
          <cell r="G172">
            <v>3002637730</v>
          </cell>
        </row>
        <row r="173">
          <cell r="A173" t="str">
            <v>760.03.002</v>
          </cell>
          <cell r="B173" t="str">
            <v>Bina Yakıt Giderleri</v>
          </cell>
          <cell r="C173">
            <v>1047711632</v>
          </cell>
          <cell r="E173">
            <v>1047711632</v>
          </cell>
          <cell r="F173">
            <v>0</v>
          </cell>
          <cell r="G173">
            <v>1047711632</v>
          </cell>
        </row>
        <row r="174">
          <cell r="A174" t="str">
            <v>760.03.003</v>
          </cell>
          <cell r="B174" t="str">
            <v>Su Giderleri</v>
          </cell>
          <cell r="C174">
            <v>900118056</v>
          </cell>
          <cell r="E174">
            <v>900118056</v>
          </cell>
          <cell r="F174">
            <v>0</v>
          </cell>
          <cell r="G174">
            <v>900118056</v>
          </cell>
        </row>
        <row r="175">
          <cell r="A175" t="str">
            <v>760.03.004</v>
          </cell>
          <cell r="B175" t="str">
            <v>Bina Bakım-Onarım Giderleri</v>
          </cell>
          <cell r="C175">
            <v>3418094591</v>
          </cell>
          <cell r="E175">
            <v>3418094591</v>
          </cell>
          <cell r="F175">
            <v>0</v>
          </cell>
          <cell r="G175">
            <v>3418094591</v>
          </cell>
        </row>
        <row r="176">
          <cell r="A176" t="str">
            <v>760.03.005</v>
          </cell>
          <cell r="B176" t="str">
            <v>Bina Temizlik Giderleri</v>
          </cell>
          <cell r="C176">
            <v>301592094</v>
          </cell>
          <cell r="E176">
            <v>301592094</v>
          </cell>
          <cell r="F176">
            <v>0</v>
          </cell>
          <cell r="G176">
            <v>301592094</v>
          </cell>
        </row>
        <row r="177">
          <cell r="A177" t="str">
            <v>760.03.006</v>
          </cell>
          <cell r="B177" t="str">
            <v>Bina Sigorta Giderleri</v>
          </cell>
          <cell r="C177">
            <v>1532215908</v>
          </cell>
          <cell r="E177">
            <v>1532215908</v>
          </cell>
          <cell r="F177">
            <v>0</v>
          </cell>
          <cell r="G177">
            <v>1532215908</v>
          </cell>
        </row>
        <row r="178">
          <cell r="A178" t="str">
            <v>760.03.007</v>
          </cell>
          <cell r="B178" t="str">
            <v>Büro Makinaları Bakım-Onarım Giderleri</v>
          </cell>
          <cell r="C178">
            <v>90000000</v>
          </cell>
          <cell r="E178">
            <v>90000000</v>
          </cell>
          <cell r="F178">
            <v>0</v>
          </cell>
          <cell r="G178">
            <v>90000000</v>
          </cell>
        </row>
        <row r="179">
          <cell r="A179" t="str">
            <v>760.03.008</v>
          </cell>
          <cell r="B179" t="str">
            <v>Güvenlik Hizmet Giderleri</v>
          </cell>
          <cell r="C179">
            <v>4092508013</v>
          </cell>
          <cell r="E179">
            <v>4092508013</v>
          </cell>
          <cell r="F179">
            <v>0</v>
          </cell>
          <cell r="G179">
            <v>4092508013</v>
          </cell>
        </row>
        <row r="180">
          <cell r="A180" t="str">
            <v>760.03.009</v>
          </cell>
          <cell r="B180" t="str">
            <v>Gider Yazılabilir Demirbaşlar</v>
          </cell>
          <cell r="C180">
            <v>126042373</v>
          </cell>
          <cell r="E180">
            <v>126042373</v>
          </cell>
          <cell r="F180">
            <v>0</v>
          </cell>
          <cell r="G180">
            <v>126042373</v>
          </cell>
        </row>
        <row r="181">
          <cell r="A181">
            <v>760.04</v>
          </cell>
          <cell r="B181" t="str">
            <v>Kira Giderleri</v>
          </cell>
          <cell r="C181">
            <v>28840661382</v>
          </cell>
          <cell r="E181">
            <v>28840661382</v>
          </cell>
          <cell r="F181">
            <v>0</v>
          </cell>
          <cell r="G181">
            <v>28840661382</v>
          </cell>
        </row>
        <row r="182">
          <cell r="A182" t="str">
            <v>760.04.001</v>
          </cell>
          <cell r="B182" t="str">
            <v>Kira Giderleri</v>
          </cell>
          <cell r="C182">
            <v>28840661382</v>
          </cell>
          <cell r="E182">
            <v>28840661382</v>
          </cell>
          <cell r="F182">
            <v>0</v>
          </cell>
          <cell r="G182">
            <v>28840661382</v>
          </cell>
        </row>
        <row r="183">
          <cell r="A183">
            <v>760.05</v>
          </cell>
          <cell r="B183" t="str">
            <v>Bilgi İşlem Giderleri</v>
          </cell>
          <cell r="C183">
            <v>826922700</v>
          </cell>
          <cell r="E183">
            <v>826922700</v>
          </cell>
          <cell r="F183">
            <v>0</v>
          </cell>
          <cell r="G183">
            <v>826922700</v>
          </cell>
        </row>
        <row r="184">
          <cell r="A184" t="str">
            <v>760.05.001</v>
          </cell>
          <cell r="B184" t="str">
            <v>Bilgi İşlem Giderleri</v>
          </cell>
          <cell r="C184">
            <v>826922700</v>
          </cell>
          <cell r="E184">
            <v>826922700</v>
          </cell>
          <cell r="F184">
            <v>0</v>
          </cell>
          <cell r="G184">
            <v>826922700</v>
          </cell>
        </row>
        <row r="185">
          <cell r="A185">
            <v>760.07</v>
          </cell>
          <cell r="B185" t="str">
            <v>Garanti Giderleri</v>
          </cell>
          <cell r="C185">
            <v>1623819000</v>
          </cell>
          <cell r="E185">
            <v>1623819000</v>
          </cell>
          <cell r="F185">
            <v>0</v>
          </cell>
          <cell r="G185">
            <v>1623819000</v>
          </cell>
        </row>
        <row r="186">
          <cell r="A186" t="str">
            <v>760.07.001</v>
          </cell>
          <cell r="B186" t="str">
            <v>Garanti Giderleri</v>
          </cell>
          <cell r="C186">
            <v>1623819000</v>
          </cell>
          <cell r="E186">
            <v>1623819000</v>
          </cell>
          <cell r="F186">
            <v>0</v>
          </cell>
          <cell r="G186">
            <v>1623819000</v>
          </cell>
        </row>
        <row r="187">
          <cell r="A187">
            <v>760.08</v>
          </cell>
          <cell r="B187" t="str">
            <v>Satış Giderleri</v>
          </cell>
          <cell r="C187">
            <v>4738410835</v>
          </cell>
          <cell r="E187">
            <v>4738410835</v>
          </cell>
          <cell r="F187">
            <v>0</v>
          </cell>
          <cell r="G187">
            <v>4738410835</v>
          </cell>
        </row>
        <row r="188">
          <cell r="A188" t="str">
            <v>760.08.001</v>
          </cell>
          <cell r="B188" t="str">
            <v>Satış Giderleri</v>
          </cell>
          <cell r="C188">
            <v>4738410835</v>
          </cell>
          <cell r="E188">
            <v>4738410835</v>
          </cell>
          <cell r="F188">
            <v>0</v>
          </cell>
          <cell r="G188">
            <v>4738410835</v>
          </cell>
        </row>
        <row r="189">
          <cell r="A189">
            <v>770</v>
          </cell>
          <cell r="B189" t="str">
            <v>GENEL YÖNETİM GİDERLERİ</v>
          </cell>
          <cell r="C189">
            <v>74889063399</v>
          </cell>
          <cell r="D189">
            <v>179495688341</v>
          </cell>
          <cell r="E189">
            <v>74778046450</v>
          </cell>
          <cell r="F189">
            <v>179384671392</v>
          </cell>
          <cell r="G189">
            <v>-104606624942</v>
          </cell>
        </row>
        <row r="190">
          <cell r="A190">
            <v>770.01</v>
          </cell>
          <cell r="B190" t="str">
            <v>Personel Giderleri</v>
          </cell>
          <cell r="C190">
            <v>35177603645</v>
          </cell>
          <cell r="E190">
            <v>35177603645</v>
          </cell>
          <cell r="F190">
            <v>0</v>
          </cell>
          <cell r="G190">
            <v>35177603645</v>
          </cell>
        </row>
        <row r="191">
          <cell r="A191" t="str">
            <v>770.01.001</v>
          </cell>
          <cell r="B191" t="str">
            <v>Maaş/İkramiye</v>
          </cell>
          <cell r="C191">
            <v>26816188709</v>
          </cell>
          <cell r="E191">
            <v>26816188709</v>
          </cell>
          <cell r="F191">
            <v>0</v>
          </cell>
          <cell r="G191">
            <v>26816188709</v>
          </cell>
        </row>
        <row r="192">
          <cell r="A192" t="str">
            <v>770.01.003</v>
          </cell>
          <cell r="B192" t="str">
            <v>SSK İşveren Hissesi</v>
          </cell>
          <cell r="C192">
            <v>4297843908</v>
          </cell>
          <cell r="E192">
            <v>4297843908</v>
          </cell>
          <cell r="F192">
            <v>0</v>
          </cell>
          <cell r="G192">
            <v>4297843908</v>
          </cell>
        </row>
        <row r="193">
          <cell r="A193" t="str">
            <v>770.01.004</v>
          </cell>
          <cell r="B193" t="str">
            <v>İşsizlik Sigortası İşv.Hissesi</v>
          </cell>
          <cell r="C193">
            <v>406751940</v>
          </cell>
          <cell r="E193">
            <v>406751940</v>
          </cell>
          <cell r="F193">
            <v>0</v>
          </cell>
          <cell r="G193">
            <v>406751940</v>
          </cell>
        </row>
        <row r="194">
          <cell r="A194" t="str">
            <v>770.01.007</v>
          </cell>
          <cell r="B194" t="str">
            <v>Gıda Giderleri</v>
          </cell>
          <cell r="C194">
            <v>1784784233</v>
          </cell>
          <cell r="E194">
            <v>1784784233</v>
          </cell>
          <cell r="F194">
            <v>0</v>
          </cell>
          <cell r="G194">
            <v>1784784233</v>
          </cell>
        </row>
        <row r="195">
          <cell r="A195" t="str">
            <v>770.01.008</v>
          </cell>
          <cell r="B195" t="str">
            <v>Personel Taşıma-Servis Giderleri</v>
          </cell>
          <cell r="C195">
            <v>1433900520</v>
          </cell>
          <cell r="E195">
            <v>1433900520</v>
          </cell>
          <cell r="F195">
            <v>0</v>
          </cell>
          <cell r="G195">
            <v>1433900520</v>
          </cell>
        </row>
        <row r="196">
          <cell r="A196" t="str">
            <v>770.01.009</v>
          </cell>
          <cell r="B196" t="str">
            <v>Eğitim Giderleri</v>
          </cell>
          <cell r="C196">
            <v>438134335</v>
          </cell>
          <cell r="E196">
            <v>438134335</v>
          </cell>
          <cell r="F196">
            <v>0</v>
          </cell>
          <cell r="G196">
            <v>438134335</v>
          </cell>
        </row>
        <row r="197">
          <cell r="A197">
            <v>770.02</v>
          </cell>
          <cell r="B197" t="str">
            <v>Faaliyet Giderleri</v>
          </cell>
          <cell r="C197">
            <v>8671972096</v>
          </cell>
          <cell r="D197">
            <v>111016949</v>
          </cell>
          <cell r="E197">
            <v>8560955147</v>
          </cell>
          <cell r="F197">
            <v>0</v>
          </cell>
          <cell r="G197">
            <v>8560955147</v>
          </cell>
        </row>
        <row r="198">
          <cell r="A198" t="str">
            <v>770.02.001</v>
          </cell>
          <cell r="B198" t="str">
            <v>Şehir İçi Ulaşım Giderleri</v>
          </cell>
          <cell r="C198">
            <v>272573896</v>
          </cell>
          <cell r="D198">
            <v>111016949</v>
          </cell>
          <cell r="E198">
            <v>161556947</v>
          </cell>
          <cell r="F198">
            <v>0</v>
          </cell>
          <cell r="G198">
            <v>161556947</v>
          </cell>
        </row>
        <row r="199">
          <cell r="A199" t="str">
            <v>770.02.002</v>
          </cell>
          <cell r="B199" t="str">
            <v>Yurt İçi Seyahat Giderleri</v>
          </cell>
          <cell r="C199">
            <v>137174581</v>
          </cell>
          <cell r="E199">
            <v>137174581</v>
          </cell>
          <cell r="F199">
            <v>0</v>
          </cell>
          <cell r="G199">
            <v>137174581</v>
          </cell>
        </row>
        <row r="200">
          <cell r="A200" t="str">
            <v>770.02.006</v>
          </cell>
          <cell r="B200" t="str">
            <v>Taşıt Araçları Yakıt Giderleri</v>
          </cell>
          <cell r="C200">
            <v>1566350509</v>
          </cell>
          <cell r="E200">
            <v>1566350509</v>
          </cell>
          <cell r="F200">
            <v>0</v>
          </cell>
          <cell r="G200">
            <v>1566350509</v>
          </cell>
        </row>
        <row r="201">
          <cell r="A201" t="str">
            <v>770.02.007</v>
          </cell>
          <cell r="B201" t="str">
            <v>Taşıt Araçları Bakım-Onarım Giderleri</v>
          </cell>
          <cell r="C201">
            <v>281400400</v>
          </cell>
          <cell r="E201">
            <v>281400400</v>
          </cell>
          <cell r="F201">
            <v>0</v>
          </cell>
          <cell r="G201">
            <v>281400400</v>
          </cell>
        </row>
        <row r="202">
          <cell r="A202" t="str">
            <v>770.02.008</v>
          </cell>
          <cell r="B202" t="str">
            <v>Taşıt Araçları Sigorta Giderleri</v>
          </cell>
          <cell r="C202">
            <v>630684823</v>
          </cell>
          <cell r="E202">
            <v>630684823</v>
          </cell>
          <cell r="F202">
            <v>0</v>
          </cell>
          <cell r="G202">
            <v>630684823</v>
          </cell>
        </row>
        <row r="203">
          <cell r="A203" t="str">
            <v>770.02.010</v>
          </cell>
          <cell r="B203" t="str">
            <v>Telefon-Faks Giderleri</v>
          </cell>
          <cell r="C203">
            <v>3076732969</v>
          </cell>
          <cell r="E203">
            <v>3076732969</v>
          </cell>
          <cell r="F203">
            <v>0</v>
          </cell>
          <cell r="G203">
            <v>3076732969</v>
          </cell>
        </row>
        <row r="204">
          <cell r="A204" t="str">
            <v>770.02.012</v>
          </cell>
          <cell r="B204" t="str">
            <v>Kargo Nakliye Giderleri</v>
          </cell>
          <cell r="C204">
            <v>169648480</v>
          </cell>
          <cell r="E204">
            <v>169648480</v>
          </cell>
          <cell r="F204">
            <v>0</v>
          </cell>
          <cell r="G204">
            <v>169648480</v>
          </cell>
        </row>
        <row r="205">
          <cell r="A205" t="str">
            <v>770.02.013</v>
          </cell>
          <cell r="B205" t="str">
            <v>Temsil-Ağırlama Giderleri</v>
          </cell>
          <cell r="C205">
            <v>252914223</v>
          </cell>
          <cell r="E205">
            <v>252914223</v>
          </cell>
          <cell r="F205">
            <v>0</v>
          </cell>
          <cell r="G205">
            <v>252914223</v>
          </cell>
        </row>
        <row r="206">
          <cell r="A206" t="str">
            <v>770.02.014</v>
          </cell>
          <cell r="B206" t="str">
            <v>Kırtasiye Giderleri</v>
          </cell>
          <cell r="C206">
            <v>1367886133</v>
          </cell>
          <cell r="E206">
            <v>1367886133</v>
          </cell>
          <cell r="F206">
            <v>0</v>
          </cell>
          <cell r="G206">
            <v>1367886133</v>
          </cell>
        </row>
        <row r="207">
          <cell r="A207" t="str">
            <v>770.02.015</v>
          </cell>
          <cell r="B207" t="str">
            <v>Gazete-Dergi-Kitap Giderleri</v>
          </cell>
          <cell r="C207">
            <v>87062174</v>
          </cell>
          <cell r="E207">
            <v>87062174</v>
          </cell>
          <cell r="F207">
            <v>0</v>
          </cell>
          <cell r="G207">
            <v>87062174</v>
          </cell>
        </row>
        <row r="208">
          <cell r="A208" t="str">
            <v>770.02.019</v>
          </cell>
          <cell r="B208" t="str">
            <v>Diğer Vergi-Resim-Harçlar</v>
          </cell>
          <cell r="C208">
            <v>127500000</v>
          </cell>
          <cell r="E208">
            <v>127500000</v>
          </cell>
          <cell r="F208">
            <v>0</v>
          </cell>
          <cell r="G208">
            <v>127500000</v>
          </cell>
        </row>
        <row r="209">
          <cell r="A209" t="str">
            <v>770.02.020</v>
          </cell>
          <cell r="B209" t="str">
            <v>Havale-Provizyon Giderleri</v>
          </cell>
          <cell r="C209">
            <v>518293908</v>
          </cell>
          <cell r="E209">
            <v>518293908</v>
          </cell>
          <cell r="F209">
            <v>0</v>
          </cell>
          <cell r="G209">
            <v>518293908</v>
          </cell>
        </row>
        <row r="210">
          <cell r="A210" t="str">
            <v>770.02.021</v>
          </cell>
          <cell r="B210" t="str">
            <v>Teminat Mektubu Masrafları</v>
          </cell>
          <cell r="C210">
            <v>183750000</v>
          </cell>
          <cell r="E210">
            <v>183750000</v>
          </cell>
          <cell r="F210">
            <v>0</v>
          </cell>
          <cell r="G210">
            <v>183750000</v>
          </cell>
        </row>
        <row r="211">
          <cell r="A211">
            <v>770.03</v>
          </cell>
          <cell r="B211" t="str">
            <v>Bina Giderleri</v>
          </cell>
          <cell r="C211">
            <v>11522599514</v>
          </cell>
          <cell r="E211">
            <v>11522599514</v>
          </cell>
          <cell r="F211">
            <v>0</v>
          </cell>
          <cell r="G211">
            <v>11522599514</v>
          </cell>
        </row>
        <row r="212">
          <cell r="A212" t="str">
            <v>770.03.001</v>
          </cell>
          <cell r="B212" t="str">
            <v>Elektrik Giderleri</v>
          </cell>
          <cell r="C212">
            <v>2027424057</v>
          </cell>
          <cell r="E212">
            <v>2027424057</v>
          </cell>
          <cell r="F212">
            <v>0</v>
          </cell>
          <cell r="G212">
            <v>2027424057</v>
          </cell>
        </row>
        <row r="213">
          <cell r="A213" t="str">
            <v>770.03.002</v>
          </cell>
          <cell r="B213" t="str">
            <v>Bina Yakıt Giderleri</v>
          </cell>
          <cell r="C213">
            <v>1274276272</v>
          </cell>
          <cell r="E213">
            <v>1274276272</v>
          </cell>
          <cell r="F213">
            <v>0</v>
          </cell>
          <cell r="G213">
            <v>1274276272</v>
          </cell>
        </row>
        <row r="214">
          <cell r="A214" t="str">
            <v>770.03.003</v>
          </cell>
          <cell r="B214" t="str">
            <v>Su Giderleri</v>
          </cell>
          <cell r="C214">
            <v>677143408</v>
          </cell>
          <cell r="E214">
            <v>677143408</v>
          </cell>
          <cell r="F214">
            <v>0</v>
          </cell>
          <cell r="G214">
            <v>677143408</v>
          </cell>
        </row>
        <row r="215">
          <cell r="A215" t="str">
            <v>770.03.004</v>
          </cell>
          <cell r="B215" t="str">
            <v>Bina Bakım-Onarım Giderleri</v>
          </cell>
          <cell r="C215">
            <v>2166325857</v>
          </cell>
          <cell r="E215">
            <v>2166325857</v>
          </cell>
          <cell r="F215">
            <v>0</v>
          </cell>
          <cell r="G215">
            <v>2166325857</v>
          </cell>
        </row>
        <row r="216">
          <cell r="A216" t="str">
            <v>770.03.005</v>
          </cell>
          <cell r="B216" t="str">
            <v>Bina Temizlik Giderleri</v>
          </cell>
          <cell r="C216">
            <v>78207948</v>
          </cell>
          <cell r="E216">
            <v>78207948</v>
          </cell>
          <cell r="F216">
            <v>0</v>
          </cell>
          <cell r="G216">
            <v>78207948</v>
          </cell>
        </row>
        <row r="217">
          <cell r="A217" t="str">
            <v>770.03.006</v>
          </cell>
          <cell r="B217" t="str">
            <v>Bina Sigorta Giderleri</v>
          </cell>
          <cell r="C217">
            <v>378885060</v>
          </cell>
          <cell r="E217">
            <v>378885060</v>
          </cell>
          <cell r="F217">
            <v>0</v>
          </cell>
          <cell r="G217">
            <v>378885060</v>
          </cell>
        </row>
        <row r="218">
          <cell r="A218" t="str">
            <v>770.03.007</v>
          </cell>
          <cell r="B218" t="str">
            <v>Büro Makinaları Bakım-Onarım Giderleri</v>
          </cell>
          <cell r="C218">
            <v>262847000</v>
          </cell>
          <cell r="E218">
            <v>262847000</v>
          </cell>
          <cell r="F218">
            <v>0</v>
          </cell>
          <cell r="G218">
            <v>262847000</v>
          </cell>
        </row>
        <row r="219">
          <cell r="A219" t="str">
            <v>770.03.008</v>
          </cell>
          <cell r="B219" t="str">
            <v>Güvenlik Hizmet Giderleri</v>
          </cell>
          <cell r="C219">
            <v>1056131098</v>
          </cell>
          <cell r="E219">
            <v>1056131098</v>
          </cell>
          <cell r="F219">
            <v>0</v>
          </cell>
          <cell r="G219">
            <v>1056131098</v>
          </cell>
        </row>
        <row r="220">
          <cell r="A220" t="str">
            <v>770.03.009</v>
          </cell>
          <cell r="B220" t="str">
            <v>Gider Yazılabilir Demirbaşlar</v>
          </cell>
          <cell r="C220">
            <v>78728814</v>
          </cell>
          <cell r="E220">
            <v>78728814</v>
          </cell>
          <cell r="F220">
            <v>0</v>
          </cell>
          <cell r="G220">
            <v>78728814</v>
          </cell>
        </row>
        <row r="221">
          <cell r="A221" t="str">
            <v>770.03.011</v>
          </cell>
          <cell r="B221" t="str">
            <v>Emlak Vergisi</v>
          </cell>
          <cell r="C221">
            <v>3522630000</v>
          </cell>
          <cell r="E221">
            <v>3522630000</v>
          </cell>
          <cell r="F221">
            <v>0</v>
          </cell>
          <cell r="G221">
            <v>3522630000</v>
          </cell>
        </row>
        <row r="222">
          <cell r="A222">
            <v>770.05</v>
          </cell>
          <cell r="B222" t="str">
            <v>Bilgi İşlem Giderleri</v>
          </cell>
          <cell r="C222">
            <v>6032588612</v>
          </cell>
          <cell r="E222">
            <v>6032588612</v>
          </cell>
          <cell r="F222">
            <v>0</v>
          </cell>
          <cell r="G222">
            <v>6032588612</v>
          </cell>
        </row>
        <row r="223">
          <cell r="A223" t="str">
            <v>770.05.001</v>
          </cell>
          <cell r="B223" t="str">
            <v>Bilgi İşlem Giderleri</v>
          </cell>
          <cell r="C223">
            <v>6032588612</v>
          </cell>
          <cell r="E223">
            <v>6032588612</v>
          </cell>
          <cell r="F223">
            <v>0</v>
          </cell>
          <cell r="G223">
            <v>6032588612</v>
          </cell>
        </row>
        <row r="224">
          <cell r="A224">
            <v>770.1</v>
          </cell>
          <cell r="B224" t="str">
            <v>Amortisman Ve Tükenme Payı Giderleri</v>
          </cell>
          <cell r="C224">
            <v>13484299532</v>
          </cell>
          <cell r="D224">
            <v>179384671392</v>
          </cell>
          <cell r="E224">
            <v>13484299532</v>
          </cell>
          <cell r="F224">
            <v>179384671392</v>
          </cell>
          <cell r="G224">
            <v>-165900371860</v>
          </cell>
        </row>
        <row r="225">
          <cell r="A225" t="str">
            <v>770.10.001</v>
          </cell>
          <cell r="B225" t="str">
            <v>Amortisman Giderleri</v>
          </cell>
          <cell r="C225">
            <v>0</v>
          </cell>
          <cell r="D225">
            <v>179384671392</v>
          </cell>
          <cell r="E225">
            <v>0</v>
          </cell>
          <cell r="F225">
            <v>179384671392</v>
          </cell>
          <cell r="G225">
            <v>-179384671392</v>
          </cell>
        </row>
        <row r="226">
          <cell r="A226" t="str">
            <v>770.10.002</v>
          </cell>
          <cell r="B226" t="str">
            <v>Tükenme Payı Giderleri</v>
          </cell>
          <cell r="C226">
            <v>13484299532</v>
          </cell>
          <cell r="E226">
            <v>13484299532</v>
          </cell>
          <cell r="F226">
            <v>0</v>
          </cell>
          <cell r="G226">
            <v>13484299532</v>
          </cell>
        </row>
        <row r="227">
          <cell r="A227">
            <v>780</v>
          </cell>
          <cell r="B227" t="str">
            <v>FİNANSMAN GİDERLERİ</v>
          </cell>
          <cell r="C227">
            <v>15346257815</v>
          </cell>
          <cell r="D227">
            <v>0</v>
          </cell>
          <cell r="E227">
            <v>15346257815</v>
          </cell>
          <cell r="F227">
            <v>0</v>
          </cell>
          <cell r="G227">
            <v>15346257815</v>
          </cell>
        </row>
        <row r="228">
          <cell r="A228">
            <v>780.01</v>
          </cell>
          <cell r="B228" t="str">
            <v>Vade Farkları</v>
          </cell>
          <cell r="C228">
            <v>15346257815</v>
          </cell>
          <cell r="E228">
            <v>15346257815</v>
          </cell>
          <cell r="F228">
            <v>0</v>
          </cell>
          <cell r="G228">
            <v>15346257815</v>
          </cell>
        </row>
        <row r="229">
          <cell r="A229" t="str">
            <v>780.01.005</v>
          </cell>
          <cell r="B229" t="str">
            <v>Çekici Vade Farkları</v>
          </cell>
          <cell r="C229">
            <v>15346257815</v>
          </cell>
          <cell r="E229">
            <v>15346257815</v>
          </cell>
          <cell r="F229">
            <v>0</v>
          </cell>
          <cell r="G229">
            <v>15346257815</v>
          </cell>
        </row>
        <row r="230">
          <cell r="A230" t="str">
            <v>_x001A_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enu Master"/>
      <sheetName val="Targeted Testing Master"/>
      <sheetName val="Targeted Testing-1"/>
      <sheetName val="Non-Statistical Sampling Master"/>
      <sheetName val="Non-Statistical Sampling-2"/>
      <sheetName val="Suppl Non-Stat Sample Master"/>
      <sheetName val="Accept Reject Master"/>
      <sheetName val="AR Confirmation Log Master"/>
      <sheetName val="Fixed Asset Additions Master"/>
      <sheetName val="Fixed Asset Disposals Master"/>
      <sheetName val="Unrecord Liab - Pd Inv Master"/>
      <sheetName val="Unrecord Liab - Unpd Inv Master"/>
      <sheetName val="Testing Detail Master"/>
      <sheetName val="Testing Detail-2"/>
      <sheetName val="First Sample Results Master"/>
      <sheetName val="Global Data"/>
    </sheetNames>
    <sheetDataSet>
      <sheetData sheetId="0"/>
      <sheetData sheetId="1"/>
      <sheetData sheetId="2"/>
      <sheetData sheetId="3"/>
      <sheetData sheetId="4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 Master"/>
      <sheetName val="Targeted Testing Master"/>
      <sheetName val="Non-Statistical Sampling Master"/>
      <sheetName val="NSS Boni-Mali"/>
      <sheetName val="Suppl Non-Stat Sample Master"/>
      <sheetName val="Two Step Revenue Testing Master"/>
      <sheetName val="Accept Reject Master"/>
      <sheetName val="First Sample Results Master"/>
      <sheetName val="Global Data"/>
    </sheetNames>
    <sheetDataSet>
      <sheetData sheetId="0"/>
      <sheetData sheetId="1"/>
      <sheetData sheetId="2"/>
      <sheetData sheetId="3"/>
      <sheetData sheetId="4"/>
      <sheetData sheetId="5">
        <row r="45">
          <cell r="T45">
            <v>0</v>
          </cell>
        </row>
        <row r="47">
          <cell r="E47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6"/>
      <sheetData sheetId="7"/>
      <sheetData sheetId="8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AN"/>
      <sheetName val="GIRIS"/>
      <sheetName val="ERROR"/>
      <sheetName val="LIFE_CALC"/>
      <sheetName val="RIDER_CALC"/>
      <sheetName val="PREM_CALC"/>
      <sheetName val="COST_OF_RISK"/>
      <sheetName val="PARAMETERS"/>
      <sheetName val="RATES"/>
      <sheetName val="UW_EXP"/>
      <sheetName val="BENEFIT_MULT"/>
      <sheetName val="BENEFIT_FLAGS"/>
      <sheetName val="BENEFITS"/>
      <sheetName val="PRG_MENU"/>
      <sheetName val="YUKLEMELER"/>
      <sheetName val="DOKUM1"/>
      <sheetName val="DOKUM2"/>
      <sheetName val="DOKUM3"/>
      <sheetName val="DOKUM4"/>
      <sheetName val="DOKUM5"/>
      <sheetName val="DOKUM6"/>
    </sheetNames>
    <sheetDataSet>
      <sheetData sheetId="0"/>
      <sheetData sheetId="1">
        <row r="2054">
          <cell r="I2054">
            <v>119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intangibles-kıst"/>
      <sheetName val="eksikler"/>
      <sheetName val="tangibles-kıst"/>
      <sheetName val="tangibles"/>
      <sheetName val="format-intangible"/>
      <sheetName val="euro average"/>
      <sheetName val="eki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"/>
      <sheetName val="1"/>
      <sheetName val="C"/>
      <sheetName val="KAR-ZARAR"/>
      <sheetName val="ppe register at 31.12.2002"/>
      <sheetName val="kasım"/>
      <sheetName val="eki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ış_Bedeli"/>
      <sheetName val="40000"/>
      <sheetName val="tam_liste"/>
      <sheetName val="50000"/>
      <sheetName val="60000"/>
      <sheetName val="70000"/>
      <sheetName val="80000"/>
      <sheetName val="120000"/>
      <sheetName val="160000"/>
      <sheetName val="YATIRIM İNDİRİMİ "/>
    </sheetNames>
    <sheetDataSet>
      <sheetData sheetId="0" refreshError="1">
        <row r="6">
          <cell r="E6">
            <v>12.695771975711946</v>
          </cell>
        </row>
        <row r="7">
          <cell r="E7">
            <v>9.2332887096086882</v>
          </cell>
        </row>
        <row r="8">
          <cell r="E8">
            <v>6.7941785942668789</v>
          </cell>
        </row>
        <row r="9">
          <cell r="E9">
            <v>5.5827268646399988</v>
          </cell>
        </row>
        <row r="10">
          <cell r="E10">
            <v>4.3243430399999996</v>
          </cell>
        </row>
        <row r="11">
          <cell r="E11">
            <v>4.0832185199999991</v>
          </cell>
        </row>
        <row r="12">
          <cell r="E12">
            <v>3.8699518249999998</v>
          </cell>
        </row>
        <row r="13">
          <cell r="E13">
            <v>3.9421245599999999</v>
          </cell>
        </row>
        <row r="14">
          <cell r="E14">
            <v>5.3107401599999999</v>
          </cell>
        </row>
        <row r="15">
          <cell r="E15">
            <v>6.5603260800000012</v>
          </cell>
        </row>
        <row r="16">
          <cell r="E16">
            <v>7.1567193600000003</v>
          </cell>
        </row>
        <row r="17">
          <cell r="E17">
            <v>6.2190374400000001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 LISTVelimeşe"/>
      <sheetName val="FA LIST Hereke"/>
      <sheetName val="VELIMESE RESTATED"/>
      <sheetName val="HEREKE RESTATED"/>
      <sheetName val="FA LISTVelimese"/>
      <sheetName val="ALTMENP"/>
      <sheetName val="Alış_Bedeli"/>
      <sheetName val="fa list "/>
      <sheetName val="MAIN GATE (IRR)"/>
      <sheetName val="MAIN GATE"/>
      <sheetName val="wtb"/>
      <sheetName val="1"/>
      <sheetName val="kod"/>
      <sheetName val="kontrol"/>
      <sheetName val="FA_LISTVelimeşe"/>
      <sheetName val="FA_LIST_Hereke"/>
      <sheetName val="VELIMESE_RESTATED"/>
      <sheetName val="HEREKE_RESTATED"/>
      <sheetName val="cash flow-green"/>
      <sheetName val="fa12.00"/>
      <sheetName val="cash flow-ias"/>
      <sheetName val="pcepl"/>
      <sheetName val="pl00"/>
      <sheetName val="FR12.00"/>
      <sheetName val="320"/>
      <sheetName val="EQUITY"/>
      <sheetName val="LEADS"/>
      <sheetName val="AJE RJE12.00"/>
      <sheetName val="def tax recon"/>
      <sheetName val="monetaryias"/>
      <sheetName val="monetary-stat"/>
      <sheetName val="analyticsstat"/>
      <sheetName val="analyticsias"/>
      <sheetName val="doubtful"/>
      <sheetName val="ajerje9.00"/>
      <sheetName val="AJE9.98.99"/>
      <sheetName val="ind12.00"/>
      <sheetName val="PL99"/>
      <sheetName val="premiums"/>
      <sheetName val="August-Eur"/>
      <sheetName val="Kademe_Yapısı"/>
      <sheetName val="facnt"/>
      <sheetName val="10.C. Economico"/>
      <sheetName val="Gider Birim Fiyatları"/>
      <sheetName val="Data For Macro"/>
      <sheetName val="Sheet1"/>
      <sheetName val="JM_MAT"/>
      <sheetName val="CMA_Calculations"/>
      <sheetName val="SFTP MPM MASTER"/>
      <sheetName val="factor 06.01"/>
      <sheetName val="MASRAFH.XLS"/>
      <sheetName val="Non-Statistical Sampling Master"/>
      <sheetName val="Two Step Revenue Testing Master"/>
      <sheetName val="Global Data"/>
      <sheetName val="spingegn_real"/>
      <sheetName val="FACTOR00"/>
      <sheetName val="ÁRSR"/>
      <sheetName val="LTM Data"/>
      <sheetName val="SKD"/>
      <sheetName val="Section"/>
      <sheetName val="Kurlar"/>
    </sheetNames>
    <sheetDataSet>
      <sheetData sheetId="0" refreshError="1"/>
      <sheetData sheetId="1" refreshError="1">
        <row r="1">
          <cell r="P1">
            <v>37256</v>
          </cell>
          <cell r="Z1">
            <v>53.2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nthly"/>
      <sheetName val="IS"/>
      <sheetName val="BS"/>
      <sheetName val="Agrimes"/>
      <sheetName val="Altset"/>
      <sheetName val="Tablo"/>
      <sheetName val="Sheet2"/>
      <sheetName val="Sheet3"/>
      <sheetName val="Sheet1"/>
      <sheetName val="Accrual"/>
      <sheetName val="FA LIST Hereke"/>
      <sheetName val="Data CD"/>
      <sheetName val="inv.rest2001"/>
      <sheetName val="LOANS"/>
      <sheetName val="1"/>
      <sheetName val="euro average"/>
      <sheetName val="ekim"/>
      <sheetName val="F0a"/>
      <sheetName val="CMA_Calculations"/>
      <sheetName val="Alış_Bedel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P&amp;L"/>
      <sheetName val="Plant result"/>
      <sheetName val="Bal.sheet"/>
      <sheetName val="KeyFigures"/>
      <sheetName val="saphiddenbackup"/>
      <sheetName val="saphiddenpivotdefinition"/>
      <sheetName val="sapactivexlhiddensheet"/>
    </sheetNames>
    <sheetDataSet>
      <sheetData sheetId="0">
        <row r="18">
          <cell r="D18">
            <v>12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TB"/>
      <sheetName val="turnover"/>
      <sheetName val="Result"/>
    </sheetNames>
    <sheetDataSet>
      <sheetData sheetId="0"/>
      <sheetData sheetId="1" refreshError="1">
        <row r="1">
          <cell r="A1" t="str">
            <v>TURNOVER</v>
          </cell>
        </row>
        <row r="2">
          <cell r="B2">
            <v>2003</v>
          </cell>
          <cell r="C2">
            <v>2004</v>
          </cell>
          <cell r="D2">
            <v>2005</v>
          </cell>
          <cell r="E2">
            <v>39082</v>
          </cell>
          <cell r="F2" t="str">
            <v>Ortalama</v>
          </cell>
        </row>
        <row r="3">
          <cell r="A3" t="str">
            <v>SAYILAR</v>
          </cell>
        </row>
        <row r="4">
          <cell r="A4" t="str">
            <v>Kıdem Tazminatı almadan gidenler</v>
          </cell>
          <cell r="B4">
            <v>54</v>
          </cell>
          <cell r="C4">
            <v>96</v>
          </cell>
          <cell r="D4">
            <v>133</v>
          </cell>
          <cell r="E4">
            <v>6</v>
          </cell>
        </row>
        <row r="6">
          <cell r="A6" t="str">
            <v>Ortalama Personel Sayısı</v>
          </cell>
          <cell r="B6">
            <v>142</v>
          </cell>
          <cell r="C6">
            <v>189</v>
          </cell>
          <cell r="D6">
            <v>245</v>
          </cell>
          <cell r="E6">
            <v>299</v>
          </cell>
        </row>
        <row r="8">
          <cell r="A8" t="str">
            <v>Turnover</v>
          </cell>
          <cell r="B8">
            <v>0.38028169014084506</v>
          </cell>
          <cell r="C8">
            <v>0.50793650793650791</v>
          </cell>
          <cell r="D8">
            <v>0.54285714285714282</v>
          </cell>
          <cell r="E8">
            <v>2.0066889632107024E-2</v>
          </cell>
          <cell r="F8">
            <v>0.36278555764165066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I"/>
      <sheetName val="IA"/>
      <sheetName val="Restatement"/>
      <sheetName val="TB"/>
      <sheetName val="M"/>
      <sheetName val="Leads Utd."/>
      <sheetName val="TB_final"/>
      <sheetName val="PL-Stat"/>
      <sheetName val="BS-Stat"/>
      <sheetName val="R"/>
      <sheetName val="TB_12_BS"/>
      <sheetName val="TB_12_PL"/>
      <sheetName val="WTB"/>
      <sheetName val="Aje-Rje"/>
      <sheetName val="SUD"/>
      <sheetName val="CF 04"/>
      <sheetName val="IFRS"/>
      <sheetName val="RN'04"/>
      <sheetName val="CB"/>
      <sheetName val="AR"/>
      <sheetName val="S"/>
      <sheetName val="Investment"/>
      <sheetName val="L"/>
      <sheetName val="FA"/>
      <sheetName val="B"/>
      <sheetName val="AP"/>
      <sheetName val="DT"/>
      <sheetName val="II"/>
      <sheetName val="ETB"/>
      <sheetName val="Equity-IAS"/>
      <sheetName val="COGS"/>
      <sheetName val="OE"/>
      <sheetName val="IT_2004"/>
      <sheetName val="04 BS_(Inf)"/>
      <sheetName val="04 IS_(Inf)"/>
      <sheetName val="TB_12.04"/>
      <sheetName val="TB_06.04"/>
      <sheetName val="03 BS_(Inf)"/>
      <sheetName val="Sum"/>
      <sheetName val="Menku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M_ThermoAirco_2005"/>
      <sheetName val="SPM_Sunroof_2005"/>
      <sheetName val="Totals"/>
      <sheetName val="Products_TA_ Webasto"/>
      <sheetName val="Products_Sunroof_Webasto"/>
      <sheetName val="Products_CLD"/>
      <sheetName val="Products_DIRNA"/>
      <sheetName val="DATA"/>
      <sheetName val="Prei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A3">
            <v>131590</v>
          </cell>
        </row>
        <row r="4">
          <cell r="A4">
            <v>356700</v>
          </cell>
        </row>
        <row r="5">
          <cell r="A5">
            <v>357324</v>
          </cell>
        </row>
        <row r="6">
          <cell r="A6">
            <v>368954</v>
          </cell>
        </row>
        <row r="7">
          <cell r="A7">
            <v>373303</v>
          </cell>
        </row>
        <row r="8">
          <cell r="A8">
            <v>434507</v>
          </cell>
        </row>
        <row r="9">
          <cell r="A9">
            <v>450391</v>
          </cell>
        </row>
        <row r="10">
          <cell r="A10">
            <v>484660</v>
          </cell>
        </row>
        <row r="11">
          <cell r="A11">
            <v>485810</v>
          </cell>
        </row>
        <row r="12">
          <cell r="A12" t="str">
            <v>101556</v>
          </cell>
        </row>
        <row r="13">
          <cell r="A13" t="str">
            <v>109522</v>
          </cell>
        </row>
        <row r="14">
          <cell r="A14" t="str">
            <v>1300156a</v>
          </cell>
        </row>
        <row r="15">
          <cell r="A15" t="str">
            <v>1300724a</v>
          </cell>
        </row>
        <row r="16">
          <cell r="A16" t="str">
            <v>1301021b</v>
          </cell>
        </row>
        <row r="17">
          <cell r="A17" t="str">
            <v>1301040b</v>
          </cell>
        </row>
        <row r="18">
          <cell r="A18" t="str">
            <v>1301041b</v>
          </cell>
        </row>
        <row r="19">
          <cell r="A19" t="str">
            <v>1301045b</v>
          </cell>
        </row>
        <row r="20">
          <cell r="A20" t="str">
            <v>1301046b</v>
          </cell>
        </row>
        <row r="21">
          <cell r="A21" t="str">
            <v>1301347a</v>
          </cell>
        </row>
        <row r="22">
          <cell r="A22" t="str">
            <v>1301348a</v>
          </cell>
        </row>
        <row r="23">
          <cell r="A23" t="str">
            <v>1301400a</v>
          </cell>
        </row>
        <row r="24">
          <cell r="A24" t="str">
            <v>1301401a</v>
          </cell>
        </row>
        <row r="25">
          <cell r="A25" t="str">
            <v>1301511a</v>
          </cell>
        </row>
        <row r="26">
          <cell r="A26" t="str">
            <v>1302040a</v>
          </cell>
        </row>
        <row r="27">
          <cell r="A27" t="str">
            <v>1302193a</v>
          </cell>
        </row>
        <row r="28">
          <cell r="A28" t="str">
            <v>19560a</v>
          </cell>
        </row>
        <row r="29">
          <cell r="A29" t="str">
            <v>28914b</v>
          </cell>
        </row>
        <row r="30">
          <cell r="A30" t="str">
            <v>28917c</v>
          </cell>
        </row>
        <row r="31">
          <cell r="A31" t="str">
            <v>29070c</v>
          </cell>
        </row>
        <row r="32">
          <cell r="A32" t="str">
            <v>30817a</v>
          </cell>
        </row>
        <row r="33">
          <cell r="A33" t="str">
            <v>31395b</v>
          </cell>
        </row>
        <row r="34">
          <cell r="A34" t="str">
            <v>31842b</v>
          </cell>
        </row>
        <row r="35">
          <cell r="A35" t="str">
            <v>32736e</v>
          </cell>
        </row>
        <row r="36">
          <cell r="A36" t="str">
            <v>33751c</v>
          </cell>
        </row>
        <row r="37">
          <cell r="A37" t="str">
            <v>37974a</v>
          </cell>
        </row>
        <row r="38">
          <cell r="A38" t="str">
            <v>38622a</v>
          </cell>
        </row>
        <row r="39">
          <cell r="A39" t="str">
            <v>40345c</v>
          </cell>
        </row>
        <row r="40">
          <cell r="A40" t="str">
            <v>46083b</v>
          </cell>
        </row>
        <row r="41">
          <cell r="A41" t="str">
            <v>46098b</v>
          </cell>
        </row>
        <row r="42">
          <cell r="A42" t="str">
            <v>63132a</v>
          </cell>
        </row>
        <row r="43">
          <cell r="A43" t="str">
            <v>63647b</v>
          </cell>
        </row>
        <row r="44">
          <cell r="A44" t="str">
            <v>63650b</v>
          </cell>
        </row>
        <row r="45">
          <cell r="A45" t="str">
            <v>63745b</v>
          </cell>
        </row>
        <row r="46">
          <cell r="A46" t="str">
            <v>63746b</v>
          </cell>
        </row>
        <row r="47">
          <cell r="A47" t="str">
            <v>64008e</v>
          </cell>
        </row>
        <row r="48">
          <cell r="A48" t="str">
            <v>64009e</v>
          </cell>
        </row>
        <row r="49">
          <cell r="A49" t="str">
            <v>64010e</v>
          </cell>
        </row>
        <row r="50">
          <cell r="A50" t="str">
            <v>64030c</v>
          </cell>
        </row>
        <row r="51">
          <cell r="A51" t="str">
            <v>64031c</v>
          </cell>
        </row>
        <row r="52">
          <cell r="A52" t="str">
            <v>64032d</v>
          </cell>
        </row>
        <row r="53">
          <cell r="A53" t="str">
            <v>64033d</v>
          </cell>
        </row>
        <row r="54">
          <cell r="A54" t="str">
            <v>64453b</v>
          </cell>
        </row>
        <row r="55">
          <cell r="A55" t="str">
            <v>64529b</v>
          </cell>
        </row>
        <row r="56">
          <cell r="A56" t="str">
            <v>64585b</v>
          </cell>
        </row>
        <row r="57">
          <cell r="A57" t="str">
            <v>64907a</v>
          </cell>
        </row>
        <row r="58">
          <cell r="A58" t="str">
            <v>64931f</v>
          </cell>
        </row>
        <row r="59">
          <cell r="A59" t="str">
            <v>65245a</v>
          </cell>
        </row>
        <row r="60">
          <cell r="A60" t="str">
            <v>65508a</v>
          </cell>
        </row>
        <row r="61">
          <cell r="A61" t="str">
            <v>65650b</v>
          </cell>
        </row>
        <row r="62">
          <cell r="A62" t="str">
            <v>65875b</v>
          </cell>
        </row>
        <row r="63">
          <cell r="A63" t="str">
            <v>66065d</v>
          </cell>
        </row>
        <row r="64">
          <cell r="A64" t="str">
            <v>66258b</v>
          </cell>
        </row>
        <row r="65">
          <cell r="A65" t="str">
            <v>66281c</v>
          </cell>
        </row>
        <row r="66">
          <cell r="A66" t="str">
            <v>66282c</v>
          </cell>
        </row>
        <row r="67">
          <cell r="A67" t="str">
            <v>66850b</v>
          </cell>
        </row>
        <row r="68">
          <cell r="A68" t="str">
            <v>66851c</v>
          </cell>
        </row>
        <row r="69">
          <cell r="A69" t="str">
            <v>66859a</v>
          </cell>
        </row>
        <row r="70">
          <cell r="A70" t="str">
            <v>66860a</v>
          </cell>
        </row>
        <row r="71">
          <cell r="A71" t="str">
            <v>66889c</v>
          </cell>
        </row>
        <row r="72">
          <cell r="A72" t="str">
            <v>66890c</v>
          </cell>
        </row>
        <row r="73">
          <cell r="A73" t="str">
            <v>66951c</v>
          </cell>
        </row>
        <row r="74">
          <cell r="A74" t="str">
            <v>67014a</v>
          </cell>
        </row>
        <row r="75">
          <cell r="A75" t="str">
            <v>67037b</v>
          </cell>
        </row>
        <row r="76">
          <cell r="A76" t="str">
            <v>67038b</v>
          </cell>
        </row>
        <row r="77">
          <cell r="A77" t="str">
            <v>67039b</v>
          </cell>
        </row>
        <row r="78">
          <cell r="A78" t="str">
            <v>67040b</v>
          </cell>
        </row>
        <row r="79">
          <cell r="A79" t="str">
            <v>67083c</v>
          </cell>
        </row>
        <row r="80">
          <cell r="A80" t="str">
            <v>67084c</v>
          </cell>
        </row>
        <row r="81">
          <cell r="A81" t="str">
            <v>67087c</v>
          </cell>
        </row>
        <row r="82">
          <cell r="A82" t="str">
            <v>67088c</v>
          </cell>
        </row>
        <row r="83">
          <cell r="A83" t="str">
            <v>67355c</v>
          </cell>
        </row>
        <row r="84">
          <cell r="A84" t="str">
            <v>67356c</v>
          </cell>
        </row>
        <row r="85">
          <cell r="A85" t="str">
            <v>67377a</v>
          </cell>
        </row>
        <row r="86">
          <cell r="A86" t="str">
            <v>67790b</v>
          </cell>
        </row>
        <row r="87">
          <cell r="A87" t="str">
            <v>67954a</v>
          </cell>
        </row>
        <row r="88">
          <cell r="A88" t="str">
            <v>70500b</v>
          </cell>
        </row>
        <row r="89">
          <cell r="A89" t="str">
            <v>70526c</v>
          </cell>
        </row>
        <row r="90">
          <cell r="A90" t="str">
            <v>70527c</v>
          </cell>
        </row>
        <row r="91">
          <cell r="A91" t="str">
            <v>70528c</v>
          </cell>
        </row>
        <row r="92">
          <cell r="A92" t="str">
            <v>70529c</v>
          </cell>
        </row>
        <row r="93">
          <cell r="A93" t="str">
            <v>70530c</v>
          </cell>
        </row>
        <row r="94">
          <cell r="A94" t="str">
            <v>70531c</v>
          </cell>
        </row>
        <row r="95">
          <cell r="A95" t="str">
            <v>70532c</v>
          </cell>
        </row>
        <row r="96">
          <cell r="A96" t="str">
            <v>70533c</v>
          </cell>
        </row>
        <row r="97">
          <cell r="A97" t="str">
            <v>70537b</v>
          </cell>
        </row>
        <row r="98">
          <cell r="A98" t="str">
            <v>70541b</v>
          </cell>
        </row>
        <row r="99">
          <cell r="A99" t="str">
            <v>70682c</v>
          </cell>
        </row>
        <row r="100">
          <cell r="A100" t="str">
            <v>72013a</v>
          </cell>
        </row>
        <row r="101">
          <cell r="A101" t="str">
            <v>82327e</v>
          </cell>
        </row>
        <row r="102">
          <cell r="A102" t="str">
            <v>83344c</v>
          </cell>
        </row>
        <row r="103">
          <cell r="A103" t="str">
            <v>83376a</v>
          </cell>
        </row>
        <row r="104">
          <cell r="A104" t="str">
            <v>84069c</v>
          </cell>
        </row>
        <row r="105">
          <cell r="A105" t="str">
            <v>85312b</v>
          </cell>
        </row>
        <row r="106">
          <cell r="A106" t="str">
            <v>85313b</v>
          </cell>
        </row>
        <row r="107">
          <cell r="A107" t="str">
            <v>85314b</v>
          </cell>
        </row>
        <row r="108">
          <cell r="A108" t="str">
            <v>85494b</v>
          </cell>
        </row>
        <row r="109">
          <cell r="A109" t="str">
            <v>85782c</v>
          </cell>
        </row>
        <row r="110">
          <cell r="A110" t="str">
            <v>85783c</v>
          </cell>
        </row>
        <row r="111">
          <cell r="A111" t="str">
            <v>86123a</v>
          </cell>
        </row>
        <row r="112">
          <cell r="A112" t="str">
            <v>87382c</v>
          </cell>
        </row>
        <row r="113">
          <cell r="A113" t="str">
            <v>87635b</v>
          </cell>
        </row>
        <row r="114">
          <cell r="A114" t="str">
            <v>87789b</v>
          </cell>
        </row>
        <row r="115">
          <cell r="A115" t="str">
            <v>87989b</v>
          </cell>
        </row>
        <row r="116">
          <cell r="A116" t="str">
            <v>88705c</v>
          </cell>
        </row>
        <row r="117">
          <cell r="A117" t="str">
            <v>88722c</v>
          </cell>
        </row>
        <row r="118">
          <cell r="A118" t="str">
            <v>88802b</v>
          </cell>
        </row>
        <row r="119">
          <cell r="A119" t="str">
            <v>89073l</v>
          </cell>
        </row>
        <row r="120">
          <cell r="A120" t="str">
            <v>89139a</v>
          </cell>
        </row>
        <row r="121">
          <cell r="A121" t="str">
            <v>89244d</v>
          </cell>
        </row>
        <row r="122">
          <cell r="A122" t="str">
            <v>89246a</v>
          </cell>
        </row>
        <row r="123">
          <cell r="A123" t="str">
            <v>89276d</v>
          </cell>
        </row>
        <row r="124">
          <cell r="A124" t="str">
            <v>89279b</v>
          </cell>
        </row>
        <row r="125">
          <cell r="A125" t="str">
            <v>89360c</v>
          </cell>
        </row>
        <row r="126">
          <cell r="A126" t="str">
            <v>89396b</v>
          </cell>
        </row>
        <row r="127">
          <cell r="A127" t="str">
            <v>89546b</v>
          </cell>
        </row>
        <row r="128">
          <cell r="A128" t="str">
            <v>89547b</v>
          </cell>
        </row>
        <row r="129">
          <cell r="A129" t="str">
            <v>89548b</v>
          </cell>
        </row>
        <row r="130">
          <cell r="A130" t="str">
            <v>89549a</v>
          </cell>
        </row>
        <row r="131">
          <cell r="A131" t="str">
            <v>89553b</v>
          </cell>
        </row>
        <row r="132">
          <cell r="A132" t="str">
            <v>89587e</v>
          </cell>
        </row>
        <row r="133">
          <cell r="A133" t="str">
            <v>9000377d</v>
          </cell>
        </row>
        <row r="134">
          <cell r="A134" t="str">
            <v>9000544b</v>
          </cell>
        </row>
        <row r="135">
          <cell r="A135" t="str">
            <v>9000547b</v>
          </cell>
        </row>
        <row r="136">
          <cell r="A136" t="str">
            <v>9000563d</v>
          </cell>
        </row>
        <row r="137">
          <cell r="A137" t="str">
            <v>9000683c</v>
          </cell>
        </row>
        <row r="138">
          <cell r="A138" t="str">
            <v>9000783b</v>
          </cell>
        </row>
        <row r="139">
          <cell r="A139" t="str">
            <v>9000784b</v>
          </cell>
        </row>
        <row r="140">
          <cell r="A140" t="str">
            <v>9000785b</v>
          </cell>
        </row>
        <row r="141">
          <cell r="A141" t="str">
            <v>9001454b</v>
          </cell>
        </row>
        <row r="142">
          <cell r="A142" t="str">
            <v>9001949b</v>
          </cell>
        </row>
        <row r="143">
          <cell r="A143" t="str">
            <v>9002092b</v>
          </cell>
        </row>
        <row r="144">
          <cell r="A144" t="str">
            <v>9002163a</v>
          </cell>
        </row>
        <row r="145">
          <cell r="A145" t="str">
            <v>9003105b</v>
          </cell>
        </row>
        <row r="146">
          <cell r="A146" t="str">
            <v>9003543b</v>
          </cell>
        </row>
        <row r="147">
          <cell r="A147" t="str">
            <v>9003544b</v>
          </cell>
        </row>
        <row r="148">
          <cell r="A148" t="str">
            <v>9003860c</v>
          </cell>
        </row>
        <row r="149">
          <cell r="A149" t="str">
            <v>9003945a</v>
          </cell>
        </row>
        <row r="150">
          <cell r="A150" t="str">
            <v>9004092c</v>
          </cell>
        </row>
        <row r="151">
          <cell r="A151" t="str">
            <v>9004095c</v>
          </cell>
        </row>
        <row r="152">
          <cell r="A152" t="str">
            <v>9004096c</v>
          </cell>
        </row>
        <row r="153">
          <cell r="A153" t="str">
            <v>9004130b</v>
          </cell>
        </row>
        <row r="154">
          <cell r="A154" t="str">
            <v>9004609a</v>
          </cell>
        </row>
        <row r="155">
          <cell r="A155" t="str">
            <v>9004691a</v>
          </cell>
        </row>
        <row r="156">
          <cell r="A156" t="str">
            <v>9004864b</v>
          </cell>
        </row>
        <row r="157">
          <cell r="A157" t="str">
            <v>9004865b</v>
          </cell>
        </row>
        <row r="158">
          <cell r="A158" t="str">
            <v>9004866a</v>
          </cell>
        </row>
        <row r="159">
          <cell r="A159" t="str">
            <v>9004898c</v>
          </cell>
        </row>
        <row r="160">
          <cell r="A160" t="str">
            <v>9004899b</v>
          </cell>
        </row>
        <row r="161">
          <cell r="A161" t="str">
            <v>9004900b</v>
          </cell>
        </row>
        <row r="162">
          <cell r="A162" t="str">
            <v>9004934d</v>
          </cell>
        </row>
        <row r="163">
          <cell r="A163" t="str">
            <v>9004935d</v>
          </cell>
        </row>
        <row r="164">
          <cell r="A164" t="str">
            <v>9004936d</v>
          </cell>
        </row>
        <row r="165">
          <cell r="A165" t="str">
            <v>9004937d</v>
          </cell>
        </row>
        <row r="166">
          <cell r="A166" t="str">
            <v>9005079a</v>
          </cell>
        </row>
        <row r="167">
          <cell r="A167" t="str">
            <v>9005134c</v>
          </cell>
        </row>
        <row r="168">
          <cell r="A168" t="str">
            <v>9005135c</v>
          </cell>
        </row>
        <row r="169">
          <cell r="A169" t="str">
            <v>9005186c</v>
          </cell>
        </row>
        <row r="170">
          <cell r="A170" t="str">
            <v>9005266a</v>
          </cell>
        </row>
        <row r="171">
          <cell r="A171" t="str">
            <v>9005493a</v>
          </cell>
        </row>
        <row r="172">
          <cell r="A172" t="str">
            <v>9005500a</v>
          </cell>
        </row>
        <row r="173">
          <cell r="A173" t="str">
            <v>9005546a</v>
          </cell>
        </row>
        <row r="174">
          <cell r="A174" t="str">
            <v>9005551a</v>
          </cell>
        </row>
        <row r="175">
          <cell r="A175" t="str">
            <v>9005584a</v>
          </cell>
        </row>
        <row r="176">
          <cell r="A176" t="str">
            <v>9005585a</v>
          </cell>
        </row>
        <row r="177">
          <cell r="A177" t="str">
            <v>9005844b</v>
          </cell>
        </row>
        <row r="178">
          <cell r="A178" t="str">
            <v>9005845a</v>
          </cell>
        </row>
        <row r="179">
          <cell r="A179" t="str">
            <v>9005846b</v>
          </cell>
        </row>
        <row r="180">
          <cell r="A180" t="str">
            <v>9006093b</v>
          </cell>
        </row>
        <row r="181">
          <cell r="A181" t="str">
            <v>9006261a</v>
          </cell>
        </row>
        <row r="182">
          <cell r="A182" t="str">
            <v>9006414a</v>
          </cell>
        </row>
        <row r="183">
          <cell r="A183" t="str">
            <v>9006608b</v>
          </cell>
        </row>
        <row r="184">
          <cell r="A184" t="str">
            <v>9006957c</v>
          </cell>
        </row>
        <row r="185">
          <cell r="A185" t="str">
            <v>9007079b</v>
          </cell>
        </row>
        <row r="186">
          <cell r="A186" t="str">
            <v>9007162a</v>
          </cell>
        </row>
        <row r="187">
          <cell r="A187" t="str">
            <v>9007163a</v>
          </cell>
        </row>
        <row r="188">
          <cell r="A188" t="str">
            <v>9007164a</v>
          </cell>
        </row>
        <row r="189">
          <cell r="A189" t="str">
            <v>9007165a</v>
          </cell>
        </row>
        <row r="190">
          <cell r="A190" t="str">
            <v>9007181a</v>
          </cell>
        </row>
        <row r="191">
          <cell r="A191" t="str">
            <v>9007319a</v>
          </cell>
        </row>
        <row r="192">
          <cell r="A192" t="str">
            <v>9007320a</v>
          </cell>
        </row>
        <row r="193">
          <cell r="A193" t="str">
            <v>9007392a</v>
          </cell>
        </row>
        <row r="194">
          <cell r="A194" t="str">
            <v>9007501a</v>
          </cell>
        </row>
        <row r="195">
          <cell r="A195" t="str">
            <v>9007502a</v>
          </cell>
        </row>
        <row r="196">
          <cell r="A196" t="str">
            <v>9007503a</v>
          </cell>
        </row>
        <row r="197">
          <cell r="A197" t="str">
            <v>9007504a</v>
          </cell>
        </row>
        <row r="198">
          <cell r="A198" t="str">
            <v>9007505a</v>
          </cell>
        </row>
        <row r="199">
          <cell r="A199" t="str">
            <v>9007509a</v>
          </cell>
        </row>
        <row r="200">
          <cell r="A200" t="str">
            <v>9007621a</v>
          </cell>
        </row>
        <row r="201">
          <cell r="A201" t="str">
            <v>9007622a</v>
          </cell>
        </row>
        <row r="202">
          <cell r="A202" t="str">
            <v>9007623a</v>
          </cell>
        </row>
        <row r="203">
          <cell r="A203" t="str">
            <v>9007790a</v>
          </cell>
        </row>
        <row r="204">
          <cell r="A204" t="str">
            <v>9007827b</v>
          </cell>
        </row>
        <row r="205">
          <cell r="A205" t="str">
            <v>9007828b</v>
          </cell>
        </row>
        <row r="206">
          <cell r="A206" t="str">
            <v>9007863a</v>
          </cell>
        </row>
        <row r="207">
          <cell r="A207" t="str">
            <v>9007948a</v>
          </cell>
        </row>
        <row r="208">
          <cell r="A208" t="str">
            <v>9008002a</v>
          </cell>
        </row>
        <row r="209">
          <cell r="A209" t="str">
            <v>9008006a</v>
          </cell>
        </row>
        <row r="210">
          <cell r="A210" t="str">
            <v>9008069a</v>
          </cell>
        </row>
        <row r="211">
          <cell r="A211" t="str">
            <v>9008318a</v>
          </cell>
        </row>
        <row r="212">
          <cell r="A212" t="str">
            <v>9008319a</v>
          </cell>
        </row>
        <row r="213">
          <cell r="A213" t="str">
            <v>9008320a</v>
          </cell>
        </row>
        <row r="214">
          <cell r="A214" t="str">
            <v>9008321a</v>
          </cell>
        </row>
        <row r="215">
          <cell r="A215" t="str">
            <v>9008322a</v>
          </cell>
        </row>
        <row r="216">
          <cell r="A216" t="str">
            <v>9008323a</v>
          </cell>
        </row>
        <row r="217">
          <cell r="A217" t="str">
            <v>9008324a</v>
          </cell>
        </row>
        <row r="218">
          <cell r="A218" t="str">
            <v>9008325a</v>
          </cell>
        </row>
        <row r="219">
          <cell r="A219" t="str">
            <v>9008326a</v>
          </cell>
        </row>
        <row r="220">
          <cell r="A220" t="str">
            <v>9008399a</v>
          </cell>
        </row>
        <row r="221">
          <cell r="A221" t="str">
            <v>9008725a</v>
          </cell>
        </row>
        <row r="222">
          <cell r="A222" t="str">
            <v>9008726a</v>
          </cell>
        </row>
        <row r="223">
          <cell r="A223" t="str">
            <v>9008733a</v>
          </cell>
        </row>
        <row r="224">
          <cell r="A224" t="str">
            <v>9008736a</v>
          </cell>
        </row>
        <row r="225">
          <cell r="A225" t="str">
            <v>9008746a</v>
          </cell>
        </row>
        <row r="226">
          <cell r="A226" t="str">
            <v>9008750a</v>
          </cell>
        </row>
        <row r="227">
          <cell r="A227" t="str">
            <v>9008763a</v>
          </cell>
        </row>
        <row r="228">
          <cell r="A228" t="str">
            <v>9008800a</v>
          </cell>
        </row>
        <row r="229">
          <cell r="A229" t="str">
            <v>9008801a</v>
          </cell>
        </row>
        <row r="230">
          <cell r="A230" t="str">
            <v>9008941a</v>
          </cell>
        </row>
        <row r="231">
          <cell r="A231" t="str">
            <v>9008942a</v>
          </cell>
        </row>
        <row r="232">
          <cell r="A232" t="str">
            <v>9008943a</v>
          </cell>
        </row>
        <row r="233">
          <cell r="A233" t="str">
            <v>9008944a</v>
          </cell>
        </row>
        <row r="234">
          <cell r="A234" t="str">
            <v>9008945a</v>
          </cell>
        </row>
        <row r="235">
          <cell r="A235" t="str">
            <v>9008946a</v>
          </cell>
        </row>
        <row r="236">
          <cell r="A236" t="str">
            <v>9008947a</v>
          </cell>
        </row>
        <row r="237">
          <cell r="A237" t="str">
            <v>9008948a</v>
          </cell>
        </row>
        <row r="238">
          <cell r="A238" t="str">
            <v>9008949a</v>
          </cell>
        </row>
        <row r="239">
          <cell r="A239" t="str">
            <v>9008950a</v>
          </cell>
        </row>
        <row r="240">
          <cell r="A240" t="str">
            <v>9008951a</v>
          </cell>
        </row>
        <row r="241">
          <cell r="A241" t="str">
            <v>9008952a</v>
          </cell>
        </row>
        <row r="242">
          <cell r="A242" t="str">
            <v>9008953a</v>
          </cell>
        </row>
        <row r="243">
          <cell r="A243" t="str">
            <v>9009577c</v>
          </cell>
        </row>
        <row r="244">
          <cell r="A244" t="str">
            <v>9009739a</v>
          </cell>
        </row>
        <row r="245">
          <cell r="A245" t="str">
            <v>9009740a</v>
          </cell>
        </row>
        <row r="246">
          <cell r="A246" t="str">
            <v>9009743a</v>
          </cell>
        </row>
        <row r="247">
          <cell r="A247" t="str">
            <v>9009744a</v>
          </cell>
        </row>
        <row r="248">
          <cell r="A248" t="str">
            <v>9009745a</v>
          </cell>
        </row>
        <row r="249">
          <cell r="A249" t="str">
            <v>9009746a</v>
          </cell>
        </row>
        <row r="250">
          <cell r="A250" t="str">
            <v>9009747a</v>
          </cell>
        </row>
        <row r="251">
          <cell r="A251" t="str">
            <v>9009748a</v>
          </cell>
        </row>
        <row r="252">
          <cell r="A252" t="str">
            <v>9009749a</v>
          </cell>
        </row>
        <row r="253">
          <cell r="A253" t="str">
            <v>9009750a</v>
          </cell>
        </row>
        <row r="254">
          <cell r="A254" t="str">
            <v>9009751a</v>
          </cell>
        </row>
        <row r="255">
          <cell r="A255" t="str">
            <v>9009752a</v>
          </cell>
        </row>
        <row r="256">
          <cell r="A256" t="str">
            <v>9009780a</v>
          </cell>
        </row>
        <row r="257">
          <cell r="A257" t="str">
            <v>9009781a</v>
          </cell>
        </row>
        <row r="258">
          <cell r="A258" t="str">
            <v>9009997a</v>
          </cell>
        </row>
        <row r="259">
          <cell r="A259" t="str">
            <v>9010085a</v>
          </cell>
        </row>
        <row r="260">
          <cell r="A260" t="str">
            <v>9010085A</v>
          </cell>
        </row>
        <row r="261">
          <cell r="A261" t="str">
            <v>9010086A</v>
          </cell>
        </row>
        <row r="262">
          <cell r="A262" t="str">
            <v>9010087A</v>
          </cell>
        </row>
        <row r="263">
          <cell r="A263" t="str">
            <v>9010088A</v>
          </cell>
        </row>
        <row r="264">
          <cell r="A264" t="str">
            <v>9010089A</v>
          </cell>
        </row>
        <row r="265">
          <cell r="A265" t="str">
            <v>9010090A</v>
          </cell>
        </row>
        <row r="266">
          <cell r="A266" t="str">
            <v>9010349a</v>
          </cell>
        </row>
        <row r="267">
          <cell r="A267" t="str">
            <v>9010410a</v>
          </cell>
        </row>
        <row r="268">
          <cell r="A268" t="str">
            <v>9010411a</v>
          </cell>
        </row>
        <row r="269">
          <cell r="A269" t="str">
            <v>9010412a</v>
          </cell>
        </row>
        <row r="270">
          <cell r="A270" t="str">
            <v>9010413a</v>
          </cell>
        </row>
        <row r="271">
          <cell r="A271" t="str">
            <v>9010608a</v>
          </cell>
        </row>
        <row r="272">
          <cell r="A272" t="str">
            <v>9010609a</v>
          </cell>
        </row>
        <row r="273">
          <cell r="A273" t="str">
            <v>9010610a</v>
          </cell>
        </row>
        <row r="274">
          <cell r="A274" t="str">
            <v>9010666A</v>
          </cell>
        </row>
        <row r="275">
          <cell r="A275" t="str">
            <v>9010667A</v>
          </cell>
        </row>
        <row r="276">
          <cell r="A276" t="str">
            <v>9010931A</v>
          </cell>
        </row>
        <row r="277">
          <cell r="A277" t="str">
            <v>9010932A</v>
          </cell>
        </row>
        <row r="278">
          <cell r="A278" t="str">
            <v>9010933A</v>
          </cell>
        </row>
        <row r="279">
          <cell r="A279" t="str">
            <v>9010934A</v>
          </cell>
        </row>
        <row r="280">
          <cell r="A280" t="str">
            <v>9010935A</v>
          </cell>
        </row>
        <row r="281">
          <cell r="A281" t="str">
            <v>9010936A</v>
          </cell>
        </row>
        <row r="282">
          <cell r="A282" t="str">
            <v>90381c</v>
          </cell>
        </row>
        <row r="283">
          <cell r="A283" t="str">
            <v>90382c</v>
          </cell>
        </row>
        <row r="284">
          <cell r="A284" t="str">
            <v>90383c</v>
          </cell>
        </row>
        <row r="285">
          <cell r="A285" t="str">
            <v>90384c</v>
          </cell>
        </row>
        <row r="286">
          <cell r="A286" t="str">
            <v>90604d</v>
          </cell>
        </row>
        <row r="287">
          <cell r="A287" t="str">
            <v>90938b</v>
          </cell>
        </row>
        <row r="288">
          <cell r="A288" t="str">
            <v>91580d</v>
          </cell>
        </row>
        <row r="289">
          <cell r="A289" t="str">
            <v>91581d</v>
          </cell>
        </row>
        <row r="290">
          <cell r="A290" t="str">
            <v>91583d</v>
          </cell>
        </row>
        <row r="291">
          <cell r="A291" t="str">
            <v>91585d</v>
          </cell>
        </row>
        <row r="292">
          <cell r="A292" t="str">
            <v>92125b</v>
          </cell>
        </row>
        <row r="293">
          <cell r="A293" t="str">
            <v>92208c</v>
          </cell>
        </row>
        <row r="294">
          <cell r="A294" t="str">
            <v>92209a</v>
          </cell>
        </row>
        <row r="295">
          <cell r="A295" t="str">
            <v>92273a</v>
          </cell>
        </row>
        <row r="296">
          <cell r="A296" t="str">
            <v>92655b</v>
          </cell>
        </row>
        <row r="297">
          <cell r="A297" t="str">
            <v>93002b</v>
          </cell>
        </row>
        <row r="298">
          <cell r="A298" t="str">
            <v>97111b</v>
          </cell>
        </row>
        <row r="299">
          <cell r="A299" t="str">
            <v>97316a</v>
          </cell>
        </row>
        <row r="300">
          <cell r="A300" t="str">
            <v>97359a</v>
          </cell>
        </row>
        <row r="301">
          <cell r="A301" t="str">
            <v>98534d</v>
          </cell>
        </row>
        <row r="302">
          <cell r="A302" t="str">
            <v>98723A</v>
          </cell>
        </row>
        <row r="303">
          <cell r="A303" t="str">
            <v>98909b</v>
          </cell>
        </row>
        <row r="304">
          <cell r="A304" t="str">
            <v>98910b</v>
          </cell>
        </row>
        <row r="305">
          <cell r="A305" t="str">
            <v>98911b</v>
          </cell>
        </row>
        <row r="306">
          <cell r="A306" t="str">
            <v>98956a</v>
          </cell>
        </row>
        <row r="307">
          <cell r="A307" t="str">
            <v>98974a</v>
          </cell>
        </row>
        <row r="308">
          <cell r="A308" t="str">
            <v>SPARE PARTS CAR</v>
          </cell>
        </row>
        <row r="309">
          <cell r="A309" t="str">
            <v>SPARE PARTS BUS Heater</v>
          </cell>
        </row>
        <row r="310">
          <cell r="A310" t="str">
            <v>SPARE PARTS BUS Airconditioner</v>
          </cell>
        </row>
        <row r="311">
          <cell r="A311" t="str">
            <v>SPARE PARTS TRUCK</v>
          </cell>
        </row>
        <row r="312">
          <cell r="A312" t="str">
            <v>SPARE PARTS</v>
          </cell>
        </row>
        <row r="313">
          <cell r="A313" t="str">
            <v>BUS AIRCONDITIONER</v>
          </cell>
        </row>
        <row r="314">
          <cell r="A314" t="str">
            <v>ROOF HATCHES</v>
          </cell>
        </row>
        <row r="315">
          <cell r="A315" t="str">
            <v>CLD</v>
          </cell>
        </row>
        <row r="316">
          <cell r="A316" t="str">
            <v>DIRNA</v>
          </cell>
        </row>
        <row r="317">
          <cell r="A317" t="str">
            <v>HOTSHOT</v>
          </cell>
        </row>
        <row r="318">
          <cell r="A318" t="str">
            <v>COMMODITIES</v>
          </cell>
        </row>
      </sheetData>
      <sheetData sheetId="8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01"/>
      <sheetName val="Split01"/>
      <sheetName val="Phas01"/>
      <sheetName val="Res05 "/>
      <sheetName val="RES06 "/>
      <sheetName val="Res08"/>
      <sheetName val="Res07"/>
      <sheetName val="Res09"/>
      <sheetName val="Res10"/>
      <sheetName val="Res11 "/>
      <sheetName val="Res12"/>
      <sheetName val="Res13"/>
      <sheetName val="16 Media"/>
      <sheetName val="önceki aylar"/>
      <sheetName val="IT_2004"/>
      <sheetName val="Sheet1"/>
      <sheetName val="1"/>
      <sheetName val="euro average"/>
      <sheetName val="kurl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QUITIES"/>
      <sheetName val="PRICES"/>
      <sheetName val="Macro2"/>
      <sheetName val="Ipotesi"/>
      <sheetName val="2003 Rob"/>
      <sheetName val="Parent Main"/>
      <sheetName val="COMMENTO"/>
      <sheetName val="Res01"/>
      <sheetName val="Sheet1"/>
      <sheetName val="1"/>
      <sheetName val="Global depreciation checking"/>
      <sheetName val="TLPortföy-AFS"/>
      <sheetName val="Front Sheet"/>
    </sheetNames>
    <sheetDataSet>
      <sheetData sheetId="0" refreshError="1">
        <row r="5">
          <cell r="DR5" t="str">
            <v>CODE</v>
          </cell>
          <cell r="DS5" t="str">
            <v xml:space="preserve"> </v>
          </cell>
          <cell r="DU5" t="str">
            <v>CODE</v>
          </cell>
          <cell r="DV5" t="str">
            <v xml:space="preserve"> </v>
          </cell>
          <cell r="DY5" t="str">
            <v>SETTORE</v>
          </cell>
          <cell r="EB5" t="str">
            <v>PAESE</v>
          </cell>
          <cell r="EC5" t="str">
            <v xml:space="preserve"> </v>
          </cell>
        </row>
        <row r="6">
          <cell r="DR6" t="str">
            <v>FRF Curncy</v>
          </cell>
          <cell r="DS6">
            <v>1</v>
          </cell>
          <cell r="DU6" t="str">
            <v>CAC INDEX</v>
          </cell>
          <cell r="DV6">
            <v>4330.6989999999996</v>
          </cell>
          <cell r="DY6" t="str">
            <v>UTILITIES</v>
          </cell>
          <cell r="DZ6">
            <v>6108717.7107008761</v>
          </cell>
          <cell r="EB6" t="str">
            <v>FR</v>
          </cell>
          <cell r="EC6">
            <v>3250011.28</v>
          </cell>
        </row>
        <row r="8">
          <cell r="DR8" t="str">
            <v>CODE</v>
          </cell>
          <cell r="DS8" t="str">
            <v xml:space="preserve"> </v>
          </cell>
          <cell r="DU8" t="str">
            <v>CODE</v>
          </cell>
          <cell r="DV8" t="str">
            <v xml:space="preserve"> </v>
          </cell>
          <cell r="DY8" t="str">
            <v>SETTORE</v>
          </cell>
          <cell r="EB8" t="str">
            <v>PAESE</v>
          </cell>
          <cell r="EC8" t="str">
            <v xml:space="preserve"> </v>
          </cell>
        </row>
        <row r="9">
          <cell r="DR9" t="str">
            <v>DEM Curncy</v>
          </cell>
          <cell r="DS9">
            <v>1</v>
          </cell>
          <cell r="DU9" t="str">
            <v>DAX INDEX</v>
          </cell>
          <cell r="DV9">
            <v>5068.75</v>
          </cell>
          <cell r="DY9" t="str">
            <v>ENERGY</v>
          </cell>
          <cell r="DZ9">
            <v>0</v>
          </cell>
          <cell r="EB9" t="str">
            <v>GE</v>
          </cell>
          <cell r="EC9">
            <v>0</v>
          </cell>
        </row>
        <row r="11">
          <cell r="DR11" t="str">
            <v>CODE</v>
          </cell>
          <cell r="DS11" t="str">
            <v xml:space="preserve"> </v>
          </cell>
          <cell r="DU11" t="str">
            <v>CODE</v>
          </cell>
          <cell r="DV11" t="str">
            <v xml:space="preserve"> </v>
          </cell>
          <cell r="DY11" t="str">
            <v>SETTORE</v>
          </cell>
          <cell r="EB11" t="str">
            <v>PAESE</v>
          </cell>
          <cell r="EC11" t="str">
            <v xml:space="preserve"> </v>
          </cell>
        </row>
        <row r="12">
          <cell r="DR12" t="str">
            <v xml:space="preserve"> GBPEUR=R</v>
          </cell>
          <cell r="DS12">
            <v>0.67312870220786214</v>
          </cell>
          <cell r="DT12">
            <v>1.4856</v>
          </cell>
          <cell r="DU12" t="str">
            <v>UKX INDEX</v>
          </cell>
          <cell r="DV12">
            <v>6437.8980000000001</v>
          </cell>
          <cell r="DY12" t="str">
            <v>FINANCE</v>
          </cell>
          <cell r="DZ12">
            <v>6456032.2141982866</v>
          </cell>
          <cell r="EB12" t="str">
            <v>GB</v>
          </cell>
          <cell r="EC12">
            <v>5157955.6913076267</v>
          </cell>
        </row>
        <row r="14">
          <cell r="DR14" t="str">
            <v>CODE</v>
          </cell>
          <cell r="DS14" t="str">
            <v xml:space="preserve"> </v>
          </cell>
          <cell r="DU14" t="str">
            <v>CODE</v>
          </cell>
          <cell r="DV14" t="str">
            <v xml:space="preserve"> </v>
          </cell>
          <cell r="DY14" t="str">
            <v>SETTORE</v>
          </cell>
          <cell r="EB14" t="str">
            <v>PAESE</v>
          </cell>
          <cell r="EC14" t="str">
            <v xml:space="preserve"> </v>
          </cell>
        </row>
        <row r="15">
          <cell r="DR15" t="str">
            <v>ITL Curncy</v>
          </cell>
          <cell r="DS15">
            <v>1</v>
          </cell>
          <cell r="DU15" t="str">
            <v>MIB30 INDEX</v>
          </cell>
          <cell r="DV15">
            <v>37152</v>
          </cell>
          <cell r="DY15" t="str">
            <v>CAP.GOODS</v>
          </cell>
          <cell r="DZ15">
            <v>1108021.8222387505</v>
          </cell>
          <cell r="EB15" t="str">
            <v>I</v>
          </cell>
          <cell r="EC15">
            <v>1243178</v>
          </cell>
        </row>
        <row r="17">
          <cell r="DR17" t="str">
            <v>CODE</v>
          </cell>
          <cell r="DS17" t="str">
            <v xml:space="preserve"> </v>
          </cell>
          <cell r="DU17" t="str">
            <v>CODE</v>
          </cell>
          <cell r="DV17" t="str">
            <v xml:space="preserve"> </v>
          </cell>
          <cell r="DY17" t="str">
            <v>SETTORE</v>
          </cell>
          <cell r="EB17" t="str">
            <v>PAESE</v>
          </cell>
          <cell r="EC17" t="str">
            <v xml:space="preserve"> </v>
          </cell>
        </row>
        <row r="18">
          <cell r="DR18" t="str">
            <v>NLG Curncy</v>
          </cell>
          <cell r="DS18">
            <v>1</v>
          </cell>
          <cell r="DU18" t="str">
            <v>AEX INDEX</v>
          </cell>
          <cell r="DV18">
            <v>537.66989999999998</v>
          </cell>
          <cell r="DY18" t="str">
            <v>HEALTH</v>
          </cell>
          <cell r="DZ18">
            <v>2761602.6152914418</v>
          </cell>
          <cell r="EB18" t="str">
            <v>ZERO</v>
          </cell>
          <cell r="EC18">
            <v>0</v>
          </cell>
        </row>
        <row r="20">
          <cell r="DR20" t="str">
            <v>CODE</v>
          </cell>
          <cell r="DS20" t="str">
            <v xml:space="preserve"> </v>
          </cell>
          <cell r="DU20" t="str">
            <v>CODE</v>
          </cell>
          <cell r="DV20" t="str">
            <v xml:space="preserve"> </v>
          </cell>
          <cell r="DY20" t="str">
            <v>SETTORE</v>
          </cell>
          <cell r="EB20" t="str">
            <v>PAESE</v>
          </cell>
          <cell r="EC20" t="str">
            <v xml:space="preserve"> </v>
          </cell>
        </row>
        <row r="21">
          <cell r="DR21" t="str">
            <v>ESP Curncy</v>
          </cell>
          <cell r="DS21">
            <v>1</v>
          </cell>
          <cell r="DU21" t="str">
            <v>IBEX INDEX</v>
          </cell>
          <cell r="DV21">
            <v>10100.6</v>
          </cell>
          <cell r="DY21" t="str">
            <v>CONSUMER</v>
          </cell>
          <cell r="DZ21">
            <v>4095900.4488257142</v>
          </cell>
          <cell r="EB21" t="str">
            <v>ZERO</v>
          </cell>
          <cell r="EC21">
            <v>0</v>
          </cell>
        </row>
        <row r="23">
          <cell r="DR23" t="str">
            <v>CODE</v>
          </cell>
          <cell r="DS23" t="str">
            <v xml:space="preserve"> </v>
          </cell>
          <cell r="DU23" t="str">
            <v>CODE</v>
          </cell>
          <cell r="DV23" t="str">
            <v xml:space="preserve"> </v>
          </cell>
          <cell r="DY23" t="str">
            <v>SETTORE</v>
          </cell>
          <cell r="EB23" t="str">
            <v>PAESE</v>
          </cell>
          <cell r="EC23" t="str">
            <v xml:space="preserve"> </v>
          </cell>
        </row>
        <row r="24">
          <cell r="DR24" t="str">
            <v xml:space="preserve"> CHFEUR=R</v>
          </cell>
          <cell r="DS24">
            <v>1.5969338869370808</v>
          </cell>
          <cell r="DT24">
            <v>0.62619999999999998</v>
          </cell>
          <cell r="DU24" t="str">
            <v>SMI INDEX</v>
          </cell>
          <cell r="DV24">
            <v>7332.8980000000001</v>
          </cell>
          <cell r="DY24" t="str">
            <v>TECNOLOGY</v>
          </cell>
          <cell r="DZ24">
            <v>768734.57736648526</v>
          </cell>
          <cell r="EB24" t="str">
            <v>CH</v>
          </cell>
          <cell r="EC24">
            <v>3241773.5895834649</v>
          </cell>
        </row>
        <row r="26">
          <cell r="DR26" t="str">
            <v>CODE</v>
          </cell>
          <cell r="DS26" t="str">
            <v xml:space="preserve"> </v>
          </cell>
          <cell r="DU26" t="str">
            <v>CODE</v>
          </cell>
          <cell r="DV26" t="str">
            <v xml:space="preserve"> </v>
          </cell>
          <cell r="DY26" t="str">
            <v>SETTORE</v>
          </cell>
          <cell r="EB26" t="str">
            <v>PAESE</v>
          </cell>
          <cell r="EC26" t="str">
            <v xml:space="preserve"> </v>
          </cell>
        </row>
        <row r="27">
          <cell r="DR27" t="str">
            <v xml:space="preserve"> SEKEUR=R</v>
          </cell>
          <cell r="DS27">
            <v>8.904719501335709</v>
          </cell>
          <cell r="DT27">
            <v>0.1123</v>
          </cell>
          <cell r="DU27" t="str">
            <v>MSDUE15 INDEX</v>
          </cell>
          <cell r="DV27">
            <v>1338.25</v>
          </cell>
          <cell r="DY27" t="str">
            <v>TRANSPORT</v>
          </cell>
          <cell r="DZ27">
            <v>0</v>
          </cell>
          <cell r="EB27" t="str">
            <v>EU</v>
          </cell>
          <cell r="EC27">
            <v>0</v>
          </cell>
        </row>
        <row r="29">
          <cell r="DR29" t="str">
            <v>CODE</v>
          </cell>
          <cell r="DS29" t="str">
            <v xml:space="preserve"> </v>
          </cell>
          <cell r="DU29" t="str">
            <v>CODE</v>
          </cell>
          <cell r="DV29" t="str">
            <v xml:space="preserve"> </v>
          </cell>
          <cell r="DY29" t="str">
            <v>SETTORE</v>
          </cell>
          <cell r="EB29" t="str">
            <v>PAESE</v>
          </cell>
          <cell r="EC29" t="str">
            <v xml:space="preserve"> </v>
          </cell>
        </row>
        <row r="30">
          <cell r="DR30" t="str">
            <v xml:space="preserve"> EUR=</v>
          </cell>
          <cell r="DS30">
            <v>1.08</v>
          </cell>
          <cell r="DU30" t="str">
            <v>RTY INDEX</v>
          </cell>
          <cell r="DV30">
            <v>397.77980000000002</v>
          </cell>
          <cell r="DY30" t="str">
            <v>ZERO</v>
          </cell>
          <cell r="DZ30">
            <v>0</v>
          </cell>
          <cell r="EB30" t="str">
            <v>USA</v>
          </cell>
          <cell r="EC30">
            <v>3925488.6601615744</v>
          </cell>
        </row>
        <row r="32">
          <cell r="DR32" t="str">
            <v>CODE</v>
          </cell>
          <cell r="DS32" t="str">
            <v xml:space="preserve"> </v>
          </cell>
          <cell r="DU32" t="str">
            <v>CODE</v>
          </cell>
          <cell r="DV32" t="str">
            <v xml:space="preserve"> </v>
          </cell>
          <cell r="DY32" t="str">
            <v>SETTORE</v>
          </cell>
          <cell r="EB32" t="str">
            <v>PAESE</v>
          </cell>
          <cell r="EC32" t="str">
            <v xml:space="preserve"> </v>
          </cell>
        </row>
        <row r="33">
          <cell r="DR33" t="str">
            <v xml:space="preserve"> EURJPY=</v>
          </cell>
          <cell r="DS33">
            <v>129.66999999999999</v>
          </cell>
          <cell r="DT33">
            <v>7.7118840132644412E-3</v>
          </cell>
          <cell r="DU33" t="str">
            <v>NKY INDEX</v>
          </cell>
          <cell r="DV33">
            <v>16846.689999999999</v>
          </cell>
          <cell r="DY33" t="str">
            <v>ZERO</v>
          </cell>
          <cell r="DZ33">
            <v>0</v>
          </cell>
          <cell r="EB33" t="str">
            <v>J</v>
          </cell>
          <cell r="EC33">
            <v>0</v>
          </cell>
        </row>
        <row r="35">
          <cell r="DR35" t="str">
            <v>CODE</v>
          </cell>
          <cell r="DS35" t="str">
            <v xml:space="preserve"> </v>
          </cell>
          <cell r="DU35" t="str">
            <v>CODE</v>
          </cell>
          <cell r="DV35" t="str">
            <v xml:space="preserve"> </v>
          </cell>
          <cell r="DY35" t="str">
            <v>SETTORE</v>
          </cell>
          <cell r="EB35" t="str">
            <v>PAESE</v>
          </cell>
          <cell r="EC35" t="str">
            <v xml:space="preserve"> </v>
          </cell>
        </row>
        <row r="36">
          <cell r="DR36" t="str">
            <v>ZERO</v>
          </cell>
          <cell r="DU36" t="str">
            <v>MSEUEAF INDEX</v>
          </cell>
          <cell r="DV36">
            <v>151.03800000000001</v>
          </cell>
          <cell r="DY36" t="str">
            <v>ZERO</v>
          </cell>
          <cell r="DZ36">
            <v>0</v>
          </cell>
          <cell r="EB36" t="str">
            <v>FE</v>
          </cell>
          <cell r="EC36">
            <v>0</v>
          </cell>
        </row>
        <row r="38">
          <cell r="DR38" t="str">
            <v>CODE</v>
          </cell>
          <cell r="DS38" t="str">
            <v xml:space="preserve"> </v>
          </cell>
          <cell r="DU38" t="str">
            <v>CODE</v>
          </cell>
          <cell r="DV38" t="str">
            <v xml:space="preserve"> </v>
          </cell>
          <cell r="DY38" t="str">
            <v>SETTORE</v>
          </cell>
          <cell r="EB38" t="str">
            <v>PAESE</v>
          </cell>
          <cell r="EC38" t="str">
            <v xml:space="preserve"> </v>
          </cell>
        </row>
        <row r="39">
          <cell r="DR39" t="str">
            <v>ZERO</v>
          </cell>
          <cell r="DU39" t="str">
            <v>MSIIWRLD INDEX</v>
          </cell>
          <cell r="DV39">
            <v>1097.19</v>
          </cell>
          <cell r="DY39" t="str">
            <v>ZERO</v>
          </cell>
          <cell r="DZ39">
            <v>0</v>
          </cell>
          <cell r="EB39" t="str">
            <v>ZERO</v>
          </cell>
          <cell r="EC39">
            <v>0</v>
          </cell>
        </row>
        <row r="41">
          <cell r="DU41" t="str">
            <v>CODE</v>
          </cell>
          <cell r="DV41" t="str">
            <v xml:space="preserve"> </v>
          </cell>
          <cell r="EB41" t="str">
            <v>PAESE</v>
          </cell>
          <cell r="EC41" t="str">
            <v xml:space="preserve"> </v>
          </cell>
        </row>
        <row r="42">
          <cell r="DU42" t="str">
            <v>JPEMLAT INDEX</v>
          </cell>
          <cell r="DV42" t="str">
            <v>#N/A Sec</v>
          </cell>
          <cell r="EB42" t="str">
            <v>ZERO</v>
          </cell>
          <cell r="EC42">
            <v>0</v>
          </cell>
        </row>
      </sheetData>
      <sheetData sheetId="1" refreshError="1"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</row>
        <row r="4">
          <cell r="A4">
            <v>0</v>
          </cell>
          <cell r="B4">
            <v>0</v>
          </cell>
          <cell r="C4">
            <v>0</v>
          </cell>
          <cell r="D4">
            <v>0</v>
          </cell>
        </row>
        <row r="5">
          <cell r="A5">
            <v>0</v>
          </cell>
          <cell r="B5">
            <v>0</v>
          </cell>
          <cell r="C5">
            <v>0</v>
          </cell>
          <cell r="D5">
            <v>0</v>
          </cell>
        </row>
        <row r="6">
          <cell r="A6">
            <v>0</v>
          </cell>
          <cell r="B6">
            <v>0</v>
          </cell>
          <cell r="C6">
            <v>0</v>
          </cell>
          <cell r="D6">
            <v>0</v>
          </cell>
        </row>
        <row r="7">
          <cell r="A7">
            <v>0</v>
          </cell>
          <cell r="B7">
            <v>0</v>
          </cell>
          <cell r="C7">
            <v>0</v>
          </cell>
          <cell r="D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</row>
        <row r="9">
          <cell r="A9">
            <v>0</v>
          </cell>
          <cell r="B9">
            <v>0</v>
          </cell>
          <cell r="C9">
            <v>0</v>
          </cell>
          <cell r="D9">
            <v>0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</row>
        <row r="11">
          <cell r="A11">
            <v>0</v>
          </cell>
          <cell r="B11">
            <v>0</v>
          </cell>
          <cell r="C11">
            <v>0</v>
          </cell>
          <cell r="D11">
            <v>0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</row>
        <row r="14">
          <cell r="A14">
            <v>0</v>
          </cell>
          <cell r="B14">
            <v>0</v>
          </cell>
          <cell r="C14">
            <v>0</v>
          </cell>
          <cell r="D14">
            <v>0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0</v>
          </cell>
        </row>
        <row r="16">
          <cell r="A16">
            <v>0</v>
          </cell>
          <cell r="B16">
            <v>0</v>
          </cell>
          <cell r="C16">
            <v>0</v>
          </cell>
          <cell r="D16">
            <v>0</v>
          </cell>
        </row>
        <row r="17">
          <cell r="A17">
            <v>0</v>
          </cell>
          <cell r="B17">
            <v>0</v>
          </cell>
          <cell r="C17">
            <v>0</v>
          </cell>
          <cell r="D17">
            <v>0</v>
          </cell>
        </row>
        <row r="18">
          <cell r="A18">
            <v>0</v>
          </cell>
          <cell r="B18">
            <v>0</v>
          </cell>
          <cell r="C18">
            <v>0</v>
          </cell>
          <cell r="D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</row>
        <row r="20">
          <cell r="A20">
            <v>0</v>
          </cell>
          <cell r="B20">
            <v>0</v>
          </cell>
          <cell r="C20">
            <v>0</v>
          </cell>
          <cell r="D20">
            <v>0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</row>
        <row r="23">
          <cell r="A23">
            <v>0</v>
          </cell>
          <cell r="B23">
            <v>0</v>
          </cell>
          <cell r="C23">
            <v>0</v>
          </cell>
          <cell r="D23">
            <v>0</v>
          </cell>
        </row>
        <row r="24">
          <cell r="A24">
            <v>0</v>
          </cell>
          <cell r="B24">
            <v>0</v>
          </cell>
          <cell r="C24">
            <v>0</v>
          </cell>
          <cell r="D24">
            <v>0</v>
          </cell>
        </row>
        <row r="25">
          <cell r="A25">
            <v>0</v>
          </cell>
          <cell r="B25">
            <v>0</v>
          </cell>
          <cell r="C25">
            <v>0</v>
          </cell>
          <cell r="D25">
            <v>0</v>
          </cell>
        </row>
        <row r="26">
          <cell r="A26">
            <v>0</v>
          </cell>
          <cell r="B26">
            <v>0</v>
          </cell>
          <cell r="C26">
            <v>0</v>
          </cell>
          <cell r="D26">
            <v>0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0</v>
          </cell>
        </row>
        <row r="28">
          <cell r="A28">
            <v>0</v>
          </cell>
          <cell r="B28">
            <v>0</v>
          </cell>
          <cell r="C28">
            <v>0</v>
          </cell>
          <cell r="D28">
            <v>0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0</v>
          </cell>
        </row>
        <row r="30">
          <cell r="A30" t="str">
            <v>AB</v>
          </cell>
          <cell r="B30" t="str">
            <v>ABBB SS Equity</v>
          </cell>
          <cell r="C30">
            <v>0</v>
          </cell>
          <cell r="D30">
            <v>110</v>
          </cell>
        </row>
        <row r="31">
          <cell r="A31" t="str">
            <v>AF</v>
          </cell>
          <cell r="B31" t="str">
            <v>AF FP Equity</v>
          </cell>
          <cell r="C31">
            <v>16.649989999999999</v>
          </cell>
          <cell r="D31">
            <v>16.76999</v>
          </cell>
        </row>
        <row r="32">
          <cell r="A32" t="str">
            <v>AG</v>
          </cell>
          <cell r="B32">
            <v>0</v>
          </cell>
          <cell r="C32">
            <v>95</v>
          </cell>
          <cell r="D32">
            <v>0</v>
          </cell>
        </row>
        <row r="33">
          <cell r="A33" t="str">
            <v>AL</v>
          </cell>
          <cell r="B33" t="str">
            <v>ALUN SW Equity</v>
          </cell>
          <cell r="C33">
            <v>1625</v>
          </cell>
          <cell r="D33">
            <v>1625</v>
          </cell>
        </row>
        <row r="34">
          <cell r="A34" t="str">
            <v>BK</v>
          </cell>
          <cell r="B34" t="str">
            <v>BKVI SW Equity</v>
          </cell>
          <cell r="C34">
            <v>332</v>
          </cell>
          <cell r="D34">
            <v>332</v>
          </cell>
        </row>
        <row r="35">
          <cell r="A35" t="str">
            <v>BU</v>
          </cell>
          <cell r="B35" t="str">
            <v>BUFF IM Equity</v>
          </cell>
          <cell r="C35">
            <v>4.38</v>
          </cell>
          <cell r="D35">
            <v>4.4000000000000004</v>
          </cell>
        </row>
        <row r="36">
          <cell r="A36" t="str">
            <v>CF</v>
          </cell>
          <cell r="B36" t="str">
            <v>CRI FP Equity</v>
          </cell>
          <cell r="C36">
            <v>50</v>
          </cell>
          <cell r="D36">
            <v>50</v>
          </cell>
        </row>
        <row r="37">
          <cell r="A37" t="str">
            <v>CG</v>
          </cell>
          <cell r="B37" t="str">
            <v>CAS IM Equity</v>
          </cell>
          <cell r="C37">
            <v>4.17</v>
          </cell>
          <cell r="D37">
            <v>4.17</v>
          </cell>
        </row>
        <row r="38">
          <cell r="A38" t="str">
            <v>CQ</v>
          </cell>
          <cell r="B38" t="str">
            <v>CPQ US Equity</v>
          </cell>
          <cell r="C38">
            <v>29.875</v>
          </cell>
          <cell r="D38">
            <v>29.9375</v>
          </cell>
        </row>
        <row r="39">
          <cell r="A39" t="str">
            <v>CR</v>
          </cell>
          <cell r="B39" t="str">
            <v>CLN SW Equity</v>
          </cell>
          <cell r="C39">
            <v>716</v>
          </cell>
          <cell r="D39">
            <v>719</v>
          </cell>
        </row>
        <row r="40">
          <cell r="A40" t="str">
            <v>CS</v>
          </cell>
          <cell r="B40" t="str">
            <v>CSGN SW Equity</v>
          </cell>
          <cell r="C40">
            <v>286</v>
          </cell>
          <cell r="D40">
            <v>286</v>
          </cell>
        </row>
        <row r="41">
          <cell r="A41" t="str">
            <v>CU</v>
          </cell>
          <cell r="B41" t="str">
            <v>CA FP Equity</v>
          </cell>
          <cell r="C41">
            <v>721</v>
          </cell>
          <cell r="D41">
            <v>721</v>
          </cell>
        </row>
        <row r="42">
          <cell r="A42" t="str">
            <v>CW</v>
          </cell>
          <cell r="B42" t="str">
            <v xml:space="preserve"> CS GRP N/BZ 99  </v>
          </cell>
          <cell r="C42">
            <v>0.01</v>
          </cell>
          <cell r="D42">
            <v>0</v>
          </cell>
        </row>
        <row r="43">
          <cell r="A43" t="str">
            <v>DH</v>
          </cell>
          <cell r="B43" t="str">
            <v>DMH IM Equity</v>
          </cell>
          <cell r="C43">
            <v>2.889999</v>
          </cell>
          <cell r="D43">
            <v>2.9</v>
          </cell>
        </row>
        <row r="44">
          <cell r="A44" t="str">
            <v>FE</v>
          </cell>
          <cell r="B44" t="str">
            <v>FAE SM Equity</v>
          </cell>
          <cell r="C44">
            <v>14.25</v>
          </cell>
          <cell r="D44">
            <v>14.3</v>
          </cell>
        </row>
        <row r="45">
          <cell r="A45" t="str">
            <v>FT</v>
          </cell>
          <cell r="B45" t="str">
            <v>F IM Equity</v>
          </cell>
          <cell r="C45">
            <v>3.08</v>
          </cell>
          <cell r="D45">
            <v>3.0899990000000002</v>
          </cell>
        </row>
        <row r="46">
          <cell r="A46" t="str">
            <v>HR</v>
          </cell>
          <cell r="B46" t="str">
            <v>HORN GR Equity</v>
          </cell>
          <cell r="C46">
            <v>23.799990000000001</v>
          </cell>
          <cell r="D46">
            <v>24.5</v>
          </cell>
        </row>
        <row r="47">
          <cell r="A47" t="str">
            <v>IM</v>
          </cell>
          <cell r="B47" t="str">
            <v>IMRS US Equity</v>
          </cell>
          <cell r="C47">
            <v>14.0625</v>
          </cell>
          <cell r="D47">
            <v>14.0625</v>
          </cell>
        </row>
        <row r="48">
          <cell r="A48" t="str">
            <v>IV</v>
          </cell>
          <cell r="B48" t="str">
            <v>IVX US Equity</v>
          </cell>
          <cell r="C48">
            <v>11.625</v>
          </cell>
          <cell r="D48">
            <v>11.6875</v>
          </cell>
        </row>
        <row r="49">
          <cell r="A49" t="str">
            <v>LM</v>
          </cell>
          <cell r="B49" t="str">
            <v>LMEB SS Equity</v>
          </cell>
          <cell r="C49">
            <v>0</v>
          </cell>
          <cell r="D49">
            <v>213</v>
          </cell>
        </row>
        <row r="50">
          <cell r="A50" t="str">
            <v>MC</v>
          </cell>
          <cell r="B50" t="str">
            <v>MCNS US Equity</v>
          </cell>
          <cell r="C50">
            <v>19.875</v>
          </cell>
          <cell r="D50">
            <v>20</v>
          </cell>
        </row>
        <row r="51">
          <cell r="A51" t="str">
            <v>MG</v>
          </cell>
          <cell r="B51" t="str">
            <v>MMG US Equity</v>
          </cell>
          <cell r="C51">
            <v>4.5</v>
          </cell>
          <cell r="D51">
            <v>4.5625</v>
          </cell>
        </row>
        <row r="52">
          <cell r="A52" t="str">
            <v>NV</v>
          </cell>
          <cell r="B52" t="str">
            <v>NOV SW Equity</v>
          </cell>
          <cell r="C52">
            <v>2478</v>
          </cell>
          <cell r="D52">
            <v>2490</v>
          </cell>
        </row>
        <row r="53">
          <cell r="A53" t="str">
            <v>OL</v>
          </cell>
          <cell r="B53" t="str">
            <v>OL IM Equity</v>
          </cell>
          <cell r="C53">
            <v>2.86</v>
          </cell>
          <cell r="D53">
            <v>2.87</v>
          </cell>
        </row>
        <row r="54">
          <cell r="A54" t="str">
            <v>ON</v>
          </cell>
          <cell r="B54" t="str">
            <v>ONEM US Equity</v>
          </cell>
          <cell r="C54">
            <v>32.3125</v>
          </cell>
          <cell r="D54">
            <v>32.3125</v>
          </cell>
        </row>
        <row r="55">
          <cell r="A55" t="str">
            <v>RD</v>
          </cell>
          <cell r="B55" t="str">
            <v>REED LN Equity</v>
          </cell>
          <cell r="C55">
            <v>576</v>
          </cell>
          <cell r="D55">
            <v>578</v>
          </cell>
        </row>
        <row r="56">
          <cell r="A56" t="str">
            <v>RG</v>
          </cell>
          <cell r="B56" t="str">
            <v>ROG SW Equity</v>
          </cell>
          <cell r="C56">
            <v>18325</v>
          </cell>
          <cell r="D56">
            <v>18325</v>
          </cell>
        </row>
        <row r="57">
          <cell r="A57" t="str">
            <v>RO</v>
          </cell>
          <cell r="B57" t="str">
            <v xml:space="preserve"> ROCHE GS/ZKB 99 </v>
          </cell>
          <cell r="C57">
            <v>2.5</v>
          </cell>
          <cell r="D57">
            <v>0</v>
          </cell>
        </row>
        <row r="58">
          <cell r="A58" t="str">
            <v>SD</v>
          </cell>
          <cell r="B58" t="str">
            <v>SDTI US Equity</v>
          </cell>
          <cell r="C58">
            <v>15.6875</v>
          </cell>
          <cell r="D58">
            <v>15.6875</v>
          </cell>
        </row>
        <row r="59">
          <cell r="A59" t="str">
            <v>SN</v>
          </cell>
          <cell r="B59" t="str">
            <v>SN IM Equity</v>
          </cell>
          <cell r="C59">
            <v>1.254999</v>
          </cell>
          <cell r="D59">
            <v>1.264999</v>
          </cell>
        </row>
        <row r="60">
          <cell r="A60" t="str">
            <v>SO</v>
          </cell>
          <cell r="B60" t="str">
            <v>SOR IM Equity</v>
          </cell>
          <cell r="C60">
            <v>3.389999</v>
          </cell>
          <cell r="D60">
            <v>3.4</v>
          </cell>
        </row>
        <row r="61">
          <cell r="A61" t="str">
            <v>ST</v>
          </cell>
          <cell r="B61" t="str">
            <v>STNR US Equity</v>
          </cell>
          <cell r="C61">
            <v>30.75</v>
          </cell>
          <cell r="D61">
            <v>30.8125</v>
          </cell>
        </row>
        <row r="62">
          <cell r="A62" t="str">
            <v>TE</v>
          </cell>
          <cell r="B62" t="str">
            <v>TEVIY US Equity</v>
          </cell>
          <cell r="C62">
            <v>47</v>
          </cell>
          <cell r="D62">
            <v>47</v>
          </cell>
        </row>
        <row r="63">
          <cell r="A63" t="str">
            <v>TI</v>
          </cell>
          <cell r="B63" t="str">
            <v>TIR IM Equity</v>
          </cell>
          <cell r="C63">
            <v>5.67</v>
          </cell>
          <cell r="D63">
            <v>5.6799989999999996</v>
          </cell>
        </row>
        <row r="64">
          <cell r="A64" t="str">
            <v>VA</v>
          </cell>
          <cell r="B64" t="str">
            <v>VASO US Equity</v>
          </cell>
          <cell r="C64">
            <v>1.3125</v>
          </cell>
          <cell r="D64">
            <v>1.3125</v>
          </cell>
        </row>
        <row r="65">
          <cell r="A65" t="str">
            <v>VI</v>
          </cell>
          <cell r="B65" t="str">
            <v>VIA/B US Equity</v>
          </cell>
          <cell r="C65">
            <v>45.6875</v>
          </cell>
          <cell r="D65">
            <v>45.8125</v>
          </cell>
        </row>
        <row r="66">
          <cell r="A66" t="str">
            <v>ZG</v>
          </cell>
          <cell r="B66" t="str">
            <v>ZGO LN Equity</v>
          </cell>
          <cell r="C66">
            <v>745</v>
          </cell>
          <cell r="D66">
            <v>750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LPortföy-AFS"/>
      <sheetName val="TLPortföy-HTM"/>
      <sheetName val="TLRepo-AFS"/>
      <sheetName val="TLRepo-HTM"/>
      <sheetName val="IAS39"/>
      <sheetName val="ÖZET TL PORT NOM&amp;BV"/>
      <sheetName val="EUROBOND"/>
      <sheetName val="DEP"/>
      <sheetName val="DEPBenzerKağıtFiyatı"/>
    </sheetNames>
    <sheetDataSet>
      <sheetData sheetId="0" refreshError="1">
        <row r="2">
          <cell r="Q2" t="str">
            <v>372655B</v>
          </cell>
          <cell r="R2">
            <v>98813</v>
          </cell>
          <cell r="S2">
            <v>98427.679732010103</v>
          </cell>
          <cell r="T2">
            <v>98611.896103896113</v>
          </cell>
        </row>
        <row r="3">
          <cell r="Q3" t="str">
            <v>3727924T4 D</v>
          </cell>
          <cell r="R3">
            <v>113227.54258339522</v>
          </cell>
          <cell r="S3">
            <v>112309.44946066783</v>
          </cell>
          <cell r="T3">
            <v>112559.07691013651</v>
          </cell>
        </row>
        <row r="4">
          <cell r="Q4" t="str">
            <v>372793B</v>
          </cell>
          <cell r="R4">
            <v>96961.463333622378</v>
          </cell>
          <cell r="S4">
            <v>96439.294993633885</v>
          </cell>
          <cell r="T4">
            <v>96625</v>
          </cell>
        </row>
        <row r="5">
          <cell r="Q5" t="str">
            <v>372937B</v>
          </cell>
          <cell r="R5">
            <v>94652.998968759552</v>
          </cell>
          <cell r="S5">
            <v>92968.024558241857</v>
          </cell>
          <cell r="T5">
            <v>93990.507389162551</v>
          </cell>
        </row>
        <row r="6">
          <cell r="Q6" t="str">
            <v>373003B</v>
          </cell>
          <cell r="R6">
            <v>94195</v>
          </cell>
          <cell r="S6">
            <v>93503.734996716303</v>
          </cell>
          <cell r="T6">
            <v>93728.791208791197</v>
          </cell>
        </row>
        <row r="7">
          <cell r="Q7" t="str">
            <v>3730714T</v>
          </cell>
          <cell r="R7">
            <v>93154.378629449784</v>
          </cell>
          <cell r="S7">
            <v>93256.61204744631</v>
          </cell>
          <cell r="T7">
            <v>94657.314634146343</v>
          </cell>
        </row>
        <row r="8">
          <cell r="Q8" t="str">
            <v>3730718T</v>
          </cell>
          <cell r="R8">
            <v>93226</v>
          </cell>
          <cell r="S8">
            <v>95695.122011309635</v>
          </cell>
          <cell r="T8">
            <v>96310.313539192401</v>
          </cell>
        </row>
        <row r="9">
          <cell r="Q9" t="str">
            <v>3732110B</v>
          </cell>
          <cell r="R9">
            <v>91280</v>
          </cell>
          <cell r="S9">
            <v>89178.127873074191</v>
          </cell>
          <cell r="T9">
            <v>91111.196013289038</v>
          </cell>
        </row>
        <row r="10">
          <cell r="Q10" t="str">
            <v>373353B</v>
          </cell>
          <cell r="R10">
            <v>89346</v>
          </cell>
          <cell r="S10">
            <v>89007.561737139302</v>
          </cell>
          <cell r="T10">
            <v>89102.340659340654</v>
          </cell>
        </row>
        <row r="11">
          <cell r="Q11" t="str">
            <v>373496B</v>
          </cell>
          <cell r="R11">
            <v>87509</v>
          </cell>
          <cell r="S11">
            <v>84473.818052508068</v>
          </cell>
          <cell r="T11">
            <v>85629.967032967033</v>
          </cell>
        </row>
        <row r="12">
          <cell r="Q12" t="str">
            <v>373636H</v>
          </cell>
          <cell r="R12">
            <v>85842</v>
          </cell>
          <cell r="S12">
            <v>83103.893758739985</v>
          </cell>
          <cell r="T12">
            <v>84122.258241758245</v>
          </cell>
        </row>
        <row r="13">
          <cell r="Q13" t="str">
            <v>373845B</v>
          </cell>
          <cell r="R13">
            <v>82981</v>
          </cell>
          <cell r="S13">
            <v>82484.755380184157</v>
          </cell>
          <cell r="T13">
            <v>82737.297297297293</v>
          </cell>
        </row>
        <row r="14">
          <cell r="Q14" t="str">
            <v>373911505 A</v>
          </cell>
          <cell r="R14">
            <v>82116</v>
          </cell>
          <cell r="S14">
            <v>79547</v>
          </cell>
          <cell r="T14">
            <v>79547</v>
          </cell>
        </row>
        <row r="15">
          <cell r="Q15" t="str">
            <v>3739124T4 D</v>
          </cell>
          <cell r="R15">
            <v>109050.88280721143</v>
          </cell>
          <cell r="S15">
            <v>107919.99312790217</v>
          </cell>
          <cell r="T15">
            <v>108213.12088071794</v>
          </cell>
        </row>
        <row r="16">
          <cell r="Q16" t="str">
            <v>3742612T3</v>
          </cell>
          <cell r="R16">
            <v>100533.00000598258</v>
          </cell>
          <cell r="S16">
            <v>100533.00000598258</v>
          </cell>
          <cell r="T16">
            <v>100663.70023419203</v>
          </cell>
        </row>
        <row r="17">
          <cell r="Q17" t="str">
            <v>3743313T</v>
          </cell>
          <cell r="R17">
            <v>77310</v>
          </cell>
          <cell r="S17">
            <v>75143.293280521233</v>
          </cell>
          <cell r="T17">
            <v>78825.471938775503</v>
          </cell>
        </row>
        <row r="18">
          <cell r="Q18" t="str">
            <v>374477B</v>
          </cell>
          <cell r="R18">
            <v>75750</v>
          </cell>
          <cell r="S18">
            <v>73902.605737753329</v>
          </cell>
          <cell r="T18">
            <v>74406</v>
          </cell>
        </row>
        <row r="19">
          <cell r="Q19" t="str">
            <v>3746136T4 D</v>
          </cell>
          <cell r="R19">
            <v>114508.27440386152</v>
          </cell>
          <cell r="S19">
            <v>112378.41642933215</v>
          </cell>
          <cell r="T19">
            <v>112630.81318088219</v>
          </cell>
        </row>
        <row r="20">
          <cell r="Q20" t="str">
            <v>3748236T4 D</v>
          </cell>
          <cell r="R20">
            <v>110293.9325251511</v>
          </cell>
          <cell r="S20">
            <v>108075.7041124673</v>
          </cell>
          <cell r="T20">
            <v>108380.46153935272</v>
          </cell>
        </row>
        <row r="21">
          <cell r="Q21" t="str">
            <v>3750812OT</v>
          </cell>
          <cell r="R21">
            <v>123390.46389825025</v>
          </cell>
          <cell r="S21">
            <v>123390.46389825025</v>
          </cell>
          <cell r="T21">
            <v>130153.84615384616</v>
          </cell>
        </row>
        <row r="22">
          <cell r="Q22" t="str">
            <v>3779024T4</v>
          </cell>
          <cell r="R22">
            <v>99731.922080988195</v>
          </cell>
          <cell r="S22">
            <v>99731.922080988195</v>
          </cell>
          <cell r="T22">
            <v>99862.622309197643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pe register at 31.12.2002"/>
      <sheetName val="TLPortföy-AFS"/>
      <sheetName val="BİLGİ GİRİŞİ"/>
      <sheetName val="FA LIST Hereke"/>
      <sheetName val="Table for the calculation"/>
      <sheetName val="EQUITIES"/>
      <sheetName val="PRICES"/>
      <sheetName val="#REF"/>
      <sheetName val="ppe register at 31_12_2002"/>
      <sheetName val="Process"/>
      <sheetName val="BOM"/>
      <sheetName val="Res01"/>
      <sheetName val="Tofaş-Günlük Satış"/>
      <sheetName val="Menkul"/>
      <sheetName val="ppe disposals in 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Summary"/>
      <sheetName val="fixed assetsIAS29"/>
      <sheetName val="CIP &amp; PLUG IN"/>
      <sheetName val="INDEX"/>
      <sheetName val="Holding-Indices"/>
      <sheetName val="ppe disposals in 2002"/>
      <sheetName val="ppe register at 31.12.2002"/>
      <sheetName val="Mizan-Haz"/>
      <sheetName val="Mizan-Temmuz"/>
      <sheetName val="#REF"/>
      <sheetName val="EQUITIES"/>
      <sheetName val="PRICES"/>
      <sheetName val="Ipotesi e risulta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Acc.#</v>
          </cell>
          <cell r="C3" t="str">
            <v>Acq. Year</v>
          </cell>
          <cell r="D3" t="str">
            <v>PPE #</v>
          </cell>
          <cell r="E3" t="str">
            <v>Description</v>
          </cell>
          <cell r="F3" t="str">
            <v>A_SATADET</v>
          </cell>
          <cell r="G3" t="str">
            <v>month</v>
          </cell>
          <cell r="H3" t="str">
            <v>price</v>
          </cell>
          <cell r="I3" t="str">
            <v>cost</v>
          </cell>
          <cell r="J3" t="str">
            <v>cost</v>
          </cell>
          <cell r="K3" t="str">
            <v>acc. depr.</v>
          </cell>
          <cell r="L3" t="str">
            <v>NBV</v>
          </cell>
          <cell r="M3" t="str">
            <v>disposed</v>
          </cell>
        </row>
        <row r="5">
          <cell r="B5" t="str">
            <v>25301</v>
          </cell>
          <cell r="C5">
            <v>1986</v>
          </cell>
          <cell r="D5">
            <v>2330</v>
          </cell>
          <cell r="E5" t="str">
            <v>24 VOLT 700 AB AKU</v>
          </cell>
          <cell r="F5">
            <v>1</v>
          </cell>
          <cell r="G5">
            <v>10</v>
          </cell>
          <cell r="H5">
            <v>62.999054999999998</v>
          </cell>
          <cell r="I5">
            <v>0.48679899999999998</v>
          </cell>
          <cell r="J5">
            <v>2.7176670000000001</v>
          </cell>
          <cell r="K5">
            <v>2.7176670000000001</v>
          </cell>
          <cell r="L5">
            <v>0</v>
          </cell>
          <cell r="M5">
            <v>0</v>
          </cell>
        </row>
        <row r="6">
          <cell r="B6" t="str">
            <v>25301</v>
          </cell>
          <cell r="C6">
            <v>1986</v>
          </cell>
          <cell r="D6">
            <v>1229</v>
          </cell>
          <cell r="E6" t="str">
            <v>STASYONER SULU SARJLI AKU GRUB</v>
          </cell>
          <cell r="F6">
            <v>1</v>
          </cell>
          <cell r="G6">
            <v>10</v>
          </cell>
          <cell r="H6">
            <v>80.933762999999999</v>
          </cell>
          <cell r="I6">
            <v>0.62538199999999999</v>
          </cell>
          <cell r="J6">
            <v>3.4913370000000001</v>
          </cell>
          <cell r="K6">
            <v>3.4913370000000001</v>
          </cell>
          <cell r="L6">
            <v>0</v>
          </cell>
          <cell r="M6">
            <v>0</v>
          </cell>
        </row>
        <row r="7">
          <cell r="B7" t="str">
            <v>25301</v>
          </cell>
          <cell r="C7">
            <v>1990</v>
          </cell>
          <cell r="D7">
            <v>511</v>
          </cell>
          <cell r="E7" t="str">
            <v>16 M/M HSS+8CO FFCN/SELP FREZE</v>
          </cell>
          <cell r="F7">
            <v>1</v>
          </cell>
          <cell r="G7">
            <v>9</v>
          </cell>
          <cell r="H7">
            <v>0</v>
          </cell>
          <cell r="I7">
            <v>0.15</v>
          </cell>
          <cell r="J7">
            <v>0.59131800000000001</v>
          </cell>
          <cell r="K7">
            <v>0.59131800000000001</v>
          </cell>
          <cell r="L7">
            <v>0</v>
          </cell>
          <cell r="M7">
            <v>0</v>
          </cell>
        </row>
        <row r="8">
          <cell r="B8" t="str">
            <v>25301</v>
          </cell>
          <cell r="C8">
            <v>1990</v>
          </cell>
          <cell r="D8">
            <v>572</v>
          </cell>
          <cell r="E8" t="str">
            <v>KONIK KURESEL FREZE 10 MM</v>
          </cell>
          <cell r="F8">
            <v>4</v>
          </cell>
          <cell r="G8">
            <v>9</v>
          </cell>
          <cell r="H8">
            <v>0</v>
          </cell>
          <cell r="I8">
            <v>0.504</v>
          </cell>
          <cell r="J8">
            <v>1.9868300000000001</v>
          </cell>
          <cell r="K8">
            <v>1.9868300000000001</v>
          </cell>
          <cell r="L8">
            <v>0</v>
          </cell>
          <cell r="M8">
            <v>0</v>
          </cell>
        </row>
        <row r="9">
          <cell r="B9" t="str">
            <v>25301</v>
          </cell>
          <cell r="C9">
            <v>1990</v>
          </cell>
          <cell r="D9">
            <v>573</v>
          </cell>
          <cell r="E9" t="str">
            <v>KALIPCI FREZE KURESEL 6 MM</v>
          </cell>
          <cell r="F9">
            <v>1</v>
          </cell>
          <cell r="G9">
            <v>9</v>
          </cell>
          <cell r="H9">
            <v>0</v>
          </cell>
          <cell r="I9">
            <v>0.13980000000000001</v>
          </cell>
          <cell r="J9">
            <v>0.55110999999999999</v>
          </cell>
          <cell r="K9">
            <v>0.55110999999999999</v>
          </cell>
          <cell r="L9">
            <v>0</v>
          </cell>
          <cell r="M9">
            <v>0</v>
          </cell>
        </row>
        <row r="10">
          <cell r="B10" t="str">
            <v>25301</v>
          </cell>
          <cell r="C10">
            <v>1990</v>
          </cell>
          <cell r="D10">
            <v>575</v>
          </cell>
          <cell r="E10" t="str">
            <v>KONIK KURESEL FREZE 16 MM</v>
          </cell>
          <cell r="F10">
            <v>2</v>
          </cell>
          <cell r="G10">
            <v>9</v>
          </cell>
          <cell r="H10">
            <v>0</v>
          </cell>
          <cell r="I10">
            <v>0.33600000000000002</v>
          </cell>
          <cell r="J10">
            <v>1.3245530000000001</v>
          </cell>
          <cell r="K10">
            <v>1.3245530000000001</v>
          </cell>
          <cell r="L10">
            <v>0</v>
          </cell>
          <cell r="M10">
            <v>0</v>
          </cell>
        </row>
        <row r="11">
          <cell r="B11" t="str">
            <v>25301</v>
          </cell>
          <cell r="C11">
            <v>1990</v>
          </cell>
          <cell r="D11">
            <v>577</v>
          </cell>
          <cell r="E11" t="str">
            <v>50 MM KABA TELAS PARMAK FREZE</v>
          </cell>
          <cell r="F11">
            <v>2</v>
          </cell>
          <cell r="G11">
            <v>9</v>
          </cell>
          <cell r="H11">
            <v>0</v>
          </cell>
          <cell r="I11">
            <v>2.496</v>
          </cell>
          <cell r="J11">
            <v>9.8395430000000008</v>
          </cell>
          <cell r="K11">
            <v>9.8395430000000008</v>
          </cell>
          <cell r="L11">
            <v>0</v>
          </cell>
          <cell r="M11">
            <v>0</v>
          </cell>
        </row>
        <row r="12">
          <cell r="B12" t="str">
            <v>25301</v>
          </cell>
          <cell r="C12">
            <v>1991</v>
          </cell>
          <cell r="D12">
            <v>84</v>
          </cell>
          <cell r="E12" t="str">
            <v>2/800AH.CEKICI AKU KURU</v>
          </cell>
          <cell r="F12">
            <v>12</v>
          </cell>
          <cell r="G12">
            <v>10</v>
          </cell>
          <cell r="H12">
            <v>1739.7438219999999</v>
          </cell>
          <cell r="I12">
            <v>13.443147</v>
          </cell>
          <cell r="J12">
            <v>71.393058999999994</v>
          </cell>
          <cell r="K12">
            <v>71.393058999999994</v>
          </cell>
          <cell r="L12">
            <v>0</v>
          </cell>
          <cell r="M12">
            <v>0</v>
          </cell>
        </row>
        <row r="13">
          <cell r="B13" t="str">
            <v>25301</v>
          </cell>
          <cell r="C13">
            <v>1991</v>
          </cell>
          <cell r="D13">
            <v>166</v>
          </cell>
          <cell r="E13" t="str">
            <v>MAHO 1000C-KALIPHANE ISLEME TEZGAHI</v>
          </cell>
          <cell r="F13">
            <v>1</v>
          </cell>
          <cell r="G13">
            <v>8</v>
          </cell>
          <cell r="H13">
            <v>35873.133999999998</v>
          </cell>
          <cell r="I13">
            <v>699</v>
          </cell>
          <cell r="J13">
            <v>3712.2073719999999</v>
          </cell>
          <cell r="K13">
            <v>3712.2073719999999</v>
          </cell>
          <cell r="L13">
            <v>0</v>
          </cell>
          <cell r="M13">
            <v>0</v>
          </cell>
        </row>
        <row r="14">
          <cell r="B14" t="str">
            <v>25301</v>
          </cell>
          <cell r="C14">
            <v>1991</v>
          </cell>
          <cell r="D14">
            <v>191</v>
          </cell>
          <cell r="E14" t="str">
            <v>DELME VE FREZE MOT.220V/600W(BOHR-U-FREMACH.)</v>
          </cell>
          <cell r="F14">
            <v>1</v>
          </cell>
          <cell r="G14">
            <v>9</v>
          </cell>
          <cell r="H14">
            <v>0</v>
          </cell>
          <cell r="I14">
            <v>0.61</v>
          </cell>
          <cell r="J14">
            <v>3.2395520000000002</v>
          </cell>
          <cell r="K14">
            <v>3.2395520000000002</v>
          </cell>
          <cell r="L14">
            <v>0</v>
          </cell>
          <cell r="M14">
            <v>0</v>
          </cell>
        </row>
        <row r="15">
          <cell r="B15" t="str">
            <v>25301</v>
          </cell>
          <cell r="C15">
            <v>1991</v>
          </cell>
          <cell r="D15">
            <v>192</v>
          </cell>
          <cell r="E15" t="str">
            <v>DELME VE FREZE MOT.36V/300 W(BOHR-U-FREMACH.)</v>
          </cell>
          <cell r="F15">
            <v>1</v>
          </cell>
          <cell r="G15">
            <v>9</v>
          </cell>
          <cell r="H15">
            <v>0</v>
          </cell>
          <cell r="I15">
            <v>0.73299999999999998</v>
          </cell>
          <cell r="J15">
            <v>3.8927719999999999</v>
          </cell>
          <cell r="K15">
            <v>3.8927719999999999</v>
          </cell>
          <cell r="L15">
            <v>0</v>
          </cell>
          <cell r="M15">
            <v>0</v>
          </cell>
        </row>
        <row r="16">
          <cell r="B16" t="str">
            <v>25301</v>
          </cell>
          <cell r="C16">
            <v>1991</v>
          </cell>
          <cell r="D16">
            <v>259</v>
          </cell>
          <cell r="E16" t="str">
            <v>NC FREZE PLOTTER (AKS ILE)</v>
          </cell>
          <cell r="F16">
            <v>1</v>
          </cell>
          <cell r="G16">
            <v>9</v>
          </cell>
          <cell r="H16">
            <v>0</v>
          </cell>
          <cell r="I16">
            <v>146.53</v>
          </cell>
          <cell r="J16">
            <v>778.18275600000004</v>
          </cell>
          <cell r="K16">
            <v>778.18275600000004</v>
          </cell>
          <cell r="L16">
            <v>0</v>
          </cell>
          <cell r="M16">
            <v>0</v>
          </cell>
        </row>
        <row r="17">
          <cell r="B17" t="str">
            <v>25301</v>
          </cell>
          <cell r="C17">
            <v>1992</v>
          </cell>
          <cell r="D17">
            <v>37</v>
          </cell>
          <cell r="E17" t="str">
            <v>AK40-MK4 BILYALI TAKIM TUTUCU</v>
          </cell>
          <cell r="F17">
            <v>1</v>
          </cell>
          <cell r="G17">
            <v>9</v>
          </cell>
          <cell r="H17">
            <v>0</v>
          </cell>
          <cell r="I17">
            <v>0.76</v>
          </cell>
          <cell r="J17">
            <v>4.9858479999999998</v>
          </cell>
          <cell r="K17">
            <v>4.9858479999999998</v>
          </cell>
          <cell r="L17">
            <v>0</v>
          </cell>
          <cell r="M17">
            <v>0</v>
          </cell>
        </row>
        <row r="18">
          <cell r="B18" t="str">
            <v>25301</v>
          </cell>
          <cell r="C18">
            <v>1992</v>
          </cell>
          <cell r="D18">
            <v>35</v>
          </cell>
          <cell r="E18" t="str">
            <v>AK40-MK2 TAKIM TUTUCU</v>
          </cell>
          <cell r="F18">
            <v>1</v>
          </cell>
          <cell r="G18">
            <v>9</v>
          </cell>
          <cell r="H18">
            <v>0</v>
          </cell>
          <cell r="I18">
            <v>0.68</v>
          </cell>
          <cell r="J18">
            <v>4.4610209999999997</v>
          </cell>
          <cell r="K18">
            <v>4.4610209999999997</v>
          </cell>
          <cell r="L18">
            <v>0</v>
          </cell>
          <cell r="M18">
            <v>0</v>
          </cell>
        </row>
        <row r="19">
          <cell r="B19" t="str">
            <v>25301</v>
          </cell>
          <cell r="C19">
            <v>1992</v>
          </cell>
          <cell r="D19">
            <v>124</v>
          </cell>
          <cell r="E19" t="str">
            <v>MODUL TAKIM TUTUCULARI</v>
          </cell>
          <cell r="F19">
            <v>1</v>
          </cell>
          <cell r="G19">
            <v>9</v>
          </cell>
          <cell r="H19">
            <v>30147.475200000001</v>
          </cell>
          <cell r="I19">
            <v>89.5</v>
          </cell>
          <cell r="J19">
            <v>587.14918399999999</v>
          </cell>
          <cell r="K19">
            <v>587.14918399999999</v>
          </cell>
          <cell r="L19">
            <v>0</v>
          </cell>
          <cell r="M19">
            <v>0</v>
          </cell>
        </row>
        <row r="20">
          <cell r="B20" t="str">
            <v>25301</v>
          </cell>
          <cell r="C20">
            <v>1992</v>
          </cell>
          <cell r="D20">
            <v>143</v>
          </cell>
          <cell r="E20" t="str">
            <v>TAKIM HAZIRLAMA ve OLCME CIHAZI</v>
          </cell>
          <cell r="F20">
            <v>1</v>
          </cell>
          <cell r="G20">
            <v>9</v>
          </cell>
          <cell r="H20">
            <v>1620.8320000000001</v>
          </cell>
          <cell r="I20">
            <v>53</v>
          </cell>
          <cell r="J20">
            <v>347.69728199999997</v>
          </cell>
          <cell r="K20">
            <v>347.69728199999997</v>
          </cell>
          <cell r="L20">
            <v>0</v>
          </cell>
          <cell r="M20">
            <v>0</v>
          </cell>
        </row>
        <row r="21">
          <cell r="B21" t="str">
            <v>25301</v>
          </cell>
          <cell r="C21">
            <v>1992</v>
          </cell>
          <cell r="D21">
            <v>269</v>
          </cell>
          <cell r="E21" t="str">
            <v>KALIPCI FREZESI-UNIVERSAL FREZE DECKEL FP1</v>
          </cell>
          <cell r="F21">
            <v>1</v>
          </cell>
          <cell r="G21">
            <v>8</v>
          </cell>
          <cell r="H21">
            <v>4079.04</v>
          </cell>
          <cell r="I21">
            <v>484.6</v>
          </cell>
          <cell r="J21">
            <v>3179.1340180000002</v>
          </cell>
          <cell r="K21">
            <v>3179.1340180000002</v>
          </cell>
          <cell r="L21">
            <v>0</v>
          </cell>
          <cell r="M21">
            <v>0</v>
          </cell>
        </row>
        <row r="22">
          <cell r="B22" t="str">
            <v>25301</v>
          </cell>
          <cell r="C22">
            <v>1992</v>
          </cell>
          <cell r="D22">
            <v>460</v>
          </cell>
          <cell r="E22" t="str">
            <v>DIKEY TESTERE(DEKOPAJ)</v>
          </cell>
          <cell r="F22">
            <v>1</v>
          </cell>
          <cell r="G22">
            <v>8</v>
          </cell>
          <cell r="H22">
            <v>1631.616</v>
          </cell>
          <cell r="I22">
            <v>197.68365499999999</v>
          </cell>
          <cell r="J22">
            <v>1296.8692390000001</v>
          </cell>
          <cell r="K22">
            <v>1296.8692390000001</v>
          </cell>
          <cell r="L22">
            <v>0</v>
          </cell>
          <cell r="M22">
            <v>0</v>
          </cell>
        </row>
        <row r="23">
          <cell r="B23" t="str">
            <v>25301</v>
          </cell>
          <cell r="C23">
            <v>1992</v>
          </cell>
          <cell r="D23">
            <v>508</v>
          </cell>
          <cell r="E23" t="str">
            <v>EREZYON TEZGAHI TAKIM TUTUCU SIS</v>
          </cell>
          <cell r="F23">
            <v>1</v>
          </cell>
          <cell r="G23">
            <v>9</v>
          </cell>
          <cell r="H23">
            <v>0</v>
          </cell>
          <cell r="I23">
            <v>125.8</v>
          </cell>
          <cell r="J23">
            <v>825.28902000000005</v>
          </cell>
          <cell r="K23">
            <v>825.28902000000005</v>
          </cell>
          <cell r="L23">
            <v>0</v>
          </cell>
          <cell r="M23">
            <v>0</v>
          </cell>
        </row>
        <row r="24">
          <cell r="B24" t="str">
            <v>25301</v>
          </cell>
          <cell r="C24">
            <v>1993</v>
          </cell>
          <cell r="D24">
            <v>33</v>
          </cell>
          <cell r="E24" t="str">
            <v>FP4 UNIVERSAL FREZE TEZGAHI</v>
          </cell>
          <cell r="F24">
            <v>1</v>
          </cell>
          <cell r="G24">
            <v>8</v>
          </cell>
          <cell r="H24">
            <v>8158.08</v>
          </cell>
          <cell r="I24">
            <v>640</v>
          </cell>
          <cell r="J24">
            <v>4580.3003900000003</v>
          </cell>
          <cell r="K24">
            <v>4580.3003900000003</v>
          </cell>
          <cell r="L24">
            <v>0</v>
          </cell>
          <cell r="M24">
            <v>0</v>
          </cell>
        </row>
        <row r="25">
          <cell r="B25" t="str">
            <v>25301</v>
          </cell>
          <cell r="C25">
            <v>1993</v>
          </cell>
          <cell r="D25">
            <v>37</v>
          </cell>
          <cell r="E25" t="str">
            <v>NK 25A KALIPCI FRZ.TEZGAHI -FNK25A</v>
          </cell>
          <cell r="F25">
            <v>1</v>
          </cell>
          <cell r="G25">
            <v>8</v>
          </cell>
          <cell r="H25">
            <v>5710.6559999999999</v>
          </cell>
          <cell r="I25">
            <v>104.52500000000001</v>
          </cell>
          <cell r="J25">
            <v>748.05609200000004</v>
          </cell>
          <cell r="K25">
            <v>748.05609200000004</v>
          </cell>
          <cell r="L25">
            <v>0</v>
          </cell>
          <cell r="M25">
            <v>0</v>
          </cell>
        </row>
        <row r="26">
          <cell r="B26" t="str">
            <v>25301</v>
          </cell>
          <cell r="C26">
            <v>1993</v>
          </cell>
          <cell r="D26">
            <v>47</v>
          </cell>
          <cell r="E26" t="str">
            <v>PENSLI TAKIM TUTUCU FAHRION MARK</v>
          </cell>
          <cell r="F26">
            <v>2</v>
          </cell>
          <cell r="G26">
            <v>9</v>
          </cell>
          <cell r="H26">
            <v>0</v>
          </cell>
          <cell r="I26">
            <v>11.97</v>
          </cell>
          <cell r="J26">
            <v>85.665930000000003</v>
          </cell>
          <cell r="K26">
            <v>85.665930000000003</v>
          </cell>
          <cell r="L26">
            <v>0</v>
          </cell>
          <cell r="M26">
            <v>0</v>
          </cell>
        </row>
        <row r="27">
          <cell r="B27" t="str">
            <v>25301</v>
          </cell>
          <cell r="C27">
            <v>1995</v>
          </cell>
          <cell r="D27">
            <v>144</v>
          </cell>
          <cell r="E27" t="str">
            <v>TAKIM TUTUCULARI AKS.ILE</v>
          </cell>
          <cell r="F27">
            <v>1</v>
          </cell>
          <cell r="G27">
            <v>9</v>
          </cell>
          <cell r="H27">
            <v>0</v>
          </cell>
          <cell r="I27">
            <v>247.2</v>
          </cell>
          <cell r="J27">
            <v>2083.961581</v>
          </cell>
          <cell r="K27">
            <v>2083.961581</v>
          </cell>
          <cell r="L27">
            <v>0</v>
          </cell>
          <cell r="M27">
            <v>1.8296030000000001</v>
          </cell>
        </row>
        <row r="28">
          <cell r="B28" t="str">
            <v>25301</v>
          </cell>
          <cell r="C28">
            <v>1995</v>
          </cell>
          <cell r="D28">
            <v>335</v>
          </cell>
          <cell r="E28" t="str">
            <v>OZEL TAKIM TUTUCULARI</v>
          </cell>
          <cell r="F28">
            <v>4</v>
          </cell>
          <cell r="G28">
            <v>9</v>
          </cell>
          <cell r="H28">
            <v>0</v>
          </cell>
          <cell r="I28">
            <v>55</v>
          </cell>
          <cell r="J28">
            <v>463.66459099999997</v>
          </cell>
          <cell r="K28">
            <v>463.66459099999997</v>
          </cell>
          <cell r="L28">
            <v>0</v>
          </cell>
          <cell r="M28">
            <v>0</v>
          </cell>
        </row>
        <row r="29">
          <cell r="B29" t="str">
            <v>25301</v>
          </cell>
          <cell r="C29">
            <v>1996</v>
          </cell>
          <cell r="D29">
            <v>15</v>
          </cell>
          <cell r="E29" t="str">
            <v>TORNA AYNASI200*3CELIKGOVDE DUZ-TERS AYAK.ILE</v>
          </cell>
          <cell r="F29">
            <v>1</v>
          </cell>
          <cell r="G29">
            <v>9</v>
          </cell>
          <cell r="H29">
            <v>1134.5824</v>
          </cell>
          <cell r="I29">
            <v>17.3</v>
          </cell>
          <cell r="J29">
            <v>131.66435300000001</v>
          </cell>
          <cell r="K29">
            <v>131.66435300000001</v>
          </cell>
          <cell r="L29">
            <v>0</v>
          </cell>
          <cell r="M29">
            <v>0</v>
          </cell>
        </row>
        <row r="30">
          <cell r="B30" t="str">
            <v>25301</v>
          </cell>
          <cell r="C30">
            <v>1996</v>
          </cell>
          <cell r="D30">
            <v>54</v>
          </cell>
          <cell r="E30" t="str">
            <v>PARMAK FREZE TAKIMI HSS(2-26MM)</v>
          </cell>
          <cell r="F30">
            <v>1</v>
          </cell>
          <cell r="G30">
            <v>9</v>
          </cell>
          <cell r="H30">
            <v>0</v>
          </cell>
          <cell r="I30">
            <v>50.95</v>
          </cell>
          <cell r="J30">
            <v>387.76292999999998</v>
          </cell>
          <cell r="K30">
            <v>387.76292999999998</v>
          </cell>
          <cell r="L30">
            <v>0</v>
          </cell>
          <cell r="M30">
            <v>2.0326590000000002</v>
          </cell>
        </row>
        <row r="31">
          <cell r="B31" t="str">
            <v>25301</v>
          </cell>
          <cell r="C31">
            <v>1996</v>
          </cell>
          <cell r="D31">
            <v>65</v>
          </cell>
          <cell r="E31" t="str">
            <v>SN50C*1500 UNIV.TORNA TEZGAHI VE EKLERI</v>
          </cell>
          <cell r="F31">
            <v>1</v>
          </cell>
          <cell r="G31">
            <v>9</v>
          </cell>
          <cell r="H31">
            <v>0</v>
          </cell>
          <cell r="I31">
            <v>1659.2</v>
          </cell>
          <cell r="J31">
            <v>12627.600721000001</v>
          </cell>
          <cell r="K31">
            <v>12627.600721000001</v>
          </cell>
          <cell r="L31">
            <v>0</v>
          </cell>
          <cell r="M31">
            <v>66.194083000000006</v>
          </cell>
        </row>
        <row r="32">
          <cell r="B32" t="str">
            <v>25302</v>
          </cell>
          <cell r="C32">
            <v>1990</v>
          </cell>
          <cell r="D32">
            <v>106</v>
          </cell>
          <cell r="E32" t="str">
            <v>FREZE AKSAMLAR PNOMATIK TIP APARATI</v>
          </cell>
          <cell r="F32">
            <v>1</v>
          </cell>
          <cell r="G32">
            <v>9</v>
          </cell>
          <cell r="H32">
            <v>0</v>
          </cell>
          <cell r="I32">
            <v>3.6158999999999999</v>
          </cell>
          <cell r="J32">
            <v>14.254329</v>
          </cell>
          <cell r="K32">
            <v>14.254329</v>
          </cell>
          <cell r="L32">
            <v>0</v>
          </cell>
          <cell r="M32">
            <v>0</v>
          </cell>
        </row>
        <row r="33">
          <cell r="B33" t="str">
            <v>25401</v>
          </cell>
          <cell r="C33">
            <v>1997</v>
          </cell>
          <cell r="D33">
            <v>3</v>
          </cell>
          <cell r="E33" t="str">
            <v>KARTAL 34 GVK 62</v>
          </cell>
          <cell r="F33">
            <v>1</v>
          </cell>
          <cell r="G33">
            <v>10</v>
          </cell>
          <cell r="H33">
            <v>3712.8712869999999</v>
          </cell>
          <cell r="I33">
            <v>1779.93037</v>
          </cell>
          <cell r="J33">
            <v>11503.959593</v>
          </cell>
          <cell r="K33">
            <v>11503.959593</v>
          </cell>
          <cell r="L33">
            <v>0</v>
          </cell>
          <cell r="M33">
            <v>248.59684999999999</v>
          </cell>
        </row>
        <row r="34">
          <cell r="B34" t="str">
            <v>25401</v>
          </cell>
          <cell r="C34">
            <v>1997</v>
          </cell>
          <cell r="D34">
            <v>12</v>
          </cell>
          <cell r="E34" t="str">
            <v>SCUDO EL VAN 34 GVV 80</v>
          </cell>
          <cell r="F34">
            <v>1</v>
          </cell>
          <cell r="G34">
            <v>9</v>
          </cell>
          <cell r="H34">
            <v>6016.9491529999996</v>
          </cell>
          <cell r="I34">
            <v>2751.0363000000002</v>
          </cell>
          <cell r="J34">
            <v>17780.364313999999</v>
          </cell>
          <cell r="K34">
            <v>17780.364313999999</v>
          </cell>
          <cell r="L34">
            <v>0</v>
          </cell>
          <cell r="M34">
            <v>238.486301</v>
          </cell>
        </row>
        <row r="35">
          <cell r="B35" t="str">
            <v>25501</v>
          </cell>
          <cell r="C35">
            <v>1987</v>
          </cell>
          <cell r="D35">
            <v>160</v>
          </cell>
          <cell r="E35" t="str">
            <v>CL AMBER MONITOR</v>
          </cell>
          <cell r="F35">
            <v>1</v>
          </cell>
          <cell r="G35">
            <v>11</v>
          </cell>
          <cell r="H35">
            <v>5</v>
          </cell>
          <cell r="I35">
            <v>0.19</v>
          </cell>
          <cell r="J35">
            <v>0.82162500000000005</v>
          </cell>
          <cell r="K35">
            <v>0.82162500000000005</v>
          </cell>
          <cell r="L35">
            <v>0</v>
          </cell>
          <cell r="M35">
            <v>0</v>
          </cell>
        </row>
        <row r="36">
          <cell r="B36" t="str">
            <v>25501</v>
          </cell>
          <cell r="C36">
            <v>1988</v>
          </cell>
          <cell r="D36">
            <v>196</v>
          </cell>
          <cell r="E36" t="str">
            <v>BILGISAR CL-30 D</v>
          </cell>
          <cell r="F36">
            <v>1</v>
          </cell>
          <cell r="G36">
            <v>11</v>
          </cell>
          <cell r="H36">
            <v>10</v>
          </cell>
          <cell r="I36">
            <v>3.8258000000000001</v>
          </cell>
          <cell r="J36">
            <v>15.621575999999999</v>
          </cell>
          <cell r="K36">
            <v>15.621575999999999</v>
          </cell>
          <cell r="L36">
            <v>0</v>
          </cell>
          <cell r="M36">
            <v>0</v>
          </cell>
        </row>
        <row r="37">
          <cell r="B37" t="str">
            <v>25501</v>
          </cell>
          <cell r="C37">
            <v>1988</v>
          </cell>
          <cell r="D37">
            <v>302</v>
          </cell>
          <cell r="E37" t="str">
            <v>EGA MONITOR VE KARTI</v>
          </cell>
          <cell r="F37">
            <v>1</v>
          </cell>
          <cell r="G37">
            <v>11</v>
          </cell>
          <cell r="H37">
            <v>5</v>
          </cell>
          <cell r="I37">
            <v>1.1032</v>
          </cell>
          <cell r="J37">
            <v>4.504607</v>
          </cell>
          <cell r="K37">
            <v>4.504607</v>
          </cell>
          <cell r="L37">
            <v>0</v>
          </cell>
          <cell r="M37">
            <v>0</v>
          </cell>
        </row>
        <row r="38">
          <cell r="B38" t="str">
            <v>25501</v>
          </cell>
          <cell r="C38">
            <v>1988</v>
          </cell>
          <cell r="D38">
            <v>340</v>
          </cell>
          <cell r="E38" t="str">
            <v>CL-12 MONITOR</v>
          </cell>
          <cell r="F38">
            <v>1</v>
          </cell>
          <cell r="G38">
            <v>11</v>
          </cell>
          <cell r="H38">
            <v>5</v>
          </cell>
          <cell r="I38">
            <v>0.3</v>
          </cell>
          <cell r="J38">
            <v>1.224966</v>
          </cell>
          <cell r="K38">
            <v>1.224966</v>
          </cell>
          <cell r="L38">
            <v>0</v>
          </cell>
          <cell r="M38">
            <v>0</v>
          </cell>
        </row>
        <row r="39">
          <cell r="B39" t="str">
            <v>25501</v>
          </cell>
          <cell r="C39">
            <v>1989</v>
          </cell>
          <cell r="D39">
            <v>793</v>
          </cell>
          <cell r="E39" t="str">
            <v>1 AD. BILGISAYAR</v>
          </cell>
          <cell r="F39">
            <v>1</v>
          </cell>
          <cell r="G39">
            <v>11</v>
          </cell>
          <cell r="H39">
            <v>10</v>
          </cell>
          <cell r="I39">
            <v>6.1063999999999998</v>
          </cell>
          <cell r="J39">
            <v>23.631474999999998</v>
          </cell>
          <cell r="K39">
            <v>23.631474999999998</v>
          </cell>
          <cell r="L39">
            <v>0</v>
          </cell>
          <cell r="M39">
            <v>0</v>
          </cell>
        </row>
        <row r="40">
          <cell r="B40" t="str">
            <v>25501</v>
          </cell>
          <cell r="C40">
            <v>1991</v>
          </cell>
          <cell r="D40">
            <v>161</v>
          </cell>
          <cell r="E40" t="str">
            <v>TAKMA UCLU FREZE FK.15.17 3037</v>
          </cell>
          <cell r="F40">
            <v>1</v>
          </cell>
          <cell r="G40">
            <v>9</v>
          </cell>
          <cell r="H40">
            <v>0</v>
          </cell>
          <cell r="I40">
            <v>0.20286999999999999</v>
          </cell>
          <cell r="J40">
            <v>1.0773900000000001</v>
          </cell>
          <cell r="K40">
            <v>1.0773900000000001</v>
          </cell>
          <cell r="L40">
            <v>0</v>
          </cell>
          <cell r="M40">
            <v>0</v>
          </cell>
        </row>
        <row r="41">
          <cell r="B41" t="str">
            <v>25501</v>
          </cell>
          <cell r="C41">
            <v>1991</v>
          </cell>
          <cell r="D41">
            <v>170</v>
          </cell>
          <cell r="E41" t="str">
            <v>SERT UCLU PARMAK FREZE FK151730.2</v>
          </cell>
          <cell r="F41">
            <v>1</v>
          </cell>
          <cell r="G41">
            <v>9</v>
          </cell>
          <cell r="H41">
            <v>0</v>
          </cell>
          <cell r="I41">
            <v>0.28499999999999998</v>
          </cell>
          <cell r="J41">
            <v>1.5135620000000001</v>
          </cell>
          <cell r="K41">
            <v>1.5135620000000001</v>
          </cell>
          <cell r="L41">
            <v>0</v>
          </cell>
          <cell r="M41">
            <v>0</v>
          </cell>
        </row>
        <row r="42">
          <cell r="B42" t="str">
            <v>25501</v>
          </cell>
          <cell r="C42">
            <v>1991</v>
          </cell>
          <cell r="D42">
            <v>174</v>
          </cell>
          <cell r="E42" t="str">
            <v>TAKMA UCLU P.FREZE C 1442502 MK</v>
          </cell>
          <cell r="F42">
            <v>1</v>
          </cell>
          <cell r="G42">
            <v>9</v>
          </cell>
          <cell r="H42">
            <v>0</v>
          </cell>
          <cell r="I42">
            <v>0.98499999999999999</v>
          </cell>
          <cell r="J42">
            <v>5.2310800000000004</v>
          </cell>
          <cell r="K42">
            <v>5.2310800000000004</v>
          </cell>
          <cell r="L42">
            <v>0</v>
          </cell>
          <cell r="M42">
            <v>0</v>
          </cell>
        </row>
        <row r="43">
          <cell r="B43" t="str">
            <v>25501</v>
          </cell>
          <cell r="C43">
            <v>1991</v>
          </cell>
          <cell r="D43">
            <v>171</v>
          </cell>
          <cell r="E43" t="str">
            <v>SERT UCLU PARMAK FREZE FK151730.3</v>
          </cell>
          <cell r="F43">
            <v>1</v>
          </cell>
          <cell r="G43">
            <v>9</v>
          </cell>
          <cell r="H43">
            <v>0</v>
          </cell>
          <cell r="I43">
            <v>0.31</v>
          </cell>
          <cell r="J43">
            <v>1.6463300000000001</v>
          </cell>
          <cell r="K43">
            <v>1.6463300000000001</v>
          </cell>
          <cell r="L43">
            <v>0</v>
          </cell>
          <cell r="M43">
            <v>0</v>
          </cell>
        </row>
        <row r="44">
          <cell r="B44" t="str">
            <v>25501</v>
          </cell>
          <cell r="C44">
            <v>1991</v>
          </cell>
          <cell r="D44">
            <v>173</v>
          </cell>
          <cell r="E44" t="str">
            <v>TAKMA UCLU P.FREZE C 1442002 MK</v>
          </cell>
          <cell r="F44">
            <v>1</v>
          </cell>
          <cell r="G44">
            <v>9</v>
          </cell>
          <cell r="H44">
            <v>0</v>
          </cell>
          <cell r="I44">
            <v>0.82499999999999996</v>
          </cell>
          <cell r="J44">
            <v>4.3813610000000001</v>
          </cell>
          <cell r="K44">
            <v>4.3813610000000001</v>
          </cell>
          <cell r="L44">
            <v>0</v>
          </cell>
          <cell r="M44">
            <v>0</v>
          </cell>
        </row>
        <row r="45">
          <cell r="B45" t="str">
            <v>25501</v>
          </cell>
          <cell r="C45">
            <v>1991</v>
          </cell>
          <cell r="D45">
            <v>548</v>
          </cell>
          <cell r="E45" t="str">
            <v>M 42 KURESEL ALINLI PARMAK FREZE</v>
          </cell>
          <cell r="F45">
            <v>1</v>
          </cell>
          <cell r="G45">
            <v>9</v>
          </cell>
          <cell r="H45">
            <v>0</v>
          </cell>
          <cell r="I45">
            <v>0.65739999999999998</v>
          </cell>
          <cell r="J45">
            <v>3.4912800000000002</v>
          </cell>
          <cell r="K45">
            <v>3.4912800000000002</v>
          </cell>
          <cell r="L45">
            <v>0</v>
          </cell>
          <cell r="M45">
            <v>0</v>
          </cell>
        </row>
        <row r="46">
          <cell r="B46" t="str">
            <v>25501</v>
          </cell>
          <cell r="C46">
            <v>1991</v>
          </cell>
          <cell r="D46">
            <v>553</v>
          </cell>
          <cell r="E46" t="str">
            <v>M 42 KURESEL ALINLI PARMAK FREZE</v>
          </cell>
          <cell r="F46">
            <v>4</v>
          </cell>
          <cell r="G46">
            <v>9</v>
          </cell>
          <cell r="H46">
            <v>0</v>
          </cell>
          <cell r="I46">
            <v>1.28535</v>
          </cell>
          <cell r="J46">
            <v>6.8261599999999998</v>
          </cell>
          <cell r="K46">
            <v>6.8261599999999998</v>
          </cell>
          <cell r="L46">
            <v>0</v>
          </cell>
          <cell r="M46">
            <v>0</v>
          </cell>
        </row>
        <row r="47">
          <cell r="B47" t="str">
            <v>25501</v>
          </cell>
          <cell r="C47">
            <v>1991</v>
          </cell>
          <cell r="D47">
            <v>665</v>
          </cell>
          <cell r="E47" t="str">
            <v>M42 YARIK FREZE DIN 844 Nr.3452</v>
          </cell>
          <cell r="F47">
            <v>1</v>
          </cell>
          <cell r="G47">
            <v>9</v>
          </cell>
          <cell r="H47">
            <v>0</v>
          </cell>
          <cell r="I47">
            <v>0.256025</v>
          </cell>
          <cell r="J47">
            <v>1.35968</v>
          </cell>
          <cell r="K47">
            <v>1.35968</v>
          </cell>
          <cell r="L47">
            <v>0</v>
          </cell>
          <cell r="M47">
            <v>0</v>
          </cell>
        </row>
        <row r="48">
          <cell r="B48" t="str">
            <v>25501</v>
          </cell>
          <cell r="C48">
            <v>1991</v>
          </cell>
          <cell r="D48">
            <v>666</v>
          </cell>
          <cell r="E48" t="str">
            <v>HSCO YARIK FREZE DIN 844 Nr.3055</v>
          </cell>
          <cell r="F48">
            <v>1</v>
          </cell>
          <cell r="G48">
            <v>9</v>
          </cell>
          <cell r="H48">
            <v>0</v>
          </cell>
          <cell r="I48">
            <v>0.11001</v>
          </cell>
          <cell r="J48">
            <v>0.58423400000000003</v>
          </cell>
          <cell r="K48">
            <v>0.58423400000000003</v>
          </cell>
          <cell r="L48">
            <v>0</v>
          </cell>
          <cell r="M48">
            <v>0</v>
          </cell>
        </row>
        <row r="49">
          <cell r="B49" t="str">
            <v>25501</v>
          </cell>
          <cell r="C49">
            <v>1991</v>
          </cell>
          <cell r="D49">
            <v>668</v>
          </cell>
          <cell r="E49" t="str">
            <v>VHM PARMAK FREZE P40 Nr.3219</v>
          </cell>
          <cell r="F49">
            <v>1</v>
          </cell>
          <cell r="G49">
            <v>9</v>
          </cell>
          <cell r="H49">
            <v>0</v>
          </cell>
          <cell r="I49">
            <v>0.36294799999999999</v>
          </cell>
          <cell r="J49">
            <v>1.927522</v>
          </cell>
          <cell r="K49">
            <v>1.927522</v>
          </cell>
          <cell r="L49">
            <v>0</v>
          </cell>
          <cell r="M49">
            <v>0</v>
          </cell>
        </row>
        <row r="50">
          <cell r="B50" t="str">
            <v>25501</v>
          </cell>
          <cell r="C50">
            <v>1991</v>
          </cell>
          <cell r="D50">
            <v>670</v>
          </cell>
          <cell r="E50" t="str">
            <v>VHM PARMAK FREZE P40 Nr.3219</v>
          </cell>
          <cell r="F50">
            <v>1</v>
          </cell>
          <cell r="G50">
            <v>9</v>
          </cell>
          <cell r="H50">
            <v>0</v>
          </cell>
          <cell r="I50">
            <v>0.56335000000000002</v>
          </cell>
          <cell r="J50">
            <v>2.9918049999999998</v>
          </cell>
          <cell r="K50">
            <v>2.9918049999999998</v>
          </cell>
          <cell r="L50">
            <v>0</v>
          </cell>
          <cell r="M50">
            <v>0</v>
          </cell>
        </row>
        <row r="51">
          <cell r="B51" t="str">
            <v>25501</v>
          </cell>
          <cell r="C51">
            <v>1991</v>
          </cell>
          <cell r="D51">
            <v>721</v>
          </cell>
          <cell r="E51" t="str">
            <v>UZUN DELIK PARMAK FREZE 28 mm</v>
          </cell>
          <cell r="F51">
            <v>2</v>
          </cell>
          <cell r="G51">
            <v>9</v>
          </cell>
          <cell r="H51">
            <v>0</v>
          </cell>
          <cell r="I51">
            <v>0.94499999999999995</v>
          </cell>
          <cell r="J51">
            <v>5.0186489999999999</v>
          </cell>
          <cell r="K51">
            <v>5.0186489999999999</v>
          </cell>
          <cell r="L51">
            <v>0</v>
          </cell>
          <cell r="M51">
            <v>0</v>
          </cell>
        </row>
        <row r="52">
          <cell r="B52" t="str">
            <v>25501</v>
          </cell>
          <cell r="C52">
            <v>1992</v>
          </cell>
          <cell r="D52">
            <v>127</v>
          </cell>
          <cell r="E52" t="str">
            <v>TAKIM TUTUCU SETI-MAHO'LAR [C[N</v>
          </cell>
          <cell r="F52">
            <v>1</v>
          </cell>
          <cell r="G52">
            <v>9</v>
          </cell>
          <cell r="H52">
            <v>0</v>
          </cell>
          <cell r="I52">
            <v>3.762</v>
          </cell>
          <cell r="J52">
            <v>24.679946999999999</v>
          </cell>
          <cell r="K52">
            <v>24.679946999999999</v>
          </cell>
          <cell r="L52">
            <v>0</v>
          </cell>
          <cell r="M52">
            <v>0</v>
          </cell>
        </row>
        <row r="53">
          <cell r="B53" t="str">
            <v>25501</v>
          </cell>
          <cell r="C53">
            <v>1992</v>
          </cell>
          <cell r="D53">
            <v>400</v>
          </cell>
          <cell r="E53" t="str">
            <v>AK 40-TK 40.25 TAKIM TUTUCU</v>
          </cell>
          <cell r="F53">
            <v>2</v>
          </cell>
          <cell r="G53">
            <v>9</v>
          </cell>
          <cell r="H53">
            <v>0</v>
          </cell>
          <cell r="I53">
            <v>1.296</v>
          </cell>
          <cell r="J53">
            <v>8.5021830000000005</v>
          </cell>
          <cell r="K53">
            <v>8.5021830000000005</v>
          </cell>
          <cell r="L53">
            <v>0</v>
          </cell>
          <cell r="M53">
            <v>0</v>
          </cell>
        </row>
        <row r="54">
          <cell r="B54" t="str">
            <v>25501</v>
          </cell>
          <cell r="C54">
            <v>1992</v>
          </cell>
          <cell r="D54">
            <v>514</v>
          </cell>
          <cell r="E54" t="str">
            <v>OLIVETTI-PCPRO/33-200 VE EKLERI</v>
          </cell>
          <cell r="F54">
            <v>1</v>
          </cell>
          <cell r="G54">
            <v>11</v>
          </cell>
          <cell r="H54">
            <v>10</v>
          </cell>
          <cell r="I54">
            <v>38.31165</v>
          </cell>
          <cell r="J54">
            <v>251.33691899999999</v>
          </cell>
          <cell r="K54">
            <v>251.33691899999999</v>
          </cell>
          <cell r="L54">
            <v>0</v>
          </cell>
          <cell r="M54">
            <v>0</v>
          </cell>
        </row>
        <row r="55">
          <cell r="B55" t="str">
            <v>25501</v>
          </cell>
          <cell r="C55">
            <v>1992</v>
          </cell>
          <cell r="D55">
            <v>539</v>
          </cell>
          <cell r="E55" t="str">
            <v>AK 50-MK3 TAKIM TUTUCU</v>
          </cell>
          <cell r="F55">
            <v>5</v>
          </cell>
          <cell r="G55">
            <v>9</v>
          </cell>
          <cell r="H55">
            <v>0</v>
          </cell>
          <cell r="I55">
            <v>6.25</v>
          </cell>
          <cell r="J55">
            <v>41.002037999999999</v>
          </cell>
          <cell r="K55">
            <v>41.002037999999999</v>
          </cell>
          <cell r="L55">
            <v>0</v>
          </cell>
          <cell r="M55">
            <v>0</v>
          </cell>
        </row>
        <row r="56">
          <cell r="B56" t="str">
            <v>25501</v>
          </cell>
          <cell r="C56">
            <v>1992</v>
          </cell>
          <cell r="D56">
            <v>541</v>
          </cell>
          <cell r="E56" t="str">
            <v>AK 40-MK2 TAKIM TUTUCU</v>
          </cell>
          <cell r="F56">
            <v>3</v>
          </cell>
          <cell r="G56">
            <v>9</v>
          </cell>
          <cell r="H56">
            <v>0</v>
          </cell>
          <cell r="I56">
            <v>2.04</v>
          </cell>
          <cell r="J56">
            <v>13.383063999999999</v>
          </cell>
          <cell r="K56">
            <v>13.383063999999999</v>
          </cell>
          <cell r="L56">
            <v>0</v>
          </cell>
          <cell r="M56">
            <v>0</v>
          </cell>
        </row>
        <row r="57">
          <cell r="B57" t="str">
            <v>25501</v>
          </cell>
          <cell r="C57">
            <v>1992</v>
          </cell>
          <cell r="D57">
            <v>542</v>
          </cell>
          <cell r="E57" t="str">
            <v>AK 40-MK3 TAKIM TUTUCU</v>
          </cell>
          <cell r="F57">
            <v>1</v>
          </cell>
          <cell r="G57">
            <v>9</v>
          </cell>
          <cell r="H57">
            <v>0</v>
          </cell>
          <cell r="I57">
            <v>0.86</v>
          </cell>
          <cell r="J57">
            <v>5.6418799999999996</v>
          </cell>
          <cell r="K57">
            <v>5.6418799999999996</v>
          </cell>
          <cell r="L57">
            <v>0</v>
          </cell>
          <cell r="M57">
            <v>0</v>
          </cell>
        </row>
        <row r="58">
          <cell r="B58" t="str">
            <v>25501</v>
          </cell>
          <cell r="C58">
            <v>1992</v>
          </cell>
          <cell r="D58">
            <v>544</v>
          </cell>
          <cell r="E58" t="str">
            <v>AK 40-MK1 TAKIM TUTUCU</v>
          </cell>
          <cell r="F58">
            <v>1</v>
          </cell>
          <cell r="G58">
            <v>9</v>
          </cell>
          <cell r="H58">
            <v>0</v>
          </cell>
          <cell r="I58">
            <v>0.66</v>
          </cell>
          <cell r="J58">
            <v>4.3298139999999998</v>
          </cell>
          <cell r="K58">
            <v>4.3298139999999998</v>
          </cell>
          <cell r="L58">
            <v>0</v>
          </cell>
          <cell r="M58">
            <v>0</v>
          </cell>
        </row>
        <row r="59">
          <cell r="B59" t="str">
            <v>25501</v>
          </cell>
          <cell r="C59">
            <v>1992</v>
          </cell>
          <cell r="D59">
            <v>545</v>
          </cell>
          <cell r="E59" t="str">
            <v>AK 40-MK2 TAKIM TUTUCU</v>
          </cell>
          <cell r="F59">
            <v>1</v>
          </cell>
          <cell r="G59">
            <v>9</v>
          </cell>
          <cell r="H59">
            <v>0</v>
          </cell>
          <cell r="I59">
            <v>0.68</v>
          </cell>
          <cell r="J59">
            <v>4.4610209999999997</v>
          </cell>
          <cell r="K59">
            <v>4.4610209999999997</v>
          </cell>
          <cell r="L59">
            <v>0</v>
          </cell>
          <cell r="M59">
            <v>0</v>
          </cell>
        </row>
        <row r="60">
          <cell r="B60" t="str">
            <v>25501</v>
          </cell>
          <cell r="C60">
            <v>1992</v>
          </cell>
          <cell r="D60">
            <v>537</v>
          </cell>
          <cell r="E60" t="str">
            <v>AK 50-MK1 TAKIM TUTUCU</v>
          </cell>
          <cell r="F60">
            <v>3</v>
          </cell>
          <cell r="G60">
            <v>9</v>
          </cell>
          <cell r="H60">
            <v>0</v>
          </cell>
          <cell r="I60">
            <v>3.3</v>
          </cell>
          <cell r="J60">
            <v>21.649076000000001</v>
          </cell>
          <cell r="K60">
            <v>21.649076000000001</v>
          </cell>
          <cell r="L60">
            <v>0</v>
          </cell>
          <cell r="M60">
            <v>0</v>
          </cell>
        </row>
        <row r="61">
          <cell r="B61" t="str">
            <v>25501</v>
          </cell>
          <cell r="C61">
            <v>1992</v>
          </cell>
          <cell r="D61">
            <v>870</v>
          </cell>
          <cell r="E61" t="str">
            <v>3 OHM 12V AKU</v>
          </cell>
          <cell r="F61">
            <v>3</v>
          </cell>
          <cell r="G61">
            <v>10</v>
          </cell>
          <cell r="H61">
            <v>133.944444</v>
          </cell>
          <cell r="I61">
            <v>1.0349999999999999</v>
          </cell>
          <cell r="J61">
            <v>6.7899370000000001</v>
          </cell>
          <cell r="K61">
            <v>6.7899370000000001</v>
          </cell>
          <cell r="L61">
            <v>0</v>
          </cell>
          <cell r="M61">
            <v>0</v>
          </cell>
        </row>
        <row r="62">
          <cell r="B62" t="str">
            <v>25501</v>
          </cell>
          <cell r="C62">
            <v>1992</v>
          </cell>
          <cell r="D62">
            <v>889</v>
          </cell>
          <cell r="E62" t="str">
            <v>124 3AHM AKU</v>
          </cell>
          <cell r="F62">
            <v>3</v>
          </cell>
          <cell r="G62">
            <v>10</v>
          </cell>
          <cell r="H62">
            <v>133.944444</v>
          </cell>
          <cell r="I62">
            <v>1.0349999999999999</v>
          </cell>
          <cell r="J62">
            <v>6.7899370000000001</v>
          </cell>
          <cell r="K62">
            <v>6.7899370000000001</v>
          </cell>
          <cell r="L62">
            <v>0</v>
          </cell>
          <cell r="M62">
            <v>0</v>
          </cell>
        </row>
        <row r="63">
          <cell r="B63" t="str">
            <v>25501</v>
          </cell>
          <cell r="C63">
            <v>1993</v>
          </cell>
          <cell r="D63">
            <v>11</v>
          </cell>
          <cell r="E63" t="str">
            <v>AK40-TK42.25 TAKIM TUTUCU</v>
          </cell>
          <cell r="F63">
            <v>5</v>
          </cell>
          <cell r="G63">
            <v>9</v>
          </cell>
          <cell r="H63">
            <v>0</v>
          </cell>
          <cell r="I63">
            <v>5.0999999999999996</v>
          </cell>
          <cell r="J63">
            <v>36.499268999999998</v>
          </cell>
          <cell r="K63">
            <v>36.499268999999998</v>
          </cell>
          <cell r="L63">
            <v>0</v>
          </cell>
          <cell r="M63">
            <v>0</v>
          </cell>
        </row>
        <row r="64">
          <cell r="B64" t="str">
            <v>25501</v>
          </cell>
          <cell r="C64">
            <v>1993</v>
          </cell>
          <cell r="D64">
            <v>12</v>
          </cell>
          <cell r="E64" t="str">
            <v>AK50-TK60.32 TAKIM TUTUCU</v>
          </cell>
          <cell r="F64">
            <v>3</v>
          </cell>
          <cell r="G64">
            <v>9</v>
          </cell>
          <cell r="H64">
            <v>0</v>
          </cell>
          <cell r="I64">
            <v>5.76</v>
          </cell>
          <cell r="J64">
            <v>41.222703000000003</v>
          </cell>
          <cell r="K64">
            <v>41.222703000000003</v>
          </cell>
          <cell r="L64">
            <v>0</v>
          </cell>
          <cell r="M64">
            <v>0</v>
          </cell>
        </row>
        <row r="65">
          <cell r="B65" t="str">
            <v>25501</v>
          </cell>
          <cell r="C65">
            <v>1993</v>
          </cell>
          <cell r="D65">
            <v>13</v>
          </cell>
          <cell r="E65" t="str">
            <v>AK50-TK52.32 TAKIM TUTUCU</v>
          </cell>
          <cell r="F65">
            <v>2</v>
          </cell>
          <cell r="G65">
            <v>9</v>
          </cell>
          <cell r="H65">
            <v>0</v>
          </cell>
          <cell r="I65">
            <v>3.84</v>
          </cell>
          <cell r="J65">
            <v>27.481802999999999</v>
          </cell>
          <cell r="K65">
            <v>27.481802999999999</v>
          </cell>
          <cell r="L65">
            <v>0</v>
          </cell>
          <cell r="M65">
            <v>0</v>
          </cell>
        </row>
        <row r="66">
          <cell r="B66" t="str">
            <v>25501</v>
          </cell>
          <cell r="C66">
            <v>1993</v>
          </cell>
          <cell r="D66">
            <v>32</v>
          </cell>
          <cell r="E66" t="str">
            <v>SY40-MA16 TAKIM TUTUCU</v>
          </cell>
          <cell r="F66">
            <v>1</v>
          </cell>
          <cell r="G66">
            <v>9</v>
          </cell>
          <cell r="H66">
            <v>0</v>
          </cell>
          <cell r="I66">
            <v>0.48</v>
          </cell>
          <cell r="J66">
            <v>3.4352260000000001</v>
          </cell>
          <cell r="K66">
            <v>3.4352260000000001</v>
          </cell>
          <cell r="L66">
            <v>0</v>
          </cell>
          <cell r="M66">
            <v>0</v>
          </cell>
        </row>
        <row r="67">
          <cell r="B67" t="str">
            <v>25501</v>
          </cell>
          <cell r="C67">
            <v>1993</v>
          </cell>
          <cell r="D67">
            <v>34</v>
          </cell>
          <cell r="E67" t="str">
            <v>SY40-MA27 TAKIM TUTUCU</v>
          </cell>
          <cell r="F67">
            <v>1</v>
          </cell>
          <cell r="G67">
            <v>9</v>
          </cell>
          <cell r="H67">
            <v>0</v>
          </cell>
          <cell r="I67">
            <v>0.48</v>
          </cell>
          <cell r="J67">
            <v>3.4352260000000001</v>
          </cell>
          <cell r="K67">
            <v>3.4352260000000001</v>
          </cell>
          <cell r="L67">
            <v>0</v>
          </cell>
          <cell r="M67">
            <v>0</v>
          </cell>
        </row>
        <row r="68">
          <cell r="B68" t="str">
            <v>25501</v>
          </cell>
          <cell r="C68">
            <v>1993</v>
          </cell>
          <cell r="D68">
            <v>35</v>
          </cell>
          <cell r="E68" t="str">
            <v>SY40-MA32 TAKIM TUTUCU</v>
          </cell>
          <cell r="F68">
            <v>1</v>
          </cell>
          <cell r="G68">
            <v>9</v>
          </cell>
          <cell r="H68">
            <v>0</v>
          </cell>
          <cell r="I68">
            <v>0.48</v>
          </cell>
          <cell r="J68">
            <v>3.4352260000000001</v>
          </cell>
          <cell r="K68">
            <v>3.4352260000000001</v>
          </cell>
          <cell r="L68">
            <v>0</v>
          </cell>
          <cell r="M68">
            <v>0</v>
          </cell>
        </row>
        <row r="69">
          <cell r="B69" t="str">
            <v>25501</v>
          </cell>
          <cell r="C69">
            <v>1993</v>
          </cell>
          <cell r="D69">
            <v>306</v>
          </cell>
          <cell r="E69" t="str">
            <v>AK50-MOD40 TAKIM TUTUCU</v>
          </cell>
          <cell r="F69">
            <v>1</v>
          </cell>
          <cell r="G69">
            <v>9</v>
          </cell>
          <cell r="H69">
            <v>0</v>
          </cell>
          <cell r="I69">
            <v>1.665</v>
          </cell>
          <cell r="J69">
            <v>11.915937</v>
          </cell>
          <cell r="K69">
            <v>11.915937</v>
          </cell>
          <cell r="L69">
            <v>0</v>
          </cell>
          <cell r="M69">
            <v>0</v>
          </cell>
        </row>
        <row r="70">
          <cell r="B70" t="str">
            <v>25501</v>
          </cell>
          <cell r="C70">
            <v>1993</v>
          </cell>
          <cell r="D70">
            <v>428</v>
          </cell>
          <cell r="E70" t="str">
            <v>OZEL TAKIM TUTUCU</v>
          </cell>
          <cell r="F70">
            <v>1</v>
          </cell>
          <cell r="G70">
            <v>9</v>
          </cell>
          <cell r="H70">
            <v>0</v>
          </cell>
          <cell r="I70">
            <v>4</v>
          </cell>
          <cell r="J70">
            <v>28.626877</v>
          </cell>
          <cell r="K70">
            <v>28.626877</v>
          </cell>
          <cell r="L70">
            <v>0</v>
          </cell>
          <cell r="M70">
            <v>0</v>
          </cell>
        </row>
        <row r="71">
          <cell r="B71" t="str">
            <v>25501</v>
          </cell>
          <cell r="C71">
            <v>1993</v>
          </cell>
          <cell r="D71">
            <v>676</v>
          </cell>
          <cell r="E71" t="str">
            <v>TAKIM TUTUCULAR</v>
          </cell>
          <cell r="F71">
            <v>1</v>
          </cell>
          <cell r="G71">
            <v>9</v>
          </cell>
          <cell r="H71">
            <v>0</v>
          </cell>
          <cell r="I71">
            <v>110.6</v>
          </cell>
          <cell r="J71">
            <v>791.53316099999995</v>
          </cell>
          <cell r="K71">
            <v>791.53316099999995</v>
          </cell>
          <cell r="L71">
            <v>0</v>
          </cell>
          <cell r="M71">
            <v>0</v>
          </cell>
        </row>
        <row r="72">
          <cell r="B72" t="str">
            <v>25501</v>
          </cell>
          <cell r="C72">
            <v>1993</v>
          </cell>
          <cell r="D72">
            <v>687</v>
          </cell>
          <cell r="E72" t="str">
            <v>TAKIM TUTUCULARI</v>
          </cell>
          <cell r="F72">
            <v>1</v>
          </cell>
          <cell r="G72">
            <v>9</v>
          </cell>
          <cell r="H72">
            <v>0</v>
          </cell>
          <cell r="I72">
            <v>167.6</v>
          </cell>
          <cell r="J72">
            <v>1199.466165</v>
          </cell>
          <cell r="K72">
            <v>1199.466165</v>
          </cell>
          <cell r="L72">
            <v>0</v>
          </cell>
          <cell r="M72">
            <v>0</v>
          </cell>
        </row>
        <row r="73">
          <cell r="B73" t="str">
            <v>25501</v>
          </cell>
          <cell r="C73">
            <v>1995</v>
          </cell>
          <cell r="D73">
            <v>71</v>
          </cell>
          <cell r="E73" t="str">
            <v>GLUR 08 140 12 RZK KOPYA FREZE TAKIM TUTUCU</v>
          </cell>
          <cell r="F73">
            <v>1</v>
          </cell>
          <cell r="G73">
            <v>9</v>
          </cell>
          <cell r="H73">
            <v>0</v>
          </cell>
          <cell r="I73">
            <v>6.1289999999999996</v>
          </cell>
          <cell r="J73">
            <v>51.669096000000003</v>
          </cell>
          <cell r="K73">
            <v>51.669096000000003</v>
          </cell>
          <cell r="L73">
            <v>0</v>
          </cell>
          <cell r="M73">
            <v>0</v>
          </cell>
        </row>
        <row r="74">
          <cell r="B74" t="str">
            <v>25502</v>
          </cell>
          <cell r="C74">
            <v>1997</v>
          </cell>
          <cell r="D74">
            <v>86</v>
          </cell>
          <cell r="E74" t="str">
            <v>PENTIUM 120 UPGRADE 1.3 GB HDD (5x$635)</v>
          </cell>
          <cell r="F74">
            <v>1</v>
          </cell>
          <cell r="G74">
            <v>11</v>
          </cell>
          <cell r="H74">
            <v>10</v>
          </cell>
          <cell r="I74">
            <v>82.460400000000007</v>
          </cell>
          <cell r="J74">
            <v>532.95405600000004</v>
          </cell>
          <cell r="K74">
            <v>532.95405600000004</v>
          </cell>
          <cell r="L74">
            <v>0</v>
          </cell>
          <cell r="M74">
            <v>7.1484610000000002</v>
          </cell>
        </row>
        <row r="75">
          <cell r="B75" t="str">
            <v>25502</v>
          </cell>
          <cell r="C75">
            <v>1998</v>
          </cell>
          <cell r="D75">
            <v>119</v>
          </cell>
          <cell r="E75" t="str">
            <v>SES KARTI</v>
          </cell>
          <cell r="F75">
            <v>1</v>
          </cell>
          <cell r="G75">
            <v>11</v>
          </cell>
          <cell r="H75">
            <v>0</v>
          </cell>
          <cell r="I75">
            <v>10.353199999999999</v>
          </cell>
          <cell r="J75">
            <v>37.634590000000003</v>
          </cell>
          <cell r="K75">
            <v>32.757147000000003</v>
          </cell>
          <cell r="L75">
            <v>4.8774429999999995</v>
          </cell>
          <cell r="M75">
            <v>0</v>
          </cell>
        </row>
        <row r="76">
          <cell r="B76" t="str">
            <v>25501</v>
          </cell>
          <cell r="C76">
            <v>1992</v>
          </cell>
          <cell r="D76">
            <v>543</v>
          </cell>
          <cell r="E76" t="str">
            <v>AK 40-MK4 TAKIM TUTUCU</v>
          </cell>
          <cell r="F76">
            <v>1</v>
          </cell>
          <cell r="G76">
            <v>9</v>
          </cell>
          <cell r="H76">
            <v>0</v>
          </cell>
          <cell r="I76">
            <v>0.76</v>
          </cell>
          <cell r="J76">
            <v>4.9858479999999998</v>
          </cell>
          <cell r="K76">
            <v>4.9858479999999998</v>
          </cell>
          <cell r="L76">
            <v>0</v>
          </cell>
          <cell r="M76">
            <v>0</v>
          </cell>
        </row>
        <row r="77">
          <cell r="B77" t="str">
            <v>25501</v>
          </cell>
          <cell r="C77">
            <v>1992</v>
          </cell>
          <cell r="D77">
            <v>538</v>
          </cell>
          <cell r="E77" t="str">
            <v>AK 50-MK2 TAKIM TUTUCU</v>
          </cell>
          <cell r="F77">
            <v>5</v>
          </cell>
          <cell r="G77">
            <v>9</v>
          </cell>
          <cell r="H77">
            <v>0</v>
          </cell>
          <cell r="I77">
            <v>5.5</v>
          </cell>
          <cell r="J77">
            <v>36.081792999999998</v>
          </cell>
          <cell r="K77">
            <v>36.081792999999998</v>
          </cell>
          <cell r="L77">
            <v>0</v>
          </cell>
          <cell r="M77">
            <v>0</v>
          </cell>
        </row>
        <row r="78">
          <cell r="B78" t="str">
            <v>25501</v>
          </cell>
          <cell r="C78">
            <v>1992</v>
          </cell>
          <cell r="D78">
            <v>540</v>
          </cell>
          <cell r="E78" t="str">
            <v>AK 50-MK4 TAKIM TUTUCU</v>
          </cell>
          <cell r="F78">
            <v>2</v>
          </cell>
          <cell r="G78">
            <v>9</v>
          </cell>
          <cell r="H78">
            <v>0</v>
          </cell>
          <cell r="I78">
            <v>3.2</v>
          </cell>
          <cell r="J78">
            <v>20.993044000000001</v>
          </cell>
          <cell r="K78">
            <v>20.993044000000001</v>
          </cell>
          <cell r="L78">
            <v>0</v>
          </cell>
          <cell r="M78">
            <v>0</v>
          </cell>
        </row>
        <row r="79">
          <cell r="B79" t="str">
            <v>25501</v>
          </cell>
          <cell r="C79">
            <v>1992</v>
          </cell>
          <cell r="D79">
            <v>927</v>
          </cell>
          <cell r="E79" t="str">
            <v>MODEL TAKIM TUTUCULARI(AKS ILE)</v>
          </cell>
          <cell r="F79">
            <v>1</v>
          </cell>
          <cell r="G79">
            <v>9</v>
          </cell>
          <cell r="H79">
            <v>0</v>
          </cell>
          <cell r="I79">
            <v>113.14095500000001</v>
          </cell>
          <cell r="J79">
            <v>742.24155900000005</v>
          </cell>
          <cell r="K79">
            <v>742.24155900000005</v>
          </cell>
          <cell r="L79">
            <v>0</v>
          </cell>
          <cell r="M79">
            <v>0</v>
          </cell>
        </row>
        <row r="80">
          <cell r="B80" t="str">
            <v>25501</v>
          </cell>
          <cell r="C80">
            <v>1993</v>
          </cell>
          <cell r="D80">
            <v>33</v>
          </cell>
          <cell r="E80" t="str">
            <v>SY40-MA22 TAKIM TUTUCU</v>
          </cell>
          <cell r="F80">
            <v>1</v>
          </cell>
          <cell r="G80">
            <v>9</v>
          </cell>
          <cell r="H80">
            <v>0</v>
          </cell>
          <cell r="I80">
            <v>0.48</v>
          </cell>
          <cell r="J80">
            <v>3.4352260000000001</v>
          </cell>
          <cell r="K80">
            <v>3.4352260000000001</v>
          </cell>
          <cell r="L80">
            <v>0</v>
          </cell>
          <cell r="M80">
            <v>0</v>
          </cell>
        </row>
        <row r="81">
          <cell r="B81" t="str">
            <v>25501</v>
          </cell>
          <cell r="C81">
            <v>1993</v>
          </cell>
          <cell r="D81">
            <v>388</v>
          </cell>
          <cell r="E81" t="str">
            <v>YUVALI TAKIM TUTUCU</v>
          </cell>
          <cell r="F81">
            <v>1</v>
          </cell>
          <cell r="G81">
            <v>9</v>
          </cell>
          <cell r="H81">
            <v>0</v>
          </cell>
          <cell r="I81">
            <v>4</v>
          </cell>
          <cell r="J81">
            <v>28.626877</v>
          </cell>
          <cell r="K81">
            <v>28.626877</v>
          </cell>
          <cell r="L81">
            <v>0</v>
          </cell>
          <cell r="M81">
            <v>0</v>
          </cell>
        </row>
        <row r="82">
          <cell r="B82" t="str">
            <v>25502</v>
          </cell>
          <cell r="C82">
            <v>1994</v>
          </cell>
          <cell r="D82">
            <v>13</v>
          </cell>
          <cell r="E82" t="str">
            <v>ANA TAKIM TUTUCU</v>
          </cell>
          <cell r="F82">
            <v>1</v>
          </cell>
          <cell r="G82">
            <v>9</v>
          </cell>
          <cell r="H82">
            <v>0</v>
          </cell>
          <cell r="I82">
            <v>5.5071000000000003</v>
          </cell>
          <cell r="J82">
            <v>34.248862000000003</v>
          </cell>
          <cell r="K82">
            <v>34.248862000000003</v>
          </cell>
          <cell r="L82">
            <v>0</v>
          </cell>
          <cell r="M82">
            <v>0</v>
          </cell>
        </row>
        <row r="83">
          <cell r="B83" t="str">
            <v>25502</v>
          </cell>
          <cell r="C83">
            <v>1997</v>
          </cell>
          <cell r="D83">
            <v>26</v>
          </cell>
          <cell r="E83" t="str">
            <v>POWER SOUND SES KARTI + SPEAKER + MIC.</v>
          </cell>
          <cell r="F83">
            <v>1</v>
          </cell>
          <cell r="G83">
            <v>11</v>
          </cell>
          <cell r="H83">
            <v>0</v>
          </cell>
          <cell r="I83">
            <v>3.9402599999999999</v>
          </cell>
          <cell r="J83">
            <v>25.466495999999999</v>
          </cell>
          <cell r="K83">
            <v>25.466495999999999</v>
          </cell>
          <cell r="L83">
            <v>0</v>
          </cell>
          <cell r="M83">
            <v>0</v>
          </cell>
        </row>
        <row r="84">
          <cell r="B84" t="str">
            <v>25502</v>
          </cell>
          <cell r="C84">
            <v>1997</v>
          </cell>
          <cell r="D84">
            <v>29</v>
          </cell>
          <cell r="E84" t="str">
            <v>SAMSUNG 8x CD-ROM</v>
          </cell>
          <cell r="F84">
            <v>1</v>
          </cell>
          <cell r="G84">
            <v>11</v>
          </cell>
          <cell r="H84">
            <v>0</v>
          </cell>
          <cell r="I84">
            <v>13.211460000000001</v>
          </cell>
          <cell r="J84">
            <v>85.387666999999993</v>
          </cell>
          <cell r="K84">
            <v>85.387666999999993</v>
          </cell>
          <cell r="L84">
            <v>0</v>
          </cell>
          <cell r="M84">
            <v>1.145297</v>
          </cell>
        </row>
        <row r="85">
          <cell r="B85" t="str">
            <v>25502</v>
          </cell>
          <cell r="C85">
            <v>1997</v>
          </cell>
          <cell r="D85">
            <v>247</v>
          </cell>
          <cell r="E85" t="str">
            <v>SENSOR 166 MBPENTIUM BILGISAYAR (2*958$)</v>
          </cell>
          <cell r="F85">
            <v>1</v>
          </cell>
          <cell r="G85">
            <v>11</v>
          </cell>
          <cell r="H85">
            <v>10</v>
          </cell>
          <cell r="I85">
            <v>156.51804000000001</v>
          </cell>
          <cell r="J85">
            <v>1011.5998</v>
          </cell>
          <cell r="K85">
            <v>1011.5998</v>
          </cell>
          <cell r="L85">
            <v>0</v>
          </cell>
          <cell r="M85">
            <v>13.568490000000001</v>
          </cell>
        </row>
        <row r="86">
          <cell r="B86" t="str">
            <v>25502</v>
          </cell>
          <cell r="C86">
            <v>1998</v>
          </cell>
          <cell r="D86">
            <v>118</v>
          </cell>
          <cell r="E86" t="str">
            <v>CD-ROM DRIVE</v>
          </cell>
          <cell r="F86">
            <v>1</v>
          </cell>
          <cell r="G86">
            <v>11</v>
          </cell>
          <cell r="H86">
            <v>0</v>
          </cell>
          <cell r="I86">
            <v>20.235800000000001</v>
          </cell>
          <cell r="J86">
            <v>73.558515999999997</v>
          </cell>
          <cell r="K86">
            <v>64.025332000000006</v>
          </cell>
          <cell r="L86">
            <v>9.5331839999999914</v>
          </cell>
          <cell r="M86">
            <v>1.6429240000000001</v>
          </cell>
        </row>
        <row r="87">
          <cell r="B87" t="str">
            <v>25401</v>
          </cell>
          <cell r="C87">
            <v>1998</v>
          </cell>
          <cell r="D87">
            <v>4</v>
          </cell>
          <cell r="E87" t="str">
            <v>34 VZ 2415 KARTAL 1999 MODEL</v>
          </cell>
          <cell r="F87">
            <v>1</v>
          </cell>
          <cell r="G87">
            <v>7</v>
          </cell>
          <cell r="H87">
            <v>4455.4455449999996</v>
          </cell>
          <cell r="I87">
            <v>2756.1398600000002</v>
          </cell>
          <cell r="J87">
            <v>10018.75669</v>
          </cell>
          <cell r="K87">
            <v>7926.8402930000002</v>
          </cell>
          <cell r="L87">
            <v>2091.916397</v>
          </cell>
          <cell r="M87">
            <v>360.515421</v>
          </cell>
        </row>
        <row r="88">
          <cell r="B88" t="str">
            <v>25401</v>
          </cell>
          <cell r="C88">
            <v>1998</v>
          </cell>
          <cell r="D88">
            <v>3</v>
          </cell>
          <cell r="E88" t="str">
            <v>34 VZ 2414 KARTAL 1999 MODEL</v>
          </cell>
          <cell r="F88">
            <v>1</v>
          </cell>
          <cell r="G88">
            <v>11</v>
          </cell>
          <cell r="H88">
            <v>4207.9207930000002</v>
          </cell>
          <cell r="I88">
            <v>2756.1398600000002</v>
          </cell>
          <cell r="J88">
            <v>10018.75669</v>
          </cell>
          <cell r="K88">
            <v>7926.8402930000002</v>
          </cell>
          <cell r="L88">
            <v>2091.916397</v>
          </cell>
          <cell r="M88">
            <v>360.515421</v>
          </cell>
        </row>
        <row r="89">
          <cell r="B89" t="str">
            <v>25501</v>
          </cell>
          <cell r="C89">
            <v>1986</v>
          </cell>
          <cell r="D89">
            <v>1699</v>
          </cell>
          <cell r="E89" t="str">
            <v>MONITOR</v>
          </cell>
          <cell r="F89">
            <v>1</v>
          </cell>
          <cell r="G89">
            <v>11</v>
          </cell>
          <cell r="H89">
            <v>5</v>
          </cell>
          <cell r="I89">
            <v>0.20673800000000001</v>
          </cell>
          <cell r="J89">
            <v>1.1541600000000001</v>
          </cell>
          <cell r="K89">
            <v>1.1541600000000001</v>
          </cell>
          <cell r="L89">
            <v>0</v>
          </cell>
          <cell r="M89">
            <v>0</v>
          </cell>
        </row>
        <row r="90">
          <cell r="B90" t="str">
            <v>25501</v>
          </cell>
          <cell r="C90">
            <v>1986</v>
          </cell>
          <cell r="D90">
            <v>2770</v>
          </cell>
          <cell r="E90" t="str">
            <v>PHILIPS MONO MONITOR</v>
          </cell>
          <cell r="F90">
            <v>1</v>
          </cell>
          <cell r="G90">
            <v>11</v>
          </cell>
          <cell r="H90">
            <v>5</v>
          </cell>
          <cell r="I90">
            <v>0.1217</v>
          </cell>
          <cell r="J90">
            <v>0.67941499999999999</v>
          </cell>
          <cell r="K90">
            <v>0.67941499999999999</v>
          </cell>
          <cell r="L90">
            <v>0</v>
          </cell>
          <cell r="M90">
            <v>0</v>
          </cell>
        </row>
        <row r="91">
          <cell r="B91" t="str">
            <v>25501</v>
          </cell>
          <cell r="C91">
            <v>1986</v>
          </cell>
          <cell r="D91">
            <v>3009</v>
          </cell>
          <cell r="E91" t="str">
            <v>24V 800AH CEKICI AKU</v>
          </cell>
          <cell r="F91">
            <v>1</v>
          </cell>
          <cell r="G91">
            <v>10</v>
          </cell>
          <cell r="H91">
            <v>145.667236</v>
          </cell>
          <cell r="I91">
            <v>1.125583</v>
          </cell>
          <cell r="J91">
            <v>6.2838250000000002</v>
          </cell>
          <cell r="K91">
            <v>6.2838250000000002</v>
          </cell>
          <cell r="L91">
            <v>0</v>
          </cell>
          <cell r="M91">
            <v>0</v>
          </cell>
        </row>
        <row r="92">
          <cell r="B92" t="str">
            <v>25501</v>
          </cell>
          <cell r="C92">
            <v>1986</v>
          </cell>
          <cell r="D92">
            <v>3008</v>
          </cell>
          <cell r="E92" t="str">
            <v>24V 800AH CEKICI AKU</v>
          </cell>
          <cell r="F92">
            <v>1</v>
          </cell>
          <cell r="G92">
            <v>10</v>
          </cell>
          <cell r="H92">
            <v>145.667236</v>
          </cell>
          <cell r="I92">
            <v>1.125583</v>
          </cell>
          <cell r="J92">
            <v>6.2838250000000002</v>
          </cell>
          <cell r="K92">
            <v>6.2838250000000002</v>
          </cell>
          <cell r="L92">
            <v>0</v>
          </cell>
          <cell r="M92">
            <v>0</v>
          </cell>
        </row>
        <row r="93">
          <cell r="B93" t="str">
            <v>25501</v>
          </cell>
          <cell r="C93">
            <v>1989</v>
          </cell>
          <cell r="D93">
            <v>792</v>
          </cell>
          <cell r="E93" t="str">
            <v>1 AD. BILGISAYAR</v>
          </cell>
          <cell r="F93">
            <v>1</v>
          </cell>
          <cell r="G93">
            <v>11</v>
          </cell>
          <cell r="H93">
            <v>10</v>
          </cell>
          <cell r="I93">
            <v>6.1063999999999998</v>
          </cell>
          <cell r="J93">
            <v>23.631474999999998</v>
          </cell>
          <cell r="K93">
            <v>23.631474999999998</v>
          </cell>
          <cell r="L93">
            <v>0</v>
          </cell>
          <cell r="M93">
            <v>0</v>
          </cell>
        </row>
        <row r="94">
          <cell r="B94" t="str">
            <v>25501</v>
          </cell>
          <cell r="C94">
            <v>1991</v>
          </cell>
          <cell r="D94">
            <v>162</v>
          </cell>
          <cell r="E94" t="str">
            <v>TAKMA UCLU FREZE FK.15.17 3040</v>
          </cell>
          <cell r="F94">
            <v>1</v>
          </cell>
          <cell r="G94">
            <v>9</v>
          </cell>
          <cell r="H94">
            <v>0</v>
          </cell>
          <cell r="I94">
            <v>0.24817</v>
          </cell>
          <cell r="J94">
            <v>1.3179670000000001</v>
          </cell>
          <cell r="K94">
            <v>1.3179670000000001</v>
          </cell>
          <cell r="L94">
            <v>0</v>
          </cell>
          <cell r="M94">
            <v>0</v>
          </cell>
        </row>
        <row r="95">
          <cell r="B95" t="str">
            <v>25501</v>
          </cell>
          <cell r="C95">
            <v>1991</v>
          </cell>
          <cell r="D95">
            <v>172</v>
          </cell>
          <cell r="E95" t="str">
            <v>SERT UCLU HELIS FREZE C144 1601 M</v>
          </cell>
          <cell r="F95">
            <v>1</v>
          </cell>
          <cell r="G95">
            <v>9</v>
          </cell>
          <cell r="H95">
            <v>0</v>
          </cell>
          <cell r="I95">
            <v>0.66</v>
          </cell>
          <cell r="J95">
            <v>3.5050889999999999</v>
          </cell>
          <cell r="K95">
            <v>3.5050889999999999</v>
          </cell>
          <cell r="L95">
            <v>0</v>
          </cell>
          <cell r="M95">
            <v>0</v>
          </cell>
        </row>
        <row r="96">
          <cell r="B96" t="str">
            <v>25501</v>
          </cell>
          <cell r="C96">
            <v>1991</v>
          </cell>
          <cell r="D96">
            <v>456</v>
          </cell>
          <cell r="E96" t="str">
            <v>ELEKTRIKLI FREZE MAKITA</v>
          </cell>
          <cell r="F96">
            <v>1</v>
          </cell>
          <cell r="G96">
            <v>9</v>
          </cell>
          <cell r="H96">
            <v>0</v>
          </cell>
          <cell r="I96">
            <v>1.1200000000000001</v>
          </cell>
          <cell r="J96">
            <v>5.948029</v>
          </cell>
          <cell r="K96">
            <v>5.948029</v>
          </cell>
          <cell r="L96">
            <v>0</v>
          </cell>
          <cell r="M96">
            <v>0</v>
          </cell>
        </row>
        <row r="97">
          <cell r="B97" t="str">
            <v>25501</v>
          </cell>
          <cell r="C97">
            <v>1991</v>
          </cell>
          <cell r="D97">
            <v>592</v>
          </cell>
          <cell r="E97" t="str">
            <v>MUHTEL[F FREZELER</v>
          </cell>
          <cell r="F97">
            <v>13</v>
          </cell>
          <cell r="G97">
            <v>9</v>
          </cell>
          <cell r="H97">
            <v>0</v>
          </cell>
          <cell r="I97">
            <v>2.608225</v>
          </cell>
          <cell r="J97">
            <v>13.851603000000001</v>
          </cell>
          <cell r="K97">
            <v>13.851603000000001</v>
          </cell>
          <cell r="L97">
            <v>0</v>
          </cell>
          <cell r="M97">
            <v>0</v>
          </cell>
        </row>
        <row r="98">
          <cell r="B98" t="str">
            <v>25501</v>
          </cell>
          <cell r="C98">
            <v>1991</v>
          </cell>
          <cell r="D98">
            <v>667</v>
          </cell>
          <cell r="E98" t="str">
            <v>VHM PARMAK FREZE P40 Nr.3219</v>
          </cell>
          <cell r="F98">
            <v>1</v>
          </cell>
          <cell r="G98">
            <v>9</v>
          </cell>
          <cell r="H98">
            <v>0</v>
          </cell>
          <cell r="I98">
            <v>0.38460800000000001</v>
          </cell>
          <cell r="J98">
            <v>2.042554</v>
          </cell>
          <cell r="K98">
            <v>2.042554</v>
          </cell>
          <cell r="L98">
            <v>0</v>
          </cell>
          <cell r="M98">
            <v>0</v>
          </cell>
        </row>
        <row r="99">
          <cell r="B99" t="str">
            <v>25501</v>
          </cell>
          <cell r="C99">
            <v>1991</v>
          </cell>
          <cell r="D99">
            <v>669</v>
          </cell>
          <cell r="E99" t="str">
            <v>VHM PARMAK FREZE P40 Nr.3219</v>
          </cell>
          <cell r="F99">
            <v>1</v>
          </cell>
          <cell r="G99">
            <v>9</v>
          </cell>
          <cell r="H99">
            <v>0</v>
          </cell>
          <cell r="I99">
            <v>0.330457</v>
          </cell>
          <cell r="J99">
            <v>1.754972</v>
          </cell>
          <cell r="K99">
            <v>1.754972</v>
          </cell>
          <cell r="L99">
            <v>0</v>
          </cell>
          <cell r="M99">
            <v>0</v>
          </cell>
        </row>
        <row r="100">
          <cell r="B100" t="str">
            <v>25501</v>
          </cell>
          <cell r="C100">
            <v>1991</v>
          </cell>
          <cell r="D100">
            <v>722</v>
          </cell>
          <cell r="E100" t="str">
            <v>UZUN DELIK PARMAK FREZE 32 mm</v>
          </cell>
          <cell r="F100">
            <v>2</v>
          </cell>
          <cell r="G100">
            <v>9</v>
          </cell>
          <cell r="H100">
            <v>0</v>
          </cell>
          <cell r="I100">
            <v>1.25</v>
          </cell>
          <cell r="J100">
            <v>6.6384249999999998</v>
          </cell>
          <cell r="K100">
            <v>6.6384249999999998</v>
          </cell>
          <cell r="L100">
            <v>0</v>
          </cell>
          <cell r="M100">
            <v>0</v>
          </cell>
        </row>
        <row r="101">
          <cell r="B101" t="str">
            <v>25301</v>
          </cell>
          <cell r="C101">
            <v>1990</v>
          </cell>
          <cell r="D101">
            <v>574</v>
          </cell>
          <cell r="E101" t="str">
            <v>KONIK KURESEL FREZE 20 MM</v>
          </cell>
          <cell r="F101">
            <v>2</v>
          </cell>
          <cell r="G101">
            <v>9</v>
          </cell>
          <cell r="H101">
            <v>0</v>
          </cell>
          <cell r="I101">
            <v>0.432</v>
          </cell>
          <cell r="J101">
            <v>1.702998</v>
          </cell>
          <cell r="K101">
            <v>1.702998</v>
          </cell>
          <cell r="L101">
            <v>0</v>
          </cell>
          <cell r="M101">
            <v>0</v>
          </cell>
        </row>
        <row r="102">
          <cell r="B102" t="str">
            <v>25301</v>
          </cell>
          <cell r="C102">
            <v>1990</v>
          </cell>
          <cell r="D102">
            <v>576</v>
          </cell>
          <cell r="E102" t="str">
            <v>KALIPCI FREZE KURESEL 8 MM</v>
          </cell>
          <cell r="F102">
            <v>1</v>
          </cell>
          <cell r="G102">
            <v>9</v>
          </cell>
          <cell r="H102">
            <v>0</v>
          </cell>
          <cell r="I102">
            <v>0.14399999999999999</v>
          </cell>
          <cell r="J102">
            <v>0.567666</v>
          </cell>
          <cell r="K102">
            <v>0.567666</v>
          </cell>
          <cell r="L102">
            <v>0</v>
          </cell>
          <cell r="M102">
            <v>0</v>
          </cell>
        </row>
        <row r="103">
          <cell r="B103" t="str">
            <v>25301</v>
          </cell>
          <cell r="C103">
            <v>1990</v>
          </cell>
          <cell r="D103">
            <v>578</v>
          </cell>
          <cell r="E103" t="str">
            <v>KONIK KURESEL FREZE 12 MM</v>
          </cell>
          <cell r="F103">
            <v>4</v>
          </cell>
          <cell r="G103">
            <v>9</v>
          </cell>
          <cell r="H103">
            <v>0</v>
          </cell>
          <cell r="I103">
            <v>0.54400000000000004</v>
          </cell>
          <cell r="J103">
            <v>2.1445159999999999</v>
          </cell>
          <cell r="K103">
            <v>2.1445159999999999</v>
          </cell>
          <cell r="L103">
            <v>0</v>
          </cell>
          <cell r="M103">
            <v>0</v>
          </cell>
        </row>
        <row r="104">
          <cell r="B104" t="str">
            <v>25301</v>
          </cell>
          <cell r="C104">
            <v>1990</v>
          </cell>
          <cell r="D104">
            <v>618</v>
          </cell>
          <cell r="E104" t="str">
            <v>CNC FREZE MAHO 1600S KALIP MAKINASI(AKS.[LE)</v>
          </cell>
          <cell r="F104">
            <v>1</v>
          </cell>
          <cell r="G104">
            <v>8</v>
          </cell>
          <cell r="H104">
            <v>114141.79</v>
          </cell>
          <cell r="I104">
            <v>1321.65</v>
          </cell>
          <cell r="J104">
            <v>5210.1089250000005</v>
          </cell>
          <cell r="K104">
            <v>5210.1089250000005</v>
          </cell>
          <cell r="L104">
            <v>0</v>
          </cell>
          <cell r="M104">
            <v>0</v>
          </cell>
        </row>
        <row r="105">
          <cell r="B105" t="str">
            <v>25301</v>
          </cell>
          <cell r="C105">
            <v>1991</v>
          </cell>
          <cell r="D105">
            <v>70</v>
          </cell>
          <cell r="E105" t="str">
            <v>25 mm.TITANYUM KAPLI P. FREZE</v>
          </cell>
          <cell r="F105">
            <v>4</v>
          </cell>
          <cell r="G105">
            <v>9</v>
          </cell>
          <cell r="H105">
            <v>0</v>
          </cell>
          <cell r="I105">
            <v>1.7986</v>
          </cell>
          <cell r="J105">
            <v>9.5518979999999996</v>
          </cell>
          <cell r="K105">
            <v>9.5518979999999996</v>
          </cell>
          <cell r="L105">
            <v>0</v>
          </cell>
          <cell r="M105">
            <v>0</v>
          </cell>
        </row>
        <row r="106">
          <cell r="B106" t="str">
            <v>25301</v>
          </cell>
          <cell r="C106">
            <v>1992</v>
          </cell>
          <cell r="D106">
            <v>34</v>
          </cell>
          <cell r="E106" t="str">
            <v>AK40-MK1 TAKIM TUTUCU</v>
          </cell>
          <cell r="F106">
            <v>1</v>
          </cell>
          <cell r="G106">
            <v>9</v>
          </cell>
          <cell r="H106">
            <v>0</v>
          </cell>
          <cell r="I106">
            <v>0.66</v>
          </cell>
          <cell r="J106">
            <v>4.3298139999999998</v>
          </cell>
          <cell r="K106">
            <v>4.3298139999999998</v>
          </cell>
          <cell r="L106">
            <v>0</v>
          </cell>
          <cell r="M106">
            <v>0</v>
          </cell>
        </row>
        <row r="107">
          <cell r="B107" t="str">
            <v>25301</v>
          </cell>
          <cell r="C107">
            <v>1992</v>
          </cell>
          <cell r="D107">
            <v>36</v>
          </cell>
          <cell r="E107" t="str">
            <v>AK40-MK3 TAKIM TUTUCU</v>
          </cell>
          <cell r="F107">
            <v>3</v>
          </cell>
          <cell r="G107">
            <v>9</v>
          </cell>
          <cell r="H107">
            <v>0</v>
          </cell>
          <cell r="I107">
            <v>2.58</v>
          </cell>
          <cell r="J107">
            <v>16.925642</v>
          </cell>
          <cell r="K107">
            <v>16.925642</v>
          </cell>
          <cell r="L107">
            <v>0</v>
          </cell>
          <cell r="M107">
            <v>0</v>
          </cell>
        </row>
        <row r="108">
          <cell r="B108" t="str">
            <v>25301</v>
          </cell>
          <cell r="C108">
            <v>1992</v>
          </cell>
          <cell r="D108">
            <v>128</v>
          </cell>
          <cell r="E108" t="str">
            <v>MODUL TAKIM TUTUCULARI</v>
          </cell>
          <cell r="F108">
            <v>1</v>
          </cell>
          <cell r="G108">
            <v>9</v>
          </cell>
          <cell r="H108">
            <v>0</v>
          </cell>
          <cell r="I108">
            <v>49.3</v>
          </cell>
          <cell r="J108">
            <v>323.42407500000002</v>
          </cell>
          <cell r="K108">
            <v>323.42407500000002</v>
          </cell>
          <cell r="L108">
            <v>0</v>
          </cell>
          <cell r="M108">
            <v>0</v>
          </cell>
        </row>
        <row r="109">
          <cell r="B109" t="str">
            <v>25301</v>
          </cell>
          <cell r="C109">
            <v>1992</v>
          </cell>
          <cell r="D109">
            <v>121</v>
          </cell>
          <cell r="E109" t="str">
            <v>YUZEY TASLAMA MAKINASI</v>
          </cell>
          <cell r="F109">
            <v>1</v>
          </cell>
          <cell r="G109">
            <v>8</v>
          </cell>
          <cell r="H109">
            <v>4894.8482999999997</v>
          </cell>
          <cell r="I109">
            <v>728.2</v>
          </cell>
          <cell r="J109">
            <v>4777.2294519999996</v>
          </cell>
          <cell r="K109">
            <v>4777.2294519999996</v>
          </cell>
          <cell r="L109">
            <v>0</v>
          </cell>
          <cell r="M109">
            <v>0</v>
          </cell>
        </row>
        <row r="110">
          <cell r="B110" t="str">
            <v>25301</v>
          </cell>
          <cell r="C110">
            <v>1992</v>
          </cell>
          <cell r="D110">
            <v>325</v>
          </cell>
          <cell r="E110" t="str">
            <v>KALIP ISLEME TEZGAHI-UNION</v>
          </cell>
          <cell r="F110">
            <v>1</v>
          </cell>
          <cell r="G110">
            <v>8</v>
          </cell>
          <cell r="H110">
            <v>32611.94</v>
          </cell>
          <cell r="I110">
            <v>2598.447424</v>
          </cell>
          <cell r="J110">
            <v>17046.662404999999</v>
          </cell>
          <cell r="K110">
            <v>17046.662404999999</v>
          </cell>
          <cell r="L110">
            <v>0</v>
          </cell>
          <cell r="M110">
            <v>0</v>
          </cell>
        </row>
        <row r="111">
          <cell r="B111" t="str">
            <v>25301</v>
          </cell>
          <cell r="C111">
            <v>1992</v>
          </cell>
          <cell r="D111">
            <v>314</v>
          </cell>
          <cell r="E111" t="str">
            <v>EREZYON TEZGAHI-CNC EDM INGERSOLL 1000</v>
          </cell>
          <cell r="F111">
            <v>1</v>
          </cell>
          <cell r="G111">
            <v>8</v>
          </cell>
          <cell r="H111">
            <v>81529.850000000006</v>
          </cell>
          <cell r="I111">
            <v>1658.5829200000001</v>
          </cell>
          <cell r="J111">
            <v>10880.844784000001</v>
          </cell>
          <cell r="K111">
            <v>10880.844784000001</v>
          </cell>
          <cell r="L111">
            <v>0</v>
          </cell>
          <cell r="M111">
            <v>0</v>
          </cell>
        </row>
        <row r="112">
          <cell r="B112" t="str">
            <v>25301</v>
          </cell>
          <cell r="C112">
            <v>1993</v>
          </cell>
          <cell r="D112">
            <v>161</v>
          </cell>
          <cell r="E112" t="str">
            <v>KOLON MATKAP KSB 50</v>
          </cell>
          <cell r="F112">
            <v>1</v>
          </cell>
          <cell r="G112">
            <v>9</v>
          </cell>
          <cell r="H112">
            <v>1134.5824</v>
          </cell>
          <cell r="I112">
            <v>78</v>
          </cell>
          <cell r="J112">
            <v>558.22411</v>
          </cell>
          <cell r="K112">
            <v>558.22411</v>
          </cell>
          <cell r="L112">
            <v>0</v>
          </cell>
          <cell r="M112">
            <v>0</v>
          </cell>
        </row>
        <row r="113">
          <cell r="B113" t="str">
            <v>25301</v>
          </cell>
          <cell r="C113">
            <v>1994</v>
          </cell>
          <cell r="D113">
            <v>44</v>
          </cell>
          <cell r="E113" t="str">
            <v>LC 20 VHS FIRST KALIPCI FREZE TEZ.</v>
          </cell>
          <cell r="F113">
            <v>1</v>
          </cell>
          <cell r="G113">
            <v>8</v>
          </cell>
          <cell r="H113">
            <v>3263.232</v>
          </cell>
          <cell r="I113">
            <v>475.10359999999997</v>
          </cell>
          <cell r="J113">
            <v>2954.6870749999998</v>
          </cell>
          <cell r="K113">
            <v>2954.6870749999998</v>
          </cell>
          <cell r="L113">
            <v>0</v>
          </cell>
          <cell r="M113">
            <v>0</v>
          </cell>
        </row>
        <row r="114">
          <cell r="B114" t="str">
            <v>25301</v>
          </cell>
          <cell r="C114">
            <v>1997</v>
          </cell>
          <cell r="D114">
            <v>123</v>
          </cell>
          <cell r="E114" t="str">
            <v>ZIRHLI KABA TALAS PARMAK FREZE</v>
          </cell>
          <cell r="F114">
            <v>2</v>
          </cell>
          <cell r="G114">
            <v>9</v>
          </cell>
          <cell r="H114">
            <v>0</v>
          </cell>
          <cell r="I114">
            <v>33.659999999999997</v>
          </cell>
          <cell r="J114">
            <v>217.549679</v>
          </cell>
          <cell r="K114">
            <v>217.549679</v>
          </cell>
          <cell r="L114">
            <v>0</v>
          </cell>
          <cell r="M114">
            <v>2.9179729999999999</v>
          </cell>
        </row>
        <row r="115">
          <cell r="B115" t="str">
            <v>25301</v>
          </cell>
          <cell r="C115">
            <v>1998</v>
          </cell>
          <cell r="D115">
            <v>193</v>
          </cell>
          <cell r="E115" t="str">
            <v>KALIP  ALISTIRMA  PRESI</v>
          </cell>
          <cell r="F115">
            <v>1</v>
          </cell>
          <cell r="G115">
            <v>11</v>
          </cell>
          <cell r="H115">
            <v>155425.32</v>
          </cell>
          <cell r="I115">
            <v>39840</v>
          </cell>
          <cell r="J115">
            <v>144821.121869</v>
          </cell>
          <cell r="K115">
            <v>126052.304475</v>
          </cell>
          <cell r="L115">
            <v>18768.817393999998</v>
          </cell>
          <cell r="M115">
            <v>3234.5690800000002</v>
          </cell>
        </row>
        <row r="116">
          <cell r="B116" t="str">
            <v>25301</v>
          </cell>
          <cell r="C116">
            <v>1998</v>
          </cell>
          <cell r="D116">
            <v>215</v>
          </cell>
          <cell r="E116" t="str">
            <v>YUKS. DEV. GRAFIT  ISLEME  CNC  FREZE  TEZG</v>
          </cell>
          <cell r="F116">
            <v>1</v>
          </cell>
          <cell r="G116">
            <v>11</v>
          </cell>
          <cell r="H116">
            <v>204507</v>
          </cell>
          <cell r="I116">
            <v>98590</v>
          </cell>
          <cell r="J116">
            <v>358381.38566899998</v>
          </cell>
          <cell r="K116">
            <v>311935.15808700002</v>
          </cell>
          <cell r="L116">
            <v>46446.227581999963</v>
          </cell>
          <cell r="M116">
            <v>8004.4218279999996</v>
          </cell>
        </row>
        <row r="117">
          <cell r="B117" t="str">
            <v>25401</v>
          </cell>
          <cell r="C117">
            <v>1999</v>
          </cell>
          <cell r="D117">
            <v>4</v>
          </cell>
          <cell r="E117" t="str">
            <v>34 VZ 9282 KARTAL STD</v>
          </cell>
          <cell r="F117">
            <v>1</v>
          </cell>
          <cell r="G117">
            <v>10</v>
          </cell>
          <cell r="H117">
            <v>4702.9702969999998</v>
          </cell>
          <cell r="I117">
            <v>3448.6200699999999</v>
          </cell>
          <cell r="J117">
            <v>8241.9260770000001</v>
          </cell>
          <cell r="K117">
            <v>5373.7358009999998</v>
          </cell>
          <cell r="L117">
            <v>2868.1902760000003</v>
          </cell>
          <cell r="M117">
            <v>457.152582</v>
          </cell>
        </row>
        <row r="118">
          <cell r="B118" t="str">
            <v>25401</v>
          </cell>
          <cell r="C118">
            <v>2000</v>
          </cell>
          <cell r="D118">
            <v>2</v>
          </cell>
          <cell r="E118" t="str">
            <v>34 MTK 28 FIAT MAREA 1.6 SX FULL</v>
          </cell>
          <cell r="F118">
            <v>1</v>
          </cell>
          <cell r="G118">
            <v>9</v>
          </cell>
          <cell r="H118">
            <v>10891.089109</v>
          </cell>
          <cell r="I118">
            <v>7384.2399519999999</v>
          </cell>
          <cell r="J118">
            <v>11312.655606</v>
          </cell>
          <cell r="K118">
            <v>7013.8464759999997</v>
          </cell>
          <cell r="L118">
            <v>4298.8091300000006</v>
          </cell>
          <cell r="M118">
            <v>426.311598</v>
          </cell>
        </row>
        <row r="119">
          <cell r="B119" t="str">
            <v>25502</v>
          </cell>
          <cell r="C119">
            <v>1999</v>
          </cell>
          <cell r="D119">
            <v>267</v>
          </cell>
          <cell r="E119" t="str">
            <v>PC AKT¿FLE¿T¿R¿MES¿ 31.12/159675 FT.BEKO</v>
          </cell>
          <cell r="F119">
            <v>4700</v>
          </cell>
          <cell r="G119">
            <v>12</v>
          </cell>
          <cell r="H119">
            <v>298728.81339999998</v>
          </cell>
          <cell r="I119">
            <v>2224769.3711299999</v>
          </cell>
          <cell r="J119">
            <v>5317020.8154509999</v>
          </cell>
          <cell r="K119">
            <v>3190212.4892710005</v>
          </cell>
          <cell r="L119">
            <v>2126808.3261799994</v>
          </cell>
          <cell r="M119">
            <v>282034.50037000002</v>
          </cell>
        </row>
        <row r="120">
          <cell r="B120" t="str">
            <v>25502</v>
          </cell>
          <cell r="C120">
            <v>1999</v>
          </cell>
          <cell r="D120">
            <v>270</v>
          </cell>
          <cell r="E120" t="str">
            <v>KREDI FAIZI PC AKT¿FLE¿T¿R¿MES¿ 31.12/159675 FT.BEKO</v>
          </cell>
          <cell r="F120">
            <v>4700</v>
          </cell>
          <cell r="G120">
            <v>12</v>
          </cell>
          <cell r="H120">
            <v>0</v>
          </cell>
          <cell r="I120">
            <v>54502.370502999998</v>
          </cell>
          <cell r="J120">
            <v>54502.370502999998</v>
          </cell>
          <cell r="K120">
            <v>32701.422301999999</v>
          </cell>
          <cell r="L120">
            <v>21800.948200999999</v>
          </cell>
          <cell r="M120">
            <v>0</v>
          </cell>
        </row>
        <row r="121">
          <cell r="B121" t="str">
            <v>25502</v>
          </cell>
          <cell r="C121">
            <v>1999</v>
          </cell>
          <cell r="D121">
            <v>271</v>
          </cell>
          <cell r="E121" t="str">
            <v>KUR FARKI PC AKT¿FLE¿T¿R¿MES¿ 31.12/159675 FT.BEKO</v>
          </cell>
          <cell r="F121">
            <v>4700</v>
          </cell>
          <cell r="G121">
            <v>12</v>
          </cell>
          <cell r="H121">
            <v>0</v>
          </cell>
          <cell r="I121">
            <v>331052.27373700001</v>
          </cell>
          <cell r="J121">
            <v>331052.27373700001</v>
          </cell>
          <cell r="K121">
            <v>198631.36424200001</v>
          </cell>
          <cell r="L121">
            <v>132420.909495</v>
          </cell>
          <cell r="M121">
            <v>0</v>
          </cell>
        </row>
        <row r="122">
          <cell r="B122" t="str">
            <v>25401</v>
          </cell>
          <cell r="C122">
            <v>1998</v>
          </cell>
          <cell r="D122">
            <v>2</v>
          </cell>
          <cell r="E122" t="str">
            <v>34 VZ 2413 KARTAL 1999 MODEL</v>
          </cell>
          <cell r="F122">
            <v>1</v>
          </cell>
          <cell r="G122">
            <v>12</v>
          </cell>
          <cell r="H122">
            <v>4702.9702969999998</v>
          </cell>
          <cell r="I122">
            <v>2756.1398600000002</v>
          </cell>
          <cell r="J122">
            <v>10018.75669</v>
          </cell>
          <cell r="K122">
            <v>7926.8402930000002</v>
          </cell>
          <cell r="L122">
            <v>2091.916397</v>
          </cell>
          <cell r="M122">
            <v>360.515421</v>
          </cell>
        </row>
        <row r="123">
          <cell r="B123" t="str">
            <v>25502</v>
          </cell>
          <cell r="C123">
            <v>1999</v>
          </cell>
          <cell r="D123">
            <v>266</v>
          </cell>
          <cell r="E123" t="str">
            <v>PC AKT¿FLE¿T¿R¿MES¿ 30.11/159558 FT.BEKO</v>
          </cell>
          <cell r="F123">
            <v>171</v>
          </cell>
          <cell r="G123">
            <v>12</v>
          </cell>
          <cell r="H123">
            <v>10868.644061999999</v>
          </cell>
          <cell r="I123">
            <v>72664.269585999995</v>
          </cell>
          <cell r="J123">
            <v>173661.79117000001</v>
          </cell>
          <cell r="K123">
            <v>104197.074702</v>
          </cell>
          <cell r="L123">
            <v>69464.716468000013</v>
          </cell>
          <cell r="M123">
            <v>9211.6653679999999</v>
          </cell>
        </row>
        <row r="124">
          <cell r="B124" t="str">
            <v>25502</v>
          </cell>
          <cell r="C124">
            <v>1999</v>
          </cell>
          <cell r="D124">
            <v>268</v>
          </cell>
          <cell r="E124" t="str">
            <v>KREDI FAIZI PC AKT¿FLE¿T¿R¿MES¿ 30.11/159558 FT.BEKO</v>
          </cell>
          <cell r="F124">
            <v>171</v>
          </cell>
          <cell r="G124">
            <v>12</v>
          </cell>
          <cell r="H124">
            <v>0</v>
          </cell>
          <cell r="I124">
            <v>816.66980699999999</v>
          </cell>
          <cell r="J124">
            <v>816.66980699999999</v>
          </cell>
          <cell r="K124">
            <v>490.00188400000002</v>
          </cell>
          <cell r="L124">
            <v>326.66792299999997</v>
          </cell>
          <cell r="M124">
            <v>0</v>
          </cell>
        </row>
        <row r="125">
          <cell r="B125" t="str">
            <v>25502</v>
          </cell>
          <cell r="C125">
            <v>1999</v>
          </cell>
          <cell r="D125">
            <v>269</v>
          </cell>
          <cell r="E125" t="str">
            <v>KUR FARKI PC AKT¿FLE¿T¿R¿MES¿ 30.11/159558 FT.BEKO</v>
          </cell>
          <cell r="F125">
            <v>171</v>
          </cell>
          <cell r="G125">
            <v>12</v>
          </cell>
          <cell r="H125">
            <v>0</v>
          </cell>
          <cell r="I125">
            <v>5251.8067199999996</v>
          </cell>
          <cell r="J125">
            <v>5251.8067199999996</v>
          </cell>
          <cell r="K125">
            <v>3151.0840320000002</v>
          </cell>
          <cell r="L125">
            <v>2100.7226879999994</v>
          </cell>
          <cell r="M125">
            <v>0</v>
          </cell>
        </row>
        <row r="126">
          <cell r="B126" t="str">
            <v>25502</v>
          </cell>
          <cell r="C126">
            <v>1999</v>
          </cell>
          <cell r="D126">
            <v>266</v>
          </cell>
          <cell r="E126" t="str">
            <v>PC AKT¿FLE¿T¿R¿MES¿ 30.11/159558 FT.BEKO</v>
          </cell>
          <cell r="F126">
            <v>7143</v>
          </cell>
          <cell r="G126">
            <v>11</v>
          </cell>
          <cell r="H126">
            <v>452736.599919</v>
          </cell>
          <cell r="I126">
            <v>3026851.7545110001</v>
          </cell>
          <cell r="J126">
            <v>7254188.1539730001</v>
          </cell>
          <cell r="K126">
            <v>4352512.8923849994</v>
          </cell>
          <cell r="L126">
            <v>2901675.2615880007</v>
          </cell>
          <cell r="M126">
            <v>384789.039315</v>
          </cell>
        </row>
        <row r="127">
          <cell r="B127" t="str">
            <v>25502</v>
          </cell>
          <cell r="C127">
            <v>1999</v>
          </cell>
          <cell r="D127">
            <v>268</v>
          </cell>
          <cell r="E127" t="str">
            <v>KREDI FAIZI PC AKT¿FLE¿T¿R¿MES¿ 30.11/159558 FT.BEKO</v>
          </cell>
          <cell r="F127">
            <v>7143</v>
          </cell>
          <cell r="G127">
            <v>11</v>
          </cell>
          <cell r="H127">
            <v>0</v>
          </cell>
          <cell r="I127">
            <v>34018.623641999999</v>
          </cell>
          <cell r="J127">
            <v>34113.873883</v>
          </cell>
          <cell r="K127">
            <v>20468.324329999999</v>
          </cell>
          <cell r="L127">
            <v>13645.549553000001</v>
          </cell>
          <cell r="M127">
            <v>0</v>
          </cell>
        </row>
        <row r="128">
          <cell r="B128" t="str">
            <v>25502</v>
          </cell>
          <cell r="C128">
            <v>1999</v>
          </cell>
          <cell r="D128">
            <v>269</v>
          </cell>
          <cell r="E128" t="str">
            <v>KUR FARKI PC AKT¿FLE¿T¿R¿MES¿ 30.11/159558 FT.BEKO</v>
          </cell>
          <cell r="F128">
            <v>7143</v>
          </cell>
          <cell r="G128">
            <v>11</v>
          </cell>
          <cell r="H128">
            <v>0</v>
          </cell>
          <cell r="I128">
            <v>218765.57041300001</v>
          </cell>
          <cell r="J128">
            <v>219378.10175999999</v>
          </cell>
          <cell r="K128">
            <v>131626.86105599999</v>
          </cell>
          <cell r="L128">
            <v>87751.240703999996</v>
          </cell>
          <cell r="M128">
            <v>0</v>
          </cell>
        </row>
        <row r="129">
          <cell r="B129" t="str">
            <v>25501</v>
          </cell>
          <cell r="C129">
            <v>1988</v>
          </cell>
          <cell r="D129">
            <v>364</v>
          </cell>
          <cell r="E129" t="str">
            <v>SVI 3107 14 C MONITOR</v>
          </cell>
          <cell r="F129">
            <v>1</v>
          </cell>
          <cell r="G129">
            <v>11</v>
          </cell>
          <cell r="H129">
            <v>5</v>
          </cell>
          <cell r="I129">
            <v>0.89148000000000005</v>
          </cell>
          <cell r="J129">
            <v>3.6401089999999998</v>
          </cell>
          <cell r="K129">
            <v>3.6401089999999998</v>
          </cell>
          <cell r="L129">
            <v>0</v>
          </cell>
          <cell r="M129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tvel"/>
      <sheetName val="Data"/>
      <sheetName val="Lineer"/>
      <sheetName val="IRR"/>
      <sheetName val="MTM"/>
      <sheetName val="TAKAZZ"/>
      <sheetName val="ppe disposals in 2002"/>
      <sheetName val="Grafik"/>
      <sheetName val="Basic Data"/>
      <sheetName val="Sheet1"/>
    </sheetNames>
    <sheetDataSet>
      <sheetData sheetId="0" refreshError="1">
        <row r="1">
          <cell r="Q1">
            <v>37072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von"/>
      <sheetName val="Info&amp;Issues"/>
      <sheetName val="0612WTB"/>
      <sheetName val="Equity Reconciliation"/>
      <sheetName val="AJE-RJE"/>
      <sheetName val="0512TB"/>
      <sheetName val="0612TB"/>
      <sheetName val="TB"/>
      <sheetName val="BS"/>
      <sheetName val="PL"/>
      <sheetName val="Check"/>
      <sheetName val="C&amp;B 4100"/>
      <sheetName val="MS 3300"/>
      <sheetName val="AR 3700"/>
      <sheetName val="INVTRY 3400"/>
      <sheetName val="To Do List"/>
      <sheetName val="OA 3301"/>
      <sheetName val="PPE 3000-3050"/>
      <sheetName val="INVSTMNTS 5400"/>
      <sheetName val="BRWNGS 4300"/>
      <sheetName val="AP 4600"/>
      <sheetName val="OL 5200"/>
      <sheetName val="TAX 3200"/>
      <sheetName val="SHE 4200"/>
      <sheetName val="SALES.5500"/>
      <sheetName val="COS.5600"/>
      <sheetName val="GEN-ADMIN.5800"/>
      <sheetName val="FI &amp; FE 6100"/>
      <sheetName val="OTHER INC-EXP. 59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 Exp."/>
      <sheetName val="WTB-PwC"/>
      <sheetName val="Trial Balance"/>
      <sheetName val="MizaN"/>
      <sheetName val="E1"/>
      <sheetName val="PL "/>
      <sheetName val="BS"/>
      <sheetName val="Sheet1"/>
      <sheetName val="Sheet2"/>
      <sheetName val="WTB"/>
      <sheetName val="IncStmt"/>
      <sheetName val="Aje'2003"/>
      <sheetName val="ARJEs'2004"/>
      <sheetName val="Fixed Assets"/>
      <sheetName val="Transactions with Haze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6">
          <cell r="AC36">
            <v>1.1384023516343587</v>
          </cell>
        </row>
        <row r="38">
          <cell r="AD38">
            <v>1.0635462792009007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y Mizan"/>
      <sheetName val="Macro1"/>
    </sheetNames>
    <sheetDataSet>
      <sheetData sheetId="0" refreshError="1"/>
      <sheetData sheetId="1">
        <row r="83">
          <cell r="A83" t="str">
            <v>Recover</v>
          </cell>
        </row>
      </sheetData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0903"/>
      <sheetName val="ALTMENP"/>
      <sheetName val="Genel"/>
      <sheetName val="1999"/>
      <sheetName val="bilanco-KZ"/>
      <sheetName val="ppe disposals in 2002"/>
      <sheetName val="Sheet1"/>
      <sheetName val="BılDN"/>
      <sheetName val="FORMSRK"/>
      <sheetName val="DATA"/>
      <sheetName val="Cetvel"/>
      <sheetName val="Ref Basis"/>
      <sheetName val="ppe register at 31.12.2002"/>
      <sheetName val="Transactions with Hazera"/>
      <sheetName val="PARA0903.xls"/>
      <sheetName val="kurlar"/>
      <sheetName val="CON-BALANCE(99)"/>
      <sheetName val="Rates"/>
      <sheetName val="Assignmentform"/>
    </sheetNames>
    <definedNames>
      <definedName name="REPOSIRALAM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P&amp;L"/>
      <sheetName val="KeyFigures"/>
      <sheetName val="Bal.Sheet"/>
      <sheetName val="sapactivexlhiddensheet"/>
      <sheetName val="Sheet1"/>
      <sheetName val="Data_input_2-0d"/>
      <sheetName val="Details2"/>
      <sheetName val="ALTMENP"/>
      <sheetName val="ppe disposals in 2002"/>
      <sheetName val="FORMSRK"/>
      <sheetName val="Mizan-Mart"/>
      <sheetName val="Mizan-Mayıs"/>
      <sheetName val="Mizan-Temmuz"/>
      <sheetName val="Rates"/>
      <sheetName val="KOD"/>
      <sheetName val="Bal_Sheet"/>
    </sheetNames>
    <sheetDataSet>
      <sheetData sheetId="0" refreshError="1">
        <row r="19">
          <cell r="E19" t="str">
            <v>MU Austria FT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'12.00-original"/>
      <sheetName val="After'12.00-original"/>
      <sheetName val="reconcilliation"/>
      <sheetName val="aje proposed"/>
      <sheetName val="Data_12_00_original"/>
      <sheetName val="Header"/>
      <sheetName val="salespurch netoff @31.12.2000"/>
      <sheetName val="ALTMEN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nel"/>
      <sheetName val="MİLLİ hy-kkomtl+doviz2001"/>
      <sheetName val="MİLLİ hy-kkomtl2001"/>
      <sheetName val="SCOR hy-kkom2001tl+doviz"/>
      <sheetName val="MİLLİ MECBURİ fk-kkomTL+DOVİZ"/>
      <sheetName val="SCOR tsk-kkomtl2001ok"/>
      <sheetName val="SCOR fk-kkomtl+doviz2001"/>
      <sheetName val="MİLLİ MECBURİ sg-kkom2001"/>
      <sheetName val="MİLLİ MECBURİ sg-kkom2000"/>
      <sheetName val="MİLLİ MECBURİ sg-eşel2001"/>
      <sheetName val="MİLLİ MECBURİ sg-eşel2000"/>
      <sheetName val="korean sğ kkom 2001"/>
      <sheetName val="Sayfa1"/>
      <sheetName val="score sğ kkom 2001"/>
      <sheetName val=" KOREANsg-eşel2001"/>
      <sheetName val=" SCOREsg-eşel2001"/>
      <sheetName val="MİLLİ sg-kkom 1999"/>
      <sheetName val="MİLLİ sg-kkom 2001"/>
      <sheetName val="MİLLİ sg-kkom2000"/>
      <sheetName val="MİLLİ sg-eşel2001"/>
      <sheetName val="MİLLİ sg-eşel2000"/>
      <sheetName val="MUNICH sg-kkomTL2001X"/>
      <sheetName val="MUNICH sg-kkomTL2000"/>
      <sheetName val="MUNICH sg-kkom 99 axa"/>
      <sheetName val="MUNICH sg-kkom 99 NİH"/>
      <sheetName val="MİLLİ hy-kkom USD2001"/>
      <sheetName val="MİLLİ hy-kkom euro2001"/>
      <sheetName val="MİLLİ hy-kkom DM2001"/>
      <sheetName val="MUNICH sg-kkom doviz"/>
      <sheetName val="MUNICH sg-kkom 99 axadoviz"/>
      <sheetName val="MUNICH sg-kkom 99 NİH doviz"/>
      <sheetName val="MİLLİ fk-kkom tl+doviz 2001"/>
      <sheetName val="MİLLİ tsK-kkom tl 2001TEKEL"/>
    </sheetNames>
    <sheetDataSet>
      <sheetData sheetId="0" refreshError="1">
        <row r="29">
          <cell r="A29">
            <v>0.6</v>
          </cell>
          <cell r="B29">
            <v>0.3</v>
          </cell>
        </row>
        <row r="30">
          <cell r="A30">
            <v>0.61</v>
          </cell>
          <cell r="B30">
            <v>0.28999999999999998</v>
          </cell>
        </row>
        <row r="31">
          <cell r="A31">
            <v>0.62</v>
          </cell>
          <cell r="B31">
            <v>0.27999999999999997</v>
          </cell>
        </row>
        <row r="32">
          <cell r="A32">
            <v>0.63</v>
          </cell>
          <cell r="B32">
            <v>0.26999999999999996</v>
          </cell>
        </row>
        <row r="33">
          <cell r="A33">
            <v>0.64</v>
          </cell>
          <cell r="B33">
            <v>0.25999999999999995</v>
          </cell>
        </row>
        <row r="34">
          <cell r="A34">
            <v>0.65</v>
          </cell>
          <cell r="B34">
            <v>0.24999999999999994</v>
          </cell>
        </row>
        <row r="35">
          <cell r="A35">
            <v>0.66</v>
          </cell>
          <cell r="B35">
            <v>0.23999999999999994</v>
          </cell>
        </row>
        <row r="36">
          <cell r="A36">
            <v>0.67</v>
          </cell>
          <cell r="B36">
            <v>0.22999999999999993</v>
          </cell>
        </row>
        <row r="37">
          <cell r="A37">
            <v>0.68</v>
          </cell>
          <cell r="B37">
            <v>0.21999999999999992</v>
          </cell>
        </row>
        <row r="38">
          <cell r="A38">
            <v>0.69000000000000006</v>
          </cell>
          <cell r="B38">
            <v>0.20999999999999991</v>
          </cell>
        </row>
        <row r="39">
          <cell r="A39">
            <v>0.70000000000000007</v>
          </cell>
          <cell r="B39">
            <v>0.1999999999999999</v>
          </cell>
        </row>
        <row r="40">
          <cell r="A40" t="str">
            <v>&gt;70%</v>
          </cell>
          <cell r="B40">
            <v>0.1999999999999999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KTO"/>
      <sheetName val="Genel"/>
      <sheetName val="Header"/>
    </sheetNames>
    <sheetDataSet>
      <sheetData sheetId="0" refreshError="1">
        <row r="3">
          <cell r="B3" t="b">
            <v>1</v>
          </cell>
        </row>
        <row r="4">
          <cell r="B4" t="b">
            <v>1</v>
          </cell>
        </row>
        <row r="6">
          <cell r="B6" t="str">
            <v>ÇIKTI</v>
          </cell>
        </row>
        <row r="7">
          <cell r="B7" t="b">
            <v>1</v>
          </cell>
        </row>
        <row r="8">
          <cell r="B8" t="b">
            <v>1</v>
          </cell>
        </row>
        <row r="9">
          <cell r="B9" t="b">
            <v>1</v>
          </cell>
        </row>
        <row r="10">
          <cell r="B10" t="b">
            <v>1</v>
          </cell>
        </row>
        <row r="11">
          <cell r="B11" t="b">
            <v>1</v>
          </cell>
        </row>
        <row r="12">
          <cell r="B12" t="b">
            <v>1</v>
          </cell>
        </row>
        <row r="13">
          <cell r="B13" t="b">
            <v>1</v>
          </cell>
        </row>
        <row r="14">
          <cell r="B14" t="b">
            <v>1</v>
          </cell>
        </row>
        <row r="15">
          <cell r="B15" t="b">
            <v>1</v>
          </cell>
        </row>
        <row r="16">
          <cell r="B16" t="b">
            <v>1</v>
          </cell>
        </row>
        <row r="17">
          <cell r="B17" t="b">
            <v>1</v>
          </cell>
        </row>
      </sheetData>
      <sheetData sheetId="1" refreshError="1"/>
      <sheetData sheetId="2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Instructions"/>
      <sheetName val="F1.1"/>
      <sheetName val="F1.2"/>
      <sheetName val="F2.1"/>
      <sheetName val="F2.2"/>
      <sheetName val="F3"/>
      <sheetName val="F4.1"/>
      <sheetName val="F4.2"/>
      <sheetName val="F5"/>
      <sheetName val="F6.1"/>
      <sheetName val="F6.2"/>
      <sheetName val="F7.1-7.2"/>
      <sheetName val="F7.3"/>
      <sheetName val="F8"/>
      <sheetName val="F9.1"/>
      <sheetName val="F9.2"/>
      <sheetName val="F9.3"/>
      <sheetName val="F9.4"/>
      <sheetName val="F9.5"/>
      <sheetName val="F9.6"/>
      <sheetName val="F9.7"/>
      <sheetName val="F9.8"/>
      <sheetName val="F9.9"/>
      <sheetName val="F9.10"/>
      <sheetName val="F9.11"/>
      <sheetName val="F9.12"/>
      <sheetName val="F9.13"/>
      <sheetName val="F9.14"/>
      <sheetName val="F9.15"/>
      <sheetName val="F9.16"/>
      <sheetName val="F9.17"/>
      <sheetName val="F10"/>
      <sheetName val="F11.1"/>
      <sheetName val="F11.2A-B"/>
      <sheetName val="F12"/>
      <sheetName val="F13"/>
      <sheetName val="F14"/>
      <sheetName val="F15"/>
      <sheetName val="F16"/>
      <sheetName val="F17.1"/>
      <sheetName val="F17.2"/>
      <sheetName val="F18.1"/>
      <sheetName val="F18.2"/>
      <sheetName val="F19"/>
      <sheetName val="F20"/>
      <sheetName val="F21"/>
      <sheetName val="F22"/>
      <sheetName val="F23"/>
      <sheetName val="F24"/>
      <sheetName val="F25"/>
      <sheetName val="F26"/>
      <sheetName val="F27"/>
      <sheetName val="F28.1"/>
      <sheetName val="F28.2"/>
      <sheetName val="F29"/>
      <sheetName val="F30"/>
      <sheetName val="F 31 Product Groups"/>
      <sheetName val="F 32 Cons. Kabi rel. parties"/>
      <sheetName val="F 33 Non-cons. Kabi rel. part."/>
      <sheetName val="F 34 Other Fres. group comp."/>
      <sheetName val="F 35 Currency code"/>
      <sheetName val="IC gains"/>
      <sheetName val="Upload 1"/>
      <sheetName val="Upload 2"/>
      <sheetName val="sapactivexlhiddensheet"/>
      <sheetName val="Genel"/>
      <sheetName val="F1_1"/>
      <sheetName val="F1_2"/>
      <sheetName val="F2_1"/>
      <sheetName val="F2_2"/>
      <sheetName val="F4_1"/>
      <sheetName val="F4_2"/>
      <sheetName val="F6_1"/>
      <sheetName val="F6_2"/>
      <sheetName val="F7_1-7_2"/>
      <sheetName val="F7_3"/>
      <sheetName val="F9_1"/>
      <sheetName val="F9_2"/>
      <sheetName val="F9_3"/>
      <sheetName val="F9_4"/>
      <sheetName val="F9_5"/>
      <sheetName val="F9_6"/>
      <sheetName val="F9_7"/>
      <sheetName val="F9_8"/>
      <sheetName val="F9_9"/>
      <sheetName val="F9_10"/>
      <sheetName val="F9_11"/>
      <sheetName val="F9_12"/>
      <sheetName val="F9_13"/>
      <sheetName val="F9_14"/>
      <sheetName val="F9_15"/>
      <sheetName val="F9_16"/>
      <sheetName val="F9_17"/>
      <sheetName val="F11_1"/>
      <sheetName val="F11_2A-B"/>
      <sheetName val="F17_1"/>
      <sheetName val="F17_2"/>
      <sheetName val="F18_1"/>
      <sheetName val="F18_2"/>
      <sheetName val="F28_1"/>
      <sheetName val="F28_2"/>
      <sheetName val="F_31_Product_Groups"/>
      <sheetName val="F_32_Cons__Kabi_rel__parties"/>
      <sheetName val="F_33_Non-cons__Kabi_rel__part_"/>
      <sheetName val="F_34_Other_Fres__group_comp_"/>
      <sheetName val="F_35_Currency_code"/>
      <sheetName val="IC_gains"/>
      <sheetName val="Upload_1"/>
      <sheetName val="Upload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saphiddenpivotdefinition"/>
      <sheetName val="saphiddenvaluecache"/>
      <sheetName val="saphiddenbackup"/>
      <sheetName val="F2"/>
      <sheetName val="Check BS"/>
      <sheetName val="F3.1"/>
      <sheetName val="F3.2"/>
      <sheetName val="F3.3"/>
      <sheetName val="Check P&amp;L"/>
      <sheetName val="F4.1"/>
      <sheetName val="F4.2"/>
      <sheetName val="F4.3"/>
      <sheetName val="INV"/>
      <sheetName val="F5.1"/>
      <sheetName val="F5.2"/>
      <sheetName val="F5.3"/>
      <sheetName val="F5.4"/>
      <sheetName val="F5.5"/>
      <sheetName val="F5.6"/>
      <sheetName val="F5.7"/>
      <sheetName val="F5.8"/>
      <sheetName val="F5.9"/>
      <sheetName val="F5.10"/>
      <sheetName val="F5.11"/>
      <sheetName val="F5.12"/>
      <sheetName val="MAR"/>
      <sheetName val="F5.13"/>
      <sheetName val="F5.14"/>
      <sheetName val="F5.15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10.3"/>
      <sheetName val="F11.1"/>
      <sheetName val="F11.2"/>
      <sheetName val="F12"/>
      <sheetName val="F13"/>
      <sheetName val="F14.1"/>
      <sheetName val="F14.2"/>
      <sheetName val="F15.1"/>
      <sheetName val="F15.2"/>
      <sheetName val="SAL"/>
      <sheetName val="F16.1"/>
      <sheetName val="F16.2"/>
      <sheetName val="F16.3"/>
      <sheetName val="F16.4"/>
      <sheetName val="F 16.5"/>
      <sheetName val="F16.6"/>
      <sheetName val="F17"/>
      <sheetName val="F18"/>
      <sheetName val="F19.1"/>
      <sheetName val="F19.2"/>
      <sheetName val="F28"/>
      <sheetName val="IC Gains"/>
      <sheetName val="sapactivexlhiddensheet"/>
    </sheetNames>
    <sheetDataSet>
      <sheetData sheetId="0">
        <row r="21">
          <cell r="E21">
            <v>2003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 refreshError="1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39">
          <cell r="BS39" t="str">
            <v>X</v>
          </cell>
        </row>
      </sheetData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F2"/>
      <sheetName val="F3.1"/>
      <sheetName val="F3.2"/>
      <sheetName val="F3.3"/>
      <sheetName val="F4.1"/>
      <sheetName val="F4.2"/>
      <sheetName val="F4.3"/>
      <sheetName val="F5.1_F5.8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 10.3"/>
      <sheetName val="F11.1"/>
      <sheetName val="F11.2"/>
      <sheetName val="F12"/>
      <sheetName val="F13"/>
      <sheetName val="F14.1"/>
      <sheetName val="F14.2"/>
      <sheetName val="F15.1"/>
      <sheetName val="F15.2"/>
      <sheetName val="F16.1"/>
      <sheetName val="F17"/>
      <sheetName val="F18"/>
      <sheetName val="Notes"/>
      <sheetName val="saphiddenpivotdefinition"/>
      <sheetName val="saphiddenvaluecache"/>
      <sheetName val="saphiddenbackup"/>
      <sheetName val="F25.3"/>
      <sheetName val="F26"/>
      <sheetName val="F27"/>
      <sheetName val="F28"/>
      <sheetName val="E31"/>
      <sheetName val="E32"/>
      <sheetName val="E33"/>
      <sheetName val="E34"/>
      <sheetName val="sapactivexlhiddensheet"/>
    </sheetNames>
    <sheetDataSet>
      <sheetData sheetId="0" refreshError="1">
        <row r="21">
          <cell r="E21">
            <v>2003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INSTRUCTIONS"/>
      <sheetName val="CONTENTS"/>
      <sheetName val="F1"/>
      <sheetName val="saphiddenpivotdefinition"/>
      <sheetName val="saphiddenvaluecache"/>
      <sheetName val="saphiddenbackup"/>
      <sheetName val="F2"/>
      <sheetName val="Check BS"/>
      <sheetName val="F3.1"/>
      <sheetName val="F3.2"/>
      <sheetName val="F3.3"/>
      <sheetName val="Check P&amp;L"/>
      <sheetName val="F4.1"/>
      <sheetName val="F4.2"/>
      <sheetName val="F4.3"/>
      <sheetName val="INV"/>
      <sheetName val="F5.1"/>
      <sheetName val="F5.2"/>
      <sheetName val="F5.3"/>
      <sheetName val="F5.4"/>
      <sheetName val="F5.5"/>
      <sheetName val="F5.6"/>
      <sheetName val="F5.7"/>
      <sheetName val="F5.8"/>
      <sheetName val="F5.9"/>
      <sheetName val="F5.10"/>
      <sheetName val="F5.11"/>
      <sheetName val="F5.12"/>
      <sheetName val="MAR"/>
      <sheetName val="F5.13"/>
      <sheetName val="F5.14"/>
      <sheetName val="F5.15"/>
      <sheetName val="F6.1"/>
      <sheetName val="F6.2"/>
      <sheetName val="F7.1"/>
      <sheetName val="F7.2"/>
      <sheetName val="ASS"/>
      <sheetName val="F8.1_F8.2"/>
      <sheetName val="F8.3_F8.4"/>
      <sheetName val="F8.5_F8.6"/>
      <sheetName val="TRA"/>
      <sheetName val="8.7"/>
      <sheetName val="F8.8.1_F8.8.2"/>
      <sheetName val="F9"/>
      <sheetName val="F10.1"/>
      <sheetName val="F10.2"/>
      <sheetName val="F10.3"/>
      <sheetName val="F11.1"/>
      <sheetName val="F11.2"/>
      <sheetName val="F12"/>
      <sheetName val="F13"/>
      <sheetName val="F14.1"/>
      <sheetName val="F14.2"/>
      <sheetName val="F15.1"/>
      <sheetName val="F15.2"/>
      <sheetName val="SAL"/>
      <sheetName val="F16.1"/>
      <sheetName val="F16.2"/>
      <sheetName val="F16.3"/>
      <sheetName val="F16.4"/>
      <sheetName val="F 16.5"/>
      <sheetName val="F16.6"/>
      <sheetName val="F17"/>
      <sheetName val="F18"/>
      <sheetName val="F19.1"/>
      <sheetName val="F19.2"/>
      <sheetName val="F28"/>
      <sheetName val="IC Gains"/>
      <sheetName val="sapactivexlhiddenshee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>
        <row r="39">
          <cell r="BW39" t="str">
            <v>X</v>
          </cell>
        </row>
      </sheetData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rtisman"/>
    </sheetNames>
    <sheetDataSet>
      <sheetData sheetId="0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8035 calc"/>
      <sheetName val="8035--CALCUL"/>
      <sheetName val="8002"/>
      <sheetName val="8015"/>
      <sheetName val="8003"/>
      <sheetName val="8004"/>
      <sheetName val="8016"/>
      <sheetName val="8025 (2)"/>
      <sheetName val="8033"/>
      <sheetName val="8040"/>
      <sheetName val="8035"/>
      <sheetName val="8022"/>
      <sheetName val="8021"/>
      <sheetName val="8011"/>
      <sheetName val="cash pledge"/>
      <sheetName val="daily transactions"/>
      <sheetName val="DAILY DOWNLOAD"/>
      <sheetName val="8001"/>
      <sheetName val="8025"/>
      <sheetName val="8027 CALCUL"/>
      <sheetName val="8023 CALCUL"/>
      <sheetName val="8011 CALCULATION"/>
      <sheetName val="8017"/>
      <sheetName val="pl adjustments"/>
      <sheetName val="PL RAW DATA"/>
      <sheetName val="25% TESTING"/>
      <sheetName val="BS"/>
      <sheetName val="PL"/>
      <sheetName val="INT MARGIN"/>
      <sheetName val="BS MATURITY"/>
      <sheetName val="fixed costs"/>
      <sheetName val="C-CASHFLOW"/>
      <sheetName val="fx rates"/>
      <sheetName val="SWAPS"/>
      <sheetName val="transaction types"/>
      <sheetName val="CUSTOMERS"/>
      <sheetName val="COMISSIONS"/>
      <sheetName val="FIXED ASSETS"/>
      <sheetName val="MONTH END ADJUSTMENTS "/>
      <sheetName val="Sheet 1"/>
      <sheetName val="Review Form"/>
      <sheetName val="210100-110200"/>
      <sheetName val="Header"/>
      <sheetName val="DATA"/>
      <sheetName val="MARCH 02 MONTHEND"/>
      <sheetName val="DENETİM MİZANI"/>
      <sheetName val="8035_calc"/>
      <sheetName val="8025_(2)"/>
      <sheetName val="cash_pledge"/>
      <sheetName val="daily_transactions"/>
      <sheetName val="DAILY_DOWNLOAD"/>
      <sheetName val="8027_CALCUL"/>
      <sheetName val="8023_CALCUL"/>
      <sheetName val="8011_CALCULATION"/>
      <sheetName val="pl_adjustments"/>
      <sheetName val="PL_RAW_DATA"/>
      <sheetName val="25%_TESTING"/>
      <sheetName val="INT_MARGIN"/>
      <sheetName val="BS_MATURITY"/>
      <sheetName val="fixed_costs"/>
      <sheetName val="fx_rates"/>
      <sheetName val="transaction_types"/>
      <sheetName val="FIXED_ASSETS"/>
      <sheetName val="MONTH_END_ADJUSTMENTS_"/>
      <sheetName val="Sheet_1"/>
      <sheetName val="Review_Form"/>
      <sheetName val="MAIN GATE"/>
      <sheetName val="Menkul"/>
      <sheetName val="Genel"/>
      <sheetName val="内部構造編集要領"/>
      <sheetName val="SİSTEM"/>
      <sheetName val="Alis"/>
      <sheetName val="capex"/>
      <sheetName val="Banka_mizan"/>
      <sheetName val="Basic data"/>
      <sheetName val="Sector details"/>
      <sheetName val="Firma Bilgileri"/>
      <sheetName val="ITK"/>
      <sheetName val="INFO"/>
      <sheetName val="SATIŞ ÇALIŞMA"/>
      <sheetName val="현지LOCAL계획"/>
      <sheetName val="Reduzierter CBD"/>
      <sheetName val="SQL"/>
      <sheetName val="Stdaje June04"/>
      <sheetName val="ARJEsSolo"/>
      <sheetName val="Ausw Selected"/>
      <sheetName val="AJE 11"/>
      <sheetName val="ÁRSR"/>
      <sheetName val="degerler"/>
      <sheetName val="HT Aylık"/>
      <sheetName val="NL-PLZ"/>
      <sheetName val="BB Aylık(TRL)"/>
      <sheetName val="8035_calc1"/>
      <sheetName val="8025_(2)1"/>
      <sheetName val="cash_pledge1"/>
      <sheetName val="daily_transactions1"/>
      <sheetName val="DAILY_DOWNLOAD1"/>
      <sheetName val="8027_CALCUL1"/>
      <sheetName val="8023_CALCUL1"/>
      <sheetName val="8011_CALCULATION1"/>
      <sheetName val="pl_adjustments1"/>
      <sheetName val="PL_RAW_DATA1"/>
      <sheetName val="25%_TESTING1"/>
      <sheetName val="INT_MARGIN1"/>
      <sheetName val="BS_MATURITY1"/>
      <sheetName val="fixed_costs1"/>
      <sheetName val="fx_rates1"/>
      <sheetName val="transaction_types1"/>
      <sheetName val="FIXED_ASSETS1"/>
      <sheetName val="MONTH_END_ADJUSTMENTS_1"/>
      <sheetName val="Sheet_11"/>
      <sheetName val="Sector_details"/>
      <sheetName val="Review_Form1"/>
      <sheetName val="MARCH_02_MONTHEND"/>
      <sheetName val="MAIN_GATE"/>
      <sheetName val="DENETİM_MİZANI"/>
      <sheetName val="Firma_Bilgileri"/>
      <sheetName val="Basic_data"/>
      <sheetName val="Index 2004"/>
      <sheetName val="PORTFÖY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"/>
      <sheetName val="DoubleEntry"/>
      <sheetName val="Account Code"/>
      <sheetName val="Transaction Type"/>
      <sheetName val="Currency"/>
    </sheetNames>
    <sheetDataSet>
      <sheetData sheetId="0" refreshError="1"/>
      <sheetData sheetId="1" refreshError="1"/>
      <sheetData sheetId="2" refreshError="1">
        <row r="2">
          <cell r="C2" t="str">
            <v>100.10.10/Cash - TL</v>
          </cell>
        </row>
        <row r="3">
          <cell r="C3" t="str">
            <v xml:space="preserve">100.10.10.1/Cash - TL - Murat (Petty Cash) </v>
          </cell>
        </row>
        <row r="4">
          <cell r="C4" t="str">
            <v>100.10.10.2/Cash - TL - Pranay</v>
          </cell>
        </row>
        <row r="5">
          <cell r="C5" t="str">
            <v xml:space="preserve">100.10.10.3/Cash - TL - Rakesh (Locker) </v>
          </cell>
        </row>
        <row r="6">
          <cell r="C6" t="str">
            <v xml:space="preserve">100.10.10.4/Temparory Opening Cash Balance </v>
          </cell>
        </row>
        <row r="7">
          <cell r="C7" t="str">
            <v>100.20.10/Cash - USD - Rakesh (Locker)</v>
          </cell>
        </row>
        <row r="8">
          <cell r="C8" t="str">
            <v>100.30.10/Cash - EUR - Rakesh (Locker)</v>
          </cell>
        </row>
        <row r="9">
          <cell r="C9" t="str">
            <v>102.10.10/Garanti Bankasi - TL - Bahcelievler</v>
          </cell>
        </row>
        <row r="10">
          <cell r="C10" t="str">
            <v>102.10.11/Garanti Bankasi - USD - Bahcelievler</v>
          </cell>
        </row>
        <row r="11">
          <cell r="C11" t="str">
            <v>102.10.12/Garanti Bankasi - EUR - Bahcelievler</v>
          </cell>
        </row>
        <row r="12">
          <cell r="C12" t="str">
            <v>102.10.13/Garanti Bankasi - TL - Bahcelievler Investment Account</v>
          </cell>
        </row>
        <row r="13">
          <cell r="C13" t="str">
            <v>102.10.51/Garanti Bankasi - USD - Free Zone</v>
          </cell>
        </row>
        <row r="14">
          <cell r="C14" t="str">
            <v>102.10.52/Garanti Bankasi - EUR - Free Zone</v>
          </cell>
        </row>
        <row r="15">
          <cell r="C15" t="str">
            <v xml:space="preserve">102.10.53/Garanti Bankasi - USD - Free Zone Investment Account </v>
          </cell>
        </row>
        <row r="16">
          <cell r="C16" t="str">
            <v xml:space="preserve">102.10.54/Garanti Bankasi - EUR - Free Zone Investment Account </v>
          </cell>
        </row>
        <row r="17">
          <cell r="C17" t="str">
            <v>102.20.10/HSBC - TL - 4 Levent</v>
          </cell>
        </row>
        <row r="18">
          <cell r="C18" t="str">
            <v>102.20.11/HSBC - USD - 4 Levent</v>
          </cell>
        </row>
        <row r="19">
          <cell r="C19" t="str">
            <v>102.20.12/HSBC - EUR - 4 Levent</v>
          </cell>
        </row>
        <row r="20">
          <cell r="C20" t="str">
            <v xml:space="preserve">102.20.13/HSBC - TL - 4 Levent Investment Account </v>
          </cell>
        </row>
        <row r="21">
          <cell r="C21" t="str">
            <v>102.20.51/HSBC - USD - Free Zone</v>
          </cell>
        </row>
        <row r="22">
          <cell r="C22" t="str">
            <v>102.20.52/HSBC - EUR - Free Zone</v>
          </cell>
        </row>
        <row r="23">
          <cell r="C23" t="str">
            <v xml:space="preserve">102.20.53/HSBC - USD - Free Zone Investment Account </v>
          </cell>
        </row>
        <row r="24">
          <cell r="C24" t="str">
            <v xml:space="preserve">102.20.54/HSBC - EUR - Free Zone Investment Account </v>
          </cell>
        </row>
        <row r="25">
          <cell r="C25" t="str">
            <v>102.20.55/HSBC - GBP - Free Zone</v>
          </cell>
        </row>
        <row r="26">
          <cell r="C26" t="str">
            <v xml:space="preserve">102.20.56/HSBC - GBP - Free Zone Investment Account </v>
          </cell>
        </row>
        <row r="27">
          <cell r="C27" t="str">
            <v>102.30.10/Finans Bankasi - TL - Outside Free Zone</v>
          </cell>
        </row>
        <row r="28">
          <cell r="C28" t="str">
            <v>102.30.11/Finans Bankasi - USD - Outside Free Zone</v>
          </cell>
        </row>
        <row r="29">
          <cell r="C29" t="str">
            <v>102.30.12/Finans Bankasi - EUR - Outside Free Zone</v>
          </cell>
        </row>
        <row r="30">
          <cell r="C30" t="str">
            <v>102.30.13/Finans Bankasi - TL -  Investment Account</v>
          </cell>
        </row>
        <row r="31">
          <cell r="C31" t="str">
            <v>102.30.51/Finans Bankasi - USD - Free Zone</v>
          </cell>
        </row>
        <row r="32">
          <cell r="C32" t="str">
            <v>102.30.52/Finans Bankasi - EUR - Free Zone</v>
          </cell>
        </row>
        <row r="33">
          <cell r="C33" t="str">
            <v xml:space="preserve">102.30.53/Finans Bankasi - USD - Free Zone Investment Account </v>
          </cell>
        </row>
        <row r="34">
          <cell r="C34" t="str">
            <v xml:space="preserve">102.30.54/Finans Bankasi - EUR - Free Zone Investment Account </v>
          </cell>
        </row>
        <row r="35">
          <cell r="C35" t="str">
            <v xml:space="preserve">126.10.50/Security Deposit for rent </v>
          </cell>
        </row>
        <row r="36">
          <cell r="C36" t="str">
            <v xml:space="preserve">126.10.60/Security Deposit for rent Employees House </v>
          </cell>
        </row>
        <row r="37">
          <cell r="C37" t="str">
            <v xml:space="preserve">180.10.10/Prepaid Expenses Rent </v>
          </cell>
        </row>
        <row r="38">
          <cell r="C38" t="str">
            <v>180.10.20/Prepaid Expenses Insurance</v>
          </cell>
        </row>
        <row r="39">
          <cell r="C39" t="str">
            <v>180.10.30/Prepaid Expenses Others</v>
          </cell>
        </row>
        <row r="40">
          <cell r="C40" t="str">
            <v xml:space="preserve">193.10.10/Advance corporate tax Paid </v>
          </cell>
        </row>
        <row r="41">
          <cell r="C41" t="str">
            <v xml:space="preserve">193.20.10/Stoppaj ( Withholding tax ) Deducted on interest income </v>
          </cell>
        </row>
        <row r="42">
          <cell r="C42" t="str">
            <v>195.10.01/Amit Prakash</v>
          </cell>
        </row>
        <row r="43">
          <cell r="C43" t="str">
            <v>195.10.02/Ashok Sharma</v>
          </cell>
        </row>
        <row r="44">
          <cell r="C44" t="str">
            <v>195.10.03/Rakesh Aggarwal</v>
          </cell>
        </row>
        <row r="45">
          <cell r="C45" t="str">
            <v>195.10.04/Abhishek Singh</v>
          </cell>
        </row>
        <row r="46">
          <cell r="C46" t="str">
            <v>195.10.05/Pranay Jain</v>
          </cell>
        </row>
        <row r="47">
          <cell r="C47" t="str">
            <v>195.10.06/Subdarshi Mishra</v>
          </cell>
        </row>
        <row r="48">
          <cell r="C48" t="str">
            <v>195.10.07/R P Yadav</v>
          </cell>
        </row>
        <row r="49">
          <cell r="C49" t="str">
            <v xml:space="preserve">195.10.08/Sunil Kumar </v>
          </cell>
        </row>
        <row r="50">
          <cell r="C50" t="str">
            <v>195.20.01/Murat Seydik</v>
          </cell>
        </row>
        <row r="51">
          <cell r="C51" t="str">
            <v>195.20.02/Burcu Yularci</v>
          </cell>
        </row>
        <row r="52">
          <cell r="C52" t="str">
            <v>195.20.03/Mithat Gulbaz</v>
          </cell>
        </row>
        <row r="53">
          <cell r="C53" t="str">
            <v>195.20.04/Serkan Kisa</v>
          </cell>
        </row>
        <row r="54">
          <cell r="C54" t="str">
            <v>195.20.05/Osman Ozcan</v>
          </cell>
        </row>
        <row r="55">
          <cell r="C55" t="str">
            <v>195.20.06/Canan Tas</v>
          </cell>
        </row>
        <row r="56">
          <cell r="C56" t="str">
            <v>195.30.01/Coskun Yalcin</v>
          </cell>
        </row>
        <row r="57">
          <cell r="C57" t="str">
            <v>195.30.02/Betul Zengin</v>
          </cell>
        </row>
        <row r="58">
          <cell r="C58" t="str">
            <v>195.30.03/Turgay Bakirkaya</v>
          </cell>
        </row>
        <row r="59">
          <cell r="C59" t="str">
            <v>195.30.04/Saniye Cengiz</v>
          </cell>
        </row>
        <row r="60">
          <cell r="C60" t="str">
            <v>195.30.05/Semiha Ayse Uslu</v>
          </cell>
        </row>
        <row r="61">
          <cell r="C61" t="str">
            <v>195.30.06/Ahmet Karagöz</v>
          </cell>
        </row>
        <row r="62">
          <cell r="C62" t="str">
            <v>195.40.01/Naci Bektas</v>
          </cell>
        </row>
        <row r="63">
          <cell r="C63" t="str">
            <v>195.40.02/Sunita Pinto</v>
          </cell>
        </row>
        <row r="64">
          <cell r="C64" t="str">
            <v xml:space="preserve">195.50.10/Advance to companies </v>
          </cell>
        </row>
        <row r="65">
          <cell r="C65" t="str">
            <v xml:space="preserve">195.50.11/Herguiner </v>
          </cell>
        </row>
        <row r="66">
          <cell r="C66" t="str">
            <v xml:space="preserve">196.10.10/Salary Advance Murat Seydik </v>
          </cell>
        </row>
        <row r="67">
          <cell r="C67" t="str">
            <v>196.10.11/Salary Advance Serkan Kisa</v>
          </cell>
        </row>
        <row r="68">
          <cell r="C68" t="str">
            <v xml:space="preserve">250.10.10/Land </v>
          </cell>
        </row>
        <row r="69">
          <cell r="C69" t="str">
            <v xml:space="preserve">250.90.10/Inflation for Land </v>
          </cell>
        </row>
        <row r="70">
          <cell r="C70" t="str">
            <v xml:space="preserve">252.10.10/Building </v>
          </cell>
        </row>
        <row r="71">
          <cell r="C71" t="str">
            <v xml:space="preserve">252.90.10/Inflation for Building </v>
          </cell>
        </row>
        <row r="72">
          <cell r="C72" t="str">
            <v xml:space="preserve">253.10.10/Plant &amp; Machinery </v>
          </cell>
        </row>
        <row r="73">
          <cell r="C73" t="str">
            <v>253.90.10/Inflation for Plant &amp; Machinery</v>
          </cell>
        </row>
        <row r="74">
          <cell r="C74" t="str">
            <v xml:space="preserve">254.10.10/Motor Vehicle company </v>
          </cell>
        </row>
        <row r="75">
          <cell r="C75" t="str">
            <v xml:space="preserve">254.10.11/Motor Vehicle Employees </v>
          </cell>
        </row>
        <row r="76">
          <cell r="C76" t="str">
            <v xml:space="preserve">254.90.10/Inflation for Motor Vehicle </v>
          </cell>
        </row>
        <row r="77">
          <cell r="C77" t="str">
            <v xml:space="preserve">255.10.10/Furnitures &amp; Fixtures for office </v>
          </cell>
        </row>
        <row r="78">
          <cell r="C78" t="str">
            <v>255.10.11/Furnitures &amp; Fixtures for Guest House</v>
          </cell>
        </row>
        <row r="79">
          <cell r="C79" t="str">
            <v>255.10.12/Furnitures &amp; Fixtures for Employees House</v>
          </cell>
        </row>
        <row r="80">
          <cell r="C80" t="str">
            <v xml:space="preserve">255.20.10/Computers &amp; others pheripherals </v>
          </cell>
        </row>
        <row r="81">
          <cell r="C81" t="str">
            <v>255.90.10/Inflation for Furniture &amp; Fixtures</v>
          </cell>
        </row>
        <row r="82">
          <cell r="C82" t="str">
            <v xml:space="preserve">256.10.10/Office Equipments  ( Others) </v>
          </cell>
        </row>
        <row r="83">
          <cell r="C83" t="str">
            <v>256.90.10/Inflation for Office Equipments (others)</v>
          </cell>
        </row>
        <row r="84">
          <cell r="C84" t="str">
            <v xml:space="preserve">257.52.10/Accmulated Depreciation Building </v>
          </cell>
        </row>
        <row r="85">
          <cell r="C85" t="str">
            <v>257.53.10/Accmulated Depreciation Plant &amp; Machinery</v>
          </cell>
        </row>
        <row r="86">
          <cell r="C86" t="str">
            <v xml:space="preserve">257.54.10/Accmulated Depreciation Motor Vehicle </v>
          </cell>
        </row>
        <row r="87">
          <cell r="C87" t="str">
            <v xml:space="preserve">257.55.10/Accmulated Depreciation Furniture &amp; Fixture </v>
          </cell>
        </row>
        <row r="88">
          <cell r="C88" t="str">
            <v xml:space="preserve">257.56.10/Accmulated Depreciation Office Equipments </v>
          </cell>
        </row>
        <row r="89">
          <cell r="C89" t="str">
            <v xml:space="preserve">258.10.10/Construction work in Progress Building </v>
          </cell>
        </row>
        <row r="90">
          <cell r="C90" t="str">
            <v xml:space="preserve">258.20.10/Construction work in Progress Plant &amp; Machinery </v>
          </cell>
        </row>
        <row r="91">
          <cell r="C91" t="str">
            <v xml:space="preserve">259.10.10/Fixed Assets Advance Building </v>
          </cell>
        </row>
        <row r="92">
          <cell r="C92" t="str">
            <v xml:space="preserve">259.20.10/Fixed Assets Advance Plant &amp; Machinery </v>
          </cell>
        </row>
        <row r="93">
          <cell r="C93" t="str">
            <v xml:space="preserve">259.30.10/Fixed Assets Advance Others </v>
          </cell>
        </row>
        <row r="94">
          <cell r="C94" t="str">
            <v xml:space="preserve">259.10.11/Inflation on Fixed Assets Advance </v>
          </cell>
        </row>
        <row r="95">
          <cell r="C95" t="str">
            <v xml:space="preserve">260.10.10/Rights </v>
          </cell>
        </row>
        <row r="96">
          <cell r="C96" t="str">
            <v xml:space="preserve">260.90.10/Inflation for Rights </v>
          </cell>
        </row>
        <row r="97">
          <cell r="C97" t="str">
            <v>262.10.10/Pre operative expenses</v>
          </cell>
        </row>
        <row r="98">
          <cell r="C98" t="str">
            <v>262.90.10/Inflation for Pre operative expenses</v>
          </cell>
        </row>
        <row r="99">
          <cell r="C99" t="str">
            <v xml:space="preserve">268.60.10/Amoritasition Rights </v>
          </cell>
        </row>
        <row r="100">
          <cell r="C100" t="str">
            <v>268.62.10/Amoritasition Pre operative expenses</v>
          </cell>
        </row>
        <row r="101">
          <cell r="C101" t="str">
            <v xml:space="preserve">280.10.10/Prepaid Expenses Rent More than one year </v>
          </cell>
        </row>
        <row r="102">
          <cell r="C102" t="str">
            <v xml:space="preserve">280.10.20/Prepaid Expenses Insurance More than one year </v>
          </cell>
        </row>
        <row r="103">
          <cell r="C103" t="str">
            <v xml:space="preserve">280.10.30/Prepaid Expenses Others More than one year </v>
          </cell>
        </row>
        <row r="104">
          <cell r="C104" t="str">
            <v>281.10.10/Interest Accurals on Deposits</v>
          </cell>
        </row>
        <row r="105">
          <cell r="C105" t="str">
            <v xml:space="preserve">320.10.10/Payable for Goods (Short Term) </v>
          </cell>
        </row>
        <row r="106">
          <cell r="C106" t="str">
            <v xml:space="preserve">320.20.10/Payable for Services (Short Term) </v>
          </cell>
        </row>
        <row r="107">
          <cell r="C107" t="str">
            <v xml:space="preserve">320.30.10/Payable for Others (Short Term) </v>
          </cell>
        </row>
        <row r="108">
          <cell r="C108" t="str">
            <v xml:space="preserve">320.30.11/Payable to Avrupa Serbest Bolgesi </v>
          </cell>
        </row>
        <row r="109">
          <cell r="C109" t="str">
            <v xml:space="preserve">335.10.10/Payable to Employees </v>
          </cell>
        </row>
        <row r="110">
          <cell r="C110" t="str">
            <v xml:space="preserve">360.10.10/Corporate Income Tax Payable </v>
          </cell>
        </row>
        <row r="111">
          <cell r="C111" t="str">
            <v xml:space="preserve">360.10.11/Withholding Tax (Stoppaj) Salary payable </v>
          </cell>
        </row>
        <row r="112">
          <cell r="C112" t="str">
            <v xml:space="preserve">360.10.12/Withholding Tax (Stoppaj) Rent Payable </v>
          </cell>
        </row>
        <row r="113">
          <cell r="C113" t="str">
            <v xml:space="preserve">360.10.13/Withholding Tax (Stoppaj) Professionals payable </v>
          </cell>
        </row>
        <row r="114">
          <cell r="C114" t="str">
            <v xml:space="preserve">360.10.14/Withholding Tax (Stoppaj) others payable </v>
          </cell>
        </row>
        <row r="115">
          <cell r="C115" t="str">
            <v>360.20.10/Stamp Tax Payable</v>
          </cell>
        </row>
        <row r="116">
          <cell r="C116" t="str">
            <v xml:space="preserve">360.30.10/Free Trade zone fund Payable </v>
          </cell>
        </row>
        <row r="117">
          <cell r="C117" t="str">
            <v>361.10.10/Social security Premium Payable Employees</v>
          </cell>
        </row>
        <row r="118">
          <cell r="C118" t="str">
            <v>361.10.11/Unemployment Premium for Employees</v>
          </cell>
        </row>
        <row r="119">
          <cell r="C119" t="str">
            <v>361.10.20/Social security Premium Payable Contractor's Employees</v>
          </cell>
        </row>
        <row r="120">
          <cell r="C120" t="str">
            <v>361.10.21/Unemployment Premium for Contractors Employees</v>
          </cell>
        </row>
        <row r="121">
          <cell r="C121" t="str">
            <v>370.10.10/Provision for Corporate Income tax (Previous year)</v>
          </cell>
        </row>
        <row r="122">
          <cell r="C122" t="str">
            <v>370.10.11/Provision for Corporate Income tax (Current year)</v>
          </cell>
        </row>
        <row r="123">
          <cell r="C123" t="str">
            <v>379.10.10/Provision for other expenses (Office)</v>
          </cell>
        </row>
        <row r="124">
          <cell r="C124" t="str">
            <v>379.10.11/Provision for other expenses (Guest House)</v>
          </cell>
        </row>
        <row r="125">
          <cell r="C125" t="str">
            <v>379.10.12/Provision for Capital expenses</v>
          </cell>
        </row>
        <row r="126">
          <cell r="C126" t="str">
            <v>380.10.10/Interest Accurals/ Faiz Gelirleri</v>
          </cell>
        </row>
        <row r="127">
          <cell r="C127" t="str">
            <v>400.10.10/Bank Loan (Hermes)</v>
          </cell>
        </row>
        <row r="128">
          <cell r="C128" t="str">
            <v xml:space="preserve">432.10.10/Advance Against share capital from PSPL </v>
          </cell>
        </row>
        <row r="129">
          <cell r="C129" t="str">
            <v xml:space="preserve">432.10.11/Subordinated İnterest Free loan from PSPL in USD </v>
          </cell>
        </row>
        <row r="130">
          <cell r="C130" t="str">
            <v>432.10.12/Subordinated İnterest Free loan from PSPL in EURO</v>
          </cell>
        </row>
        <row r="131">
          <cell r="C131" t="str">
            <v xml:space="preserve">500.10.10/Share Capital </v>
          </cell>
        </row>
        <row r="132">
          <cell r="C132" t="str">
            <v>501.10.10/Unpaid Capital/Odenmemis sermaye</v>
          </cell>
        </row>
        <row r="133">
          <cell r="C133" t="str">
            <v xml:space="preserve">540.10.10/Legal Reserve </v>
          </cell>
        </row>
        <row r="134">
          <cell r="C134" t="str">
            <v xml:space="preserve">541.10.10/Statutory Reserve </v>
          </cell>
        </row>
        <row r="135">
          <cell r="C135" t="str">
            <v xml:space="preserve">542.10.10/General Reserve </v>
          </cell>
        </row>
        <row r="136">
          <cell r="C136" t="str">
            <v xml:space="preserve">570.10.10/Previous Year Profit </v>
          </cell>
        </row>
        <row r="137">
          <cell r="C137" t="str">
            <v xml:space="preserve">580.10.10/Previous Year Loss </v>
          </cell>
        </row>
        <row r="138">
          <cell r="C138" t="str">
            <v>642.10.10/Interest gains</v>
          </cell>
        </row>
        <row r="139">
          <cell r="C139" t="str">
            <v>644.10.10/Provision no Longer required</v>
          </cell>
        </row>
        <row r="140">
          <cell r="C140" t="str">
            <v xml:space="preserve">644.10.11/Short &amp; Excess provision </v>
          </cell>
        </row>
        <row r="141">
          <cell r="C141" t="str">
            <v>646.10.10/Foreign Exchange gain</v>
          </cell>
        </row>
        <row r="142">
          <cell r="C142" t="str">
            <v xml:space="preserve">648.10.10/Monetary Gain Or Loss </v>
          </cell>
        </row>
        <row r="143">
          <cell r="C143" t="str">
            <v>656.10.10/Foreign Exchange Loss</v>
          </cell>
        </row>
        <row r="144">
          <cell r="C144" t="str">
            <v>660.10.10/Short Term Borrowing Expenses</v>
          </cell>
        </row>
        <row r="145">
          <cell r="C145" t="str">
            <v>661.10.10/Long Term Borrowing Expenses</v>
          </cell>
        </row>
        <row r="146">
          <cell r="C146" t="str">
            <v>770.10.10/Salary</v>
          </cell>
        </row>
        <row r="147">
          <cell r="C147" t="str">
            <v>770.10.11/Meals</v>
          </cell>
        </row>
        <row r="148">
          <cell r="C148" t="str">
            <v>770.10.12/Transportation</v>
          </cell>
        </row>
        <row r="149">
          <cell r="C149" t="str">
            <v>770.10.13/Social Security Premium (Employer's Shares)</v>
          </cell>
        </row>
        <row r="150">
          <cell r="C150" t="str">
            <v>770.10.14/Unemployment Premium (Employer's Share)</v>
          </cell>
        </row>
        <row r="151">
          <cell r="C151" t="str">
            <v>770.10.15/Medical Insurance</v>
          </cell>
        </row>
        <row r="152">
          <cell r="C152" t="str">
            <v xml:space="preserve">770.10.50/Contracted Labour </v>
          </cell>
        </row>
        <row r="153">
          <cell r="C153" t="str">
            <v>770.11.10/Recruitment Expenses</v>
          </cell>
        </row>
        <row r="154">
          <cell r="C154" t="str">
            <v xml:space="preserve">770.15.10/Office Maintenance </v>
          </cell>
        </row>
        <row r="155">
          <cell r="C155" t="str">
            <v>770.15.11/Other Office expenses</v>
          </cell>
        </row>
        <row r="156">
          <cell r="C156" t="str">
            <v>770.15.12/Computer Repair &amp; Maintenance</v>
          </cell>
        </row>
        <row r="157">
          <cell r="C157" t="str">
            <v>770.20.10/Rent expenses</v>
          </cell>
        </row>
        <row r="158">
          <cell r="C158" t="str">
            <v xml:space="preserve">770.20.90/Commission expenses </v>
          </cell>
        </row>
        <row r="159">
          <cell r="C159" t="str">
            <v>770.25.10/Building Maintenance (Office)</v>
          </cell>
        </row>
        <row r="160">
          <cell r="C160" t="str">
            <v>770.25.20/Building Maintenance (Guest House &amp; Employees House)</v>
          </cell>
        </row>
        <row r="161">
          <cell r="C161" t="str">
            <v>770.25.21/Miscellaneour items for Expats House</v>
          </cell>
        </row>
        <row r="162">
          <cell r="C162" t="str">
            <v>770.30.10/Plant &amp; Technical Consultants</v>
          </cell>
        </row>
        <row r="163">
          <cell r="C163" t="str">
            <v>770.30.20/IT Consultants</v>
          </cell>
        </row>
        <row r="164">
          <cell r="C164" t="str">
            <v>770.30.30/Legal Consultants</v>
          </cell>
        </row>
        <row r="165">
          <cell r="C165" t="str">
            <v>770.30.40/Financial Consultants</v>
          </cell>
        </row>
        <row r="166">
          <cell r="C166" t="str">
            <v>770.30.50/HR Consultants</v>
          </cell>
        </row>
        <row r="167">
          <cell r="C167" t="str">
            <v>770.30.70/Tax Consultant</v>
          </cell>
        </row>
        <row r="168">
          <cell r="C168" t="str">
            <v>770.30.80/Audit Consultant</v>
          </cell>
        </row>
        <row r="169">
          <cell r="C169" t="str">
            <v xml:space="preserve">770.30.90/Other Professional Consultants (Like Translators) </v>
          </cell>
        </row>
        <row r="170">
          <cell r="C170" t="str">
            <v xml:space="preserve">770.35.10/Staff welfare expenses (Domestic) </v>
          </cell>
        </row>
        <row r="171">
          <cell r="C171" t="str">
            <v xml:space="preserve">770.35.20/Staff welfare expenses (Expats) </v>
          </cell>
        </row>
        <row r="172">
          <cell r="C172" t="str">
            <v>770.35.30/Business Promotion Expenses</v>
          </cell>
        </row>
        <row r="173">
          <cell r="C173" t="str">
            <v>770.35.40/Business relation development expenses</v>
          </cell>
        </row>
        <row r="174">
          <cell r="C174" t="str">
            <v>770.37.10/Domestic Travel Expenses</v>
          </cell>
        </row>
        <row r="175">
          <cell r="C175" t="str">
            <v>770.37.11/Foreign Travel Expenses</v>
          </cell>
        </row>
        <row r="176">
          <cell r="C176" t="str">
            <v>770.37.12/Convenyance ( Taxi -Local )</v>
          </cell>
        </row>
        <row r="177">
          <cell r="C177" t="str">
            <v>770.40.10/Postage Expenses</v>
          </cell>
        </row>
        <row r="178">
          <cell r="C178" t="str">
            <v>770.40.20/Courier Expenses</v>
          </cell>
        </row>
        <row r="179">
          <cell r="C179" t="str">
            <v>770.60.10/Telephone (Landlines)  Expenses</v>
          </cell>
        </row>
        <row r="180">
          <cell r="C180" t="str">
            <v>770.60.20/Telephone (Mobile) Expenses</v>
          </cell>
        </row>
        <row r="181">
          <cell r="C181" t="str">
            <v>770.60.30/Telephone (VOIP) Expenses</v>
          </cell>
        </row>
        <row r="182">
          <cell r="C182" t="str">
            <v>770.60.40/Internet Expenses</v>
          </cell>
        </row>
        <row r="183">
          <cell r="C183" t="str">
            <v>770.70.52/Deperciation for Building</v>
          </cell>
        </row>
        <row r="184">
          <cell r="C184" t="str">
            <v>770.70.53/Depreciation for Plant &amp; Machinery</v>
          </cell>
        </row>
        <row r="185">
          <cell r="C185" t="str">
            <v>770.70.54/Depreciation for Vehicle</v>
          </cell>
        </row>
        <row r="186">
          <cell r="C186" t="str">
            <v xml:space="preserve">770.70.55/Depreciation for Furniture &amp; Fixture </v>
          </cell>
        </row>
        <row r="187">
          <cell r="C187" t="str">
            <v xml:space="preserve">770.70.56/Depreciation for Office Equipment </v>
          </cell>
        </row>
        <row r="188">
          <cell r="C188" t="str">
            <v>770.70.60/Amortisation for Rights</v>
          </cell>
        </row>
        <row r="189">
          <cell r="C189" t="str">
            <v>770.70.62/Amortisation for Pre operative expenses</v>
          </cell>
        </row>
        <row r="190">
          <cell r="C190" t="str">
            <v>770.80.10/Printing &amp; Stationery expenses</v>
          </cell>
        </row>
        <row r="191">
          <cell r="C191" t="str">
            <v>770.80.20/Membership &amp; Subscription expenses</v>
          </cell>
        </row>
        <row r="192">
          <cell r="C192" t="str">
            <v>770.80.90/Others</v>
          </cell>
        </row>
        <row r="193">
          <cell r="C193" t="str">
            <v>770.85.10/Rates &amp; Taxes / Vergiler</v>
          </cell>
        </row>
        <row r="194">
          <cell r="C194" t="str">
            <v xml:space="preserve">770.85.11/Notarisation &amp; Attestion </v>
          </cell>
        </row>
        <row r="195">
          <cell r="C195" t="str">
            <v>770.85.90/Income Tax Provisions</v>
          </cell>
        </row>
        <row r="196">
          <cell r="C196" t="str">
            <v xml:space="preserve">770.90.10/Vehicle running expenses ( Company car) </v>
          </cell>
        </row>
        <row r="197">
          <cell r="C197" t="str">
            <v xml:space="preserve">770.90.11/Vehicle running expenses ( Employee's car) </v>
          </cell>
        </row>
        <row r="198">
          <cell r="C198" t="str">
            <v>770.90.20/Vehicle Insurance expenses</v>
          </cell>
        </row>
        <row r="199">
          <cell r="C199" t="str">
            <v xml:space="preserve">770.90.30/Car Hire charges </v>
          </cell>
        </row>
        <row r="200">
          <cell r="C200" t="str">
            <v>770.91.10/General Insurance Expenses</v>
          </cell>
        </row>
        <row r="201">
          <cell r="C201" t="str">
            <v>770.99.99/Guesthouse expenses</v>
          </cell>
        </row>
        <row r="202">
          <cell r="C202" t="str">
            <v>780.10.10/Bank Charges (Garanti Bankasi)</v>
          </cell>
        </row>
        <row r="203">
          <cell r="C203" t="str">
            <v>780.10.11/Letter of Credit expenses (Garanti Bankasi)</v>
          </cell>
        </row>
        <row r="204">
          <cell r="C204" t="str">
            <v>780.10.12/Bank Gurantee charges (Garanti bankasi)</v>
          </cell>
        </row>
        <row r="205">
          <cell r="C205" t="str">
            <v xml:space="preserve">780.10.13/Forward Cover Charges (Garanti Bank) </v>
          </cell>
        </row>
        <row r="206">
          <cell r="C206" t="str">
            <v>780.10.14/Others (Garanti Bankasi charges)</v>
          </cell>
        </row>
        <row r="207">
          <cell r="C207" t="str">
            <v>780.20.10/Bank Charges (HSBC Bankasi)</v>
          </cell>
        </row>
        <row r="208">
          <cell r="C208" t="str">
            <v>780.20.11/Letter of Credit expenses (HSBC Bankasi)</v>
          </cell>
        </row>
        <row r="209">
          <cell r="C209" t="str">
            <v>780.20.12/Bank Gurantee charges (HSBC Bankasi)</v>
          </cell>
        </row>
        <row r="210">
          <cell r="C210" t="str">
            <v xml:space="preserve">780.20.13/Forward Cover Charges (HSBC Bankasi) </v>
          </cell>
        </row>
        <row r="211">
          <cell r="C211" t="str">
            <v>780.20.14/Others (HSBC Bankasi charges)</v>
          </cell>
        </row>
        <row r="212">
          <cell r="C212" t="str">
            <v>780.30.10/Bank Charges (Finans Bankasi)</v>
          </cell>
        </row>
        <row r="213">
          <cell r="C213" t="str">
            <v>780.30.11/Letter of Credit expenses (Finans Bankasi)</v>
          </cell>
        </row>
        <row r="214">
          <cell r="C214" t="str">
            <v>780.30.12/Bank Gurantee charges (Finans Bankasi)</v>
          </cell>
        </row>
        <row r="215">
          <cell r="C215" t="str">
            <v xml:space="preserve">780.30.13/Forward Cover Charges (Finans Bankasi) </v>
          </cell>
        </row>
        <row r="216">
          <cell r="C216" t="str">
            <v>780.30.14/Others (Finans Bankasi charges)</v>
          </cell>
        </row>
        <row r="217">
          <cell r="C217" t="str">
            <v>780.40.10/Bank Loan Expenses</v>
          </cell>
        </row>
      </sheetData>
      <sheetData sheetId="3" refreshError="1"/>
      <sheetData sheetId="4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 Disposal"/>
      <sheetName val="FA Addition"/>
      <sheetName val="Global depreciation checking"/>
      <sheetName val="FA Breakdown"/>
      <sheetName val="FA Movement"/>
      <sheetName val="ind12.01"/>
      <sheetName val="Restatement"/>
      <sheetName val="Restated FA Movement"/>
      <sheetName val="EQUITIES"/>
      <sheetName val="PRICES"/>
      <sheetName val="03-99 TL"/>
      <sheetName val="IAS39"/>
      <sheetName val="inv.rest2001"/>
      <sheetName val="Monthly PL-stat."/>
      <sheetName val="B"/>
      <sheetName val="D"/>
      <sheetName val="SPK FORMAT PBC"/>
      <sheetName val="Basic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.Result-P&amp;L"/>
      <sheetName val="E.Result-Tot.Rev."/>
      <sheetName val="E.Result-Maj.Ind."/>
      <sheetName val="Retail-Tot.Rev."/>
      <sheetName val="Retai-Spread&amp;Vol."/>
      <sheetName val="Retail-Spread&amp;Vol.1"/>
      <sheetName val="Retail-Key Ind."/>
      <sheetName val="Corp.-Tot.Rev."/>
      <sheetName val="Corp.-Spread&amp;Vol."/>
      <sheetName val="Corp.-Spread&amp;Vol.1"/>
      <sheetName val="Corp.-Key.Ind"/>
      <sheetName val="MAIN GATE (IRR)"/>
      <sheetName val="MAIN GATE"/>
    </sheetNames>
    <sheetDataSet>
      <sheetData sheetId="0" refreshError="1">
        <row r="3">
          <cell r="A3" t="str">
            <v>PLN mil</v>
          </cell>
          <cell r="D3" t="str">
            <v>August 2000</v>
          </cell>
          <cell r="F3" t="str">
            <v>August cumulative</v>
          </cell>
          <cell r="H3" t="str">
            <v>var. %</v>
          </cell>
          <cell r="J3" t="str">
            <v>Budget completion (66,67%)</v>
          </cell>
          <cell r="L3" t="str">
            <v>Budget 2000</v>
          </cell>
          <cell r="M3" t="str">
            <v>Forecast 2000</v>
          </cell>
          <cell r="N3" t="str">
            <v>Gap: Forecast to Budget</v>
          </cell>
          <cell r="Q3" t="str">
            <v>Gap: Forecast to New Market Forecast 
%</v>
          </cell>
        </row>
        <row r="4">
          <cell r="F4">
            <v>1999</v>
          </cell>
          <cell r="G4">
            <v>2000</v>
          </cell>
          <cell r="N4" t="str">
            <v>PLN</v>
          </cell>
          <cell r="O4" t="str">
            <v>%</v>
          </cell>
        </row>
        <row r="5">
          <cell r="A5" t="str">
            <v>Net revenues</v>
          </cell>
        </row>
        <row r="6">
          <cell r="B6" t="str">
            <v>Interest income</v>
          </cell>
          <cell r="D6">
            <v>604.71699999999998</v>
          </cell>
          <cell r="F6">
            <v>3350.2060000000001</v>
          </cell>
          <cell r="G6">
            <v>4576.7849999999999</v>
          </cell>
          <cell r="H6">
            <v>0.36612047139787812</v>
          </cell>
          <cell r="J6">
            <v>0.64634726733512216</v>
          </cell>
          <cell r="L6">
            <v>7081</v>
          </cell>
        </row>
        <row r="7">
          <cell r="B7" t="str">
            <v>Interest expense</v>
          </cell>
          <cell r="D7">
            <v>-393.38099999999997</v>
          </cell>
          <cell r="F7">
            <v>-2099.7269999999999</v>
          </cell>
          <cell r="G7">
            <v>-2902.1309999999999</v>
          </cell>
          <cell r="H7">
            <v>0.38214682194399557</v>
          </cell>
          <cell r="J7">
            <v>0.66946505190311412</v>
          </cell>
          <cell r="L7">
            <v>-4335</v>
          </cell>
        </row>
        <row r="8">
          <cell r="B8" t="str">
            <v>Net interest revenues</v>
          </cell>
          <cell r="D8">
            <v>211.33600000000001</v>
          </cell>
          <cell r="F8">
            <v>1250.4790000000003</v>
          </cell>
          <cell r="G8">
            <v>1674.654</v>
          </cell>
          <cell r="H8">
            <v>0.33921001472235812</v>
          </cell>
          <cell r="J8">
            <v>0.60985214857975234</v>
          </cell>
          <cell r="L8">
            <v>2746</v>
          </cell>
          <cell r="M8">
            <v>2603.546357180358</v>
          </cell>
          <cell r="N8">
            <v>-142.45364281964203</v>
          </cell>
          <cell r="O8">
            <v>-5.1876781798849976E-2</v>
          </cell>
          <cell r="Q8">
            <v>3.3856502867568618E-2</v>
          </cell>
        </row>
        <row r="9">
          <cell r="B9" t="str">
            <v>corporate</v>
          </cell>
          <cell r="L9">
            <v>1057.59988848631</v>
          </cell>
          <cell r="M9">
            <v>1038.9810755203791</v>
          </cell>
          <cell r="N9">
            <v>-18.618812965930829</v>
          </cell>
          <cell r="O9">
            <v>-1.7604779622829771E-2</v>
          </cell>
          <cell r="Q9" t="e">
            <v>#REF!</v>
          </cell>
        </row>
        <row r="10">
          <cell r="B10" t="str">
            <v>retail</v>
          </cell>
          <cell r="L10">
            <v>1548.7998975201999</v>
          </cell>
          <cell r="M10">
            <v>1535.192634050723</v>
          </cell>
          <cell r="N10">
            <v>-13.607263469476948</v>
          </cell>
          <cell r="O10">
            <v>-8.7856820569679039E-3</v>
          </cell>
          <cell r="Q10" t="e">
            <v>#REF!</v>
          </cell>
        </row>
        <row r="12">
          <cell r="B12" t="str">
            <v>Net commissions and fees</v>
          </cell>
          <cell r="D12">
            <v>83.251000000000005</v>
          </cell>
          <cell r="F12">
            <v>405.18900000000002</v>
          </cell>
          <cell r="G12">
            <v>603.79100000000005</v>
          </cell>
          <cell r="H12">
            <v>0.49014657357430735</v>
          </cell>
          <cell r="J12">
            <v>0.63893227513227524</v>
          </cell>
          <cell r="L12">
            <v>945</v>
          </cell>
          <cell r="M12">
            <v>933.85723613777475</v>
          </cell>
          <cell r="N12">
            <v>-11.142763862225252</v>
          </cell>
          <cell r="O12">
            <v>-1.1791284510291272E-2</v>
          </cell>
          <cell r="Q12">
            <v>8.8860758247065793E-3</v>
          </cell>
        </row>
        <row r="13">
          <cell r="B13" t="str">
            <v>corporate</v>
          </cell>
          <cell r="L13">
            <v>528.59987283999999</v>
          </cell>
          <cell r="M13">
            <v>538.32995489999996</v>
          </cell>
          <cell r="N13">
            <v>9.7300820599999724</v>
          </cell>
          <cell r="O13">
            <v>1.840727279733027E-2</v>
          </cell>
          <cell r="Q13" t="e">
            <v>#REF!</v>
          </cell>
        </row>
        <row r="14">
          <cell r="B14" t="str">
            <v>retail</v>
          </cell>
          <cell r="L14">
            <v>401.30030800000003</v>
          </cell>
          <cell r="M14">
            <v>391.62140063777468</v>
          </cell>
          <cell r="N14">
            <v>-9.6789073622253454</v>
          </cell>
          <cell r="O14">
            <v>-2.4118863527573829E-2</v>
          </cell>
          <cell r="Q14" t="e">
            <v>#REF!</v>
          </cell>
        </row>
        <row r="15">
          <cell r="B15" t="str">
            <v xml:space="preserve">Income from shares </v>
          </cell>
          <cell r="D15">
            <v>-1E-3</v>
          </cell>
          <cell r="F15">
            <v>50.982999999999997</v>
          </cell>
          <cell r="G15">
            <v>62.28</v>
          </cell>
          <cell r="H15">
            <v>0.22158366514328315</v>
          </cell>
          <cell r="J15">
            <v>1.1533333333333333</v>
          </cell>
          <cell r="L15">
            <v>54</v>
          </cell>
          <cell r="M15">
            <v>62.630794639999998</v>
          </cell>
          <cell r="N15">
            <v>8.6307946399999977</v>
          </cell>
          <cell r="O15">
            <v>0.15982953037037032</v>
          </cell>
          <cell r="Q15">
            <v>-4.0302866336709493E-2</v>
          </cell>
        </row>
        <row r="16">
          <cell r="B16" t="str">
            <v xml:space="preserve">Trading income </v>
          </cell>
          <cell r="D16">
            <v>9.2880000000000003</v>
          </cell>
          <cell r="F16">
            <v>35.476999999999997</v>
          </cell>
          <cell r="G16">
            <v>82.183999999999997</v>
          </cell>
          <cell r="H16">
            <v>1.3165431124390452</v>
          </cell>
          <cell r="J16">
            <v>1.3045079365079364</v>
          </cell>
          <cell r="L16">
            <v>63</v>
          </cell>
          <cell r="M16">
            <v>97.232025837500061</v>
          </cell>
          <cell r="N16">
            <v>34.232025837500061</v>
          </cell>
          <cell r="O16">
            <v>0.54336548948412799</v>
          </cell>
          <cell r="Q16">
            <v>0.22332132857124962</v>
          </cell>
        </row>
        <row r="17">
          <cell r="B17" t="str">
            <v>FX gains</v>
          </cell>
          <cell r="D17">
            <v>21.055</v>
          </cell>
          <cell r="F17">
            <v>215.26599999999999</v>
          </cell>
          <cell r="G17">
            <v>194.52099999999999</v>
          </cell>
          <cell r="H17">
            <v>-9.6369143292484666E-2</v>
          </cell>
          <cell r="J17">
            <v>0.70993065693430657</v>
          </cell>
          <cell r="L17">
            <v>274</v>
          </cell>
          <cell r="M17">
            <v>279.00022348525084</v>
          </cell>
          <cell r="N17">
            <v>5.0002234852508423</v>
          </cell>
          <cell r="O17">
            <v>1.8248990822083366E-2</v>
          </cell>
          <cell r="Q17">
            <v>5.0452648664347961E-2</v>
          </cell>
        </row>
        <row r="18">
          <cell r="B18" t="str">
            <v>Total banking revenues</v>
          </cell>
          <cell r="D18">
            <v>324.92900000000003</v>
          </cell>
          <cell r="F18">
            <v>1957.3940000000005</v>
          </cell>
          <cell r="G18">
            <v>2617.4300000000007</v>
          </cell>
          <cell r="H18">
            <v>0.33720140145520022</v>
          </cell>
          <cell r="J18">
            <v>0.64121264086232255</v>
          </cell>
          <cell r="L18">
            <v>4082</v>
          </cell>
          <cell r="M18">
            <v>3976.2666372808835</v>
          </cell>
          <cell r="N18">
            <v>-105.73336271911649</v>
          </cell>
          <cell r="O18">
            <v>-2.5902342655344558E-2</v>
          </cell>
          <cell r="Q18">
            <v>3.1654741928707875E-2</v>
          </cell>
        </row>
        <row r="20">
          <cell r="B20" t="str">
            <v>Net other operating income</v>
          </cell>
          <cell r="D20">
            <v>4.1310000000000002</v>
          </cell>
          <cell r="F20">
            <v>26.623999999999999</v>
          </cell>
          <cell r="G20">
            <v>30.533000000000001</v>
          </cell>
          <cell r="H20">
            <v>0.14682241586538472</v>
          </cell>
          <cell r="J20">
            <v>0.72697619047619055</v>
          </cell>
          <cell r="L20">
            <v>42</v>
          </cell>
          <cell r="M20">
            <v>42</v>
          </cell>
          <cell r="N20">
            <v>0</v>
          </cell>
          <cell r="O20">
            <v>0</v>
          </cell>
          <cell r="Q20">
            <v>4.6645138141370715E-3</v>
          </cell>
        </row>
        <row r="21">
          <cell r="B21" t="str">
            <v>Total net revenues</v>
          </cell>
          <cell r="D21">
            <v>329.06000000000006</v>
          </cell>
          <cell r="F21">
            <v>1984.0180000000005</v>
          </cell>
          <cell r="G21">
            <v>2647.9630000000006</v>
          </cell>
          <cell r="H21">
            <v>0.33464666147182132</v>
          </cell>
          <cell r="J21">
            <v>0.64208608147429691</v>
          </cell>
          <cell r="L21">
            <v>4124</v>
          </cell>
          <cell r="M21">
            <v>4018.2666372808835</v>
          </cell>
          <cell r="N21">
            <v>-105.73336271911649</v>
          </cell>
          <cell r="O21">
            <v>-2.5638545761182466E-2</v>
          </cell>
          <cell r="Q21">
            <v>3.1365135313642968E-2</v>
          </cell>
        </row>
        <row r="23">
          <cell r="A23" t="str">
            <v>Costs</v>
          </cell>
        </row>
        <row r="24">
          <cell r="B24" t="str">
            <v>Personnel cost</v>
          </cell>
          <cell r="D24">
            <v>-97.635999999999996</v>
          </cell>
          <cell r="F24">
            <v>-760.44600000000003</v>
          </cell>
          <cell r="G24">
            <v>-815.29</v>
          </cell>
          <cell r="H24">
            <v>7.2120834352472019E-2</v>
          </cell>
          <cell r="J24">
            <v>0.7164865102381579</v>
          </cell>
          <cell r="L24">
            <v>-1137.9000000000001</v>
          </cell>
          <cell r="M24">
            <v>-1193</v>
          </cell>
          <cell r="N24">
            <v>-55.099999999999909</v>
          </cell>
          <cell r="O24">
            <v>4.8422532735741194E-2</v>
          </cell>
          <cell r="Q24">
            <v>-5.9517907449362526E-3</v>
          </cell>
        </row>
        <row r="25">
          <cell r="B25" t="str">
            <v>Non personnel cost</v>
          </cell>
          <cell r="D25">
            <v>-54.646000000000001</v>
          </cell>
          <cell r="F25">
            <v>-435.93200000000002</v>
          </cell>
          <cell r="G25">
            <v>-471.58800000000002</v>
          </cell>
          <cell r="H25">
            <v>8.1792573153611117E-2</v>
          </cell>
          <cell r="J25">
            <v>0.58874906367041202</v>
          </cell>
          <cell r="L25">
            <v>-801</v>
          </cell>
          <cell r="M25">
            <v>-786</v>
          </cell>
          <cell r="N25">
            <v>15</v>
          </cell>
          <cell r="O25">
            <v>-1.8726591760299626E-2</v>
          </cell>
          <cell r="Q25">
            <v>-3.2258064516129087E-2</v>
          </cell>
        </row>
        <row r="26">
          <cell r="B26" t="str">
            <v>Depreciation</v>
          </cell>
          <cell r="D26">
            <v>-17.937000000000001</v>
          </cell>
          <cell r="F26">
            <v>-135.53</v>
          </cell>
          <cell r="G26">
            <v>-144.27500000000001</v>
          </cell>
          <cell r="H26">
            <v>6.4524459529255548E-2</v>
          </cell>
          <cell r="J26">
            <v>0.59617768595041321</v>
          </cell>
          <cell r="L26">
            <v>-242</v>
          </cell>
          <cell r="M26">
            <v>-225</v>
          </cell>
          <cell r="N26">
            <v>17</v>
          </cell>
          <cell r="O26">
            <v>-7.0247933884297523E-2</v>
          </cell>
          <cell r="Q26" t="e">
            <v>#REF!</v>
          </cell>
        </row>
        <row r="27">
          <cell r="B27" t="str">
            <v>Bank Guarantee Fund *</v>
          </cell>
          <cell r="D27">
            <v>-2.75</v>
          </cell>
          <cell r="F27">
            <v>-15.414</v>
          </cell>
          <cell r="G27">
            <v>-21.999778879999997</v>
          </cell>
          <cell r="H27">
            <v>0.42725956143765392</v>
          </cell>
          <cell r="J27">
            <v>0.62499371818181804</v>
          </cell>
          <cell r="L27">
            <v>-35.200000000000003</v>
          </cell>
          <cell r="M27">
            <v>-33</v>
          </cell>
          <cell r="N27">
            <v>2.2000000000000028</v>
          </cell>
          <cell r="O27">
            <v>-6.2500000000000069E-2</v>
          </cell>
          <cell r="Q27" t="e">
            <v>#REF!</v>
          </cell>
        </row>
        <row r="28">
          <cell r="B28" t="str">
            <v>Total costs *</v>
          </cell>
          <cell r="D28">
            <v>-172.96899999999999</v>
          </cell>
          <cell r="F28">
            <v>-1347.3220000000001</v>
          </cell>
          <cell r="G28">
            <v>-1453.1527788799999</v>
          </cell>
          <cell r="H28">
            <v>7.8548987458083364E-2</v>
          </cell>
          <cell r="J28">
            <v>0.65572527362483646</v>
          </cell>
          <cell r="L28">
            <v>-2216.1</v>
          </cell>
          <cell r="M28">
            <v>-2237</v>
          </cell>
          <cell r="N28">
            <v>-20.900000000000091</v>
          </cell>
          <cell r="O28">
            <v>9.4309823563919013E-3</v>
          </cell>
          <cell r="Q28">
            <v>-1.7399539315438941E-2</v>
          </cell>
        </row>
        <row r="30">
          <cell r="B30" t="str">
            <v>Adjusted operating income *</v>
          </cell>
          <cell r="D30">
            <v>156.09100000000007</v>
          </cell>
          <cell r="F30">
            <v>636.69600000000037</v>
          </cell>
          <cell r="G30">
            <v>1194.8102211200007</v>
          </cell>
          <cell r="H30">
            <v>0.87657880859939441</v>
          </cell>
          <cell r="J30">
            <v>0.62624362970805636</v>
          </cell>
          <cell r="L30">
            <v>1907.9</v>
          </cell>
          <cell r="M30">
            <v>1781.2666372808835</v>
          </cell>
          <cell r="N30">
            <v>-126.63336271911658</v>
          </cell>
          <cell r="O30">
            <v>-6.6373165637148998E-2</v>
          </cell>
          <cell r="Q30">
            <v>9.9918020073977903E-2</v>
          </cell>
        </row>
        <row r="31">
          <cell r="B31" t="str">
            <v>BGF Staropolski cost</v>
          </cell>
          <cell r="D31">
            <v>0</v>
          </cell>
          <cell r="F31">
            <v>0</v>
          </cell>
          <cell r="G31">
            <v>-89.766221119999997</v>
          </cell>
          <cell r="H31" t="str">
            <v>-</v>
          </cell>
          <cell r="J31" t="str">
            <v>-</v>
          </cell>
          <cell r="L31">
            <v>0</v>
          </cell>
          <cell r="M31">
            <v>-89.766221119999997</v>
          </cell>
          <cell r="N31">
            <v>-89.766221119999997</v>
          </cell>
          <cell r="O31" t="str">
            <v>-</v>
          </cell>
          <cell r="Q31">
            <v>-89.766000000000005</v>
          </cell>
        </row>
        <row r="32">
          <cell r="B32" t="str">
            <v>Operating income</v>
          </cell>
          <cell r="D32">
            <v>156.09100000000007</v>
          </cell>
          <cell r="F32">
            <v>636.69600000000037</v>
          </cell>
          <cell r="G32">
            <v>1105.0440000000008</v>
          </cell>
          <cell r="H32">
            <v>0.73559123977534047</v>
          </cell>
          <cell r="J32">
            <v>0.57919387808585399</v>
          </cell>
          <cell r="L32">
            <v>1907.9</v>
          </cell>
          <cell r="M32">
            <v>1691.5004161608836</v>
          </cell>
          <cell r="N32">
            <v>-216.39958383911653</v>
          </cell>
          <cell r="O32">
            <v>-0.11342291725935139</v>
          </cell>
          <cell r="Q32">
            <v>0.10578132021751099</v>
          </cell>
        </row>
        <row r="34">
          <cell r="B34" t="str">
            <v>Net Provisions</v>
          </cell>
          <cell r="D34">
            <v>-66.655000000000001</v>
          </cell>
          <cell r="F34">
            <v>-127.21899999999999</v>
          </cell>
          <cell r="G34">
            <v>-399.488</v>
          </cell>
          <cell r="H34">
            <v>2.1401598817786653</v>
          </cell>
          <cell r="J34">
            <v>1.1586078886310904</v>
          </cell>
          <cell r="L34">
            <v>-344.8</v>
          </cell>
          <cell r="M34">
            <v>-620</v>
          </cell>
          <cell r="N34">
            <v>-275.2</v>
          </cell>
          <cell r="O34">
            <v>0.79814385150812062</v>
          </cell>
          <cell r="Q34">
            <v>0.34974801075444373</v>
          </cell>
        </row>
        <row r="35">
          <cell r="B35" t="str">
            <v>Extraordinary gain/loss</v>
          </cell>
          <cell r="D35">
            <v>-0.03</v>
          </cell>
          <cell r="F35">
            <v>0.27800000000000002</v>
          </cell>
          <cell r="G35">
            <v>0.55400000000000005</v>
          </cell>
          <cell r="H35" t="str">
            <v>-</v>
          </cell>
          <cell r="J35" t="str">
            <v>-</v>
          </cell>
          <cell r="L35">
            <v>0</v>
          </cell>
          <cell r="M35">
            <v>0</v>
          </cell>
          <cell r="N35">
            <v>0</v>
          </cell>
          <cell r="O35" t="str">
            <v>-</v>
          </cell>
          <cell r="Q35" t="e">
            <v>#REF!</v>
          </cell>
        </row>
        <row r="36">
          <cell r="B36" t="str">
            <v>Pre - Tax Profit</v>
          </cell>
          <cell r="D36">
            <v>89.406000000000063</v>
          </cell>
          <cell r="F36">
            <v>509.75500000000039</v>
          </cell>
          <cell r="G36">
            <v>706.1100000000007</v>
          </cell>
          <cell r="H36">
            <v>0.385194848505655</v>
          </cell>
          <cell r="J36">
            <v>0.45173693301772161</v>
          </cell>
          <cell r="L36">
            <v>1563.1000000000001</v>
          </cell>
          <cell r="M36">
            <v>1071.5004161608836</v>
          </cell>
          <cell r="N36">
            <v>-491.59958383911658</v>
          </cell>
          <cell r="O36">
            <v>-0.31450296451865939</v>
          </cell>
          <cell r="Q36">
            <v>5.2049096999894171E-4</v>
          </cell>
        </row>
        <row r="37">
          <cell r="B37" t="str">
            <v>Tax</v>
          </cell>
          <cell r="D37">
            <v>-30.175000000000001</v>
          </cell>
          <cell r="F37">
            <v>-158.79900000000001</v>
          </cell>
          <cell r="G37">
            <v>-196.39099999999999</v>
          </cell>
          <cell r="H37">
            <v>0.23672693152979543</v>
          </cell>
          <cell r="J37">
            <v>0.39263122960783059</v>
          </cell>
          <cell r="L37">
            <v>-500.19200000000001</v>
          </cell>
          <cell r="M37">
            <v>-321.45012484826515</v>
          </cell>
          <cell r="N37">
            <v>178.74187515173486</v>
          </cell>
          <cell r="O37">
            <v>-0.35734652923624299</v>
          </cell>
          <cell r="Q37">
            <v>5.2017955592151526E-4</v>
          </cell>
        </row>
        <row r="39">
          <cell r="B39" t="str">
            <v>Net Profit</v>
          </cell>
          <cell r="D39">
            <v>59.231000000000066</v>
          </cell>
          <cell r="F39">
            <v>350.95600000000036</v>
          </cell>
          <cell r="G39">
            <v>509.71900000000073</v>
          </cell>
          <cell r="H39">
            <v>0.45237294703609632</v>
          </cell>
          <cell r="J39">
            <v>0.47955138168119976</v>
          </cell>
          <cell r="L39">
            <v>1062.9080000000001</v>
          </cell>
          <cell r="M39">
            <v>750.05029131261836</v>
          </cell>
          <cell r="N39">
            <v>-312.85770868738177</v>
          </cell>
          <cell r="O39">
            <v>-0.29434128700450252</v>
          </cell>
          <cell r="Q39">
            <v>5.206244332342496E-4</v>
          </cell>
        </row>
        <row r="41">
          <cell r="B41" t="str">
            <v>* excluding BGF Staropolski (89,8 mil PLN)</v>
          </cell>
        </row>
      </sheetData>
      <sheetData sheetId="1" refreshError="1">
        <row r="3">
          <cell r="B3" t="str">
            <v>PLN mil</v>
          </cell>
          <cell r="D3" t="str">
            <v>August 2000</v>
          </cell>
          <cell r="F3" t="str">
            <v>August cumulative</v>
          </cell>
          <cell r="H3" t="str">
            <v>var. %</v>
          </cell>
          <cell r="J3" t="str">
            <v>Budget completion (66,67%)</v>
          </cell>
          <cell r="L3" t="str">
            <v>Budget 2000</v>
          </cell>
          <cell r="M3" t="str">
            <v>Forecast 2000</v>
          </cell>
          <cell r="N3" t="str">
            <v>Gap: Forecast to Budget</v>
          </cell>
        </row>
        <row r="4">
          <cell r="F4">
            <v>1999</v>
          </cell>
          <cell r="G4">
            <v>2000</v>
          </cell>
          <cell r="N4" t="str">
            <v>PLN</v>
          </cell>
          <cell r="O4" t="str">
            <v>%</v>
          </cell>
        </row>
        <row r="5">
          <cell r="A5" t="str">
            <v>Total banking revenue</v>
          </cell>
          <cell r="D5">
            <v>324.92899999999997</v>
          </cell>
          <cell r="F5">
            <v>1957.394</v>
          </cell>
          <cell r="G5">
            <v>2617.4299999999994</v>
          </cell>
          <cell r="H5">
            <v>0.33720140145519983</v>
          </cell>
          <cell r="J5">
            <v>0.6411969381587701</v>
          </cell>
          <cell r="L5">
            <v>4082.0999668465101</v>
          </cell>
          <cell r="M5">
            <v>3976.266637280884</v>
          </cell>
          <cell r="N5">
            <v>-105.83332956562617</v>
          </cell>
          <cell r="O5">
            <v>-2.5926197404563849E-2</v>
          </cell>
        </row>
        <row r="6">
          <cell r="B6" t="str">
            <v xml:space="preserve">Total banking revenue - Retail </v>
          </cell>
          <cell r="D6">
            <v>171.0431029125991</v>
          </cell>
          <cell r="F6">
            <v>737.92056134923666</v>
          </cell>
          <cell r="G6">
            <v>1239.6720900845658</v>
          </cell>
          <cell r="H6">
            <v>0.67995331071668619</v>
          </cell>
          <cell r="J6">
            <v>0.63371432360876767</v>
          </cell>
          <cell r="L6">
            <v>1956.2002055201999</v>
          </cell>
          <cell r="M6">
            <v>1930.3381392584979</v>
          </cell>
          <cell r="N6">
            <v>-25.862066261702012</v>
          </cell>
          <cell r="O6">
            <v>-1.3220562081898297E-2</v>
          </cell>
        </row>
        <row r="7">
          <cell r="B7" t="str">
            <v xml:space="preserve">   Network</v>
          </cell>
          <cell r="D7">
            <v>149.26923108000005</v>
          </cell>
          <cell r="F7">
            <v>637.486046827</v>
          </cell>
          <cell r="G7">
            <v>1087.34867132</v>
          </cell>
          <cell r="H7">
            <v>0.70568230745148064</v>
          </cell>
          <cell r="J7">
            <v>0.6231257785961748</v>
          </cell>
          <cell r="L7">
            <v>1744.9906722999999</v>
          </cell>
          <cell r="M7">
            <v>1678.4888680926692</v>
          </cell>
          <cell r="N7">
            <v>-66.501804207330679</v>
          </cell>
          <cell r="O7">
            <v>-3.8110120164526383E-2</v>
          </cell>
        </row>
        <row r="8">
          <cell r="B8" t="str">
            <v xml:space="preserve">   Other</v>
          </cell>
          <cell r="D8">
            <v>21.773871832599049</v>
          </cell>
          <cell r="F8">
            <v>100.43451452223665</v>
          </cell>
          <cell r="G8">
            <v>152.32341876456584</v>
          </cell>
          <cell r="H8">
            <v>0.51664414856947172</v>
          </cell>
          <cell r="J8">
            <v>0.72119575495561816</v>
          </cell>
          <cell r="L8">
            <v>211.2095332202</v>
          </cell>
          <cell r="M8">
            <v>251.84927116582861</v>
          </cell>
          <cell r="N8">
            <v>40.63973794562861</v>
          </cell>
          <cell r="O8">
            <v>0.19241431637112222</v>
          </cell>
        </row>
        <row r="10">
          <cell r="B10" t="str">
            <v>Total banking revenue - Corporate</v>
          </cell>
          <cell r="D10">
            <v>123.6546165259296</v>
          </cell>
          <cell r="G10">
            <v>1045.092470650314</v>
          </cell>
          <cell r="J10">
            <v>0.65391855007099686</v>
          </cell>
          <cell r="L10">
            <v>1598.1997613263102</v>
          </cell>
          <cell r="M10">
            <v>1602.0090909656301</v>
          </cell>
          <cell r="N10">
            <v>3.8093296393199125</v>
          </cell>
          <cell r="O10">
            <v>2.3835128320621418E-3</v>
          </cell>
        </row>
        <row r="11">
          <cell r="B11" t="str">
            <v xml:space="preserve">   Domestic</v>
          </cell>
          <cell r="D11">
            <v>117.2206165259296</v>
          </cell>
          <cell r="G11">
            <v>988.82247065031402</v>
          </cell>
          <cell r="J11">
            <v>0.65737443660969042</v>
          </cell>
          <cell r="L11">
            <v>1504.1997613263102</v>
          </cell>
          <cell r="M11">
            <v>1515.0090909656301</v>
          </cell>
          <cell r="N11">
            <v>10.809329639319913</v>
          </cell>
          <cell r="O11">
            <v>7.186099823462886E-3</v>
          </cell>
        </row>
        <row r="12">
          <cell r="B12" t="str">
            <v xml:space="preserve">      Network</v>
          </cell>
          <cell r="D12">
            <v>113.84165292200004</v>
          </cell>
          <cell r="F12">
            <v>814.91944016499997</v>
          </cell>
          <cell r="G12">
            <v>934.85166346900007</v>
          </cell>
          <cell r="H12">
            <v>0.14717064950581737</v>
          </cell>
          <cell r="J12">
            <v>0.64759221554422308</v>
          </cell>
          <cell r="L12">
            <v>1443.5807612100002</v>
          </cell>
          <cell r="M12">
            <v>1448.595047797131</v>
          </cell>
          <cell r="N12">
            <v>5.0142865871307549</v>
          </cell>
          <cell r="O12">
            <v>3.4735061050050376E-3</v>
          </cell>
        </row>
        <row r="13">
          <cell r="B13" t="str">
            <v xml:space="preserve">      Other</v>
          </cell>
          <cell r="D13">
            <v>3.3789636039295656</v>
          </cell>
          <cell r="G13">
            <v>53.970807181313937</v>
          </cell>
          <cell r="J13">
            <v>0.89032823170556852</v>
          </cell>
          <cell r="L13">
            <v>60.619000116310005</v>
          </cell>
          <cell r="M13">
            <v>66.414043168499191</v>
          </cell>
          <cell r="N13">
            <v>5.795043052189186</v>
          </cell>
          <cell r="O13">
            <v>9.5597800047348275E-2</v>
          </cell>
        </row>
        <row r="14">
          <cell r="B14" t="str">
            <v xml:space="preserve">   Foreign*/</v>
          </cell>
          <cell r="D14">
            <v>6.4340000000000002</v>
          </cell>
          <cell r="F14">
            <v>53.268897530000004</v>
          </cell>
          <cell r="G14">
            <v>56.27</v>
          </cell>
          <cell r="H14">
            <v>5.633873815972712E-2</v>
          </cell>
          <cell r="J14">
            <v>0.59861702127659577</v>
          </cell>
          <cell r="L14">
            <v>94</v>
          </cell>
          <cell r="M14">
            <v>87</v>
          </cell>
          <cell r="N14">
            <v>-7</v>
          </cell>
          <cell r="O14">
            <v>-7.4468085106382975E-2</v>
          </cell>
        </row>
        <row r="16">
          <cell r="B16" t="str">
            <v>Total banking revenue</v>
          </cell>
        </row>
        <row r="17">
          <cell r="B17" t="str">
            <v xml:space="preserve">  Investment division</v>
          </cell>
          <cell r="D17">
            <v>11.666868646214716</v>
          </cell>
          <cell r="G17">
            <v>194.45100777052568</v>
          </cell>
          <cell r="J17">
            <v>0.4429407921879856</v>
          </cell>
          <cell r="L17">
            <v>439</v>
          </cell>
          <cell r="M17">
            <v>212.30911772828432</v>
          </cell>
          <cell r="N17">
            <v>-226.69088227171568</v>
          </cell>
          <cell r="O17">
            <v>-0.51638014184901071</v>
          </cell>
        </row>
        <row r="18">
          <cell r="B18" t="str">
            <v xml:space="preserve">  Other</v>
          </cell>
          <cell r="D18">
            <v>18.564411915256585</v>
          </cell>
          <cell r="G18">
            <v>138.21443149459407</v>
          </cell>
          <cell r="J18">
            <v>1.5582235794204518</v>
          </cell>
          <cell r="L18">
            <v>88.7</v>
          </cell>
          <cell r="M18">
            <v>231.61028932847168</v>
          </cell>
          <cell r="N18">
            <v>142.91028932847166</v>
          </cell>
          <cell r="O18">
            <v>1.6111644794641675</v>
          </cell>
        </row>
        <row r="20">
          <cell r="A20" t="str">
            <v>*) Including interbranch transactions, not verified by planning and control, based on information obtained from foreign branches</v>
          </cell>
        </row>
      </sheetData>
      <sheetData sheetId="2" refreshError="1">
        <row r="2">
          <cell r="E2" t="str">
            <v>July 2000</v>
          </cell>
          <cell r="G2" t="str">
            <v>August 2000</v>
          </cell>
          <cell r="H2" t="str">
            <v>Change
(to August 99)</v>
          </cell>
          <cell r="I2" t="str">
            <v>Budget 2000</v>
          </cell>
        </row>
        <row r="4">
          <cell r="B4" t="str">
            <v>ROE</v>
          </cell>
          <cell r="D4" t="str">
            <v>%</v>
          </cell>
          <cell r="E4">
            <v>0.19532781557903672</v>
          </cell>
          <cell r="G4">
            <v>0.19170643134742091</v>
          </cell>
          <cell r="H4">
            <v>5.2654806894041366</v>
          </cell>
          <cell r="I4">
            <v>0.22231918008784773</v>
          </cell>
        </row>
        <row r="6">
          <cell r="B6" t="str">
            <v>Productivity</v>
          </cell>
        </row>
        <row r="7">
          <cell r="B7" t="str">
            <v xml:space="preserve">   Total banking revenue per capita *)</v>
          </cell>
          <cell r="D7" t="str">
            <v xml:space="preserve">PLN </v>
          </cell>
          <cell r="E7">
            <v>168940.77679561678</v>
          </cell>
          <cell r="G7">
            <v>170291.51284257291</v>
          </cell>
          <cell r="H7">
            <v>0.4475292756289122</v>
          </cell>
          <cell r="I7">
            <v>186052.87146763902</v>
          </cell>
        </row>
        <row r="8">
          <cell r="B8" t="str">
            <v xml:space="preserve">   Average total costs  per capita *) **)</v>
          </cell>
          <cell r="D8" t="str">
            <v xml:space="preserve">PLN </v>
          </cell>
          <cell r="E8">
            <v>94340.304342347212</v>
          </cell>
          <cell r="G8">
            <v>94542.962030260227</v>
          </cell>
          <cell r="H8">
            <v>0.16753634332606682</v>
          </cell>
          <cell r="I8">
            <v>101007</v>
          </cell>
        </row>
        <row r="9">
          <cell r="B9" t="str">
            <v xml:space="preserve">   Net commissions and fees income / Personnel cost</v>
          </cell>
          <cell r="D9" t="str">
            <v>%</v>
          </cell>
          <cell r="E9">
            <v>0.72533560740969882</v>
          </cell>
          <cell r="G9">
            <v>0.74058433195550055</v>
          </cell>
          <cell r="H9">
            <v>20.775359841229037</v>
          </cell>
          <cell r="I9">
            <v>0.83047719483258631</v>
          </cell>
        </row>
        <row r="10">
          <cell r="B10" t="str">
            <v xml:space="preserve">   Average total number of positions</v>
          </cell>
          <cell r="D10" t="str">
            <v>number</v>
          </cell>
          <cell r="E10">
            <v>23262.6</v>
          </cell>
          <cell r="G10">
            <v>23055.435555555552</v>
          </cell>
          <cell r="H10">
            <v>-7.6218060685354638E-2</v>
          </cell>
          <cell r="I10">
            <v>21940</v>
          </cell>
        </row>
        <row r="11">
          <cell r="B11" t="str">
            <v xml:space="preserve">   Personnel cost/General banking expenses</v>
          </cell>
          <cell r="D11" t="str">
            <v>%</v>
          </cell>
          <cell r="E11">
            <v>0.52385415526114087</v>
          </cell>
          <cell r="G11">
            <v>0.5284075184763426</v>
          </cell>
          <cell r="H11">
            <v>-3.6005442938968679</v>
          </cell>
          <cell r="I11">
            <v>0.5134696087721673</v>
          </cell>
        </row>
        <row r="13">
          <cell r="B13" t="str">
            <v xml:space="preserve">   Non performing loans / Total loans ***)</v>
          </cell>
          <cell r="D13" t="str">
            <v>%</v>
          </cell>
          <cell r="E13">
            <v>0.10553220419516701</v>
          </cell>
          <cell r="G13">
            <v>0.10861805840417393</v>
          </cell>
          <cell r="H13">
            <v>0.36180584041739378</v>
          </cell>
        </row>
        <row r="14">
          <cell r="B14" t="str">
            <v xml:space="preserve">   Cost / Income **) ***)</v>
          </cell>
          <cell r="D14" t="str">
            <v>%</v>
          </cell>
          <cell r="E14">
            <v>0.55206439375860061</v>
          </cell>
          <cell r="G14">
            <v>0.54878137605397059</v>
          </cell>
          <cell r="H14">
            <v>-12.621862394602946</v>
          </cell>
          <cell r="I14">
            <v>0.5373666343355965</v>
          </cell>
        </row>
        <row r="15">
          <cell r="B15" t="str">
            <v>*) annualised</v>
          </cell>
        </row>
        <row r="16">
          <cell r="B16" t="str">
            <v>**) excluding Bank Staropolski BGF cost</v>
          </cell>
        </row>
        <row r="17">
          <cell r="B17" t="str">
            <v>***) change to Dec 99</v>
          </cell>
        </row>
      </sheetData>
      <sheetData sheetId="3"/>
      <sheetData sheetId="4" refreshError="1">
        <row r="3">
          <cell r="D3" t="str">
            <v>July 2000 cumulative</v>
          </cell>
          <cell r="E3" t="str">
            <v>August 2000 cumulative</v>
          </cell>
          <cell r="F3" t="str">
            <v>Difference (August - July) p.p.</v>
          </cell>
          <cell r="H3" t="str">
            <v>Budget 2000</v>
          </cell>
          <cell r="I3" t="str">
            <v>Revised forecast 2000</v>
          </cell>
          <cell r="J3" t="str">
            <v>Difference (For. - Budg.) p.p.</v>
          </cell>
        </row>
        <row r="4">
          <cell r="A4" t="str">
            <v>Spread</v>
          </cell>
        </row>
        <row r="5">
          <cell r="B5" t="str">
            <v>Loans</v>
          </cell>
        </row>
        <row r="6">
          <cell r="A6" t="str">
            <v xml:space="preserve"> </v>
          </cell>
          <cell r="B6" t="str">
            <v xml:space="preserve">     FX</v>
          </cell>
          <cell r="D6">
            <v>5.0603946099999998E-2</v>
          </cell>
          <cell r="E6">
            <v>5.0664947799999999E-2</v>
          </cell>
          <cell r="F6">
            <v>6.1001700000000436E-3</v>
          </cell>
          <cell r="H6">
            <v>4.3075170500000003E-2</v>
          </cell>
          <cell r="I6">
            <v>4.7865637061026985E-2</v>
          </cell>
          <cell r="J6">
            <v>0.4790466561026982</v>
          </cell>
        </row>
        <row r="7">
          <cell r="B7" t="str">
            <v xml:space="preserve">     PLN</v>
          </cell>
          <cell r="D7">
            <v>5.1895909300000001E-2</v>
          </cell>
          <cell r="E7">
            <v>5.1375162000000002E-2</v>
          </cell>
          <cell r="F7">
            <v>-5.2074729999999902E-2</v>
          </cell>
          <cell r="H7">
            <v>4.4740843099999997E-2</v>
          </cell>
          <cell r="I7">
            <v>5.1668034624017783E-2</v>
          </cell>
          <cell r="J7">
            <v>0.69271915240177862</v>
          </cell>
        </row>
        <row r="8">
          <cell r="B8" t="str">
            <v>Deposits</v>
          </cell>
        </row>
        <row r="9">
          <cell r="B9" t="str">
            <v xml:space="preserve">     FX</v>
          </cell>
          <cell r="D9">
            <v>2.3836639100000001E-2</v>
          </cell>
          <cell r="E9">
            <v>2.4022214E-2</v>
          </cell>
          <cell r="F9">
            <v>1.8557489999999899E-2</v>
          </cell>
          <cell r="H9">
            <v>1.8947840099999998E-2</v>
          </cell>
          <cell r="I9">
            <v>2.362573940005502E-2</v>
          </cell>
          <cell r="J9">
            <v>0.46778993000550217</v>
          </cell>
        </row>
        <row r="10">
          <cell r="B10" t="str">
            <v xml:space="preserve">     PLN</v>
          </cell>
          <cell r="D10">
            <v>5.0135798400000001E-2</v>
          </cell>
          <cell r="E10">
            <v>5.0224169399999997E-2</v>
          </cell>
          <cell r="F10">
            <v>8.8370999999996813E-3</v>
          </cell>
          <cell r="H10">
            <v>4.5491491299999999E-2</v>
          </cell>
          <cell r="I10">
            <v>4.9434152747130936E-2</v>
          </cell>
          <cell r="J10">
            <v>0.39426614471309362</v>
          </cell>
        </row>
        <row r="12">
          <cell r="B12" t="str">
            <v>PLN mil.</v>
          </cell>
          <cell r="D12" t="str">
            <v>July 2000 cumulative</v>
          </cell>
          <cell r="E12" t="str">
            <v>August 2000 cumulative</v>
          </cell>
          <cell r="F12" t="str">
            <v xml:space="preserve">Difference (August - July) </v>
          </cell>
          <cell r="H12" t="str">
            <v>Budget 2000</v>
          </cell>
          <cell r="I12" t="str">
            <v>Revised forecast 2000</v>
          </cell>
          <cell r="J12" t="str">
            <v>Difference (For. - Budg.)</v>
          </cell>
        </row>
        <row r="13">
          <cell r="A13" t="str">
            <v>Volumes</v>
          </cell>
        </row>
        <row r="14">
          <cell r="B14" t="str">
            <v>Loans</v>
          </cell>
        </row>
        <row r="15">
          <cell r="A15" t="str">
            <v xml:space="preserve"> </v>
          </cell>
          <cell r="B15" t="str">
            <v xml:space="preserve">     FX</v>
          </cell>
          <cell r="D15">
            <v>237.0549086</v>
          </cell>
          <cell r="E15">
            <v>251.24537823999998</v>
          </cell>
          <cell r="F15">
            <v>14.190469639999975</v>
          </cell>
          <cell r="H15">
            <v>200.5711163</v>
          </cell>
          <cell r="I15">
            <v>301.24864685318596</v>
          </cell>
          <cell r="J15">
            <v>100.67753055318596</v>
          </cell>
        </row>
        <row r="16">
          <cell r="B16" t="str">
            <v xml:space="preserve">     PLN</v>
          </cell>
          <cell r="D16">
            <v>3446.1</v>
          </cell>
          <cell r="E16">
            <v>3485.6198964999999</v>
          </cell>
          <cell r="F16">
            <v>39.519896499999959</v>
          </cell>
          <cell r="H16">
            <v>4498.6004050000001</v>
          </cell>
          <cell r="I16">
            <v>3612.6788384306051</v>
          </cell>
          <cell r="J16">
            <v>-885.92156656939505</v>
          </cell>
        </row>
        <row r="17">
          <cell r="B17" t="str">
            <v>Deposits</v>
          </cell>
        </row>
        <row r="18">
          <cell r="B18" t="str">
            <v xml:space="preserve">     FX</v>
          </cell>
          <cell r="D18">
            <v>15563.193143999999</v>
          </cell>
          <cell r="E18">
            <v>15608.617527</v>
          </cell>
          <cell r="F18">
            <v>45.424383000001399</v>
          </cell>
          <cell r="H18">
            <v>16417.160795</v>
          </cell>
          <cell r="I18">
            <v>15879.552119953567</v>
          </cell>
          <cell r="J18">
            <v>-537.60867504643284</v>
          </cell>
        </row>
        <row r="19">
          <cell r="B19" t="str">
            <v xml:space="preserve">     PLN</v>
          </cell>
          <cell r="D19">
            <v>16975.505850999998</v>
          </cell>
          <cell r="E19">
            <v>17131.092794</v>
          </cell>
          <cell r="F19">
            <v>155.58694300000207</v>
          </cell>
          <cell r="H19">
            <v>22003.370418000002</v>
          </cell>
          <cell r="I19">
            <v>17919.991768718643</v>
          </cell>
          <cell r="J19">
            <v>-4083.3786492813597</v>
          </cell>
        </row>
      </sheetData>
      <sheetData sheetId="5"/>
      <sheetData sheetId="6"/>
      <sheetData sheetId="7"/>
      <sheetData sheetId="8" refreshError="1">
        <row r="3">
          <cell r="D3" t="str">
            <v>July 2000 cumulative</v>
          </cell>
          <cell r="E3" t="str">
            <v>August 2000 cumulative</v>
          </cell>
          <cell r="F3" t="str">
            <v>Difference (August - July) p.p.</v>
          </cell>
          <cell r="H3" t="str">
            <v>Budget 2000</v>
          </cell>
          <cell r="I3" t="str">
            <v>Revised forecast 2000</v>
          </cell>
          <cell r="J3" t="str">
            <v>Difference (For. - Budg.) p.p.</v>
          </cell>
        </row>
        <row r="4">
          <cell r="A4" t="str">
            <v>Spread</v>
          </cell>
        </row>
        <row r="5">
          <cell r="B5" t="str">
            <v>Loans</v>
          </cell>
        </row>
        <row r="6">
          <cell r="A6" t="str">
            <v xml:space="preserve"> </v>
          </cell>
          <cell r="B6" t="str">
            <v xml:space="preserve">     FX</v>
          </cell>
          <cell r="D6">
            <v>1.9016993499999999E-2</v>
          </cell>
          <cell r="E6">
            <v>1.86969419E-2</v>
          </cell>
          <cell r="F6">
            <v>-3.2005159999999935E-2</v>
          </cell>
          <cell r="H6">
            <v>1.7930555300000001E-2</v>
          </cell>
          <cell r="I6">
            <v>1.8962034767697172E-2</v>
          </cell>
          <cell r="J6">
            <v>0.1031479467697171</v>
          </cell>
        </row>
        <row r="7">
          <cell r="B7" t="str">
            <v xml:space="preserve">     PLN</v>
          </cell>
          <cell r="D7">
            <v>2.3370571499999999E-2</v>
          </cell>
          <cell r="E7">
            <v>2.2235182400000001E-2</v>
          </cell>
          <cell r="F7">
            <v>-0.11353890999999984</v>
          </cell>
          <cell r="H7">
            <v>2.5718157299999999E-2</v>
          </cell>
          <cell r="I7">
            <v>2.2144872849244001E-2</v>
          </cell>
          <cell r="J7">
            <v>-0.3573284450755998</v>
          </cell>
        </row>
        <row r="8">
          <cell r="B8" t="str">
            <v>Deposits</v>
          </cell>
        </row>
        <row r="9">
          <cell r="B9" t="str">
            <v xml:space="preserve">     FX</v>
          </cell>
          <cell r="D9">
            <v>1.07345663E-2</v>
          </cell>
          <cell r="E9">
            <v>1.15298255E-2</v>
          </cell>
          <cell r="F9">
            <v>7.9525920000000055E-2</v>
          </cell>
          <cell r="H9">
            <v>1.8017975700000001E-2</v>
          </cell>
          <cell r="I9">
            <v>1.1269645565258554E-2</v>
          </cell>
          <cell r="J9">
            <v>-0.67483301347414471</v>
          </cell>
        </row>
        <row r="10">
          <cell r="B10" t="str">
            <v xml:space="preserve">     PLN</v>
          </cell>
          <cell r="D10">
            <v>6.3668517999999993E-2</v>
          </cell>
          <cell r="E10">
            <v>6.3073087799999997E-2</v>
          </cell>
          <cell r="F10">
            <v>-5.9543019999999669E-2</v>
          </cell>
          <cell r="H10">
            <v>4.2551632999999998E-2</v>
          </cell>
          <cell r="I10">
            <v>6.3122903469473302E-2</v>
          </cell>
          <cell r="J10">
            <v>2.0571270469473304</v>
          </cell>
        </row>
        <row r="12">
          <cell r="B12" t="str">
            <v>PLN mil.</v>
          </cell>
          <cell r="D12" t="str">
            <v>July 2000 cumulative</v>
          </cell>
          <cell r="E12" t="str">
            <v>August 2000 cumulative</v>
          </cell>
          <cell r="F12" t="str">
            <v>Difference (August - July)</v>
          </cell>
          <cell r="H12" t="str">
            <v>Budget 2000</v>
          </cell>
          <cell r="I12" t="str">
            <v>Revised forecast 2000</v>
          </cell>
          <cell r="J12" t="str">
            <v>Difference (For. - Budg.)</v>
          </cell>
        </row>
        <row r="13">
          <cell r="A13" t="str">
            <v>Volumes</v>
          </cell>
        </row>
        <row r="14">
          <cell r="B14" t="str">
            <v>Loans</v>
          </cell>
        </row>
        <row r="15">
          <cell r="A15" t="str">
            <v xml:space="preserve"> </v>
          </cell>
          <cell r="B15" t="str">
            <v xml:space="preserve">     FX</v>
          </cell>
          <cell r="D15">
            <v>5354.5</v>
          </cell>
          <cell r="E15">
            <v>5400.2249519999996</v>
          </cell>
          <cell r="F15">
            <v>45.724951999999575</v>
          </cell>
          <cell r="H15">
            <v>5708.2912960000003</v>
          </cell>
          <cell r="I15">
            <v>5631.8863089572724</v>
          </cell>
          <cell r="J15">
            <v>-76.404987042727953</v>
          </cell>
        </row>
        <row r="16">
          <cell r="B16" t="str">
            <v xml:space="preserve">     PLN</v>
          </cell>
          <cell r="D16">
            <v>11225.1</v>
          </cell>
          <cell r="E16">
            <v>11297.382689</v>
          </cell>
          <cell r="F16">
            <v>72.282688999999664</v>
          </cell>
          <cell r="H16">
            <v>13820.246781</v>
          </cell>
          <cell r="I16">
            <v>11968.472938963649</v>
          </cell>
          <cell r="J16">
            <v>-1851.7738420363512</v>
          </cell>
        </row>
        <row r="17">
          <cell r="B17" t="str">
            <v>Deposits</v>
          </cell>
        </row>
        <row r="18">
          <cell r="B18" t="str">
            <v xml:space="preserve">     FX</v>
          </cell>
          <cell r="D18">
            <v>1165.7</v>
          </cell>
          <cell r="E18">
            <v>1186.6514141</v>
          </cell>
          <cell r="F18">
            <v>20.951414099999965</v>
          </cell>
          <cell r="H18">
            <v>821.02993185000003</v>
          </cell>
          <cell r="I18">
            <v>1207.3123226819775</v>
          </cell>
          <cell r="J18">
            <v>386.28239083197752</v>
          </cell>
        </row>
        <row r="19">
          <cell r="B19" t="str">
            <v xml:space="preserve">     PLN</v>
          </cell>
          <cell r="D19">
            <v>8574.9</v>
          </cell>
          <cell r="E19">
            <v>8656.0098675999998</v>
          </cell>
          <cell r="F19">
            <v>81.109867600000143</v>
          </cell>
          <cell r="H19">
            <v>11650.469069000001</v>
          </cell>
          <cell r="I19">
            <v>9021.0035091016471</v>
          </cell>
          <cell r="J19">
            <v>-2629.4655598983536</v>
          </cell>
        </row>
      </sheetData>
      <sheetData sheetId="9"/>
      <sheetData sheetId="10"/>
      <sheetData sheetId="11" refreshError="1"/>
      <sheetData sheetId="12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st.-Reven."/>
      <sheetName val="HR"/>
      <sheetName val="HR1"/>
      <sheetName val="NonHR"/>
      <sheetName val="Regions"/>
      <sheetName val="Branches"/>
      <sheetName val="Mark.Share"/>
      <sheetName val="Mark.ShareCDM"/>
      <sheetName val="P&amp;L_CDM"/>
      <sheetName val="Subsid.-Reven."/>
    </sheetNames>
    <sheetDataSet>
      <sheetData sheetId="0" refreshError="1">
        <row r="3">
          <cell r="B3" t="str">
            <v>Total Investment</v>
          </cell>
          <cell r="E3" t="str">
            <v>Treasury</v>
          </cell>
          <cell r="H3" t="str">
            <v>Custody</v>
          </cell>
          <cell r="K3" t="str">
            <v>Capital Markets Dept.</v>
          </cell>
        </row>
        <row r="4">
          <cell r="B4" t="str">
            <v>August
(cumul.)</v>
          </cell>
          <cell r="C4" t="str">
            <v>Budget</v>
          </cell>
          <cell r="D4" t="str">
            <v>Budget completion (66,67%)</v>
          </cell>
          <cell r="E4" t="str">
            <v>August
(cumul.)</v>
          </cell>
          <cell r="F4" t="str">
            <v>Budget</v>
          </cell>
          <cell r="G4" t="str">
            <v>Budget completion (66,67%)</v>
          </cell>
          <cell r="H4" t="str">
            <v>August
(cumul.)</v>
          </cell>
          <cell r="I4" t="str">
            <v>Budget</v>
          </cell>
          <cell r="J4" t="str">
            <v>Budget completion (66,67%)</v>
          </cell>
          <cell r="K4" t="str">
            <v>August
(cumul.)</v>
          </cell>
          <cell r="L4" t="str">
            <v>Budget</v>
          </cell>
          <cell r="M4" t="str">
            <v>Budget completion (66,67%)</v>
          </cell>
        </row>
        <row r="5">
          <cell r="A5" t="str">
            <v>Net interest</v>
          </cell>
          <cell r="B5">
            <v>-124.66382214947447</v>
          </cell>
          <cell r="C5">
            <v>54</v>
          </cell>
          <cell r="D5">
            <v>-2.3085892990643422</v>
          </cell>
          <cell r="E5">
            <v>-57.863628618419874</v>
          </cell>
          <cell r="F5">
            <v>149</v>
          </cell>
          <cell r="G5">
            <v>-0.38834650079476424</v>
          </cell>
          <cell r="H5">
            <v>7.1409010847359511</v>
          </cell>
          <cell r="I5">
            <v>8</v>
          </cell>
          <cell r="J5">
            <v>0.89261263559199389</v>
          </cell>
          <cell r="K5">
            <v>-73.941094615790547</v>
          </cell>
          <cell r="L5">
            <v>-103</v>
          </cell>
          <cell r="M5">
            <v>0.71787470500767525</v>
          </cell>
        </row>
        <row r="6">
          <cell r="A6" t="str">
            <v>Fees and commissions</v>
          </cell>
          <cell r="B6">
            <v>5.5493699700000008</v>
          </cell>
          <cell r="C6">
            <v>12</v>
          </cell>
          <cell r="D6">
            <v>0.46244749750000008</v>
          </cell>
          <cell r="E6">
            <v>-5.0264064099999999</v>
          </cell>
          <cell r="F6">
            <v>0</v>
          </cell>
          <cell r="G6" t="str">
            <v>-</v>
          </cell>
          <cell r="H6">
            <v>10.66516438</v>
          </cell>
          <cell r="I6">
            <v>12</v>
          </cell>
          <cell r="J6">
            <v>0.88876369833333335</v>
          </cell>
          <cell r="K6">
            <v>-8.9388000000000009E-2</v>
          </cell>
          <cell r="L6">
            <v>0</v>
          </cell>
          <cell r="M6" t="str">
            <v>-</v>
          </cell>
        </row>
        <row r="7">
          <cell r="A7" t="str">
            <v>Dividends</v>
          </cell>
          <cell r="B7">
            <v>57.494274140000002</v>
          </cell>
          <cell r="C7">
            <v>49</v>
          </cell>
          <cell r="D7">
            <v>1.1733525334693877</v>
          </cell>
          <cell r="E7">
            <v>0</v>
          </cell>
          <cell r="F7">
            <v>0</v>
          </cell>
          <cell r="G7" t="str">
            <v>-</v>
          </cell>
          <cell r="H7">
            <v>0</v>
          </cell>
          <cell r="I7">
            <v>0</v>
          </cell>
          <cell r="J7" t="str">
            <v>-</v>
          </cell>
          <cell r="K7">
            <v>57.494274140000002</v>
          </cell>
          <cell r="L7">
            <v>49</v>
          </cell>
          <cell r="M7">
            <v>1.1733525334693877</v>
          </cell>
        </row>
        <row r="8">
          <cell r="A8" t="str">
            <v>Trading activities</v>
          </cell>
          <cell r="B8">
            <v>63.801700329999996</v>
          </cell>
          <cell r="C8">
            <v>57</v>
          </cell>
          <cell r="D8">
            <v>1.1193280759649122</v>
          </cell>
          <cell r="E8">
            <v>58.684046969999997</v>
          </cell>
          <cell r="F8">
            <v>53</v>
          </cell>
          <cell r="G8">
            <v>1.1072461692452831</v>
          </cell>
          <cell r="H8">
            <v>0</v>
          </cell>
          <cell r="I8">
            <v>0</v>
          </cell>
          <cell r="J8" t="str">
            <v>-</v>
          </cell>
          <cell r="K8">
            <v>5.1176533599999994</v>
          </cell>
          <cell r="L8">
            <v>4</v>
          </cell>
          <cell r="M8">
            <v>1.2794133399999998</v>
          </cell>
        </row>
        <row r="9">
          <cell r="A9" t="str">
            <v>FX gains</v>
          </cell>
          <cell r="B9">
            <v>192.26948548000001</v>
          </cell>
          <cell r="C9">
            <v>267</v>
          </cell>
          <cell r="D9">
            <v>0.72011043250936335</v>
          </cell>
          <cell r="E9">
            <v>192.00845821000001</v>
          </cell>
          <cell r="F9">
            <v>266</v>
          </cell>
          <cell r="G9">
            <v>0.72183630906015039</v>
          </cell>
          <cell r="H9">
            <v>0.26102727000000003</v>
          </cell>
          <cell r="I9">
            <v>1</v>
          </cell>
          <cell r="J9">
            <v>0.26102727000000003</v>
          </cell>
          <cell r="K9">
            <v>0</v>
          </cell>
          <cell r="L9">
            <v>0</v>
          </cell>
          <cell r="M9" t="str">
            <v>-</v>
          </cell>
        </row>
        <row r="10">
          <cell r="A10" t="str">
            <v>Total banking revenue</v>
          </cell>
          <cell r="B10">
            <v>194.45100777052554</v>
          </cell>
          <cell r="C10">
            <v>439</v>
          </cell>
          <cell r="D10">
            <v>0.44294079218798527</v>
          </cell>
          <cell r="E10">
            <v>187.80247015158014</v>
          </cell>
          <cell r="F10">
            <v>468</v>
          </cell>
          <cell r="G10">
            <v>0.40128732938371825</v>
          </cell>
          <cell r="H10">
            <v>18.067092734735951</v>
          </cell>
          <cell r="I10">
            <v>21</v>
          </cell>
          <cell r="J10">
            <v>0.86033774927314055</v>
          </cell>
          <cell r="K10">
            <v>-11.418555115790546</v>
          </cell>
          <cell r="L10">
            <v>-50</v>
          </cell>
          <cell r="M10">
            <v>0.22837110231581093</v>
          </cell>
        </row>
      </sheetData>
      <sheetData sheetId="1" refreshError="1">
        <row r="1">
          <cell r="C1" t="str">
            <v>31 August 2000</v>
          </cell>
          <cell r="D1" t="str">
            <v>Change           (to 31 Dec 99)</v>
          </cell>
          <cell r="E1" t="str">
            <v>Budget     2000</v>
          </cell>
          <cell r="F1" t="str">
            <v>% of achievement</v>
          </cell>
        </row>
        <row r="2">
          <cell r="A2" t="str">
            <v>Personnel headcount</v>
          </cell>
        </row>
        <row r="3">
          <cell r="B3" t="str">
            <v>Bank only - Total</v>
          </cell>
          <cell r="C3">
            <v>21688</v>
          </cell>
          <cell r="D3">
            <v>-2725</v>
          </cell>
          <cell r="E3">
            <v>20569</v>
          </cell>
          <cell r="F3">
            <v>0.70889698231009368</v>
          </cell>
        </row>
        <row r="4">
          <cell r="B4" t="str">
            <v>Subsidiaries - Total</v>
          </cell>
          <cell r="C4">
            <v>3746</v>
          </cell>
          <cell r="D4">
            <v>1254</v>
          </cell>
          <cell r="E4">
            <v>3666</v>
          </cell>
          <cell r="F4">
            <v>1.0681431005110733</v>
          </cell>
        </row>
        <row r="5">
          <cell r="B5" t="str">
            <v>Group Total</v>
          </cell>
          <cell r="C5">
            <v>25434</v>
          </cell>
          <cell r="D5">
            <v>-1471</v>
          </cell>
          <cell r="E5">
            <v>24235</v>
          </cell>
          <cell r="F5">
            <v>0.55093632958801497</v>
          </cell>
        </row>
        <row r="6">
          <cell r="A6" t="str">
            <v>Personnel headcount total change</v>
          </cell>
        </row>
        <row r="7">
          <cell r="B7" t="str">
            <v>Change for the group</v>
          </cell>
          <cell r="C7">
            <v>-1471</v>
          </cell>
          <cell r="E7">
            <v>-2670</v>
          </cell>
          <cell r="F7">
            <v>0.55093632958801497</v>
          </cell>
        </row>
        <row r="8">
          <cell r="B8" t="str">
            <v xml:space="preserve">  Change for the bank</v>
          </cell>
          <cell r="C8">
            <v>-2725</v>
          </cell>
          <cell r="E8">
            <v>-3844</v>
          </cell>
          <cell r="F8">
            <v>0.70889698231009368</v>
          </cell>
        </row>
        <row r="9">
          <cell r="B9" t="str">
            <v xml:space="preserve">  Change for the subsidiaries</v>
          </cell>
          <cell r="C9">
            <v>1254</v>
          </cell>
          <cell r="E9">
            <v>1174</v>
          </cell>
          <cell r="F9">
            <v>1.0681431005110733</v>
          </cell>
        </row>
        <row r="11">
          <cell r="B11" t="str">
            <v>Change for the bank with outsourcing</v>
          </cell>
          <cell r="C11">
            <v>-2725</v>
          </cell>
          <cell r="E11">
            <v>-3844</v>
          </cell>
          <cell r="F11">
            <v>0.70889698231009368</v>
          </cell>
        </row>
        <row r="12">
          <cell r="B12" t="str">
            <v xml:space="preserve">  Outsourcing (-)</v>
          </cell>
          <cell r="C12">
            <v>-1321</v>
          </cell>
          <cell r="E12">
            <v>-1874</v>
          </cell>
          <cell r="F12">
            <v>0.70490928495197436</v>
          </cell>
        </row>
        <row r="14">
          <cell r="B14" t="str">
            <v>Change for the bank without outsourcing</v>
          </cell>
          <cell r="C14">
            <v>-1404</v>
          </cell>
          <cell r="E14">
            <v>-1970</v>
          </cell>
          <cell r="F14">
            <v>0.71269035532994929</v>
          </cell>
        </row>
        <row r="15">
          <cell r="B15" t="str">
            <v xml:space="preserve">  Retirement (-)</v>
          </cell>
          <cell r="C15">
            <v>-170</v>
          </cell>
          <cell r="E15">
            <v>-140</v>
          </cell>
          <cell r="F15">
            <v>1.2142857142857142</v>
          </cell>
        </row>
        <row r="16">
          <cell r="B16" t="str">
            <v xml:space="preserve">  Natural leavers (-)</v>
          </cell>
          <cell r="C16">
            <v>-982</v>
          </cell>
          <cell r="E16">
            <v>-1433</v>
          </cell>
          <cell r="F16">
            <v>0.68527564549895326</v>
          </cell>
        </row>
        <row r="17">
          <cell r="B17" t="str">
            <v xml:space="preserve">  Incentivised leavers (-)</v>
          </cell>
          <cell r="C17">
            <v>-300</v>
          </cell>
          <cell r="E17">
            <v>-310</v>
          </cell>
          <cell r="F17">
            <v>0.967741935483871</v>
          </cell>
        </row>
        <row r="18">
          <cell r="B18" t="str">
            <v xml:space="preserve">  Change driven</v>
          </cell>
          <cell r="C18">
            <v>0</v>
          </cell>
          <cell r="E18">
            <v>-400</v>
          </cell>
          <cell r="F18">
            <v>0</v>
          </cell>
        </row>
        <row r="19">
          <cell r="B19" t="str">
            <v xml:space="preserve">  New hires (+)</v>
          </cell>
          <cell r="C19">
            <v>48</v>
          </cell>
          <cell r="E19">
            <v>313</v>
          </cell>
          <cell r="F19">
            <v>0.15335463258785942</v>
          </cell>
        </row>
        <row r="21">
          <cell r="B21" t="str">
            <v>Change for subsidiaries</v>
          </cell>
          <cell r="C21">
            <v>1254</v>
          </cell>
          <cell r="E21">
            <v>1174</v>
          </cell>
          <cell r="F21">
            <v>1.0681431005110733</v>
          </cell>
        </row>
        <row r="22">
          <cell r="B22" t="str">
            <v xml:space="preserve">  Outsourced entities from bank (+)</v>
          </cell>
          <cell r="C22">
            <v>1321</v>
          </cell>
          <cell r="E22">
            <v>1874</v>
          </cell>
          <cell r="F22">
            <v>0.70490928495197436</v>
          </cell>
        </row>
        <row r="23">
          <cell r="B23" t="str">
            <v xml:space="preserve">  Divestitures - other reduction (-)</v>
          </cell>
          <cell r="C23">
            <v>0</v>
          </cell>
          <cell r="E23">
            <v>-700</v>
          </cell>
          <cell r="F23">
            <v>0</v>
          </cell>
        </row>
        <row r="24">
          <cell r="B24" t="str">
            <v xml:space="preserve">  Leavers (-)</v>
          </cell>
          <cell r="C24">
            <v>-158</v>
          </cell>
          <cell r="E24">
            <v>0</v>
          </cell>
          <cell r="F24" t="str">
            <v>n/a</v>
          </cell>
        </row>
        <row r="25">
          <cell r="B25" t="str">
            <v xml:space="preserve">  New hires (+)</v>
          </cell>
          <cell r="C25">
            <v>91</v>
          </cell>
          <cell r="E25">
            <v>0</v>
          </cell>
          <cell r="F25" t="str">
            <v>n/a</v>
          </cell>
        </row>
      </sheetData>
      <sheetData sheetId="2"/>
      <sheetData sheetId="3" refreshError="1">
        <row r="3">
          <cell r="A3" t="str">
            <v>PLN mil</v>
          </cell>
          <cell r="B3" t="str">
            <v>Aug 1999
cumulative</v>
          </cell>
          <cell r="C3" t="str">
            <v>Aug 2000
cumulative</v>
          </cell>
          <cell r="D3" t="str">
            <v>Budget 2000</v>
          </cell>
          <cell r="E3" t="str">
            <v>Change
(to Aug 99)</v>
          </cell>
          <cell r="F3" t="str">
            <v>Budget completion</v>
          </cell>
        </row>
        <row r="4">
          <cell r="A4" t="str">
            <v>Non personnel costs:</v>
          </cell>
          <cell r="B4">
            <v>435.93189999999998</v>
          </cell>
          <cell r="C4">
            <v>471.58789999999993</v>
          </cell>
          <cell r="D4">
            <v>801.01519999999994</v>
          </cell>
          <cell r="E4">
            <v>8.1792591916306084E-2</v>
          </cell>
          <cell r="F4">
            <v>0.58873776677396383</v>
          </cell>
        </row>
        <row r="5">
          <cell r="A5" t="str">
            <v>Property related costs</v>
          </cell>
          <cell r="B5">
            <v>124.3412</v>
          </cell>
          <cell r="C5">
            <v>129.40010000000001</v>
          </cell>
          <cell r="D5">
            <v>176.66883999999999</v>
          </cell>
          <cell r="E5">
            <v>4.0685629541937898E-2</v>
          </cell>
          <cell r="F5">
            <v>0.73244438577849957</v>
          </cell>
        </row>
        <row r="6">
          <cell r="A6" t="str">
            <v>IT costs</v>
          </cell>
          <cell r="B6">
            <v>69.096500000000006</v>
          </cell>
          <cell r="C6">
            <v>77.288399999999996</v>
          </cell>
          <cell r="D6">
            <v>110.23192</v>
          </cell>
          <cell r="E6">
            <v>0.11855737989623193</v>
          </cell>
          <cell r="F6">
            <v>0.70114355261162098</v>
          </cell>
        </row>
        <row r="7">
          <cell r="A7" t="str">
            <v>Communication</v>
          </cell>
          <cell r="B7">
            <v>71.687600000000003</v>
          </cell>
          <cell r="C7">
            <v>74.052000000000007</v>
          </cell>
          <cell r="D7">
            <v>101.33465</v>
          </cell>
          <cell r="E7">
            <v>3.2981994096608104E-2</v>
          </cell>
          <cell r="F7">
            <v>0.73076682062848208</v>
          </cell>
        </row>
        <row r="8">
          <cell r="A8" t="str">
            <v>Marketing costs</v>
          </cell>
          <cell r="B8">
            <v>14.027900000000001</v>
          </cell>
          <cell r="C8">
            <v>19.8856</v>
          </cell>
          <cell r="D8">
            <v>55.872419999999998</v>
          </cell>
          <cell r="E8">
            <v>0.41757497558437107</v>
          </cell>
          <cell r="F8">
            <v>0.35591084116277766</v>
          </cell>
        </row>
        <row r="9">
          <cell r="A9" t="str">
            <v>Operating services</v>
          </cell>
          <cell r="B9">
            <v>19.531400000000001</v>
          </cell>
          <cell r="C9">
            <v>26.3857</v>
          </cell>
          <cell r="D9">
            <v>29.235229999999998</v>
          </cell>
          <cell r="E9">
            <v>0.35093746480027022</v>
          </cell>
          <cell r="F9">
            <v>0.90253095323689947</v>
          </cell>
        </row>
        <row r="10">
          <cell r="A10" t="str">
            <v>Office supplies and forms</v>
          </cell>
          <cell r="B10">
            <v>24.2514</v>
          </cell>
          <cell r="C10">
            <v>21.2362</v>
          </cell>
          <cell r="D10">
            <v>31.979050000000001</v>
          </cell>
          <cell r="E10">
            <v>-0.1243309664596683</v>
          </cell>
          <cell r="F10">
            <v>0.66406600571311525</v>
          </cell>
        </row>
        <row r="11">
          <cell r="A11" t="str">
            <v>Staff training, training centres and publications</v>
          </cell>
          <cell r="B11">
            <v>11.6906</v>
          </cell>
          <cell r="C11">
            <v>9.2962000000000007</v>
          </cell>
          <cell r="D11">
            <v>28.421830000000003</v>
          </cell>
          <cell r="E11">
            <v>-0.20481412416813502</v>
          </cell>
          <cell r="F11">
            <v>0.32707957228651358</v>
          </cell>
        </row>
        <row r="12">
          <cell r="A12" t="str">
            <v>Costs of projects</v>
          </cell>
          <cell r="B12">
            <v>18.4833</v>
          </cell>
          <cell r="C12">
            <v>14.432399999999999</v>
          </cell>
          <cell r="D12">
            <v>34.010040000000004</v>
          </cell>
          <cell r="E12">
            <v>-0.21916540877440718</v>
          </cell>
          <cell r="F12">
            <v>0.42435704280265468</v>
          </cell>
        </row>
        <row r="13">
          <cell r="A13" t="str">
            <v>Share issues and investor relations</v>
          </cell>
          <cell r="B13">
            <v>3.3584000000000001</v>
          </cell>
          <cell r="C13">
            <v>2.0000000000000001E-4</v>
          </cell>
          <cell r="D13">
            <v>37.020040000000002</v>
          </cell>
          <cell r="E13">
            <v>0</v>
          </cell>
          <cell r="F13">
            <v>5.4024793058030187E-6</v>
          </cell>
        </row>
        <row r="14">
          <cell r="A14" t="str">
            <v>Transport</v>
          </cell>
          <cell r="B14">
            <v>7.2115</v>
          </cell>
          <cell r="C14">
            <v>8.1257000000000001</v>
          </cell>
          <cell r="D14">
            <v>7.3769399999999994</v>
          </cell>
          <cell r="E14">
            <v>0.12676974277196146</v>
          </cell>
          <cell r="F14">
            <v>1.1015000799789616</v>
          </cell>
        </row>
        <row r="15">
          <cell r="A15" t="str">
            <v>Security</v>
          </cell>
          <cell r="B15">
            <v>20.465</v>
          </cell>
          <cell r="C15">
            <v>26.057300000000001</v>
          </cell>
          <cell r="D15">
            <v>92.200020000000009</v>
          </cell>
          <cell r="E15">
            <v>0.27326166625946746</v>
          </cell>
          <cell r="F15">
            <v>0.2826170753542136</v>
          </cell>
        </row>
        <row r="16">
          <cell r="A16" t="str">
            <v>Others</v>
          </cell>
          <cell r="B16">
            <v>31.928099999999997</v>
          </cell>
          <cell r="C16">
            <v>26.978099999999994</v>
          </cell>
          <cell r="D16">
            <v>42.864219999999996</v>
          </cell>
          <cell r="E16">
            <v>-0.15503584616685626</v>
          </cell>
          <cell r="F16">
            <v>0.62938506754584589</v>
          </cell>
        </row>
        <row r="17">
          <cell r="A17" t="str">
            <v>Budgeted reserves</v>
          </cell>
          <cell r="D17">
            <v>53.8</v>
          </cell>
        </row>
        <row r="18">
          <cell r="A18" t="str">
            <v xml:space="preserve">General reserves and accrual expenses </v>
          </cell>
          <cell r="B18">
            <v>19.859000000000002</v>
          </cell>
          <cell r="C18">
            <v>38.450000000000003</v>
          </cell>
          <cell r="E18">
            <v>0.93614985648824212</v>
          </cell>
        </row>
        <row r="20">
          <cell r="A20" t="str">
            <v>Depreciation</v>
          </cell>
          <cell r="B20">
            <v>135.53</v>
          </cell>
          <cell r="C20">
            <v>144.27500000000001</v>
          </cell>
          <cell r="D20">
            <v>242</v>
          </cell>
          <cell r="E20">
            <v>6.4524459529255548E-2</v>
          </cell>
          <cell r="F20">
            <v>0.59617768595041321</v>
          </cell>
        </row>
      </sheetData>
      <sheetData sheetId="4" refreshError="1">
        <row r="30">
          <cell r="P30" t="str">
            <v>Budget completion, of which:</v>
          </cell>
          <cell r="R30">
            <v>0.65142364007488274</v>
          </cell>
          <cell r="S30">
            <v>0.63310832921322524</v>
          </cell>
          <cell r="T30">
            <v>0.63044008650130301</v>
          </cell>
          <cell r="U30">
            <v>0.63321568502744641</v>
          </cell>
          <cell r="V30">
            <v>0.64098078492123001</v>
          </cell>
          <cell r="W30">
            <v>0.63945415765523561</v>
          </cell>
          <cell r="X30">
            <v>0.59368459035482291</v>
          </cell>
          <cell r="Y30">
            <v>0.63951846816069369</v>
          </cell>
          <cell r="Z30">
            <v>0.58427552799442539</v>
          </cell>
          <cell r="AA30">
            <v>0.60627807147095003</v>
          </cell>
          <cell r="AB30">
            <v>0.65620238046402324</v>
          </cell>
        </row>
        <row r="31">
          <cell r="P31" t="str">
            <v xml:space="preserve"> - Retail</v>
          </cell>
          <cell r="R31">
            <v>0.64165248383438556</v>
          </cell>
          <cell r="S31">
            <v>0.6166778217380855</v>
          </cell>
          <cell r="T31">
            <v>0.6081281356743875</v>
          </cell>
          <cell r="U31">
            <v>0.60898106562137222</v>
          </cell>
          <cell r="V31">
            <v>0.63782295919251786</v>
          </cell>
          <cell r="W31">
            <v>0.66459403320575861</v>
          </cell>
          <cell r="X31">
            <v>0.5485143469461381</v>
          </cell>
          <cell r="Y31">
            <v>0.63304426656801704</v>
          </cell>
          <cell r="Z31">
            <v>0.60588450499294744</v>
          </cell>
          <cell r="AA31">
            <v>0.55698515300044837</v>
          </cell>
          <cell r="AB31">
            <v>0.64531379075475359</v>
          </cell>
        </row>
        <row r="32">
          <cell r="P32" t="str">
            <v xml:space="preserve"> - Corporate</v>
          </cell>
          <cell r="R32">
            <v>0.66508489732217946</v>
          </cell>
          <cell r="S32">
            <v>0.65274083947435868</v>
          </cell>
          <cell r="T32">
            <v>0.64763243496690726</v>
          </cell>
          <cell r="U32">
            <v>0.65905836721091693</v>
          </cell>
          <cell r="V32">
            <v>0.646969786544355</v>
          </cell>
          <cell r="W32">
            <v>0.61173754589532747</v>
          </cell>
          <cell r="X32">
            <v>0.64346686441330225</v>
          </cell>
          <cell r="Y32">
            <v>0.64949797710322332</v>
          </cell>
          <cell r="Z32">
            <v>0.56465579535988364</v>
          </cell>
          <cell r="AA32">
            <v>0.65220780850470061</v>
          </cell>
          <cell r="AB32">
            <v>0.67975089350509088</v>
          </cell>
        </row>
      </sheetData>
      <sheetData sheetId="5"/>
      <sheetData sheetId="6"/>
      <sheetData sheetId="7"/>
      <sheetData sheetId="8"/>
      <sheetData sheetId="9" refreshError="1">
        <row r="3">
          <cell r="B3" t="str">
            <v>Pekao share ownership</v>
          </cell>
          <cell r="C3" t="str">
            <v>June 2000 (cumulative) PLN Ths</v>
          </cell>
          <cell r="D3" t="str">
            <v>Budget March 2000 (cumulative)</v>
          </cell>
          <cell r="E3" t="str">
            <v>Budget 2000 PLN Ths</v>
          </cell>
          <cell r="F3" t="str">
            <v>Budget 2000 completion</v>
          </cell>
        </row>
        <row r="4">
          <cell r="A4" t="str">
            <v>CDM S.A.*</v>
          </cell>
          <cell r="B4">
            <v>1</v>
          </cell>
          <cell r="C4">
            <v>49639.61</v>
          </cell>
          <cell r="D4">
            <v>21347</v>
          </cell>
          <cell r="E4">
            <v>85386</v>
          </cell>
          <cell r="F4">
            <v>0.58135537441735174</v>
          </cell>
          <cell r="G4" t="str">
            <v>* Budget is being reviewed by Supervisory Board</v>
          </cell>
        </row>
        <row r="5">
          <cell r="A5" t="str">
            <v>MHB Mitteleuropaische Handelsbank AG</v>
          </cell>
          <cell r="B5">
            <v>0.3</v>
          </cell>
          <cell r="C5">
            <v>16350.344999999998</v>
          </cell>
          <cell r="E5">
            <v>30215</v>
          </cell>
          <cell r="F5">
            <v>0.54113337746152568</v>
          </cell>
        </row>
        <row r="6">
          <cell r="A6" t="str">
            <v>BDK Daewoo Leasing Sp z o.o.</v>
          </cell>
          <cell r="B6">
            <v>0.5</v>
          </cell>
          <cell r="C6">
            <v>4324.3900000000003</v>
          </cell>
          <cell r="D6">
            <v>6157</v>
          </cell>
          <cell r="E6">
            <v>14665</v>
          </cell>
          <cell r="F6">
            <v>0.29487828162291174</v>
          </cell>
        </row>
        <row r="7">
          <cell r="A7" t="str">
            <v>Bank Depozytowo Kredytowy (Ukraina) Ltd.</v>
          </cell>
          <cell r="B7">
            <v>1</v>
          </cell>
          <cell r="C7">
            <v>122.296042568</v>
          </cell>
          <cell r="D7">
            <v>1404.6517983600002</v>
          </cell>
          <cell r="E7">
            <v>9245</v>
          </cell>
          <cell r="F7">
            <v>1.3228344247485127E-2</v>
          </cell>
        </row>
        <row r="8">
          <cell r="A8" t="str">
            <v>Pekao Leasing Sp. z o.o. **</v>
          </cell>
          <cell r="B8">
            <v>1</v>
          </cell>
          <cell r="C8">
            <v>-8779.74</v>
          </cell>
          <cell r="D8">
            <v>2166</v>
          </cell>
          <cell r="E8">
            <v>8664</v>
          </cell>
          <cell r="F8" t="str">
            <v>-</v>
          </cell>
          <cell r="G8" t="str">
            <v>** in merger process</v>
          </cell>
        </row>
        <row r="9">
          <cell r="A9" t="str">
            <v>Pekao Fundusz Kapitałowy Sp z o.o.</v>
          </cell>
          <cell r="B9">
            <v>1</v>
          </cell>
          <cell r="C9">
            <v>3233.68</v>
          </cell>
          <cell r="D9">
            <v>2757</v>
          </cell>
          <cell r="E9">
            <v>8275</v>
          </cell>
          <cell r="F9">
            <v>0.39077703927492446</v>
          </cell>
        </row>
        <row r="10">
          <cell r="A10" t="str">
            <v>Bank Handlowy International S.A.</v>
          </cell>
          <cell r="B10">
            <v>0.23</v>
          </cell>
          <cell r="C10">
            <v>7943.8770629999999</v>
          </cell>
          <cell r="E10">
            <v>6916</v>
          </cell>
          <cell r="F10">
            <v>1.1486230571139386</v>
          </cell>
        </row>
        <row r="11">
          <cell r="A11" t="str">
            <v>PBG Leasing Sp. z o.o. **</v>
          </cell>
          <cell r="B11">
            <v>1</v>
          </cell>
          <cell r="C11">
            <v>7587.37</v>
          </cell>
          <cell r="D11">
            <v>1240</v>
          </cell>
          <cell r="E11">
            <v>6587</v>
          </cell>
          <cell r="F11">
            <v>1.1518703506907546</v>
          </cell>
          <cell r="G11" t="str">
            <v>** in merger process</v>
          </cell>
        </row>
        <row r="12">
          <cell r="A12" t="str">
            <v>Trinity Management Sp z o.o.</v>
          </cell>
          <cell r="B12">
            <v>0.5</v>
          </cell>
          <cell r="C12">
            <v>5433.92</v>
          </cell>
          <cell r="D12">
            <v>31</v>
          </cell>
          <cell r="E12">
            <v>5371</v>
          </cell>
          <cell r="F12">
            <v>1.011714764475889</v>
          </cell>
        </row>
        <row r="13">
          <cell r="A13" t="str">
            <v>Pekao Faktoring Sp. z o.o.</v>
          </cell>
          <cell r="B13">
            <v>1</v>
          </cell>
          <cell r="C13">
            <v>-1254.49</v>
          </cell>
          <cell r="D13">
            <v>183</v>
          </cell>
          <cell r="E13">
            <v>3471</v>
          </cell>
          <cell r="F13" t="str">
            <v>-</v>
          </cell>
        </row>
        <row r="14">
          <cell r="A14" t="str">
            <v>PZN Sp. z o.o.</v>
          </cell>
          <cell r="B14">
            <v>1</v>
          </cell>
          <cell r="C14">
            <v>-6460.53</v>
          </cell>
          <cell r="D14">
            <v>835</v>
          </cell>
          <cell r="E14">
            <v>3399</v>
          </cell>
          <cell r="F14" t="str">
            <v>-</v>
          </cell>
        </row>
        <row r="15">
          <cell r="A15" t="str">
            <v>Pekao Informatyka Sp. z o.o.</v>
          </cell>
          <cell r="B15">
            <v>1</v>
          </cell>
          <cell r="C15">
            <v>-70.209999999999994</v>
          </cell>
          <cell r="D15">
            <v>250</v>
          </cell>
          <cell r="E15">
            <v>2151</v>
          </cell>
          <cell r="F15" t="str">
            <v>-</v>
          </cell>
        </row>
        <row r="16">
          <cell r="A16" t="str">
            <v>Bank Pekao Tel Aviv Ltd.</v>
          </cell>
          <cell r="B16">
            <v>0.999</v>
          </cell>
          <cell r="C16">
            <v>695.82500000000005</v>
          </cell>
          <cell r="D16">
            <v>-2656.9225000000001</v>
          </cell>
          <cell r="E16">
            <v>948</v>
          </cell>
          <cell r="F16">
            <v>0.73399261603375532</v>
          </cell>
        </row>
        <row r="17">
          <cell r="A17" t="str">
            <v>Pekao Trading Corporation</v>
          </cell>
          <cell r="B17">
            <v>1</v>
          </cell>
          <cell r="C17">
            <v>876.82300953499998</v>
          </cell>
          <cell r="D17">
            <v>207.14</v>
          </cell>
          <cell r="E17">
            <v>800</v>
          </cell>
          <cell r="F17">
            <v>1.0960287619187499</v>
          </cell>
        </row>
        <row r="18">
          <cell r="A18" t="str">
            <v>Pekao Trading Company (Canada) Ltd</v>
          </cell>
          <cell r="B18">
            <v>1</v>
          </cell>
          <cell r="C18">
            <v>10.635912000000001</v>
          </cell>
          <cell r="D18">
            <v>-1039.7755</v>
          </cell>
          <cell r="E18">
            <v>412</v>
          </cell>
          <cell r="F18">
            <v>2.5815320388349518E-2</v>
          </cell>
        </row>
        <row r="19">
          <cell r="A19" t="str">
            <v>Pekao Development Sp. z o.o.</v>
          </cell>
          <cell r="B19">
            <v>1</v>
          </cell>
          <cell r="C19">
            <v>-193.83</v>
          </cell>
          <cell r="D19">
            <v>-1120</v>
          </cell>
          <cell r="E19">
            <v>-133</v>
          </cell>
          <cell r="F19">
            <v>1.4573684210526316</v>
          </cell>
        </row>
        <row r="20">
          <cell r="A20" t="str">
            <v>Pekao Financial Services Sp. z o.o.</v>
          </cell>
          <cell r="B20">
            <v>1</v>
          </cell>
          <cell r="C20">
            <v>30.84</v>
          </cell>
          <cell r="D20">
            <v>-296</v>
          </cell>
          <cell r="E20">
            <v>-917</v>
          </cell>
          <cell r="F20" t="str">
            <v>-</v>
          </cell>
        </row>
        <row r="21">
          <cell r="A21" t="str">
            <v>Pekao/Alliance PTE S.A.</v>
          </cell>
          <cell r="B21">
            <v>0.51</v>
          </cell>
          <cell r="C21">
            <v>-1969.52</v>
          </cell>
          <cell r="D21">
            <v>-1519</v>
          </cell>
          <cell r="E21">
            <v>-5302</v>
          </cell>
          <cell r="F21">
            <v>0.37146737080347036</v>
          </cell>
        </row>
        <row r="22">
          <cell r="A22" t="str">
            <v>Pekao/Alliance TFI S.A.</v>
          </cell>
          <cell r="B22">
            <v>0.51</v>
          </cell>
          <cell r="C22">
            <v>-3587.15</v>
          </cell>
          <cell r="D22">
            <v>-1644</v>
          </cell>
          <cell r="E22">
            <v>-5747</v>
          </cell>
          <cell r="F22">
            <v>0.62417783191230214</v>
          </cell>
        </row>
        <row r="23">
          <cell r="A23" t="str">
            <v>Pekao Ochrona Sp. z o.o.***</v>
          </cell>
          <cell r="B23">
            <v>1</v>
          </cell>
          <cell r="C23">
            <v>-3889.4279999999999</v>
          </cell>
          <cell r="D23">
            <v>-3358</v>
          </cell>
          <cell r="E23">
            <v>-13433</v>
          </cell>
          <cell r="F23">
            <v>0.28954276781061566</v>
          </cell>
          <cell r="G23" t="str">
            <v>*** Supervisory Board reviewing budget</v>
          </cell>
        </row>
      </sheetData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300600"/>
      <sheetName val="IAS39"/>
      <sheetName val="factors in use"/>
      <sheetName val="PL"/>
      <sheetName val="inv.rest2001"/>
      <sheetName val="factor03"/>
      <sheetName val="3006f-a"/>
      <sheetName val="sapactivexlhiddensheet"/>
      <sheetName val="02-99 TL"/>
      <sheetName val="TARIH&amp;KUR"/>
      <sheetName val="FA LIST Hereke"/>
      <sheetName val="TB (1998)"/>
      <sheetName val="factors 01"/>
      <sheetName val="Header"/>
      <sheetName val="factors_in_use"/>
      <sheetName val="inv_rest2001"/>
      <sheetName val="02-99_TL"/>
      <sheetName val="DATA"/>
      <sheetName val="Definitions"/>
      <sheetName val="Sheet1"/>
      <sheetName val="FACTOR"/>
      <sheetName val="Tofaş-Günlük Satış"/>
      <sheetName val="TABLE"/>
      <sheetName val="geçmiş maliyet"/>
      <sheetName val="0-EmteaStok"/>
      <sheetName val="FRAIS"/>
      <sheetName val="SALESPOL (upd)"/>
      <sheetName val="DETAY"/>
      <sheetName val="FA_LIST_Hereke"/>
      <sheetName val="factors_01"/>
      <sheetName val="Account Code"/>
      <sheetName val="plan-gaz1"/>
      <sheetName val="OTOKAR_EKİM"/>
      <sheetName val="Alis"/>
      <sheetName val="Tai khoan"/>
      <sheetName val="AMMORTAMENTI CESPITI DA TARGARE"/>
      <sheetName val="B o Q Ambar"/>
      <sheetName val="TB_(1998)"/>
      <sheetName val="BASE"/>
      <sheetName val="SAMPLE"/>
      <sheetName val="EXP"/>
      <sheetName val="NL-PLZ"/>
      <sheetName val="BB Tüccar Ciro"/>
      <sheetName val="SP REPORT SEP16"/>
      <sheetName val="A"/>
      <sheetName val="tabel"/>
      <sheetName val="현지LOCAL계획"/>
      <sheetName val="Reduzierter CBD"/>
      <sheetName val="Ausw Selected"/>
      <sheetName val="INPUT"/>
      <sheetName val="ALTMENP"/>
      <sheetName val="Attribute Worksheet"/>
      <sheetName val="LOVs"/>
      <sheetName val="ÁRSR"/>
      <sheetName val="Gizli Sayfa"/>
      <sheetName val="Drop-down menues (Hidden) (2)"/>
      <sheetName val="krediönder"/>
      <sheetName val="Mali Tablo Format"/>
      <sheetName val="Genel"/>
      <sheetName val="sal"/>
      <sheetName val="FORMSRK"/>
      <sheetName val="Programlar"/>
      <sheetName val="Kategoriler"/>
      <sheetName val="bilgi"/>
      <sheetName val="P&amp;L"/>
      <sheetName val="Details2"/>
      <sheetName val="inv_rest20011"/>
      <sheetName val="factors_in_use1"/>
      <sheetName val="02-99_TL1"/>
      <sheetName val="FA_LIST_Hereke1"/>
      <sheetName val="TB_(1998)1"/>
      <sheetName val="factors_011"/>
      <sheetName val="geçmiş_maliyet"/>
      <sheetName val="SALESPOL_(upd)"/>
      <sheetName val="AMMORTAMENTI_CESPITI_DA_TARGARE"/>
      <sheetName val="Account_Code"/>
      <sheetName val="Tofaş-Günlük_Satış"/>
      <sheetName val="Tai_khoan"/>
      <sheetName val="1999"/>
    </sheetNames>
    <sheetDataSet>
      <sheetData sheetId="0" refreshError="1">
        <row r="1">
          <cell r="A1">
            <v>27760</v>
          </cell>
          <cell r="B1">
            <v>54822.429906542064</v>
          </cell>
        </row>
        <row r="2">
          <cell r="A2">
            <v>27791</v>
          </cell>
          <cell r="B2">
            <v>53693.363844393592</v>
          </cell>
        </row>
        <row r="3">
          <cell r="A3">
            <v>27820</v>
          </cell>
          <cell r="B3">
            <v>53085.972850678729</v>
          </cell>
        </row>
        <row r="4">
          <cell r="A4">
            <v>27851</v>
          </cell>
          <cell r="B4">
            <v>51343.544857768058</v>
          </cell>
        </row>
        <row r="5">
          <cell r="A5">
            <v>27881</v>
          </cell>
          <cell r="B5">
            <v>50136.75213675214</v>
          </cell>
        </row>
        <row r="6">
          <cell r="A6">
            <v>27912</v>
          </cell>
          <cell r="B6">
            <v>49606.765327695561</v>
          </cell>
        </row>
        <row r="7">
          <cell r="A7">
            <v>27942</v>
          </cell>
          <cell r="B7">
            <v>51456.140350877191</v>
          </cell>
        </row>
        <row r="8">
          <cell r="A8">
            <v>27973</v>
          </cell>
          <cell r="B8">
            <v>50568.965517241384</v>
          </cell>
        </row>
        <row r="9">
          <cell r="A9">
            <v>28004</v>
          </cell>
          <cell r="B9">
            <v>49711.864406779663</v>
          </cell>
        </row>
        <row r="10">
          <cell r="A10">
            <v>28034</v>
          </cell>
          <cell r="B10">
            <v>48680.497925311203</v>
          </cell>
        </row>
        <row r="11">
          <cell r="A11">
            <v>28065</v>
          </cell>
          <cell r="B11">
            <v>47691.05691056911</v>
          </cell>
        </row>
        <row r="12">
          <cell r="A12">
            <v>28095</v>
          </cell>
          <cell r="B12">
            <v>47116.465863453821</v>
          </cell>
        </row>
        <row r="13">
          <cell r="A13">
            <v>28126</v>
          </cell>
          <cell r="B13">
            <v>45917.808219178085</v>
          </cell>
        </row>
        <row r="14">
          <cell r="A14">
            <v>28157</v>
          </cell>
          <cell r="B14">
            <v>45472.868217054267</v>
          </cell>
        </row>
        <row r="15">
          <cell r="A15">
            <v>28185</v>
          </cell>
          <cell r="B15">
            <v>45036.468330134361</v>
          </cell>
        </row>
        <row r="16">
          <cell r="A16">
            <v>28216</v>
          </cell>
          <cell r="B16">
            <v>43451.851851851854</v>
          </cell>
        </row>
        <row r="17">
          <cell r="A17">
            <v>28246</v>
          </cell>
          <cell r="B17">
            <v>42895.795246800735</v>
          </cell>
        </row>
        <row r="18">
          <cell r="A18">
            <v>28277</v>
          </cell>
          <cell r="B18">
            <v>42430.379746835446</v>
          </cell>
        </row>
        <row r="19">
          <cell r="A19">
            <v>28307</v>
          </cell>
          <cell r="B19">
            <v>42125.673249551168</v>
          </cell>
        </row>
        <row r="20">
          <cell r="A20">
            <v>28338</v>
          </cell>
          <cell r="B20">
            <v>41974.95527728086</v>
          </cell>
        </row>
        <row r="21">
          <cell r="A21">
            <v>28369</v>
          </cell>
          <cell r="B21">
            <v>38592.105263157893</v>
          </cell>
        </row>
        <row r="22">
          <cell r="A22">
            <v>28399</v>
          </cell>
          <cell r="B22">
            <v>36893.081761006288</v>
          </cell>
        </row>
        <row r="23">
          <cell r="A23">
            <v>28430</v>
          </cell>
          <cell r="B23">
            <v>35822.900763358775</v>
          </cell>
        </row>
        <row r="24">
          <cell r="A24">
            <v>28460</v>
          </cell>
          <cell r="B24">
            <v>34607.669616519175</v>
          </cell>
        </row>
        <row r="25">
          <cell r="A25">
            <v>28491</v>
          </cell>
          <cell r="B25">
            <v>33235.127478753544</v>
          </cell>
        </row>
        <row r="26">
          <cell r="A26">
            <v>28522</v>
          </cell>
          <cell r="B26">
            <v>31794.037940379403</v>
          </cell>
        </row>
        <row r="27">
          <cell r="A27">
            <v>28550</v>
          </cell>
          <cell r="B27">
            <v>30433.203631647211</v>
          </cell>
        </row>
        <row r="28">
          <cell r="A28">
            <v>28581</v>
          </cell>
          <cell r="B28">
            <v>29403.508771929828</v>
          </cell>
        </row>
        <row r="29">
          <cell r="A29">
            <v>28611</v>
          </cell>
          <cell r="B29">
            <v>28510.328068043746</v>
          </cell>
        </row>
        <row r="30">
          <cell r="A30">
            <v>28642</v>
          </cell>
          <cell r="B30">
            <v>28000</v>
          </cell>
        </row>
        <row r="31">
          <cell r="A31">
            <v>28672</v>
          </cell>
          <cell r="B31">
            <v>26816</v>
          </cell>
        </row>
        <row r="32">
          <cell r="A32">
            <v>28703</v>
          </cell>
          <cell r="B32">
            <v>26187.5</v>
          </cell>
        </row>
        <row r="33">
          <cell r="A33">
            <v>28734</v>
          </cell>
          <cell r="B33">
            <v>25148.981779206861</v>
          </cell>
        </row>
        <row r="34">
          <cell r="A34">
            <v>28764</v>
          </cell>
          <cell r="B34">
            <v>24467.153284671534</v>
          </cell>
        </row>
        <row r="35">
          <cell r="A35">
            <v>28795</v>
          </cell>
          <cell r="B35">
            <v>23918.450560652396</v>
          </cell>
        </row>
        <row r="36">
          <cell r="A36">
            <v>28825</v>
          </cell>
          <cell r="B36">
            <v>23254.707631318135</v>
          </cell>
        </row>
        <row r="37">
          <cell r="A37">
            <v>28856</v>
          </cell>
          <cell r="B37">
            <v>22198.675496688742</v>
          </cell>
        </row>
        <row r="38">
          <cell r="A38">
            <v>28887</v>
          </cell>
          <cell r="B38">
            <v>21176.895306859209</v>
          </cell>
        </row>
        <row r="39">
          <cell r="A39">
            <v>28915</v>
          </cell>
          <cell r="B39">
            <v>20158.07560137457</v>
          </cell>
        </row>
        <row r="40">
          <cell r="A40">
            <v>28946</v>
          </cell>
          <cell r="B40">
            <v>18696.414342629483</v>
          </cell>
        </row>
        <row r="41">
          <cell r="A41">
            <v>28976</v>
          </cell>
          <cell r="B41">
            <v>17870.52551408987</v>
          </cell>
        </row>
        <row r="42">
          <cell r="A42">
            <v>29007</v>
          </cell>
          <cell r="B42">
            <v>16664.772727272728</v>
          </cell>
        </row>
        <row r="43">
          <cell r="A43">
            <v>29037</v>
          </cell>
          <cell r="B43">
            <v>16137.551581843192</v>
          </cell>
        </row>
        <row r="44">
          <cell r="A44">
            <v>29068</v>
          </cell>
          <cell r="B44">
            <v>15611.443779108451</v>
          </cell>
        </row>
        <row r="45">
          <cell r="A45">
            <v>29099</v>
          </cell>
          <cell r="B45">
            <v>15157.622739018088</v>
          </cell>
        </row>
        <row r="46">
          <cell r="A46">
            <v>29129</v>
          </cell>
          <cell r="B46">
            <v>14421.634910878918</v>
          </cell>
        </row>
        <row r="47">
          <cell r="A47">
            <v>29160</v>
          </cell>
          <cell r="B47">
            <v>13362.186788154897</v>
          </cell>
        </row>
        <row r="48">
          <cell r="A48">
            <v>29190</v>
          </cell>
          <cell r="B48">
            <v>12821.857923497269</v>
          </cell>
        </row>
        <row r="49">
          <cell r="A49">
            <v>29221</v>
          </cell>
          <cell r="B49">
            <v>11743.743743743744</v>
          </cell>
        </row>
        <row r="50">
          <cell r="A50">
            <v>29252</v>
          </cell>
          <cell r="B50">
            <v>9080.4953560371523</v>
          </cell>
        </row>
        <row r="51">
          <cell r="A51">
            <v>29281</v>
          </cell>
          <cell r="B51">
            <v>8696.8124536693849</v>
          </cell>
        </row>
        <row r="52">
          <cell r="A52">
            <v>29312</v>
          </cell>
          <cell r="B52">
            <v>8397.9957050823195</v>
          </cell>
        </row>
        <row r="53">
          <cell r="A53">
            <v>29342</v>
          </cell>
          <cell r="B53">
            <v>12507.462686567165</v>
          </cell>
        </row>
        <row r="54">
          <cell r="A54">
            <v>29373</v>
          </cell>
          <cell r="B54">
            <v>7940.439932318106</v>
          </cell>
        </row>
        <row r="55">
          <cell r="A55">
            <v>29403</v>
          </cell>
          <cell r="B55">
            <v>7927.0270270270275</v>
          </cell>
        </row>
        <row r="56">
          <cell r="A56">
            <v>29434</v>
          </cell>
          <cell r="B56">
            <v>7805.7218895542255</v>
          </cell>
        </row>
        <row r="57">
          <cell r="A57">
            <v>29465</v>
          </cell>
          <cell r="B57">
            <v>7544.6945337620582</v>
          </cell>
        </row>
        <row r="58">
          <cell r="A58">
            <v>29495</v>
          </cell>
          <cell r="B58">
            <v>7044.1308916241369</v>
          </cell>
        </row>
        <row r="59">
          <cell r="A59">
            <v>29526</v>
          </cell>
          <cell r="B59">
            <v>6789.3518518518522</v>
          </cell>
        </row>
        <row r="60">
          <cell r="A60">
            <v>29556</v>
          </cell>
          <cell r="B60">
            <v>6587.3104997192586</v>
          </cell>
        </row>
        <row r="61">
          <cell r="A61">
            <v>29587</v>
          </cell>
          <cell r="B61">
            <v>6300.7518796992481</v>
          </cell>
        </row>
        <row r="62">
          <cell r="A62">
            <v>29618</v>
          </cell>
          <cell r="B62">
            <v>6161.7647058823532</v>
          </cell>
        </row>
        <row r="63">
          <cell r="A63">
            <v>29646</v>
          </cell>
          <cell r="B63">
            <v>6212.3378342599954</v>
          </cell>
        </row>
        <row r="64">
          <cell r="A64">
            <v>29677</v>
          </cell>
          <cell r="B64">
            <v>6262.0763277288506</v>
          </cell>
        </row>
        <row r="65">
          <cell r="A65">
            <v>29707</v>
          </cell>
          <cell r="B65">
            <v>6127.9707495429611</v>
          </cell>
        </row>
        <row r="66">
          <cell r="A66">
            <v>29738</v>
          </cell>
          <cell r="B66">
            <v>5759.450171821306</v>
          </cell>
        </row>
        <row r="67">
          <cell r="A67">
            <v>29768</v>
          </cell>
          <cell r="B67">
            <v>5750.9803921568637</v>
          </cell>
        </row>
        <row r="68">
          <cell r="A68">
            <v>29799</v>
          </cell>
          <cell r="B68">
            <v>5688.2424242424249</v>
          </cell>
        </row>
        <row r="69">
          <cell r="A69">
            <v>29830</v>
          </cell>
          <cell r="B69">
            <v>5524.8410642806684</v>
          </cell>
        </row>
        <row r="70">
          <cell r="A70">
            <v>29860</v>
          </cell>
          <cell r="B70">
            <v>5436.5152919369793</v>
          </cell>
        </row>
        <row r="71">
          <cell r="A71">
            <v>29891</v>
          </cell>
          <cell r="B71">
            <v>5335.1523419736241</v>
          </cell>
        </row>
        <row r="72">
          <cell r="A72">
            <v>29921</v>
          </cell>
          <cell r="B72">
            <v>5243.3519553072629</v>
          </cell>
        </row>
        <row r="73">
          <cell r="A73">
            <v>29952</v>
          </cell>
          <cell r="B73">
            <v>5141.1042944785277</v>
          </cell>
        </row>
        <row r="74">
          <cell r="A74">
            <v>29983</v>
          </cell>
          <cell r="B74">
            <v>4956.4850021123784</v>
          </cell>
        </row>
        <row r="75">
          <cell r="A75">
            <v>30011</v>
          </cell>
          <cell r="B75">
            <v>4797.3829482723377</v>
          </cell>
        </row>
        <row r="76">
          <cell r="A76">
            <v>30042</v>
          </cell>
          <cell r="B76">
            <v>4707.8651685393261</v>
          </cell>
        </row>
        <row r="77">
          <cell r="A77">
            <v>30072</v>
          </cell>
          <cell r="B77">
            <v>4647.2568825510007</v>
          </cell>
        </row>
        <row r="78">
          <cell r="A78">
            <v>30103</v>
          </cell>
          <cell r="B78">
            <v>4584.6033606877681</v>
          </cell>
        </row>
        <row r="79">
          <cell r="A79">
            <v>30133</v>
          </cell>
          <cell r="B79">
            <v>4495.8804368653</v>
          </cell>
        </row>
        <row r="80">
          <cell r="A80">
            <v>30164</v>
          </cell>
          <cell r="B80">
            <v>4410.5263157894733</v>
          </cell>
        </row>
        <row r="81">
          <cell r="A81">
            <v>30195</v>
          </cell>
          <cell r="B81">
            <v>4360.5277829399738</v>
          </cell>
        </row>
        <row r="82">
          <cell r="A82">
            <v>30225</v>
          </cell>
          <cell r="B82">
            <v>4328.3527024534214</v>
          </cell>
        </row>
        <row r="83">
          <cell r="A83">
            <v>30256</v>
          </cell>
          <cell r="B83">
            <v>4283.3150784958016</v>
          </cell>
        </row>
        <row r="84">
          <cell r="A84">
            <v>30286</v>
          </cell>
          <cell r="B84">
            <v>4258.4392014519053</v>
          </cell>
        </row>
        <row r="85">
          <cell r="A85">
            <v>30317</v>
          </cell>
          <cell r="B85">
            <v>3887.3426110006626</v>
          </cell>
        </row>
        <row r="86">
          <cell r="A86">
            <v>30348</v>
          </cell>
          <cell r="B86">
            <v>3795.535425428664</v>
          </cell>
        </row>
        <row r="87">
          <cell r="A87">
            <v>30376</v>
          </cell>
          <cell r="B87">
            <v>3736.9007803790414</v>
          </cell>
        </row>
        <row r="88">
          <cell r="A88">
            <v>30407</v>
          </cell>
          <cell r="B88">
            <v>3684.6733668341708</v>
          </cell>
        </row>
        <row r="89">
          <cell r="A89">
            <v>30437</v>
          </cell>
          <cell r="B89">
            <v>3624.9034450795616</v>
          </cell>
        </row>
        <row r="90">
          <cell r="A90">
            <v>30468</v>
          </cell>
          <cell r="B90">
            <v>3577.9200975907288</v>
          </cell>
        </row>
        <row r="91">
          <cell r="A91">
            <v>30498</v>
          </cell>
          <cell r="B91">
            <v>3536.3978899773929</v>
          </cell>
        </row>
        <row r="92">
          <cell r="A92">
            <v>30529</v>
          </cell>
          <cell r="B92">
            <v>3464.3437177026431</v>
          </cell>
        </row>
        <row r="93">
          <cell r="A93">
            <v>30560</v>
          </cell>
          <cell r="B93">
            <v>3393.693954295632</v>
          </cell>
        </row>
        <row r="94">
          <cell r="A94">
            <v>30590</v>
          </cell>
          <cell r="B94">
            <v>3302.9279279279281</v>
          </cell>
        </row>
        <row r="95">
          <cell r="A95">
            <v>30621</v>
          </cell>
          <cell r="B95">
            <v>3172.5256895619254</v>
          </cell>
        </row>
        <row r="96">
          <cell r="A96">
            <v>30651</v>
          </cell>
          <cell r="B96">
            <v>3039.7719911905688</v>
          </cell>
        </row>
        <row r="97">
          <cell r="A97">
            <v>30682</v>
          </cell>
          <cell r="B97">
            <v>2926.0506297543338</v>
          </cell>
        </row>
        <row r="98">
          <cell r="A98">
            <v>30713</v>
          </cell>
          <cell r="B98">
            <v>2830.3980699638118</v>
          </cell>
        </row>
        <row r="99">
          <cell r="A99">
            <v>30742</v>
          </cell>
          <cell r="B99">
            <v>2740.8013082583811</v>
          </cell>
        </row>
        <row r="100">
          <cell r="A100">
            <v>30773</v>
          </cell>
          <cell r="B100">
            <v>2531.448915740641</v>
          </cell>
        </row>
        <row r="101">
          <cell r="A101">
            <v>30803</v>
          </cell>
          <cell r="B101">
            <v>2368.1873233750507</v>
          </cell>
        </row>
        <row r="102">
          <cell r="A102">
            <v>30834</v>
          </cell>
          <cell r="B102">
            <v>2262.0264147305502</v>
          </cell>
        </row>
        <row r="103">
          <cell r="A103">
            <v>30864</v>
          </cell>
          <cell r="B103">
            <v>2278.0582524271845</v>
          </cell>
        </row>
        <row r="104">
          <cell r="A104">
            <v>30895</v>
          </cell>
          <cell r="B104">
            <v>2207.7531050056455</v>
          </cell>
        </row>
        <row r="105">
          <cell r="A105">
            <v>30926</v>
          </cell>
          <cell r="B105">
            <v>2157.6091954022991</v>
          </cell>
        </row>
        <row r="106">
          <cell r="A106">
            <v>30956</v>
          </cell>
          <cell r="B106">
            <v>2089.2173448490785</v>
          </cell>
        </row>
        <row r="107">
          <cell r="A107">
            <v>30987</v>
          </cell>
          <cell r="B107">
            <v>2014.4230769230769</v>
          </cell>
        </row>
        <row r="108">
          <cell r="A108">
            <v>31017</v>
          </cell>
          <cell r="B108">
            <v>1980.084388185654</v>
          </cell>
        </row>
        <row r="109">
          <cell r="A109">
            <v>31048</v>
          </cell>
          <cell r="B109">
            <v>1889.2109500805154</v>
          </cell>
        </row>
        <row r="110">
          <cell r="A110">
            <v>31079</v>
          </cell>
          <cell r="B110">
            <v>1803.9517183055279</v>
          </cell>
        </row>
        <row r="111">
          <cell r="A111">
            <v>31107</v>
          </cell>
          <cell r="B111">
            <v>1712.3257680799825</v>
          </cell>
        </row>
        <row r="112">
          <cell r="A112">
            <v>31138</v>
          </cell>
          <cell r="B112">
            <v>1673.2510874991085</v>
          </cell>
        </row>
        <row r="113">
          <cell r="A113">
            <v>31168</v>
          </cell>
          <cell r="B113">
            <v>1637.861231327656</v>
          </cell>
        </row>
        <row r="114">
          <cell r="A114">
            <v>31199</v>
          </cell>
          <cell r="B114">
            <v>1658.9366515837103</v>
          </cell>
        </row>
        <row r="115">
          <cell r="A115">
            <v>31229</v>
          </cell>
          <cell r="B115">
            <v>1650.8829944417084</v>
          </cell>
        </row>
        <row r="116">
          <cell r="A116">
            <v>31260</v>
          </cell>
          <cell r="B116">
            <v>1622.2345132743365</v>
          </cell>
        </row>
        <row r="117">
          <cell r="A117">
            <v>31291</v>
          </cell>
          <cell r="B117">
            <v>1579.0040376850607</v>
          </cell>
        </row>
        <row r="118">
          <cell r="A118">
            <v>31321</v>
          </cell>
          <cell r="B118">
            <v>1504.1025641025642</v>
          </cell>
        </row>
        <row r="119">
          <cell r="A119">
            <v>31352</v>
          </cell>
          <cell r="B119">
            <v>1459.3854957084216</v>
          </cell>
        </row>
        <row r="120">
          <cell r="A120">
            <v>31382</v>
          </cell>
          <cell r="B120">
            <v>1432.3911849093463</v>
          </cell>
        </row>
        <row r="121">
          <cell r="A121">
            <v>31413</v>
          </cell>
          <cell r="B121">
            <v>1370.5607476635514</v>
          </cell>
        </row>
        <row r="122">
          <cell r="A122">
            <v>31444</v>
          </cell>
          <cell r="B122">
            <v>1343.1024613623354</v>
          </cell>
        </row>
        <row r="123">
          <cell r="A123">
            <v>31472</v>
          </cell>
          <cell r="B123">
            <v>1325.6497175141244</v>
          </cell>
        </row>
        <row r="124">
          <cell r="A124">
            <v>31503</v>
          </cell>
          <cell r="B124">
            <v>1299.9445983379503</v>
          </cell>
        </row>
        <row r="125">
          <cell r="A125">
            <v>31533</v>
          </cell>
          <cell r="B125">
            <v>1279.3893129770993</v>
          </cell>
        </row>
        <row r="126">
          <cell r="A126">
            <v>31564</v>
          </cell>
          <cell r="B126">
            <v>1267.6391139924365</v>
          </cell>
        </row>
        <row r="127">
          <cell r="A127">
            <v>31594</v>
          </cell>
          <cell r="B127">
            <v>1252.0811099252935</v>
          </cell>
        </row>
        <row r="128">
          <cell r="A128">
            <v>31625</v>
          </cell>
          <cell r="B128">
            <v>1250.079914757592</v>
          </cell>
        </row>
        <row r="129">
          <cell r="A129">
            <v>31656</v>
          </cell>
          <cell r="B129">
            <v>1223.3576642335768</v>
          </cell>
        </row>
        <row r="130">
          <cell r="A130">
            <v>31686</v>
          </cell>
          <cell r="B130">
            <v>1177.3206221776218</v>
          </cell>
        </row>
        <row r="131">
          <cell r="A131">
            <v>31717</v>
          </cell>
          <cell r="B131">
            <v>1160.4352126607321</v>
          </cell>
        </row>
        <row r="132">
          <cell r="A132">
            <v>31747</v>
          </cell>
          <cell r="B132">
            <v>1150.1960784313726</v>
          </cell>
        </row>
        <row r="133">
          <cell r="A133">
            <v>31778</v>
          </cell>
          <cell r="B133">
            <v>1109.9337748344371</v>
          </cell>
        </row>
        <row r="134">
          <cell r="A134">
            <v>31809</v>
          </cell>
          <cell r="B134">
            <v>1086.2962962962963</v>
          </cell>
        </row>
        <row r="135">
          <cell r="A135">
            <v>31837</v>
          </cell>
          <cell r="B135">
            <v>1049.3738819320215</v>
          </cell>
        </row>
        <row r="136">
          <cell r="A136">
            <v>31868</v>
          </cell>
          <cell r="B136">
            <v>1022.3965141612201</v>
          </cell>
        </row>
        <row r="137">
          <cell r="A137">
            <v>31898</v>
          </cell>
          <cell r="B137">
            <v>976.03993344425965</v>
          </cell>
        </row>
        <row r="138">
          <cell r="A138">
            <v>31929</v>
          </cell>
          <cell r="B138">
            <v>971.59420289855075</v>
          </cell>
        </row>
        <row r="139">
          <cell r="A139">
            <v>31959</v>
          </cell>
          <cell r="B139">
            <v>954.98575498575508</v>
          </cell>
        </row>
        <row r="140">
          <cell r="A140">
            <v>31990</v>
          </cell>
          <cell r="B140">
            <v>928.89944576405389</v>
          </cell>
        </row>
        <row r="141">
          <cell r="A141">
            <v>32021</v>
          </cell>
          <cell r="B141">
            <v>910.16291698991472</v>
          </cell>
        </row>
        <row r="142">
          <cell r="A142">
            <v>32051</v>
          </cell>
          <cell r="B142">
            <v>879.79002624671921</v>
          </cell>
        </row>
        <row r="143">
          <cell r="A143">
            <v>32082</v>
          </cell>
          <cell r="B143">
            <v>855.41378053226401</v>
          </cell>
        </row>
        <row r="144">
          <cell r="A144">
            <v>32112</v>
          </cell>
          <cell r="B144">
            <v>772.35023041474665</v>
          </cell>
        </row>
        <row r="145">
          <cell r="A145">
            <v>32143</v>
          </cell>
          <cell r="B145">
            <v>722.41379310344826</v>
          </cell>
        </row>
        <row r="146">
          <cell r="A146">
            <v>32174</v>
          </cell>
          <cell r="B146">
            <v>680.31313424180928</v>
          </cell>
        </row>
        <row r="147">
          <cell r="A147">
            <v>32203</v>
          </cell>
          <cell r="B147">
            <v>635.88075880758811</v>
          </cell>
        </row>
        <row r="148">
          <cell r="A148">
            <v>32234</v>
          </cell>
          <cell r="B148">
            <v>606.77527799327652</v>
          </cell>
        </row>
        <row r="149">
          <cell r="A149">
            <v>32264</v>
          </cell>
          <cell r="B149">
            <v>594.17574069384659</v>
          </cell>
        </row>
        <row r="150">
          <cell r="A150">
            <v>32295</v>
          </cell>
          <cell r="B150">
            <v>579.50111138552722</v>
          </cell>
        </row>
        <row r="151">
          <cell r="A151">
            <v>32325</v>
          </cell>
          <cell r="B151">
            <v>567.03721604639929</v>
          </cell>
        </row>
        <row r="152">
          <cell r="A152">
            <v>32356</v>
          </cell>
          <cell r="B152">
            <v>549.7656982193065</v>
          </cell>
        </row>
        <row r="153">
          <cell r="A153">
            <v>32387</v>
          </cell>
          <cell r="B153">
            <v>530.25988700564972</v>
          </cell>
        </row>
        <row r="154">
          <cell r="A154">
            <v>32417</v>
          </cell>
          <cell r="B154">
            <v>499.765708200213</v>
          </cell>
        </row>
        <row r="155">
          <cell r="A155">
            <v>32448</v>
          </cell>
          <cell r="B155">
            <v>474.78753541076486</v>
          </cell>
        </row>
        <row r="156">
          <cell r="A156">
            <v>32478</v>
          </cell>
          <cell r="B156">
            <v>455.16973811833174</v>
          </cell>
        </row>
        <row r="157">
          <cell r="A157">
            <v>32509</v>
          </cell>
          <cell r="B157">
            <v>422.47029168167086</v>
          </cell>
        </row>
        <row r="158">
          <cell r="A158">
            <v>32540</v>
          </cell>
          <cell r="B158">
            <v>401.91846522781776</v>
          </cell>
        </row>
        <row r="159">
          <cell r="A159">
            <v>32568</v>
          </cell>
          <cell r="B159">
            <v>392.90020093770931</v>
          </cell>
        </row>
        <row r="160">
          <cell r="A160">
            <v>32599</v>
          </cell>
          <cell r="B160">
            <v>375.84494633990067</v>
          </cell>
        </row>
        <row r="161">
          <cell r="A161">
            <v>32629</v>
          </cell>
          <cell r="B161">
            <v>362.21055881444892</v>
          </cell>
        </row>
        <row r="162">
          <cell r="A162">
            <v>32660</v>
          </cell>
          <cell r="B162">
            <v>340.79883805374004</v>
          </cell>
        </row>
        <row r="163">
          <cell r="A163">
            <v>32690</v>
          </cell>
          <cell r="B163">
            <v>324.49177153920624</v>
          </cell>
        </row>
        <row r="164">
          <cell r="A164">
            <v>32721</v>
          </cell>
          <cell r="B164">
            <v>314.61517833199247</v>
          </cell>
        </row>
        <row r="165">
          <cell r="A165">
            <v>32752</v>
          </cell>
          <cell r="B165">
            <v>302.09862237672201</v>
          </cell>
        </row>
        <row r="166">
          <cell r="A166">
            <v>32782</v>
          </cell>
          <cell r="B166">
            <v>289.60750431992102</v>
          </cell>
        </row>
        <row r="167">
          <cell r="A167">
            <v>32813</v>
          </cell>
          <cell r="B167">
            <v>279.79966611018369</v>
          </cell>
        </row>
        <row r="168">
          <cell r="A168">
            <v>32843</v>
          </cell>
          <cell r="B168">
            <v>271.41700404858301</v>
          </cell>
        </row>
        <row r="169">
          <cell r="A169">
            <v>32874</v>
          </cell>
          <cell r="B169">
            <v>254.54545454545456</v>
          </cell>
        </row>
        <row r="170">
          <cell r="A170">
            <v>32905</v>
          </cell>
          <cell r="B170">
            <v>241.1758659677254</v>
          </cell>
        </row>
        <row r="171">
          <cell r="A171">
            <v>32933</v>
          </cell>
          <cell r="B171">
            <v>232.73160087284268</v>
          </cell>
        </row>
        <row r="172">
          <cell r="A172">
            <v>32964</v>
          </cell>
          <cell r="B172">
            <v>225.81079780579347</v>
          </cell>
        </row>
        <row r="173">
          <cell r="A173">
            <v>32994</v>
          </cell>
          <cell r="B173">
            <v>220.81686429512519</v>
          </cell>
        </row>
        <row r="174">
          <cell r="A174">
            <v>33025</v>
          </cell>
          <cell r="B174">
            <v>217.68253084701735</v>
          </cell>
        </row>
        <row r="175">
          <cell r="A175">
            <v>33055</v>
          </cell>
          <cell r="B175">
            <v>214.89147357816651</v>
          </cell>
        </row>
        <row r="176">
          <cell r="A176">
            <v>33086</v>
          </cell>
          <cell r="B176">
            <v>209.59356855739171</v>
          </cell>
        </row>
        <row r="177">
          <cell r="A177">
            <v>33117</v>
          </cell>
          <cell r="B177">
            <v>199.13434609182721</v>
          </cell>
        </row>
        <row r="178">
          <cell r="A178">
            <v>33147</v>
          </cell>
          <cell r="B178">
            <v>189.82282986813365</v>
          </cell>
        </row>
        <row r="179">
          <cell r="A179">
            <v>33178</v>
          </cell>
          <cell r="B179">
            <v>182.89812144360434</v>
          </cell>
        </row>
        <row r="180">
          <cell r="A180">
            <v>33208</v>
          </cell>
          <cell r="B180">
            <v>178.20308346624137</v>
          </cell>
        </row>
        <row r="181">
          <cell r="A181">
            <v>33239</v>
          </cell>
          <cell r="B181">
            <v>170.38704523999709</v>
          </cell>
        </row>
        <row r="182">
          <cell r="A182">
            <v>33270</v>
          </cell>
          <cell r="B182">
            <v>161.87650914108315</v>
          </cell>
        </row>
        <row r="183">
          <cell r="A183">
            <v>33298</v>
          </cell>
          <cell r="B183">
            <v>154.38873535991578</v>
          </cell>
        </row>
        <row r="184">
          <cell r="A184">
            <v>33329</v>
          </cell>
          <cell r="B184">
            <v>146.50349650349654</v>
          </cell>
        </row>
        <row r="185">
          <cell r="A185">
            <v>33359</v>
          </cell>
          <cell r="B185">
            <v>142.3613639121466</v>
          </cell>
        </row>
        <row r="186">
          <cell r="A186">
            <v>33390</v>
          </cell>
          <cell r="B186">
            <v>140.45253202442237</v>
          </cell>
        </row>
        <row r="187">
          <cell r="A187">
            <v>33420</v>
          </cell>
          <cell r="B187">
            <v>137.36900649844858</v>
          </cell>
        </row>
        <row r="188">
          <cell r="A188">
            <v>33451</v>
          </cell>
          <cell r="B188">
            <v>131.17173524150269</v>
          </cell>
        </row>
        <row r="189">
          <cell r="A189">
            <v>33482</v>
          </cell>
          <cell r="B189">
            <v>125.66409597257926</v>
          </cell>
        </row>
        <row r="190">
          <cell r="A190">
            <v>33512</v>
          </cell>
          <cell r="B190">
            <v>121.39900662251657</v>
          </cell>
        </row>
        <row r="191">
          <cell r="A191">
            <v>33543</v>
          </cell>
          <cell r="B191">
            <v>116.89333931151297</v>
          </cell>
        </row>
        <row r="192">
          <cell r="A192">
            <v>33573</v>
          </cell>
          <cell r="B192">
            <v>111.93054429232457</v>
          </cell>
        </row>
        <row r="193">
          <cell r="A193">
            <v>33604</v>
          </cell>
          <cell r="B193">
            <v>100.80769891733975</v>
          </cell>
        </row>
        <row r="194">
          <cell r="A194">
            <v>33635</v>
          </cell>
          <cell r="B194">
            <v>95.783157121280155</v>
          </cell>
        </row>
        <row r="195">
          <cell r="A195">
            <v>33664</v>
          </cell>
          <cell r="B195">
            <v>91.846400751555962</v>
          </cell>
        </row>
        <row r="196">
          <cell r="A196">
            <v>33695</v>
          </cell>
          <cell r="B196">
            <v>89.876278392768228</v>
          </cell>
        </row>
        <row r="197">
          <cell r="A197">
            <v>33725</v>
          </cell>
          <cell r="B197">
            <v>89.254060633725132</v>
          </cell>
        </row>
        <row r="198">
          <cell r="A198">
            <v>33756</v>
          </cell>
          <cell r="B198">
            <v>89.03392274417547</v>
          </cell>
        </row>
        <row r="199">
          <cell r="A199">
            <v>33786</v>
          </cell>
          <cell r="B199">
            <v>87.428273343766307</v>
          </cell>
        </row>
        <row r="200">
          <cell r="A200">
            <v>33817</v>
          </cell>
          <cell r="B200">
            <v>83.397902967833659</v>
          </cell>
        </row>
        <row r="201">
          <cell r="A201">
            <v>33848</v>
          </cell>
          <cell r="B201">
            <v>78.480165897384438</v>
          </cell>
        </row>
        <row r="202">
          <cell r="A202">
            <v>33878</v>
          </cell>
          <cell r="B202">
            <v>74.3543429350065</v>
          </cell>
        </row>
        <row r="203">
          <cell r="A203">
            <v>33909</v>
          </cell>
          <cell r="B203">
            <v>71.845433111852785</v>
          </cell>
        </row>
        <row r="204">
          <cell r="A204">
            <v>33939</v>
          </cell>
          <cell r="B204">
            <v>69.34625842298145</v>
          </cell>
        </row>
        <row r="205">
          <cell r="A205">
            <v>33970</v>
          </cell>
          <cell r="B205">
            <v>66.019526743760736</v>
          </cell>
        </row>
        <row r="206">
          <cell r="A206">
            <v>34001</v>
          </cell>
          <cell r="B206">
            <v>62.744678575248692</v>
          </cell>
        </row>
        <row r="207">
          <cell r="A207">
            <v>34029</v>
          </cell>
          <cell r="B207">
            <v>59.896870373206724</v>
          </cell>
        </row>
        <row r="208">
          <cell r="A208">
            <v>34060</v>
          </cell>
          <cell r="B208">
            <v>58.371063236976966</v>
          </cell>
        </row>
        <row r="209">
          <cell r="A209">
            <v>34090</v>
          </cell>
          <cell r="B209">
            <v>56.739372249359192</v>
          </cell>
        </row>
        <row r="210">
          <cell r="A210">
            <v>34121</v>
          </cell>
          <cell r="B210">
            <v>55.440304326252864</v>
          </cell>
        </row>
        <row r="211">
          <cell r="A211">
            <v>34151</v>
          </cell>
          <cell r="B211">
            <v>52.930295510940674</v>
          </cell>
        </row>
        <row r="212">
          <cell r="A212">
            <v>34182</v>
          </cell>
          <cell r="B212">
            <v>50.985419699702312</v>
          </cell>
        </row>
        <row r="213">
          <cell r="A213">
            <v>34213</v>
          </cell>
          <cell r="B213">
            <v>49.04579753767689</v>
          </cell>
        </row>
        <row r="214">
          <cell r="A214">
            <v>34243</v>
          </cell>
          <cell r="B214">
            <v>47.357054917553036</v>
          </cell>
        </row>
        <row r="215">
          <cell r="A215">
            <v>34274</v>
          </cell>
          <cell r="B215">
            <v>44.527943827687636</v>
          </cell>
        </row>
        <row r="216">
          <cell r="A216">
            <v>34304</v>
          </cell>
          <cell r="B216">
            <v>43.272351726172914</v>
          </cell>
        </row>
        <row r="217">
          <cell r="A217">
            <v>34335</v>
          </cell>
          <cell r="B217">
            <v>41.09929761258342</v>
          </cell>
        </row>
        <row r="218">
          <cell r="A218">
            <v>34366</v>
          </cell>
          <cell r="B218">
            <v>37.345217252904668</v>
          </cell>
        </row>
        <row r="219">
          <cell r="A219">
            <v>34394</v>
          </cell>
          <cell r="B219">
            <v>34.422862508068775</v>
          </cell>
        </row>
        <row r="220">
          <cell r="A220">
            <v>34425</v>
          </cell>
          <cell r="B220">
            <v>25.911610751595735</v>
          </cell>
        </row>
        <row r="221">
          <cell r="A221">
            <v>34455</v>
          </cell>
          <cell r="B221">
            <v>23.776181259943055</v>
          </cell>
        </row>
        <row r="222">
          <cell r="A222">
            <v>34486</v>
          </cell>
          <cell r="B222">
            <v>23.33286927467632</v>
          </cell>
        </row>
        <row r="223">
          <cell r="A223">
            <v>34516</v>
          </cell>
          <cell r="B223">
            <v>23.134107625263738</v>
          </cell>
        </row>
        <row r="224">
          <cell r="A224">
            <v>34547</v>
          </cell>
          <cell r="B224">
            <v>22.519314746388986</v>
          </cell>
        </row>
        <row r="225">
          <cell r="A225">
            <v>34578</v>
          </cell>
          <cell r="B225">
            <v>21.364509637885039</v>
          </cell>
        </row>
        <row r="226">
          <cell r="A226">
            <v>34608</v>
          </cell>
          <cell r="B226">
            <v>19.989947094454713</v>
          </cell>
        </row>
        <row r="227">
          <cell r="A227">
            <v>34639</v>
          </cell>
          <cell r="B227">
            <v>18.787432341543095</v>
          </cell>
        </row>
        <row r="228">
          <cell r="A228">
            <v>34669</v>
          </cell>
          <cell r="B228">
            <v>17.339767512322737</v>
          </cell>
        </row>
        <row r="229">
          <cell r="A229">
            <v>34700</v>
          </cell>
          <cell r="B229">
            <v>16.003164621711761</v>
          </cell>
        </row>
        <row r="230">
          <cell r="A230">
            <v>34731</v>
          </cell>
          <cell r="B230">
            <v>14.951508277365008</v>
          </cell>
        </row>
        <row r="231">
          <cell r="A231">
            <v>34759</v>
          </cell>
          <cell r="B231">
            <v>14.088600146506071</v>
          </cell>
        </row>
        <row r="232">
          <cell r="A232">
            <v>34790</v>
          </cell>
          <cell r="B232">
            <v>13.554152489992086</v>
          </cell>
        </row>
        <row r="233">
          <cell r="A233">
            <v>34820</v>
          </cell>
          <cell r="B233">
            <v>13.330757780631085</v>
          </cell>
        </row>
        <row r="234">
          <cell r="A234">
            <v>34851</v>
          </cell>
          <cell r="B234">
            <v>13.162500560965759</v>
          </cell>
        </row>
        <row r="235">
          <cell r="A235">
            <v>34881</v>
          </cell>
          <cell r="B235">
            <v>12.855084453258971</v>
          </cell>
        </row>
        <row r="236">
          <cell r="A236">
            <v>34912</v>
          </cell>
          <cell r="B236">
            <v>12.488357363734586</v>
          </cell>
        </row>
        <row r="237">
          <cell r="A237">
            <v>34943</v>
          </cell>
          <cell r="B237">
            <v>11.920220278192662</v>
          </cell>
        </row>
        <row r="238">
          <cell r="A238">
            <v>34973</v>
          </cell>
          <cell r="B238">
            <v>11.419505239131174</v>
          </cell>
        </row>
        <row r="239">
          <cell r="A239">
            <v>35004</v>
          </cell>
          <cell r="B239">
            <v>10.945255065865583</v>
          </cell>
        </row>
        <row r="240">
          <cell r="A240">
            <v>35034</v>
          </cell>
          <cell r="B240">
            <v>10.517256835499776</v>
          </cell>
        </row>
        <row r="241">
          <cell r="A241">
            <v>35065</v>
          </cell>
          <cell r="B241">
            <v>9.5849673202614376</v>
          </cell>
        </row>
        <row r="242">
          <cell r="A242">
            <v>35096</v>
          </cell>
          <cell r="B242">
            <v>9.0559629486684674</v>
          </cell>
        </row>
        <row r="243">
          <cell r="A243">
            <v>35125</v>
          </cell>
          <cell r="B243">
            <v>8.4615939415795172</v>
          </cell>
        </row>
        <row r="244">
          <cell r="A244">
            <v>35156</v>
          </cell>
          <cell r="B244">
            <v>7.8291624958291628</v>
          </cell>
        </row>
        <row r="245">
          <cell r="A245">
            <v>35186</v>
          </cell>
          <cell r="B245">
            <v>7.5181031720602371</v>
          </cell>
        </row>
        <row r="246">
          <cell r="A246">
            <v>35217</v>
          </cell>
          <cell r="B246">
            <v>7.318777292576419</v>
          </cell>
        </row>
        <row r="247">
          <cell r="A247">
            <v>35247</v>
          </cell>
          <cell r="B247">
            <v>7.1492992078001221</v>
          </cell>
        </row>
        <row r="248">
          <cell r="A248">
            <v>35278</v>
          </cell>
          <cell r="B248">
            <v>6.8890193775689958</v>
          </cell>
        </row>
        <row r="249">
          <cell r="A249">
            <v>35309</v>
          </cell>
          <cell r="B249">
            <v>6.5541899441340785</v>
          </cell>
        </row>
        <row r="250">
          <cell r="A250">
            <v>35339</v>
          </cell>
          <cell r="B250">
            <v>6.2139830508474576</v>
          </cell>
        </row>
        <row r="251">
          <cell r="A251">
            <v>35370</v>
          </cell>
          <cell r="B251">
            <v>5.9118165784832462</v>
          </cell>
        </row>
        <row r="252">
          <cell r="A252">
            <v>35400</v>
          </cell>
          <cell r="B252">
            <v>5.6882424242424241</v>
          </cell>
        </row>
        <row r="253">
          <cell r="A253">
            <v>35431</v>
          </cell>
          <cell r="B253">
            <v>5.384121156493805</v>
          </cell>
        </row>
        <row r="254">
          <cell r="A254">
            <v>35462</v>
          </cell>
          <cell r="B254">
            <v>5.0700086430423505</v>
          </cell>
        </row>
        <row r="255">
          <cell r="A255">
            <v>35490</v>
          </cell>
          <cell r="B255">
            <v>4.7817403708987163</v>
          </cell>
        </row>
        <row r="256">
          <cell r="A256">
            <v>35521</v>
          </cell>
          <cell r="B256">
            <v>4.5306043637767912</v>
          </cell>
        </row>
        <row r="257">
          <cell r="A257">
            <v>35551</v>
          </cell>
          <cell r="B257">
            <v>4.3069016152716602</v>
          </cell>
        </row>
        <row r="258">
          <cell r="A258">
            <v>35582</v>
          </cell>
          <cell r="B258">
            <v>4.1647142350017754</v>
          </cell>
        </row>
        <row r="259">
          <cell r="A259">
            <v>35612</v>
          </cell>
          <cell r="B259">
            <v>3.9561625358286965</v>
          </cell>
        </row>
        <row r="260">
          <cell r="A260">
            <v>35643</v>
          </cell>
          <cell r="B260">
            <v>3.7566442523214856</v>
          </cell>
        </row>
        <row r="261">
          <cell r="A261">
            <v>35674</v>
          </cell>
          <cell r="B261">
            <v>3.5353322284164532</v>
          </cell>
        </row>
        <row r="262">
          <cell r="A262">
            <v>35704</v>
          </cell>
          <cell r="B262">
            <v>3.3141242937853108</v>
          </cell>
        </row>
        <row r="263">
          <cell r="A263">
            <v>35735</v>
          </cell>
          <cell r="B263">
            <v>3.1385767790262173</v>
          </cell>
        </row>
        <row r="264">
          <cell r="A264">
            <v>35765</v>
          </cell>
          <cell r="B264">
            <v>2.9787990351656721</v>
          </cell>
        </row>
        <row r="265">
          <cell r="A265">
            <v>35796</v>
          </cell>
          <cell r="B265">
            <v>2.7963294005482062</v>
          </cell>
        </row>
        <row r="266">
          <cell r="A266">
            <v>35827</v>
          </cell>
          <cell r="B266">
            <v>2.6742648734898564</v>
          </cell>
        </row>
        <row r="267">
          <cell r="A267">
            <v>35855</v>
          </cell>
          <cell r="B267">
            <v>2.5708337898542784</v>
          </cell>
        </row>
        <row r="268">
          <cell r="A268">
            <v>35886</v>
          </cell>
          <cell r="B268">
            <v>2.4717160012640895</v>
          </cell>
        </row>
        <row r="269">
          <cell r="A269">
            <v>35916</v>
          </cell>
          <cell r="B269">
            <v>2.3937971842481125</v>
          </cell>
        </row>
        <row r="270">
          <cell r="A270">
            <v>35947</v>
          </cell>
          <cell r="B270">
            <v>2.35700652938222</v>
          </cell>
        </row>
        <row r="271">
          <cell r="A271">
            <v>35977</v>
          </cell>
          <cell r="B271">
            <v>2.298814539041834</v>
          </cell>
        </row>
        <row r="272">
          <cell r="A272">
            <v>36008</v>
          </cell>
          <cell r="B272">
            <v>2.2447144360470679</v>
          </cell>
        </row>
        <row r="273">
          <cell r="A273">
            <v>36039</v>
          </cell>
          <cell r="B273">
            <v>2.1307664366146022</v>
          </cell>
        </row>
        <row r="274">
          <cell r="A274">
            <v>36069</v>
          </cell>
          <cell r="B274">
            <v>2.0460411580048832</v>
          </cell>
        </row>
        <row r="275">
          <cell r="A275">
            <v>36100</v>
          </cell>
          <cell r="B275">
            <v>1.978915408619381</v>
          </cell>
        </row>
        <row r="276">
          <cell r="A276">
            <v>36130</v>
          </cell>
          <cell r="B276">
            <v>1.931034482758621</v>
          </cell>
        </row>
        <row r="277">
          <cell r="A277">
            <v>36161</v>
          </cell>
          <cell r="B277">
            <v>1.8642936596218023</v>
          </cell>
        </row>
        <row r="278">
          <cell r="A278">
            <v>36192</v>
          </cell>
          <cell r="B278">
            <v>1.8035357417371254</v>
          </cell>
        </row>
        <row r="279">
          <cell r="A279">
            <v>36220</v>
          </cell>
          <cell r="B279">
            <v>1.7343484366915514</v>
          </cell>
        </row>
        <row r="280">
          <cell r="A280">
            <v>36251</v>
          </cell>
          <cell r="B280">
            <v>1.6472900870541982</v>
          </cell>
        </row>
        <row r="281">
          <cell r="A281">
            <v>36281</v>
          </cell>
          <cell r="B281">
            <v>1.5962990679638069</v>
          </cell>
        </row>
        <row r="282">
          <cell r="A282">
            <v>36312</v>
          </cell>
          <cell r="B282">
            <v>1.5679251587036418</v>
          </cell>
        </row>
        <row r="283">
          <cell r="A283">
            <v>36342</v>
          </cell>
          <cell r="B283">
            <v>1.5079691516709512</v>
          </cell>
        </row>
        <row r="284">
          <cell r="A284">
            <v>36373</v>
          </cell>
          <cell r="B284">
            <v>1.4602937515558876</v>
          </cell>
        </row>
        <row r="285">
          <cell r="A285">
            <v>36404</v>
          </cell>
          <cell r="B285">
            <v>1.3795860771401693</v>
          </cell>
        </row>
        <row r="286">
          <cell r="A286">
            <v>36434</v>
          </cell>
          <cell r="B286">
            <v>1.3181281950452224</v>
          </cell>
        </row>
        <row r="287">
          <cell r="A287">
            <v>36465</v>
          </cell>
          <cell r="B287">
            <v>1.2664759540130621</v>
          </cell>
        </row>
        <row r="288">
          <cell r="A288">
            <v>36495</v>
          </cell>
          <cell r="B288">
            <v>1.1853498358171255</v>
          </cell>
        </row>
        <row r="289">
          <cell r="A289">
            <v>36526</v>
          </cell>
          <cell r="B289">
            <v>1.1205348615090736</v>
          </cell>
        </row>
        <row r="290">
          <cell r="A290">
            <v>36557</v>
          </cell>
          <cell r="B290">
            <v>1.0766759968797319</v>
          </cell>
        </row>
        <row r="291">
          <cell r="A291">
            <v>36586</v>
          </cell>
          <cell r="B291">
            <v>1.0443297133701264</v>
          </cell>
        </row>
        <row r="292">
          <cell r="A292">
            <v>36617</v>
          </cell>
          <cell r="B292">
            <v>1.0199521843077592</v>
          </cell>
        </row>
        <row r="293">
          <cell r="A293">
            <v>36647</v>
          </cell>
          <cell r="B293">
            <v>1.0029493481513143</v>
          </cell>
        </row>
        <row r="294">
          <cell r="A294">
            <v>36678</v>
          </cell>
          <cell r="B294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NAKIMDATA"/>
      <sheetName val="25_ONCEKI"/>
      <sheetName val="AHMET_CAGLAR"/>
      <sheetName val="TOPLAM_GYG"/>
      <sheetName val="TAHSILAT_DETAYI_ONCEKI_AY"/>
      <sheetName val="KREDIFAIZHESAPLAMA"/>
      <sheetName val="RAC_MALIYET"/>
      <sheetName val="ARALIK_2002_BILANCO"/>
      <sheetName val="CARI_BILANCO"/>
      <sheetName val="KUM_GLTB_MRK_SB"/>
      <sheetName val="KUM_GEL_TAB"/>
      <sheetName val="AYL_GLTB_MRK_SB"/>
      <sheetName val="AYL_GEL_TAB"/>
      <sheetName val="GEN_YON_GID_KUMULE_OCAK"/>
      <sheetName val="GEN_YON_GID_KUMULE_SUBAT"/>
      <sheetName val="GEN_YON_GID_KUMULE_MART"/>
      <sheetName val="GEN_YON_GID_KUMULE_NİSAN"/>
      <sheetName val="GEN_YON_GID_KUMULE_MAYIS"/>
      <sheetName val="GEN_YON_GID_KUMULE_HAZİRAN"/>
      <sheetName val="GEN_YON_GID_KUMULE_TEMMUZ"/>
      <sheetName val="GEN_YON_GID_KUMULE_AGUSTOS"/>
      <sheetName val="GEN_YON_GID_KUMULE_EYLUL"/>
      <sheetName val="GEN_YON_GID_KUMULE_EKIM"/>
      <sheetName val="GEN_YON_GID_KUMULE_KASIM"/>
      <sheetName val="GEN_YON_GID_KUMULE_ARALIK"/>
      <sheetName val="GEN_YON_GID_AYLIK_OCAK"/>
      <sheetName val="GEN_YON_GID_AYLIK_SUBAT"/>
      <sheetName val="GEN_YON_GID_AYLIK_MART"/>
      <sheetName val="GEN_YON_GID_AYLIK_NİSAN"/>
      <sheetName val="GEN_YON_GID_AYLIK_MAYIS"/>
      <sheetName val="GEN_YON_GID_AYLIK_HAZİRAN"/>
      <sheetName val="GEN_YON_GID_AYLIK_TEMMUZ"/>
      <sheetName val="GEN_YON_GID_AYLIK_AGUSTOS"/>
      <sheetName val="GEN_YON_GID_AYLIK_EYLÜL"/>
      <sheetName val="GEN_YON_GID_AYLIK_EKIM"/>
      <sheetName val="GEN_YON_GID_AYLIK_KASIM"/>
      <sheetName val="GEN_YON_GID_AYLIK_ARALIK"/>
      <sheetName val="MIZAN_KUMULE"/>
      <sheetName val="MIZAN_AYLIK"/>
      <sheetName val="2002FIILI_KUMULE"/>
      <sheetName val="2002FIILI_AYLIK"/>
      <sheetName val="2002FIILIDETAY_KUMULE"/>
      <sheetName val="2002FIILIDETAY_AYLIK"/>
      <sheetName val="2003BUTCE_KUMULE_GYG"/>
      <sheetName val="2003BUTCE_KUMULE"/>
      <sheetName val="2003BUTCE_AYLIK_GYG"/>
      <sheetName val="2003BUTCE_AYLIK"/>
      <sheetName val="2003BUTCEDETAY_KUMULE"/>
      <sheetName val="2003BUTCEDETAY_AYLIK"/>
      <sheetName val="2003_PROJEKSIYON"/>
      <sheetName val="TANZERRAPOR«»TABLOLAR"/>
      <sheetName val="AKTIFTEKALANARAC"/>
      <sheetName val="TAHSILAT_DETAYLARI_ICMALI"/>
      <sheetName val="TAHSİLAT_DETAYLARI"/>
      <sheetName val="ICMAL (3)"/>
      <sheetName val="2003_AKTIFTEKI_ARAC_SATISLARI"/>
      <sheetName val="2002_AKTIFTEKI_ARAC_SATISLARI"/>
      <sheetName val="2003_ARACSATISRAPORU"/>
      <sheetName val="EMTIATABLOSU_KUMULE"/>
      <sheetName val="EMTIATABLOSU_AYLIK_MERKEZ"/>
      <sheetName val="EMTIATABLOSU_KUMULE_SUBE"/>
      <sheetName val="EMTIATABLOSU_AYLIK_SUBE"/>
      <sheetName val="2002_SATISLAR_FIILI"/>
      <sheetName val="2003SATISLAR_BUTCE"/>
      <sheetName val="XXXXXXX"/>
      <sheetName val="FİRMA BAKİYE"/>
      <sheetName val="KEF_OD_PRESTO_KARSILASTIRMA2"/>
      <sheetName val="BANKATOPLAMICMALI"/>
      <sheetName val="BANKAICMALI"/>
      <sheetName val="KOÇBANK"/>
      <sheetName val="FİNANSBANK"/>
      <sheetName val="GARANTİ"/>
      <sheetName val="AYVEYILLIKÖDEMEPLANI"/>
      <sheetName val="BANKAGERİÖDEMETOPLAM"/>
      <sheetName val="TAKSİTÖDEMELERİ"/>
      <sheetName val="RENTACARDETAYICMALBANKA"/>
      <sheetName val="ICMALTAHSİLTAKİP"/>
      <sheetName val="FORDCREDIT"/>
      <sheetName val="BANKA"/>
      <sheetName val="OTOSAN"/>
      <sheetName val="TUFANİCMAL(BANKA)"/>
      <sheetName val="TUFANİCMAL(FC)"/>
      <sheetName val="TUFANİCMAL(TOPLAM)"/>
      <sheetName val="ICMAL (2)"/>
      <sheetName val="BANKAVADESIGELMEYEN"/>
      <sheetName val="ICMAL"/>
      <sheetName val="ECARTOPLAMRAPORU"/>
      <sheetName val="ECARBANKAÖDEMELERİ"/>
      <sheetName val="HERTZTOPLAMRAPORU"/>
      <sheetName val="HERTZBANKAÖDEMELERİ"/>
      <sheetName val="ESİNTOPLAMRAPORU"/>
      <sheetName val="ESİN_ESİNNAK_OTOSERBANKAKREDILE"/>
      <sheetName val="BAŞARAN TUR."/>
      <sheetName val="TÜRHOLBANKAÖDEMELERİ "/>
      <sheetName val="TÜRSAB"/>
      <sheetName val="TÜRSABBANKAÖDEMELERİ"/>
      <sheetName val="KULUPTOPLAM"/>
      <sheetName val="KULUPBANKAÖDEMELERI"/>
      <sheetName val="AKÜZÜMTOPLAM"/>
      <sheetName val="AKÜZÜMBANKAÖDEMELERİ"/>
      <sheetName val="NEVBAHARTOPLAM "/>
      <sheetName val="NEVBAHARBANKAÖDEMELERİ"/>
      <sheetName val="YESTOPLAM"/>
      <sheetName val="YESOTOBANKAÖDEMELERİ"/>
      <sheetName val="ASİLTOPLAM"/>
      <sheetName val="ASİLBANKAÖDEMELERİ"/>
      <sheetName val="KAVASTOPLAM"/>
      <sheetName val="KAVASBANKAÖDEMELERİ"/>
      <sheetName val="KURTLARTOPLAM"/>
      <sheetName val="KURTLARBANKAÖDEMELERİ"/>
      <sheetName val="KASKOTOPLAM"/>
      <sheetName val="KASKOBANKAÖDEMELERİ"/>
      <sheetName val="DELTATOPLAM"/>
      <sheetName val="DELTABANKAÖDEMELERİ"/>
      <sheetName val="MAJESTİKTOPLAM"/>
      <sheetName val="MAJESTİKBANKAÖDEMELERİ"/>
      <sheetName val="SEANS"/>
      <sheetName val="SEANSBANKAÖDEMELERİ"/>
      <sheetName val="MABETTOPLAM"/>
      <sheetName val="MABETBANKAÖDEMELERİ"/>
      <sheetName val="HÜYÜKTOPLAM"/>
      <sheetName val="HÜYÜKBANKA ÖDEMELERİ"/>
      <sheetName val="ECETOPLAM"/>
      <sheetName val="ECEBANKAÖDEMELERİ"/>
      <sheetName val="BOYUTTOPLAM"/>
      <sheetName val="BOYUTBANKAÖDEMELERI"/>
      <sheetName val="APEKSTOPLAM"/>
      <sheetName val="APEKSBANKAÖDEMELERİ"/>
      <sheetName val="SADECEFCOLANLARINYPBORÇLARI"/>
      <sheetName val="«BANKARISKLERI_FCRISKLERI»"/>
      <sheetName val="RENTACARTOPLAMICMAL"/>
      <sheetName val="DOĞANOTOALACAKLARI"/>
      <sheetName val="RENTACARDETAYICMAL"/>
      <sheetName val="SEANSBANKA»SENET"/>
      <sheetName val="(158)BAŞARANCH"/>
      <sheetName val="(157)ULUSOYTUR"/>
      <sheetName val="(156)BAŞANSENETDEĞERLEME"/>
      <sheetName val="(155)BAŞANCHDEĞERLEMESİ"/>
      <sheetName val="(154)ESINTURİZMCHDEĞERLEMESİ99"/>
      <sheetName val="(153)ESINTURİZMCHDEĞERLEMESI98"/>
      <sheetName val="(152)ESINTURİZM20000"/>
      <sheetName val="(151)ESINTURİZM20000 "/>
      <sheetName val="(150)EKINISTANBERTELEME"/>
      <sheetName val="(149)PHASELISERTELEME"/>
      <sheetName val="(148)PHASELISERTELEME"/>
      <sheetName val="(147)SELÇUK AKBULUT1500"/>
      <sheetName val="(146)HATİCE ORDU750"/>
      <sheetName val="(145)ECAR(KUĞU)3026"/>
      <sheetName val="(144)YES971"/>
      <sheetName val="(143)KULUP1459"/>
      <sheetName val="(142)BAŞARAN10000(2)"/>
      <sheetName val="(141)BAŞARAN10000"/>
      <sheetName val="(140)DURUKANÖZKOÇAK"/>
      <sheetName val="(137)ŞEHNAZEBRUGİRAY765"/>
      <sheetName val="(136)EKIM34803"/>
      <sheetName val="(135)KULUP10912"/>
      <sheetName val="(134)KULUP13373"/>
      <sheetName val="(133)ECAR5770(2)"/>
      <sheetName val="(131)ECARERTELEME555703"/>
      <sheetName val="(130)ECAR4851"/>
      <sheetName val="(129)EKINERTELME690605$"/>
      <sheetName val="(128)CELİLEÖZBEY893"/>
      <sheetName val="(127)ECAR610"/>
      <sheetName val="(126)ECAR9704"/>
      <sheetName val="(125)NEVBAHAR4420"/>
      <sheetName val="(124)NEVBAHAR3342"/>
      <sheetName val="(123)EKIN1150"/>
      <sheetName val="(122)DELTA565"/>
      <sheetName val="(121)YES587"/>
      <sheetName val="(120)KURTLAR455"/>
      <sheetName val="(119)ESİN4662"/>
      <sheetName val="(118)ECAR10134"/>
      <sheetName val="(117)ECAR9756"/>
      <sheetName val="(116)EKIN4440"/>
      <sheetName val="(115)KULUP1275"/>
      <sheetName val="(114)ESİN13993"/>
      <sheetName val="(113)ECAR11200"/>
      <sheetName val="(111)YES852"/>
      <sheetName val="(110)ECAR1836"/>
      <sheetName val="(109)EKIN5640"/>
      <sheetName val="(108)KURTLAR930"/>
      <sheetName val="(107)ECAR9552"/>
      <sheetName val="(106)EKIN6342"/>
      <sheetName val="(105)MAJESTIK1320"/>
      <sheetName val="(104)ERKAL2005"/>
      <sheetName val="(103)EKIN1216"/>
      <sheetName val="(102)EKIN3705"/>
      <sheetName val="(101)EKIN2432"/>
      <sheetName val="(100)EKIN8450"/>
      <sheetName val="(98)TURANAY1620"/>
      <sheetName val="(97)KULUP1230"/>
      <sheetName val="(96)ECAR34663"/>
      <sheetName val="(95)ECAR1719"/>
      <sheetName val="(94)ECAR4487"/>
      <sheetName val="(93)ECAR1842"/>
      <sheetName val="(92)ECAR6381"/>
      <sheetName val="(91)AKÜZÜM1378"/>
      <sheetName val="(90)ECAR1274"/>
      <sheetName val="(89)MİLTA534"/>
      <sheetName val="(88)AKÜZÜM650"/>
      <sheetName val="(87)AKÜZÜM3208"/>
      <sheetName val="(86)CHIP1051"/>
      <sheetName val="(85)VİRAJ1212"/>
      <sheetName val="(84)ECAR3201"/>
      <sheetName val="(82)ÖZÇAKIR TUR1075"/>
      <sheetName val="(81)ESİNULS.23075"/>
      <sheetName val="(80)ÖZCEYLAN2174"/>
      <sheetName val="(78)EKIM5800"/>
      <sheetName val="(77)ESİN19376"/>
      <sheetName val="(76)EKIN5180"/>
      <sheetName val="(75)ECAR18423"/>
      <sheetName val="(74)ECAR15380"/>
      <sheetName val="(73)MİLTA480"/>
      <sheetName val="(72)KULUP700"/>
      <sheetName val="(71)ÖZÇAKIR560"/>
      <sheetName val="(69)KURTLAR1110"/>
      <sheetName val="(68)YESOTO816"/>
      <sheetName val="(67)KURTLAR1094"/>
      <sheetName val="(66)ECAR8083"/>
      <sheetName val="(65)YES1266"/>
      <sheetName val="(64)KURTLAR1064"/>
      <sheetName val="(63)ÖZÇAKIR1094"/>
      <sheetName val="(62)ULUSOY1050"/>
      <sheetName val="(61)TURANAY1078"/>
      <sheetName val="(60)ASİL1647"/>
      <sheetName val="(59)YES1350"/>
      <sheetName val="(58)EKIN17601"/>
      <sheetName val="(57)EKIN8960"/>
      <sheetName val="(56)EKIN639"/>
      <sheetName val="(55)SİNANOTOMOTİV"/>
      <sheetName val="(54)ULUSOY1120"/>
      <sheetName val="(53)MILTA2285"/>
      <sheetName val="(52)EKIM32000"/>
      <sheetName val="(51)ECAR7994"/>
      <sheetName val="(50)EKIN10900"/>
      <sheetName val="(48)ECAR5770"/>
      <sheetName val="(47)EKIN2614"/>
      <sheetName val="(46)EKIM5220"/>
      <sheetName val="(45)OTOSER3324"/>
      <sheetName val="(44)EKIN8160"/>
      <sheetName val="(43)MAJESTİK1540"/>
      <sheetName val="(42)ECAR15161"/>
      <sheetName val="(41)ULUSOY4110"/>
      <sheetName val="(40)KULUP5660"/>
      <sheetName val="(39)DELTA1060"/>
      <sheetName val="(38)KULUP2100"/>
      <sheetName val="(37)MAJESTİK1050"/>
      <sheetName val="(36)ARICAN595"/>
      <sheetName val="(35)ECAR7430"/>
      <sheetName val="(34)KULUP2630"/>
      <sheetName val="(33)BAYRAK1180"/>
      <sheetName val="(32)SEDAPARS2000"/>
      <sheetName val="(30)SELENGA1140"/>
      <sheetName val="(29)KULUP3490"/>
      <sheetName val="(27)SELENGA1660"/>
      <sheetName val="(26)EKIN2000$"/>
      <sheetName val="(25)KARAHANLILAR1550"/>
      <sheetName val="(24)ASİL5500"/>
      <sheetName val="(23)BAYRAK1098"/>
      <sheetName val="(21)EKIN6250"/>
      <sheetName val="(20)EKIN2750"/>
      <sheetName val="(19)EKIN6450-13VADELI"/>
      <sheetName val="(18)EKIN6450-08VADELI"/>
      <sheetName val="(17)EKIN645029VADELI"/>
      <sheetName val="(15)NEYZEN"/>
      <sheetName val="(4)ATAOFSET"/>
      <sheetName val="(2)NURHANGÜL"/>
      <sheetName val="(1)FERİT"/>
      <sheetName val="31122002CHDEGERLEME"/>
      <sheetName val="31122002DÖVSENDEĞERLEME"/>
      <sheetName val="31122002DÖVSENREESKONT"/>
      <sheetName val="31122002POTASENETLER"/>
      <sheetName val="Vade Sıralı Döv.Sen.2001$TOPLAM"/>
      <sheetName val="31082001POTASENETLERKURFARKLARI"/>
      <sheetName val="Kontrol"/>
      <sheetName val="Girisler"/>
      <sheetName val="KAPAK"/>
      <sheetName val="Index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GIDERLERINDETAYI_KUMULE"/>
      <sheetName val="GIDERLERINDETAYI_AYLIK"/>
      <sheetName val="GYG_BUTCE_DETAYI"/>
      <sheetName val="TAHSILATLARINMALİYETLERİ(KAPALI"/>
      <sheetName val="TAHSILATLARINMALİYETLERİ(AÇIK)"/>
      <sheetName val="TOPLAMARAÇSAYISIVEDAĞILIMI(3)"/>
      <sheetName val="KREDİLER(2)"/>
      <sheetName val="GERÇEKLEŞENRISK(1)(ILK)"/>
      <sheetName val="BAŞLIK"/>
      <sheetName val="2003_AKTIFTEKI_ARAC_SAATISLARI"/>
      <sheetName val="TUFANRAPOR1«»SENETLER"/>
      <sheetName val="FACTOR300600"/>
      <sheetName val="IAS39"/>
      <sheetName val="PL"/>
      <sheetName val="Bilgiler"/>
      <sheetName val="BILGI"/>
      <sheetName val="EXIM KRD."/>
      <sheetName val="ICMAL_(3)"/>
      <sheetName val="FİRMA_BAKİYE"/>
      <sheetName val="ICMAL_(2)"/>
      <sheetName val="BAŞARAN_TUR_"/>
      <sheetName val="TÜRHOLBANKAÖDEMELERİ_"/>
      <sheetName val="NEVBAHARTOPLAM_"/>
      <sheetName val="HÜYÜKBANKA_ÖDEMELERİ"/>
      <sheetName val="(151)ESINTURİZM20000_"/>
      <sheetName val="(147)SELÇUK_AKBULUT1500"/>
      <sheetName val="(146)HATİCE_ORDU750"/>
      <sheetName val="(82)ÖZÇAKIR_TUR1075"/>
      <sheetName val="(81)ESİNULS_23075"/>
      <sheetName val="Vade_Sıralı_Döv_Sen_2001$TOPLAM"/>
      <sheetName val="GİRİŞ 1"/>
      <sheetName val="Tai_khoan"/>
      <sheetName val="inv.rest2001"/>
      <sheetName val="pcepl"/>
      <sheetName val="ppe register at 31.12.2002"/>
      <sheetName val="TARIH&amp;KUR"/>
      <sheetName val="tefe"/>
      <sheetName val="tabel"/>
      <sheetName val="Dem"/>
      <sheetName val="33"/>
      <sheetName val="RASY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ğ. Hayat  (2)"/>
      <sheetName val="Başlangıç"/>
      <sheetName val="Sheet1"/>
      <sheetName val="00000"/>
      <sheetName val="Aktif"/>
      <sheetName val="doganhayat(brans)"/>
      <sheetName val="Pasif"/>
      <sheetName val="FX Rates"/>
      <sheetName val="Rapor"/>
      <sheetName val="Gelir Tablosu"/>
      <sheetName val="Cari"/>
      <sheetName val="Gelir tab.k"/>
      <sheetName val="Gelir tab.a"/>
      <sheetName val="Cari (98)"/>
      <sheetName val="Gelir tab.k (98)"/>
      <sheetName val="Gelir tab.a (98)"/>
      <sheetName val="Banka ve Menkul Kıymetler"/>
      <sheetName val="Personel ve Satış Bilgiler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N. LEDGER"/>
      <sheetName val="MHHSMZLC305260"/>
      <sheetName val="BILANÇO MİZAN"/>
    </sheetNames>
    <sheetDataSet>
      <sheetData sheetId="0" refreshError="1"/>
      <sheetData sheetId="1" refreshError="1">
        <row r="1">
          <cell r="A1" t="str">
            <v>ECZACIBAŞI-BAXTER</v>
          </cell>
        </row>
        <row r="2">
          <cell r="A2">
            <v>37621</v>
          </cell>
        </row>
        <row r="7">
          <cell r="A7" t="str">
            <v>ACC. #</v>
          </cell>
          <cell r="B7" t="str">
            <v>DESCRIPTION</v>
          </cell>
          <cell r="C7" t="str">
            <v>DEBIT</v>
          </cell>
          <cell r="D7" t="str">
            <v>CREDIT</v>
          </cell>
          <cell r="E7" t="str">
            <v>BALANCE</v>
          </cell>
        </row>
        <row r="8">
          <cell r="A8">
            <v>100</v>
          </cell>
          <cell r="B8" t="str">
            <v>KASA</v>
          </cell>
          <cell r="C8">
            <v>4543.3587909999997</v>
          </cell>
          <cell r="D8">
            <v>0</v>
          </cell>
          <cell r="E8">
            <v>4543.3587909999997</v>
          </cell>
        </row>
        <row r="9">
          <cell r="A9" t="str">
            <v>100 01</v>
          </cell>
          <cell r="B9" t="str">
            <v>NAKİT KASASI</v>
          </cell>
          <cell r="C9">
            <v>4543.3587909999997</v>
          </cell>
          <cell r="D9">
            <v>0</v>
          </cell>
          <cell r="E9">
            <v>4543.3587909999997</v>
          </cell>
        </row>
        <row r="10">
          <cell r="A10" t="str">
            <v>100 01 01</v>
          </cell>
          <cell r="B10" t="str">
            <v>MERKEZ KASA</v>
          </cell>
          <cell r="C10">
            <v>4543.3587909999997</v>
          </cell>
          <cell r="D10">
            <v>0</v>
          </cell>
          <cell r="E10">
            <v>4543.3587909999997</v>
          </cell>
        </row>
        <row r="11">
          <cell r="A11" t="str">
            <v>100 01 01 01</v>
          </cell>
          <cell r="B11" t="str">
            <v>MERKEZ KASA</v>
          </cell>
          <cell r="C11">
            <v>4543.3587909999997</v>
          </cell>
          <cell r="D11">
            <v>0</v>
          </cell>
          <cell r="E11">
            <v>4543.3587909999997</v>
          </cell>
        </row>
        <row r="12">
          <cell r="A12" t="str">
            <v>100 01 01 01 01</v>
          </cell>
          <cell r="B12" t="str">
            <v>MERKEZ KASA</v>
          </cell>
          <cell r="C12">
            <v>4543.3587909999997</v>
          </cell>
          <cell r="D12">
            <v>0</v>
          </cell>
          <cell r="E12">
            <v>4543.3587909999997</v>
          </cell>
        </row>
        <row r="13">
          <cell r="A13" t="str">
            <v>100 01 01 01 01 01</v>
          </cell>
          <cell r="B13" t="str">
            <v>MERKEZ KASA</v>
          </cell>
          <cell r="C13">
            <v>4543.3587909999997</v>
          </cell>
          <cell r="D13">
            <v>0</v>
          </cell>
          <cell r="E13">
            <v>4543.3587909999997</v>
          </cell>
        </row>
        <row r="14">
          <cell r="A14">
            <v>101</v>
          </cell>
          <cell r="B14" t="str">
            <v>ALINAN ÇEKLER</v>
          </cell>
          <cell r="C14">
            <v>17357532.192534</v>
          </cell>
          <cell r="D14">
            <v>0</v>
          </cell>
          <cell r="E14">
            <v>17357532.192534</v>
          </cell>
        </row>
        <row r="15">
          <cell r="A15" t="str">
            <v>101 01</v>
          </cell>
          <cell r="B15" t="str">
            <v>ÇEK KASASI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101 01 01</v>
          </cell>
          <cell r="B16" t="str">
            <v>ÇEK KASASI MERKEZ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101 01 01 01</v>
          </cell>
          <cell r="B17" t="str">
            <v>ÇEK KASASI MERKEZ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101 01 01 01 01</v>
          </cell>
          <cell r="B18" t="str">
            <v>ÇEK KASASI MERKEZ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101 01 01 01 01 01</v>
          </cell>
          <cell r="B19" t="str">
            <v>ÇEK KASASI MERKEZ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101 03</v>
          </cell>
          <cell r="B20" t="str">
            <v>EMANETTEKİ ÇEKLER</v>
          </cell>
          <cell r="C20">
            <v>17357532.192534</v>
          </cell>
          <cell r="D20">
            <v>0</v>
          </cell>
          <cell r="E20">
            <v>17357532.192534</v>
          </cell>
        </row>
        <row r="21">
          <cell r="A21" t="str">
            <v>101 03 02</v>
          </cell>
          <cell r="B21" t="str">
            <v>TAHSİLE VERİLEN ÇEKLER</v>
          </cell>
          <cell r="C21">
            <v>17357532.192534</v>
          </cell>
          <cell r="D21">
            <v>0</v>
          </cell>
          <cell r="E21">
            <v>17357532.192534</v>
          </cell>
        </row>
        <row r="22">
          <cell r="A22" t="str">
            <v>101 03 02 01</v>
          </cell>
          <cell r="B22" t="str">
            <v>AKBANK T.A.Ş.</v>
          </cell>
          <cell r="C22">
            <v>6236310.6394659998</v>
          </cell>
          <cell r="D22">
            <v>0</v>
          </cell>
          <cell r="E22">
            <v>6236310.6394659998</v>
          </cell>
        </row>
        <row r="23">
          <cell r="A23" t="str">
            <v>101 03 02 01 03</v>
          </cell>
          <cell r="B23" t="str">
            <v>AKBANK T.A.Ş./M.KÖY ŞB.</v>
          </cell>
          <cell r="C23">
            <v>6236310.6394659998</v>
          </cell>
          <cell r="D23">
            <v>0</v>
          </cell>
          <cell r="E23">
            <v>6236310.6394659998</v>
          </cell>
        </row>
        <row r="24">
          <cell r="A24" t="str">
            <v>101 03 02 01 03 01</v>
          </cell>
          <cell r="B24" t="str">
            <v>AKBANK T.A.Ş./M.KÖY ŞB.</v>
          </cell>
          <cell r="C24">
            <v>6236310.6394659998</v>
          </cell>
          <cell r="D24">
            <v>0</v>
          </cell>
          <cell r="E24">
            <v>6236310.6394659998</v>
          </cell>
        </row>
        <row r="25">
          <cell r="A25" t="str">
            <v>101 03 02 04</v>
          </cell>
          <cell r="B25" t="str">
            <v>DEMİRBANK MASLAK ŞB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101 03 02 04 01</v>
          </cell>
          <cell r="B26" t="str">
            <v>DEMİRBANK MASLAK ŞB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101 03 02 04 01 01</v>
          </cell>
          <cell r="B27" t="str">
            <v>DEMİRBANK MASLAK ŞB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101 03 02 09</v>
          </cell>
          <cell r="B28" t="str">
            <v>EMLAKBANK A.Ş.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101 03 02 09 01</v>
          </cell>
          <cell r="B29" t="str">
            <v>EMLAKBANK A.Ş./MERKEZ ŞB.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101 03 02 09 01 01</v>
          </cell>
          <cell r="B30" t="str">
            <v>EMLAKBANK A.Ş./MERKEZ ŞB.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101 03 02 13</v>
          </cell>
          <cell r="B31" t="str">
            <v>GARANTİ BANKASI A.Ş.</v>
          </cell>
          <cell r="C31">
            <v>2773455.0424429998</v>
          </cell>
          <cell r="D31">
            <v>0</v>
          </cell>
          <cell r="E31">
            <v>2773455.0424429998</v>
          </cell>
        </row>
        <row r="32">
          <cell r="A32" t="str">
            <v>101 03 02 13 03</v>
          </cell>
          <cell r="B32" t="str">
            <v>GARANTİ KURUMSAL ŞB TAHS VER:ÇEKLER</v>
          </cell>
          <cell r="C32">
            <v>2773455.0424429998</v>
          </cell>
          <cell r="D32">
            <v>0</v>
          </cell>
          <cell r="E32">
            <v>2773455.0424429998</v>
          </cell>
        </row>
        <row r="33">
          <cell r="A33" t="str">
            <v>101 03 02 13 03 01</v>
          </cell>
          <cell r="B33" t="str">
            <v>GARANTİ KURUMSAK ŞB TAHS VER.ÇEKLER</v>
          </cell>
          <cell r="C33">
            <v>2773455.0424429998</v>
          </cell>
          <cell r="D33">
            <v>0</v>
          </cell>
          <cell r="E33">
            <v>2773455.0424429998</v>
          </cell>
        </row>
        <row r="34">
          <cell r="A34" t="str">
            <v>101 03 02 14</v>
          </cell>
          <cell r="B34" t="str">
            <v>HALKBANK A.Ş.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101 03 02 14 01</v>
          </cell>
          <cell r="B35" t="str">
            <v>HALKBANK A.Ş./ŞİŞLİ ŞB.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101 03 02 14 01 01</v>
          </cell>
          <cell r="B36" t="str">
            <v>HALKBANK A.Ş./ŞİŞLİ ŞB.</v>
          </cell>
          <cell r="C36">
            <v>0</v>
          </cell>
          <cell r="D36">
            <v>0</v>
          </cell>
          <cell r="E36">
            <v>0</v>
          </cell>
        </row>
        <row r="37">
          <cell r="A37" t="str">
            <v>101 03 02 20</v>
          </cell>
          <cell r="B37" t="str">
            <v>OSMANLI BNK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101 03 02 20 01</v>
          </cell>
          <cell r="B38" t="str">
            <v>OSMANLI BNK./ŞİŞLİ ŞB.</v>
          </cell>
          <cell r="C38">
            <v>0</v>
          </cell>
          <cell r="D38">
            <v>0</v>
          </cell>
          <cell r="E38">
            <v>0</v>
          </cell>
        </row>
        <row r="39">
          <cell r="A39" t="str">
            <v>101 03 02 20 01 01</v>
          </cell>
          <cell r="B39" t="str">
            <v>OSMANLI BNK./ŞİŞLİ ŞB.</v>
          </cell>
          <cell r="C39">
            <v>0</v>
          </cell>
          <cell r="D39">
            <v>0</v>
          </cell>
          <cell r="E39">
            <v>0</v>
          </cell>
        </row>
        <row r="40">
          <cell r="A40" t="str">
            <v>101 03 02 22</v>
          </cell>
          <cell r="B40" t="str">
            <v>PAMUKBANK T.A.Ş.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101 03 02 22 01</v>
          </cell>
          <cell r="B41" t="str">
            <v>PAMUKBANK T.A.Ş./LEVENT ŞB.     10210785</v>
          </cell>
          <cell r="C41">
            <v>0</v>
          </cell>
          <cell r="D41">
            <v>0</v>
          </cell>
          <cell r="E41">
            <v>0</v>
          </cell>
        </row>
        <row r="42">
          <cell r="A42" t="str">
            <v>101 03 02 22 01 01</v>
          </cell>
          <cell r="B42" t="str">
            <v>PAMUKBANK T.A.Ş./LEVENT ŞB.     10210785</v>
          </cell>
          <cell r="C42">
            <v>0</v>
          </cell>
          <cell r="D42">
            <v>0</v>
          </cell>
          <cell r="E42">
            <v>0</v>
          </cell>
        </row>
        <row r="43">
          <cell r="A43" t="str">
            <v>101 03 02 25</v>
          </cell>
          <cell r="B43" t="str">
            <v>ŞEKERBANK 4 LEVENT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101 03 02 25 01</v>
          </cell>
          <cell r="B44" t="str">
            <v>ŞEKERBANK 4 LEVENT</v>
          </cell>
          <cell r="C44">
            <v>0</v>
          </cell>
          <cell r="D44">
            <v>0</v>
          </cell>
          <cell r="E44">
            <v>0</v>
          </cell>
        </row>
        <row r="45">
          <cell r="A45" t="str">
            <v>101 03 02 25 01 01</v>
          </cell>
          <cell r="B45" t="str">
            <v>ŞEKERBANK 4 LEVENT</v>
          </cell>
          <cell r="C45">
            <v>0</v>
          </cell>
          <cell r="D45">
            <v>0</v>
          </cell>
          <cell r="E45">
            <v>0</v>
          </cell>
        </row>
        <row r="46">
          <cell r="A46" t="str">
            <v>101 03 02 28</v>
          </cell>
          <cell r="B46" t="str">
            <v>DIŞBANK A.Ş.</v>
          </cell>
          <cell r="C46">
            <v>151085.54436999999</v>
          </cell>
          <cell r="D46">
            <v>0</v>
          </cell>
          <cell r="E46">
            <v>151085.54436999999</v>
          </cell>
        </row>
        <row r="47">
          <cell r="A47" t="str">
            <v>101 03 02 28 01</v>
          </cell>
          <cell r="B47" t="str">
            <v>DIŞBANK A.Ş./B.İÇİ.KUR ŞB</v>
          </cell>
          <cell r="C47">
            <v>151085.54436999999</v>
          </cell>
          <cell r="D47">
            <v>0</v>
          </cell>
          <cell r="E47">
            <v>151085.54436999999</v>
          </cell>
        </row>
        <row r="48">
          <cell r="A48" t="str">
            <v>101 03 02 28 01 01</v>
          </cell>
          <cell r="B48" t="str">
            <v>DIŞBANK A.Ş./B.İÇİ KUR ŞB</v>
          </cell>
          <cell r="C48">
            <v>151085.54436999999</v>
          </cell>
          <cell r="D48">
            <v>0</v>
          </cell>
          <cell r="E48">
            <v>151085.54436999999</v>
          </cell>
        </row>
        <row r="49">
          <cell r="A49" t="str">
            <v>101 03 02 33</v>
          </cell>
          <cell r="B49" t="str">
            <v>T.İŞ BANKASI A.Ş.</v>
          </cell>
          <cell r="C49">
            <v>1062824.7222170001</v>
          </cell>
          <cell r="D49">
            <v>0</v>
          </cell>
          <cell r="E49">
            <v>1062824.7222170001</v>
          </cell>
        </row>
        <row r="50">
          <cell r="A50" t="str">
            <v>101 03 02 33 02</v>
          </cell>
          <cell r="B50" t="str">
            <v>T.İŞ BANKASI A.Ş./ŞİŞLİ ŞB.      1104334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101 03 02 33 02 01</v>
          </cell>
          <cell r="B51" t="str">
            <v>T.İŞ BANKASI A.Ş./ŞİŞLİ ŞB.      1104334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101 03 02 33 03</v>
          </cell>
          <cell r="B52" t="str">
            <v>T.İŞ BANKASI GÜLTEPE ŞB</v>
          </cell>
          <cell r="C52">
            <v>1062824.7222170001</v>
          </cell>
          <cell r="D52">
            <v>0</v>
          </cell>
          <cell r="E52">
            <v>1062824.7222170001</v>
          </cell>
        </row>
        <row r="53">
          <cell r="A53" t="str">
            <v>101 03 02 33 03 01</v>
          </cell>
          <cell r="B53" t="str">
            <v>T.İŞ BANKASI GÜLTEPE ŞB</v>
          </cell>
          <cell r="C53">
            <v>1062824.7222170001</v>
          </cell>
          <cell r="D53">
            <v>0</v>
          </cell>
          <cell r="E53">
            <v>1062824.7222170001</v>
          </cell>
        </row>
        <row r="54">
          <cell r="A54" t="str">
            <v>101 03 02 35</v>
          </cell>
          <cell r="B54" t="str">
            <v>TC.ZİRAAT BANKASI A.Ş.</v>
          </cell>
          <cell r="C54">
            <v>855568.92483999999</v>
          </cell>
          <cell r="D54">
            <v>0</v>
          </cell>
          <cell r="E54">
            <v>855568.92483999999</v>
          </cell>
        </row>
        <row r="55">
          <cell r="A55" t="str">
            <v>101 03 02 35 01</v>
          </cell>
          <cell r="B55" t="str">
            <v>TC.ZİRAAT BANKASI AŞ./G.TEPE ŞB.210201/3</v>
          </cell>
          <cell r="C55">
            <v>855568.92483999999</v>
          </cell>
          <cell r="D55">
            <v>0</v>
          </cell>
          <cell r="E55">
            <v>855568.92483999999</v>
          </cell>
        </row>
        <row r="56">
          <cell r="A56" t="str">
            <v>101 03 02 35 01 01</v>
          </cell>
          <cell r="B56" t="str">
            <v>TC.ZİRAAT BANKASI AŞ./G.TEPE ŞB.210201/3</v>
          </cell>
          <cell r="C56">
            <v>855568.92483999999</v>
          </cell>
          <cell r="D56">
            <v>0</v>
          </cell>
          <cell r="E56">
            <v>855568.92483999999</v>
          </cell>
        </row>
        <row r="57">
          <cell r="A57" t="str">
            <v>101 03 02 37</v>
          </cell>
          <cell r="B57" t="str">
            <v>VAKIFBANK A.Ş.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101 03 02 37 02</v>
          </cell>
          <cell r="B58" t="str">
            <v>VAKIF MASLAK TAHS. VER. ÇEK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101 03 02 37 02 01</v>
          </cell>
          <cell r="B59" t="str">
            <v>VAKIF MASLAK TAHS VER.ÇEK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101 03 02 38</v>
          </cell>
          <cell r="B60" t="str">
            <v>YAPI KREDİ BANKASI A.Ş.</v>
          </cell>
          <cell r="C60">
            <v>982682.802134</v>
          </cell>
          <cell r="D60">
            <v>0</v>
          </cell>
          <cell r="E60">
            <v>982682.802134</v>
          </cell>
        </row>
        <row r="61">
          <cell r="A61" t="str">
            <v>101 03 02 38 02</v>
          </cell>
          <cell r="B61" t="str">
            <v>YAPI KREDİ BANKASI A.Ş./ESENTEPE</v>
          </cell>
          <cell r="C61">
            <v>982682.802134</v>
          </cell>
          <cell r="D61">
            <v>0</v>
          </cell>
          <cell r="E61">
            <v>982682.802134</v>
          </cell>
        </row>
        <row r="62">
          <cell r="A62" t="str">
            <v>101 03 02 38 02 01</v>
          </cell>
          <cell r="B62" t="str">
            <v>YAPI KREDİ BANKASI A.Ş./ESENTEPE</v>
          </cell>
          <cell r="C62">
            <v>982682.802134</v>
          </cell>
          <cell r="D62">
            <v>0</v>
          </cell>
          <cell r="E62">
            <v>982682.802134</v>
          </cell>
        </row>
        <row r="63">
          <cell r="A63" t="str">
            <v>101 03 02 40</v>
          </cell>
          <cell r="B63" t="str">
            <v>FİNANSBANK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101 03 02 40 01</v>
          </cell>
          <cell r="B64" t="str">
            <v>FİNANSBANK MASLAK ŞB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101 03 02 40 01 01</v>
          </cell>
          <cell r="B65" t="str">
            <v>FİNANSBANK MASLAK ŞB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101 03 02 43</v>
          </cell>
          <cell r="B66" t="str">
            <v>CITIBANK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101 03 02 43 01</v>
          </cell>
          <cell r="B67" t="str">
            <v>CITIBANK</v>
          </cell>
          <cell r="C67">
            <v>0</v>
          </cell>
          <cell r="D67">
            <v>0</v>
          </cell>
          <cell r="E67">
            <v>0</v>
          </cell>
        </row>
        <row r="68">
          <cell r="A68" t="str">
            <v>101 03 02 43 01 01</v>
          </cell>
          <cell r="B68" t="str">
            <v>CITIBANK</v>
          </cell>
          <cell r="C68">
            <v>0</v>
          </cell>
          <cell r="D68">
            <v>0</v>
          </cell>
          <cell r="E68">
            <v>0</v>
          </cell>
        </row>
        <row r="69">
          <cell r="A69" t="str">
            <v>101 03 02 47</v>
          </cell>
          <cell r="B69" t="str">
            <v>KOÇBANK A.Ş.</v>
          </cell>
          <cell r="C69">
            <v>762330.69496300002</v>
          </cell>
          <cell r="D69">
            <v>0</v>
          </cell>
          <cell r="E69">
            <v>762330.69496300002</v>
          </cell>
        </row>
        <row r="70">
          <cell r="A70" t="str">
            <v>101 03 02 47 01</v>
          </cell>
          <cell r="B70" t="str">
            <v>KOÇBANK A.Ş./ESENTEPE</v>
          </cell>
          <cell r="C70">
            <v>762330.69496300002</v>
          </cell>
          <cell r="D70">
            <v>0</v>
          </cell>
          <cell r="E70">
            <v>762330.69496300002</v>
          </cell>
        </row>
        <row r="71">
          <cell r="A71" t="str">
            <v>101 03 02 47 01 01</v>
          </cell>
          <cell r="B71" t="str">
            <v>KOÇBANK A.Ş./ESENTEPE</v>
          </cell>
          <cell r="C71">
            <v>762330.69496300002</v>
          </cell>
          <cell r="D71">
            <v>0</v>
          </cell>
          <cell r="E71">
            <v>762330.69496300002</v>
          </cell>
        </row>
        <row r="72">
          <cell r="A72" t="str">
            <v>101 03 02 56</v>
          </cell>
          <cell r="B72" t="str">
            <v>T.EKONOMİ BANKASI A.Ş.</v>
          </cell>
          <cell r="C72">
            <v>3599167.9895339999</v>
          </cell>
          <cell r="D72">
            <v>0</v>
          </cell>
          <cell r="E72">
            <v>3599167.9895339999</v>
          </cell>
        </row>
        <row r="73">
          <cell r="A73" t="str">
            <v>101 03 02 56 01</v>
          </cell>
          <cell r="B73" t="str">
            <v>T.EKONOMİ BANKASI AŞ./MASLAK ŞB.</v>
          </cell>
          <cell r="C73">
            <v>3599167.9895339999</v>
          </cell>
          <cell r="D73">
            <v>0</v>
          </cell>
          <cell r="E73">
            <v>3599167.9895339999</v>
          </cell>
        </row>
        <row r="74">
          <cell r="A74" t="str">
            <v>101 03 02 56 01 01</v>
          </cell>
          <cell r="B74" t="str">
            <v>T.EKONOMİ BANKASI AŞ./MASLAK ŞB.</v>
          </cell>
          <cell r="C74">
            <v>3599167.9895339999</v>
          </cell>
          <cell r="D74">
            <v>0</v>
          </cell>
          <cell r="E74">
            <v>3599167.9895339999</v>
          </cell>
        </row>
        <row r="75">
          <cell r="A75" t="str">
            <v>101 03 02 79</v>
          </cell>
          <cell r="B75" t="str">
            <v>TAHSİLE VERİLEN ÇEKLER OYAKBANK</v>
          </cell>
          <cell r="C75">
            <v>821299.13179000001</v>
          </cell>
          <cell r="D75">
            <v>0</v>
          </cell>
          <cell r="E75">
            <v>821299.13179000001</v>
          </cell>
        </row>
        <row r="76">
          <cell r="A76" t="str">
            <v>101 03 02 79 01</v>
          </cell>
          <cell r="B76" t="str">
            <v>TAHSİLE VERİLEN ÇEKLER OYAKB</v>
          </cell>
          <cell r="C76">
            <v>821299.13179000001</v>
          </cell>
          <cell r="D76">
            <v>0</v>
          </cell>
          <cell r="E76">
            <v>821299.13179000001</v>
          </cell>
        </row>
        <row r="77">
          <cell r="A77" t="str">
            <v>101 03 02 79 01 01</v>
          </cell>
          <cell r="B77" t="str">
            <v>TAHSİLE VERİLEN ÇEKLER OYAKBANK</v>
          </cell>
          <cell r="C77">
            <v>821299.13179000001</v>
          </cell>
          <cell r="D77">
            <v>0</v>
          </cell>
          <cell r="E77">
            <v>821299.13179000001</v>
          </cell>
        </row>
        <row r="78">
          <cell r="A78" t="str">
            <v>101 03 02 80</v>
          </cell>
          <cell r="B78" t="str">
            <v>ALTERNATİFBANK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101 03 02 80 01</v>
          </cell>
          <cell r="B79" t="str">
            <v>ALTERNATİFBANK LEVENT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101 03 02 80 01 01</v>
          </cell>
          <cell r="B80" t="str">
            <v>ALTERNATİFBANK LEVENT ŞB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101 03 02 86</v>
          </cell>
          <cell r="B81" t="str">
            <v>DENİZBANK</v>
          </cell>
          <cell r="C81">
            <v>112806.70077700001</v>
          </cell>
          <cell r="D81">
            <v>0</v>
          </cell>
          <cell r="E81">
            <v>112806.70077700001</v>
          </cell>
        </row>
        <row r="82">
          <cell r="A82" t="str">
            <v>101 03 02 86 01</v>
          </cell>
          <cell r="B82" t="str">
            <v>DENİZBANK ZİNCİRLİKUYU ŞB</v>
          </cell>
          <cell r="C82">
            <v>112806.70077700001</v>
          </cell>
          <cell r="D82">
            <v>0</v>
          </cell>
          <cell r="E82">
            <v>112806.70077700001</v>
          </cell>
        </row>
        <row r="83">
          <cell r="A83" t="str">
            <v>101 03 02 86 01 01</v>
          </cell>
          <cell r="B83" t="str">
            <v>DENİZBANK ZİNCİRLİKUYU ŞB</v>
          </cell>
          <cell r="C83">
            <v>112806.70077700001</v>
          </cell>
          <cell r="D83">
            <v>0</v>
          </cell>
          <cell r="E83">
            <v>112806.70077700001</v>
          </cell>
        </row>
        <row r="84">
          <cell r="A84" t="str">
            <v>101 04</v>
          </cell>
          <cell r="B84" t="str">
            <v>KARŞILIKSIZ ÇEK KASASI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101 04 01</v>
          </cell>
          <cell r="B85" t="str">
            <v>KARŞILIKSIZ ÇEK KASASI MERKEZ</v>
          </cell>
          <cell r="C85">
            <v>0</v>
          </cell>
          <cell r="D85">
            <v>0</v>
          </cell>
          <cell r="E85">
            <v>0</v>
          </cell>
        </row>
        <row r="86">
          <cell r="A86" t="str">
            <v>101 04 01 01</v>
          </cell>
          <cell r="B86" t="str">
            <v>KARŞILIKSIZ ÇEK KASASI MERKEZ</v>
          </cell>
          <cell r="C86">
            <v>0</v>
          </cell>
          <cell r="D86">
            <v>0</v>
          </cell>
          <cell r="E86">
            <v>0</v>
          </cell>
        </row>
        <row r="87">
          <cell r="A87" t="str">
            <v>101 04 01 01 01</v>
          </cell>
          <cell r="B87" t="str">
            <v>KARŞILIKSIZ ÇEK KASASI MERKEZ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101 04 01 01 01 01</v>
          </cell>
          <cell r="B88" t="str">
            <v>KARŞILIKSIZ ÇEK KASASI MERKEZ</v>
          </cell>
          <cell r="C88">
            <v>0</v>
          </cell>
          <cell r="D88">
            <v>0</v>
          </cell>
          <cell r="E88">
            <v>0</v>
          </cell>
        </row>
        <row r="89">
          <cell r="A89">
            <v>102</v>
          </cell>
          <cell r="B89" t="str">
            <v>BANKALAR</v>
          </cell>
          <cell r="C89">
            <v>10475783.469489001</v>
          </cell>
          <cell r="D89">
            <v>0</v>
          </cell>
          <cell r="E89">
            <v>10475783.469489001</v>
          </cell>
        </row>
        <row r="90">
          <cell r="A90" t="str">
            <v>102 01</v>
          </cell>
          <cell r="B90" t="str">
            <v>MEVDUAT HESABI</v>
          </cell>
          <cell r="C90">
            <v>1354581.758659</v>
          </cell>
          <cell r="D90">
            <v>0</v>
          </cell>
          <cell r="E90">
            <v>1354581.758659</v>
          </cell>
        </row>
        <row r="91">
          <cell r="A91" t="str">
            <v>102 01 01</v>
          </cell>
          <cell r="B91" t="str">
            <v>AKBANK T.A.Ş.</v>
          </cell>
          <cell r="C91">
            <v>1261699.7090489999</v>
          </cell>
          <cell r="D91">
            <v>0</v>
          </cell>
          <cell r="E91">
            <v>1261699.7090489999</v>
          </cell>
        </row>
        <row r="92">
          <cell r="A92" t="str">
            <v>102 01 01 02</v>
          </cell>
          <cell r="B92" t="str">
            <v>AKBANK T.A.Ş./GALATA ŞB.         15375/9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102 01 01 02 01</v>
          </cell>
          <cell r="B93" t="str">
            <v>AKBANK T.A.Ş./GALATA ŞB.         15375/9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102 01 01 02 01 01</v>
          </cell>
          <cell r="B94" t="str">
            <v>AKBANK T.A.Ş./GALATA ŞB.         15375/9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102 01 01 03</v>
          </cell>
          <cell r="B95" t="str">
            <v>AKBANK T.A.Ş./İŞT KURUMSAL     25100/9</v>
          </cell>
          <cell r="C95">
            <v>1261699.7090489999</v>
          </cell>
          <cell r="D95">
            <v>0</v>
          </cell>
          <cell r="E95">
            <v>1261699.7090489999</v>
          </cell>
        </row>
        <row r="96">
          <cell r="A96" t="str">
            <v>102 01 01 03 01</v>
          </cell>
          <cell r="B96" t="str">
            <v>AKBANK T.A.Ş./İST KURUMSAL  .    25100/9</v>
          </cell>
          <cell r="C96">
            <v>1261699.7090489999</v>
          </cell>
          <cell r="D96">
            <v>0</v>
          </cell>
          <cell r="E96">
            <v>1261699.7090489999</v>
          </cell>
        </row>
        <row r="97">
          <cell r="A97" t="str">
            <v>102 01 01 03 01 01</v>
          </cell>
          <cell r="B97" t="str">
            <v>AKBANK T.A.Ş./MECİDİYEKÖY ŞB.    25100/9</v>
          </cell>
          <cell r="C97">
            <v>1699.7090490000001</v>
          </cell>
          <cell r="D97">
            <v>0</v>
          </cell>
          <cell r="E97">
            <v>1699.7090490000001</v>
          </cell>
        </row>
        <row r="98">
          <cell r="A98" t="str">
            <v>102 01 01 03 01 02</v>
          </cell>
          <cell r="B98" t="str">
            <v>AKBANK İST KUR ŞB VADELİ MEVDUAT</v>
          </cell>
          <cell r="C98">
            <v>1260000</v>
          </cell>
          <cell r="D98">
            <v>0</v>
          </cell>
          <cell r="E98">
            <v>1260000</v>
          </cell>
        </row>
        <row r="99">
          <cell r="A99" t="str">
            <v>102 01 04</v>
          </cell>
          <cell r="B99" t="str">
            <v>DEMİRBANK A.Ş. HSBC BANK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102 01 04 01</v>
          </cell>
          <cell r="B100" t="str">
            <v>DEMİRBANK A.Ş.HSBC BANK MASLAK ŞB.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102 01 04 01 01</v>
          </cell>
          <cell r="B101" t="str">
            <v>DEMİRBANK A.Ş.HSBCBANK MASLAK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102 01 04 01 01 01</v>
          </cell>
          <cell r="B102" t="str">
            <v>DEMİRBANK A.Ş.HSBC BANK MASLAK ŞB.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102 01 05</v>
          </cell>
          <cell r="B103" t="str">
            <v>EGSBANK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102 01 05 01</v>
          </cell>
          <cell r="B104" t="str">
            <v>EGSBANK MECİDİYEKÖY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102 01 05 01 01</v>
          </cell>
          <cell r="B105" t="str">
            <v>EGSBANK MECİDİYEKÖY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102 01 05 01 01 01</v>
          </cell>
          <cell r="B106" t="str">
            <v>EGSBANK MECİDİYEKÖY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102 01 09</v>
          </cell>
          <cell r="B107" t="str">
            <v>EMLAKBANK A.Ş.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102 01 09 01</v>
          </cell>
          <cell r="B108" t="str">
            <v>EMLAKBANK A.Ş./MERKEZ ŞB.          11235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102 01 09 01 01</v>
          </cell>
          <cell r="B109" t="str">
            <v>EMLAKBANK A.Ş./MERKEZ ŞB.          11235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102 01 09 01 01 01</v>
          </cell>
          <cell r="B110" t="str">
            <v>EMLAKBANK A.Ş./MERKEZ ŞB.          11235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102 01 11</v>
          </cell>
          <cell r="B111" t="str">
            <v>ESBANK A.Ş.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102 01 11 01</v>
          </cell>
          <cell r="B112" t="str">
            <v>ESBANK A.Ş./MECİDİYEKÖY ŞB.     300359/7</v>
          </cell>
          <cell r="C112">
            <v>0</v>
          </cell>
          <cell r="D112">
            <v>0</v>
          </cell>
          <cell r="E112">
            <v>0</v>
          </cell>
        </row>
        <row r="113">
          <cell r="A113" t="str">
            <v>102 01 11 01 01</v>
          </cell>
          <cell r="B113" t="str">
            <v>ESBANK A.Ş./MECİDİYEKÖY ŞB.     300359/7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102 01 11 01 01 01</v>
          </cell>
          <cell r="B114" t="str">
            <v>ESBANK A.Ş.MEC. /ETİBANK       300359/7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102 01 13</v>
          </cell>
          <cell r="B115" t="str">
            <v>GARANTİ BANKASI A.Ş.</v>
          </cell>
          <cell r="C115">
            <v>626.867976</v>
          </cell>
          <cell r="D115">
            <v>0</v>
          </cell>
          <cell r="E115">
            <v>626.867976</v>
          </cell>
        </row>
        <row r="116">
          <cell r="A116" t="str">
            <v>102 01 13 03</v>
          </cell>
          <cell r="B116" t="str">
            <v>GARANTİ BANK.İST.KURUMSAL ŞB.MD.6200099</v>
          </cell>
          <cell r="C116">
            <v>626.867976</v>
          </cell>
          <cell r="D116">
            <v>0</v>
          </cell>
          <cell r="E116">
            <v>626.867976</v>
          </cell>
        </row>
        <row r="117">
          <cell r="A117" t="str">
            <v>102 01 13 03 01</v>
          </cell>
          <cell r="B117" t="str">
            <v>GARANTİ BANK.İST.KURUMSAL ŞB.MD.620099HS</v>
          </cell>
          <cell r="C117">
            <v>626.867976</v>
          </cell>
          <cell r="D117">
            <v>0</v>
          </cell>
          <cell r="E117">
            <v>626.867976</v>
          </cell>
        </row>
        <row r="118">
          <cell r="A118" t="str">
            <v>102 01 13 03 01 01</v>
          </cell>
          <cell r="B118" t="str">
            <v>GARANTİ BANK.İST.KURUMSAL ŞB.MD.620099HS</v>
          </cell>
          <cell r="C118">
            <v>626.867976</v>
          </cell>
          <cell r="D118">
            <v>0</v>
          </cell>
          <cell r="E118">
            <v>626.867976</v>
          </cell>
        </row>
        <row r="119">
          <cell r="A119" t="str">
            <v>102 01 13 03 01 02</v>
          </cell>
          <cell r="B119" t="str">
            <v>GARANTİ BANKASI VADELİ MEVD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102 01 14</v>
          </cell>
          <cell r="B120" t="str">
            <v>HALKBANK A.Ş.</v>
          </cell>
          <cell r="C120">
            <v>341.88415700000002</v>
          </cell>
          <cell r="D120">
            <v>0</v>
          </cell>
          <cell r="E120">
            <v>341.88415700000002</v>
          </cell>
        </row>
        <row r="121">
          <cell r="A121" t="str">
            <v>102 01 14 01</v>
          </cell>
          <cell r="B121" t="str">
            <v>HALKBANK A.Ş./ŞİŞLİ ŞB.         39608130</v>
          </cell>
          <cell r="C121">
            <v>341.88415700000002</v>
          </cell>
          <cell r="D121">
            <v>0</v>
          </cell>
          <cell r="E121">
            <v>341.88415700000002</v>
          </cell>
        </row>
        <row r="122">
          <cell r="A122" t="str">
            <v>102 01 14 01 01</v>
          </cell>
          <cell r="B122" t="str">
            <v>HALKBANK A.Ş./ŞİŞLİ ŞB.         39608130</v>
          </cell>
          <cell r="C122">
            <v>341.88415700000002</v>
          </cell>
          <cell r="D122">
            <v>0</v>
          </cell>
          <cell r="E122">
            <v>341.88415700000002</v>
          </cell>
        </row>
        <row r="123">
          <cell r="A123" t="str">
            <v>102 01 14 01 01 01</v>
          </cell>
          <cell r="B123" t="str">
            <v>HALKBANK A.Ş./ŞİŞLİ ŞB.         39608130</v>
          </cell>
          <cell r="C123">
            <v>341.88415700000002</v>
          </cell>
          <cell r="D123">
            <v>0</v>
          </cell>
          <cell r="E123">
            <v>341.88415700000002</v>
          </cell>
        </row>
        <row r="124">
          <cell r="A124" t="str">
            <v>102 01 20</v>
          </cell>
          <cell r="B124" t="str">
            <v>OSMANLI BANKASI A.Ş.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102 01 20 01</v>
          </cell>
          <cell r="B125" t="str">
            <v>OSMANLI BANKASI A.Ş./maslak sb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102 01 20 01 01</v>
          </cell>
          <cell r="B126" t="str">
            <v>OSMANLI BANKASI A.Ş./maslak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102 01 20 01 01 01</v>
          </cell>
          <cell r="B127" t="str">
            <v>OSMANLI BANKASI A.Ş./maslak şb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102 01 22</v>
          </cell>
          <cell r="B128" t="str">
            <v>PAMUKBANK T.A.Ş.</v>
          </cell>
          <cell r="C128">
            <v>31.504322999999999</v>
          </cell>
          <cell r="D128">
            <v>0</v>
          </cell>
          <cell r="E128">
            <v>31.504322999999999</v>
          </cell>
        </row>
        <row r="129">
          <cell r="A129" t="str">
            <v>102 01 22 01</v>
          </cell>
          <cell r="B129" t="str">
            <v>PAMUKBANK T.A.Ş./GAYRETTEPE</v>
          </cell>
          <cell r="C129">
            <v>31.504322999999999</v>
          </cell>
          <cell r="D129">
            <v>0</v>
          </cell>
          <cell r="E129">
            <v>31.504322999999999</v>
          </cell>
        </row>
        <row r="130">
          <cell r="A130" t="str">
            <v>102 01 22 01 01</v>
          </cell>
          <cell r="B130" t="str">
            <v>PAMUKBANK T.A.Ş./GAYRETTEPE</v>
          </cell>
          <cell r="C130">
            <v>31.504322999999999</v>
          </cell>
          <cell r="D130">
            <v>0</v>
          </cell>
          <cell r="E130">
            <v>31.504322999999999</v>
          </cell>
        </row>
        <row r="131">
          <cell r="A131" t="str">
            <v>102 01 22 01 01 01</v>
          </cell>
          <cell r="B131" t="str">
            <v>PAMUKBANK T.A.Ş./GAYRETTEPE,</v>
          </cell>
          <cell r="C131">
            <v>31.504322999999999</v>
          </cell>
          <cell r="D131">
            <v>0</v>
          </cell>
          <cell r="E131">
            <v>31.504322999999999</v>
          </cell>
        </row>
        <row r="132">
          <cell r="A132" t="str">
            <v>102 01 24</v>
          </cell>
          <cell r="B132" t="str">
            <v>SÜMERBANK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102 01 24 01</v>
          </cell>
          <cell r="B133" t="str">
            <v>SÜMERBANK MERKEZ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102 01 24 01 01</v>
          </cell>
          <cell r="B134" t="str">
            <v>SÜMERBANK MERKEZ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102 01 24 01 01 01</v>
          </cell>
          <cell r="B135" t="str">
            <v>SÜMERBANK MERKEZ ŞB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102 01 25</v>
          </cell>
          <cell r="B136" t="str">
            <v>ŞEKERBANK T:A:Ş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102 01 25 01</v>
          </cell>
          <cell r="B137" t="str">
            <v>ŞEKERBANK T:A:Ş 4 LEVENT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102 01 25 01 01</v>
          </cell>
          <cell r="B138" t="str">
            <v>ŞEKERBANK T:A:Ş 4 LEVENT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102 01 25 01 01 01</v>
          </cell>
          <cell r="B139" t="str">
            <v>ŞEKERBANK T:A:Ş 4.LEVENT ŞB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102 01 28</v>
          </cell>
          <cell r="B140" t="str">
            <v>DIŞBANK A.Ş.</v>
          </cell>
          <cell r="C140">
            <v>1758.0349639999999</v>
          </cell>
          <cell r="D140">
            <v>0</v>
          </cell>
          <cell r="E140">
            <v>1758.0349639999999</v>
          </cell>
        </row>
        <row r="141">
          <cell r="A141" t="str">
            <v>102 01 28 01</v>
          </cell>
          <cell r="B141" t="str">
            <v>DIŞBANK A.Ş./B.İÇİ.KURUMSAL ŞB</v>
          </cell>
          <cell r="C141">
            <v>1758.0349639999999</v>
          </cell>
          <cell r="D141">
            <v>0</v>
          </cell>
          <cell r="E141">
            <v>1758.0349639999999</v>
          </cell>
        </row>
        <row r="142">
          <cell r="A142" t="str">
            <v>102 01 28 01 01</v>
          </cell>
          <cell r="B142" t="str">
            <v>DIŞBANK A.Ş./B.İÇİ.KURTUMSAL ŞB</v>
          </cell>
          <cell r="C142">
            <v>1758.0349639999999</v>
          </cell>
          <cell r="D142">
            <v>0</v>
          </cell>
          <cell r="E142">
            <v>1758.0349639999999</v>
          </cell>
        </row>
        <row r="143">
          <cell r="A143" t="str">
            <v>102 01 28 01 01 01</v>
          </cell>
          <cell r="B143" t="str">
            <v>DIŞBANK A.Ş./B.İÇİ KURUMSAL ŞB</v>
          </cell>
          <cell r="C143">
            <v>1758.0349639999999</v>
          </cell>
          <cell r="D143">
            <v>0</v>
          </cell>
          <cell r="E143">
            <v>1758.0349639999999</v>
          </cell>
        </row>
        <row r="144">
          <cell r="A144" t="str">
            <v>102 01 33</v>
          </cell>
          <cell r="B144" t="str">
            <v>T.İŞ BANKASI A.Ş.</v>
          </cell>
          <cell r="C144">
            <v>30589.227514999999</v>
          </cell>
          <cell r="D144">
            <v>0</v>
          </cell>
          <cell r="E144">
            <v>30589.227514999999</v>
          </cell>
        </row>
        <row r="145">
          <cell r="A145" t="str">
            <v>102 01 33 02</v>
          </cell>
          <cell r="B145" t="str">
            <v>T.İŞ BANKASI A.Ş./ŞİŞLİ ŞB.      1104334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102 01 33 02 01</v>
          </cell>
          <cell r="B146" t="str">
            <v>T.İŞ BANKASI A.Ş./ŞİŞLİ ŞB.      1104334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102 01 33 02 01 01</v>
          </cell>
          <cell r="B147" t="str">
            <v>T.İŞ BANKASI A.Ş./ŞİŞLİ ŞB.      1104334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102 01 33 03</v>
          </cell>
          <cell r="B148" t="str">
            <v>T.İŞ BANKASI GÜLTEPE ŞUBE</v>
          </cell>
          <cell r="C148">
            <v>30589.227514999999</v>
          </cell>
          <cell r="D148">
            <v>0</v>
          </cell>
          <cell r="E148">
            <v>30589.227514999999</v>
          </cell>
        </row>
        <row r="149">
          <cell r="A149" t="str">
            <v>102 01 33 03 01</v>
          </cell>
          <cell r="B149" t="str">
            <v>T.İŞ BANKASI GÜLTEPE</v>
          </cell>
          <cell r="C149">
            <v>30589.227514999999</v>
          </cell>
          <cell r="D149">
            <v>0</v>
          </cell>
          <cell r="E149">
            <v>30589.227514999999</v>
          </cell>
        </row>
        <row r="150">
          <cell r="A150" t="str">
            <v>102 01 33 03 01 01</v>
          </cell>
          <cell r="B150" t="str">
            <v>T.İŞ BANKASI GÜLTEPE ŞB</v>
          </cell>
          <cell r="C150">
            <v>30589.227514999999</v>
          </cell>
          <cell r="D150">
            <v>0</v>
          </cell>
          <cell r="E150">
            <v>30589.227514999999</v>
          </cell>
        </row>
        <row r="151">
          <cell r="A151" t="str">
            <v>102 01 35</v>
          </cell>
          <cell r="B151" t="str">
            <v>TC.ZİRAAT BANKASI AŞ.</v>
          </cell>
          <cell r="C151">
            <v>42945.450899000003</v>
          </cell>
          <cell r="D151">
            <v>0</v>
          </cell>
          <cell r="E151">
            <v>42945.450899000003</v>
          </cell>
        </row>
        <row r="152">
          <cell r="A152" t="str">
            <v>102 01 35 01</v>
          </cell>
          <cell r="B152" t="str">
            <v>TC.ZİRAAT BANKASI AŞ./G.TEPE ŞB.210201/3</v>
          </cell>
          <cell r="C152">
            <v>42945.450899000003</v>
          </cell>
          <cell r="D152">
            <v>0</v>
          </cell>
          <cell r="E152">
            <v>42945.450899000003</v>
          </cell>
        </row>
        <row r="153">
          <cell r="A153" t="str">
            <v>102 01 35 01 01</v>
          </cell>
          <cell r="B153" t="str">
            <v>TC.ZİRAAT BANKASI AŞ./G.TEPE ŞB.210201/3</v>
          </cell>
          <cell r="C153">
            <v>42945.450899000003</v>
          </cell>
          <cell r="D153">
            <v>0</v>
          </cell>
          <cell r="E153">
            <v>42945.450899000003</v>
          </cell>
        </row>
        <row r="154">
          <cell r="A154" t="str">
            <v>102 01 35 01 01 01</v>
          </cell>
          <cell r="B154" t="str">
            <v>TC.ZİRAAT BANKASI AŞ./G.TEPE ŞB.210201/3</v>
          </cell>
          <cell r="C154">
            <v>42945.450899000003</v>
          </cell>
          <cell r="D154">
            <v>0</v>
          </cell>
          <cell r="E154">
            <v>42945.450899000003</v>
          </cell>
        </row>
        <row r="155">
          <cell r="A155" t="str">
            <v>102 01 37</v>
          </cell>
          <cell r="B155" t="str">
            <v>T.VAKIFLAR BANKASI AŞ.</v>
          </cell>
          <cell r="C155">
            <v>4294.1873830000004</v>
          </cell>
          <cell r="D155">
            <v>0</v>
          </cell>
          <cell r="E155">
            <v>4294.1873830000004</v>
          </cell>
        </row>
        <row r="156">
          <cell r="A156" t="str">
            <v>102 01 37 01</v>
          </cell>
          <cell r="B156" t="str">
            <v>T.VAKIFLAR BANKASI AŞ./TAKSİM FİNANSMARK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102 01 37 01 01</v>
          </cell>
          <cell r="B157" t="str">
            <v>T.VAKIFLAR BANKASI AŞ./TAKSİM FİNANSMARK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102 01 37 01 01 01</v>
          </cell>
          <cell r="B158" t="str">
            <v>T.VAKIFLAR BANKASI AŞ./TAKSİM FİNANSMARK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102 01 37 02</v>
          </cell>
          <cell r="B159" t="str">
            <v>VAKIFLAR BANKASI MASLAK ŞB.</v>
          </cell>
          <cell r="C159">
            <v>4294.1873830000004</v>
          </cell>
          <cell r="D159">
            <v>0</v>
          </cell>
          <cell r="E159">
            <v>4294.1873830000004</v>
          </cell>
        </row>
        <row r="160">
          <cell r="A160" t="str">
            <v>102 01 37 02 01</v>
          </cell>
          <cell r="B160" t="str">
            <v>VAKIFLAR BANKASI MASLAK ŞB.</v>
          </cell>
          <cell r="C160">
            <v>4294.1873830000004</v>
          </cell>
          <cell r="D160">
            <v>0</v>
          </cell>
          <cell r="E160">
            <v>4294.1873830000004</v>
          </cell>
        </row>
        <row r="161">
          <cell r="A161" t="str">
            <v>102 01 37 02 01 01</v>
          </cell>
          <cell r="B161" t="str">
            <v>VAKIFLAR BANKASI MASLAK ŞB.</v>
          </cell>
          <cell r="C161">
            <v>4294.1873830000004</v>
          </cell>
          <cell r="D161">
            <v>0</v>
          </cell>
          <cell r="E161">
            <v>4294.1873830000004</v>
          </cell>
        </row>
        <row r="162">
          <cell r="A162" t="str">
            <v>102 01 38</v>
          </cell>
          <cell r="B162" t="str">
            <v>YAPI KREDİ BANKASI AŞ.</v>
          </cell>
          <cell r="C162">
            <v>1736.9432429999999</v>
          </cell>
          <cell r="D162">
            <v>0</v>
          </cell>
          <cell r="E162">
            <v>1736.9432429999999</v>
          </cell>
        </row>
        <row r="163">
          <cell r="A163" t="str">
            <v>102 01 38 02</v>
          </cell>
          <cell r="B163" t="str">
            <v>YAPI KREDİ BANKASI AŞ./ESENTEPE.</v>
          </cell>
          <cell r="C163">
            <v>1736.9432429999999</v>
          </cell>
          <cell r="D163">
            <v>0</v>
          </cell>
          <cell r="E163">
            <v>1736.9432429999999</v>
          </cell>
        </row>
        <row r="164">
          <cell r="A164" t="str">
            <v>102 01 38 02 01</v>
          </cell>
          <cell r="B164" t="str">
            <v>YAPI KREDİ BANKASI AŞ./ESENTEPE</v>
          </cell>
          <cell r="C164">
            <v>1736.9432429999999</v>
          </cell>
          <cell r="D164">
            <v>0</v>
          </cell>
          <cell r="E164">
            <v>1736.9432429999999</v>
          </cell>
        </row>
        <row r="165">
          <cell r="A165" t="str">
            <v>102 01 38 02 01 01</v>
          </cell>
          <cell r="B165" t="str">
            <v>YAPI KREDİ BANKASI AŞ./ESENTEPE</v>
          </cell>
          <cell r="C165">
            <v>1736.9432429999999</v>
          </cell>
          <cell r="D165">
            <v>0</v>
          </cell>
          <cell r="E165">
            <v>1736.9432429999999</v>
          </cell>
        </row>
        <row r="166">
          <cell r="A166" t="str">
            <v>102 01 40</v>
          </cell>
          <cell r="B166" t="str">
            <v>FİNANSBANK</v>
          </cell>
          <cell r="C166">
            <v>517.57203200000004</v>
          </cell>
          <cell r="D166">
            <v>0</v>
          </cell>
          <cell r="E166">
            <v>517.57203200000004</v>
          </cell>
        </row>
        <row r="167">
          <cell r="A167" t="str">
            <v>102 01 40 01</v>
          </cell>
          <cell r="B167" t="str">
            <v>FİNANSBANK MASLAK ŞB</v>
          </cell>
          <cell r="C167">
            <v>517.57203200000004</v>
          </cell>
          <cell r="D167">
            <v>0</v>
          </cell>
          <cell r="E167">
            <v>517.57203200000004</v>
          </cell>
        </row>
        <row r="168">
          <cell r="A168" t="str">
            <v>102 01 40 01 01</v>
          </cell>
          <cell r="B168" t="str">
            <v>FİNANSBANK MASLAK ŞB</v>
          </cell>
          <cell r="C168">
            <v>517.57203200000004</v>
          </cell>
          <cell r="D168">
            <v>0</v>
          </cell>
          <cell r="E168">
            <v>517.57203200000004</v>
          </cell>
        </row>
        <row r="169">
          <cell r="A169" t="str">
            <v>102 01 40 01 01 01</v>
          </cell>
          <cell r="B169" t="str">
            <v>FİNANSBANK MASLAK ŞB</v>
          </cell>
          <cell r="C169">
            <v>517.57203200000004</v>
          </cell>
          <cell r="D169">
            <v>0</v>
          </cell>
          <cell r="E169">
            <v>517.57203200000004</v>
          </cell>
        </row>
        <row r="170">
          <cell r="A170" t="str">
            <v>102 01 43</v>
          </cell>
          <cell r="B170" t="str">
            <v>CITIBANK N.A.</v>
          </cell>
          <cell r="C170">
            <v>157.02885599999999</v>
          </cell>
          <cell r="D170">
            <v>0</v>
          </cell>
          <cell r="E170">
            <v>157.02885599999999</v>
          </cell>
        </row>
        <row r="171">
          <cell r="A171" t="str">
            <v>102 01 43 01</v>
          </cell>
          <cell r="B171" t="str">
            <v>CITIBANK N.A./MERKEZ ŞB.          112100</v>
          </cell>
          <cell r="C171">
            <v>157.02885599999999</v>
          </cell>
          <cell r="D171">
            <v>0</v>
          </cell>
          <cell r="E171">
            <v>157.02885599999999</v>
          </cell>
        </row>
        <row r="172">
          <cell r="A172" t="str">
            <v>102 01 43 01 01</v>
          </cell>
          <cell r="B172" t="str">
            <v>CITIBANK N.A./MERKEZ ŞB.          112100</v>
          </cell>
          <cell r="C172">
            <v>157.02885599999999</v>
          </cell>
          <cell r="D172">
            <v>0</v>
          </cell>
          <cell r="E172">
            <v>157.02885599999999</v>
          </cell>
        </row>
        <row r="173">
          <cell r="A173" t="str">
            <v>102 01 43 01 01 01</v>
          </cell>
          <cell r="B173" t="str">
            <v>CITIBANK N.A./MERKEZ ŞB.          112100</v>
          </cell>
          <cell r="C173">
            <v>157.02885599999999</v>
          </cell>
          <cell r="D173">
            <v>0</v>
          </cell>
          <cell r="E173">
            <v>157.02885599999999</v>
          </cell>
        </row>
        <row r="174">
          <cell r="A174" t="str">
            <v>102 01 47</v>
          </cell>
          <cell r="B174" t="str">
            <v>KOÇBANK A.Ş.</v>
          </cell>
          <cell r="C174">
            <v>5479.9331830000001</v>
          </cell>
          <cell r="D174">
            <v>0</v>
          </cell>
          <cell r="E174">
            <v>5479.9331830000001</v>
          </cell>
        </row>
        <row r="175">
          <cell r="A175" t="str">
            <v>102 01 47 01</v>
          </cell>
          <cell r="B175" t="str">
            <v>KOÇBANK A.Ş./ESENTEPE</v>
          </cell>
          <cell r="C175">
            <v>5479.9331830000001</v>
          </cell>
          <cell r="D175">
            <v>0</v>
          </cell>
          <cell r="E175">
            <v>5479.9331830000001</v>
          </cell>
        </row>
        <row r="176">
          <cell r="A176" t="str">
            <v>102 01 47 01 01</v>
          </cell>
          <cell r="B176" t="str">
            <v>KOÇBANK A.Ş./ESENTEPE</v>
          </cell>
          <cell r="C176">
            <v>5479.9331830000001</v>
          </cell>
          <cell r="D176">
            <v>0</v>
          </cell>
          <cell r="E176">
            <v>5479.9331830000001</v>
          </cell>
        </row>
        <row r="177">
          <cell r="A177" t="str">
            <v>102 01 47 01 01 01</v>
          </cell>
          <cell r="B177" t="str">
            <v>KOÇBANK A.Ş./ESENTEPE</v>
          </cell>
          <cell r="C177">
            <v>5479.9331830000001</v>
          </cell>
          <cell r="D177">
            <v>0</v>
          </cell>
          <cell r="E177">
            <v>5479.9331830000001</v>
          </cell>
        </row>
        <row r="178">
          <cell r="A178" t="str">
            <v>102 01 47 01 01 02</v>
          </cell>
          <cell r="B178" t="str">
            <v>KOÇBANK ESENTEPE VADELİ MEVDUAT HS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102 01 55</v>
          </cell>
          <cell r="B179" t="str">
            <v>TEKSTİLBANK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102 01 55 01</v>
          </cell>
          <cell r="B180" t="str">
            <v>TEKSTİLBANK 4.LEVENT SB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102 01 55 01 01</v>
          </cell>
          <cell r="B181" t="str">
            <v>TEKSTİLBANK 4 LEVENT ŞB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102 01 55 01 01 01</v>
          </cell>
          <cell r="B182" t="str">
            <v>TEKSTİLBANK 4 LEVENT ŞB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102 01 56</v>
          </cell>
          <cell r="B183" t="str">
            <v>T.EKONOMİ BANKASI AŞ.</v>
          </cell>
          <cell r="C183">
            <v>291.58062899999999</v>
          </cell>
          <cell r="D183">
            <v>0</v>
          </cell>
          <cell r="E183">
            <v>291.58062899999999</v>
          </cell>
        </row>
        <row r="184">
          <cell r="A184" t="str">
            <v>102 01 56 01</v>
          </cell>
          <cell r="B184" t="str">
            <v>T.EKONOMİ BANKASI AŞ.GAYRETTEPE</v>
          </cell>
          <cell r="C184">
            <v>291.58062899999999</v>
          </cell>
          <cell r="D184">
            <v>0</v>
          </cell>
          <cell r="E184">
            <v>291.58062899999999</v>
          </cell>
        </row>
        <row r="185">
          <cell r="A185" t="str">
            <v>102 01 56 01 01</v>
          </cell>
          <cell r="B185" t="str">
            <v>T.EKONOMİ BANKASI AŞ.GAYRETTEPE</v>
          </cell>
          <cell r="C185">
            <v>291.58062899999999</v>
          </cell>
          <cell r="D185">
            <v>0</v>
          </cell>
          <cell r="E185">
            <v>291.58062899999999</v>
          </cell>
        </row>
        <row r="186">
          <cell r="A186" t="str">
            <v>102 01 56 01 01 01</v>
          </cell>
          <cell r="B186" t="str">
            <v>T.EKONOMİ BANKASI AŞ./GAYRETTEPE</v>
          </cell>
          <cell r="C186">
            <v>291.58062899999999</v>
          </cell>
          <cell r="D186">
            <v>0</v>
          </cell>
          <cell r="E186">
            <v>291.58062899999999</v>
          </cell>
        </row>
        <row r="187">
          <cell r="A187" t="str">
            <v>102 01 56 01 01 02</v>
          </cell>
          <cell r="B187" t="str">
            <v>TEB GAYRATTEPE VADELİ MEVDUAT HS.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102 01 58</v>
          </cell>
          <cell r="B188" t="str">
            <v>CREDIT LYONNAIS BANK</v>
          </cell>
          <cell r="C188">
            <v>262.05790200000001</v>
          </cell>
          <cell r="D188">
            <v>0</v>
          </cell>
          <cell r="E188">
            <v>262.05790200000001</v>
          </cell>
        </row>
        <row r="189">
          <cell r="A189" t="str">
            <v>102 01 58 01</v>
          </cell>
          <cell r="B189" t="str">
            <v>CREDIT LYONNAIS BANK/İST.ŞB 012301/0090</v>
          </cell>
          <cell r="C189">
            <v>262.05790200000001</v>
          </cell>
          <cell r="D189">
            <v>0</v>
          </cell>
          <cell r="E189">
            <v>262.05790200000001</v>
          </cell>
        </row>
        <row r="190">
          <cell r="A190" t="str">
            <v>102 01 58 01 01</v>
          </cell>
          <cell r="B190" t="str">
            <v>CREDIT LYONNAIS BANK/İST.ŞB 012301/0090</v>
          </cell>
          <cell r="C190">
            <v>262.05790200000001</v>
          </cell>
          <cell r="D190">
            <v>0</v>
          </cell>
          <cell r="E190">
            <v>262.05790200000001</v>
          </cell>
        </row>
        <row r="191">
          <cell r="A191" t="str">
            <v>102 01 58 01 01 01</v>
          </cell>
          <cell r="B191" t="str">
            <v>CREDIT LYONNAIS BANK/İST.ŞB.012301/0090</v>
          </cell>
          <cell r="C191">
            <v>262.05790200000001</v>
          </cell>
          <cell r="D191">
            <v>0</v>
          </cell>
          <cell r="E191">
            <v>262.05790200000001</v>
          </cell>
        </row>
        <row r="192">
          <cell r="A192" t="str">
            <v>102 01 79</v>
          </cell>
          <cell r="B192" t="str">
            <v>OYAKBANK</v>
          </cell>
          <cell r="C192">
            <v>2434.367244</v>
          </cell>
          <cell r="D192">
            <v>0</v>
          </cell>
          <cell r="E192">
            <v>2434.367244</v>
          </cell>
        </row>
        <row r="193">
          <cell r="A193" t="str">
            <v>102 01 79 01</v>
          </cell>
          <cell r="B193" t="str">
            <v>OYAKBANK MERKEZ ŞUBE</v>
          </cell>
          <cell r="C193">
            <v>2434.367244</v>
          </cell>
          <cell r="D193">
            <v>0</v>
          </cell>
          <cell r="E193">
            <v>2434.367244</v>
          </cell>
        </row>
        <row r="194">
          <cell r="A194" t="str">
            <v>102 01 79 01 01</v>
          </cell>
          <cell r="B194" t="str">
            <v>OYAKBANK MERKEZ SB</v>
          </cell>
          <cell r="C194">
            <v>2434.367244</v>
          </cell>
          <cell r="D194">
            <v>0</v>
          </cell>
          <cell r="E194">
            <v>2434.367244</v>
          </cell>
        </row>
        <row r="195">
          <cell r="A195" t="str">
            <v>102 01 79 01 01 01</v>
          </cell>
          <cell r="B195" t="str">
            <v>OYAKBANK MERKEZ ŞB</v>
          </cell>
          <cell r="C195">
            <v>2434.367244</v>
          </cell>
          <cell r="D195">
            <v>0</v>
          </cell>
          <cell r="E195">
            <v>2434.367244</v>
          </cell>
        </row>
        <row r="196">
          <cell r="A196" t="str">
            <v>102 01 80</v>
          </cell>
          <cell r="B196" t="str">
            <v>ALTERNATİFBANK</v>
          </cell>
          <cell r="C196">
            <v>0</v>
          </cell>
          <cell r="D196">
            <v>0</v>
          </cell>
          <cell r="E196">
            <v>0</v>
          </cell>
        </row>
        <row r="197">
          <cell r="A197" t="str">
            <v>102 01 80 01</v>
          </cell>
          <cell r="B197" t="str">
            <v>ALTERNATİFBANK LEVENT ŞB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102 01 80 01 01</v>
          </cell>
          <cell r="B198" t="str">
            <v>ALTERNATİF BANK LEVENT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102 01 80 01 01 01</v>
          </cell>
          <cell r="B199" t="str">
            <v>ALTERNATİFBANK LEVENT ŞB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102 01 83</v>
          </cell>
          <cell r="B200" t="str">
            <v>TOPRAKBANK</v>
          </cell>
          <cell r="C200">
            <v>4.9198950000000004</v>
          </cell>
          <cell r="D200">
            <v>0</v>
          </cell>
          <cell r="E200">
            <v>4.9198950000000004</v>
          </cell>
        </row>
        <row r="201">
          <cell r="A201" t="str">
            <v>102 01 83 02</v>
          </cell>
          <cell r="B201" t="str">
            <v>TOPRAK MECİDİYEKÖY ŞB</v>
          </cell>
          <cell r="C201">
            <v>4.9198950000000004</v>
          </cell>
          <cell r="D201">
            <v>0</v>
          </cell>
          <cell r="E201">
            <v>4.9198950000000004</v>
          </cell>
        </row>
        <row r="202">
          <cell r="A202" t="str">
            <v>102 01 83 02 01</v>
          </cell>
          <cell r="B202" t="str">
            <v>TOPRAK MECİDİYEKÖY ŞB</v>
          </cell>
          <cell r="C202">
            <v>4.9198950000000004</v>
          </cell>
          <cell r="D202">
            <v>0</v>
          </cell>
          <cell r="E202">
            <v>4.9198950000000004</v>
          </cell>
        </row>
        <row r="203">
          <cell r="A203" t="str">
            <v>102 01 83 02 01 01</v>
          </cell>
          <cell r="B203" t="str">
            <v>TOPRAK MECİDİYEKÖY ŞB</v>
          </cell>
          <cell r="C203">
            <v>4.9198950000000004</v>
          </cell>
          <cell r="D203">
            <v>0</v>
          </cell>
          <cell r="E203">
            <v>4.9198950000000004</v>
          </cell>
        </row>
        <row r="204">
          <cell r="A204" t="str">
            <v>102 01 86</v>
          </cell>
          <cell r="B204" t="str">
            <v>DENİZBANK</v>
          </cell>
          <cell r="C204">
            <v>1410.489409</v>
          </cell>
          <cell r="D204">
            <v>0</v>
          </cell>
          <cell r="E204">
            <v>1410.489409</v>
          </cell>
        </row>
        <row r="205">
          <cell r="A205" t="str">
            <v>102 01 86 01</v>
          </cell>
          <cell r="B205" t="str">
            <v>DENİZBANK AYAZAĞA ŞB</v>
          </cell>
          <cell r="C205">
            <v>1410.489409</v>
          </cell>
          <cell r="D205">
            <v>0</v>
          </cell>
          <cell r="E205">
            <v>1410.489409</v>
          </cell>
        </row>
        <row r="206">
          <cell r="A206" t="str">
            <v>102 01 86 01 01</v>
          </cell>
          <cell r="B206" t="str">
            <v>DENİZBANK AYAZAĞA</v>
          </cell>
          <cell r="C206">
            <v>1410.489409</v>
          </cell>
          <cell r="D206">
            <v>0</v>
          </cell>
          <cell r="E206">
            <v>1410.489409</v>
          </cell>
        </row>
        <row r="207">
          <cell r="A207" t="str">
            <v>102 01 86 01 01 01</v>
          </cell>
          <cell r="B207" t="str">
            <v>DENİZBANK AYAZAĞA</v>
          </cell>
          <cell r="C207">
            <v>1410.489409</v>
          </cell>
          <cell r="D207">
            <v>0</v>
          </cell>
          <cell r="E207">
            <v>1410.489409</v>
          </cell>
        </row>
        <row r="208">
          <cell r="A208" t="str">
            <v>102 02</v>
          </cell>
          <cell r="B208" t="str">
            <v>DÖVİZ TEVDİAT HESABI</v>
          </cell>
          <cell r="C208">
            <v>9121201.7108299993</v>
          </cell>
          <cell r="D208">
            <v>0</v>
          </cell>
          <cell r="E208">
            <v>9121201.7108299993</v>
          </cell>
        </row>
        <row r="209">
          <cell r="A209" t="str">
            <v>102 02 01</v>
          </cell>
          <cell r="B209" t="str">
            <v>AKBANK DÖVİZ TEVDİAT HESABI</v>
          </cell>
          <cell r="C209">
            <v>1237653.588271</v>
          </cell>
          <cell r="D209">
            <v>0</v>
          </cell>
          <cell r="E209">
            <v>1237653.588271</v>
          </cell>
        </row>
        <row r="210">
          <cell r="A210" t="str">
            <v>102 02 01 01</v>
          </cell>
          <cell r="B210" t="str">
            <v>AKBANK DÖVİZ TEVD.</v>
          </cell>
          <cell r="C210">
            <v>1237653.588271</v>
          </cell>
          <cell r="D210">
            <v>0</v>
          </cell>
          <cell r="E210">
            <v>1237653.588271</v>
          </cell>
        </row>
        <row r="211">
          <cell r="A211" t="str">
            <v>102 02 01 01 01</v>
          </cell>
          <cell r="B211" t="str">
            <v>AKBANK DÖVİZ TEVD.</v>
          </cell>
          <cell r="C211">
            <v>1237653.588271</v>
          </cell>
          <cell r="D211">
            <v>0</v>
          </cell>
          <cell r="E211">
            <v>1237653.588271</v>
          </cell>
        </row>
        <row r="212">
          <cell r="A212" t="str">
            <v>102 02 01 01 01 01</v>
          </cell>
          <cell r="B212" t="str">
            <v>AKBANK  USD HS</v>
          </cell>
          <cell r="C212">
            <v>1237653.588271</v>
          </cell>
          <cell r="D212">
            <v>0</v>
          </cell>
          <cell r="E212">
            <v>1237653.588271</v>
          </cell>
        </row>
        <row r="213">
          <cell r="A213" t="str">
            <v>102 02 01 01 01 03</v>
          </cell>
          <cell r="B213" t="str">
            <v>AKBANK EURO HS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102 02 01 01 01 11</v>
          </cell>
          <cell r="B214" t="str">
            <v>AKBANK 255000 USD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102 02 01 01 01 15</v>
          </cell>
          <cell r="B215" t="str">
            <v>AKBANK STERLİN DTH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102 02 04</v>
          </cell>
          <cell r="B216" t="str">
            <v>HSBC DTH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102 02 04 01</v>
          </cell>
          <cell r="B217" t="str">
            <v>HSBC DTH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102 02 04 01 01</v>
          </cell>
          <cell r="B218" t="str">
            <v>HSBC DTH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102 02 04 01 01 01</v>
          </cell>
          <cell r="B219" t="str">
            <v>HSBC USD HS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102 02 13</v>
          </cell>
          <cell r="B220" t="str">
            <v>GARANTİ BANKASI DTH</v>
          </cell>
          <cell r="C220">
            <v>727879.76101699995</v>
          </cell>
          <cell r="D220">
            <v>0</v>
          </cell>
          <cell r="E220">
            <v>727879.76101699995</v>
          </cell>
        </row>
        <row r="221">
          <cell r="A221" t="str">
            <v>102 02 13 01</v>
          </cell>
          <cell r="B221" t="str">
            <v>GARANTİ BANKASI DTH</v>
          </cell>
          <cell r="C221">
            <v>727879.76101699995</v>
          </cell>
          <cell r="D221">
            <v>0</v>
          </cell>
          <cell r="E221">
            <v>727879.76101699995</v>
          </cell>
        </row>
        <row r="222">
          <cell r="A222" t="str">
            <v>102 02 13 01 01</v>
          </cell>
          <cell r="B222" t="str">
            <v>GARANTİ BANKASI DTH</v>
          </cell>
          <cell r="C222">
            <v>727879.76101699995</v>
          </cell>
          <cell r="D222">
            <v>0</v>
          </cell>
          <cell r="E222">
            <v>727879.76101699995</v>
          </cell>
        </row>
        <row r="223">
          <cell r="A223" t="str">
            <v>102 02 13 01 01 01</v>
          </cell>
          <cell r="B223" t="str">
            <v>GARANTİ BANKASI USD</v>
          </cell>
          <cell r="C223">
            <v>727879.76101699995</v>
          </cell>
          <cell r="D223">
            <v>0</v>
          </cell>
          <cell r="E223">
            <v>727879.76101699995</v>
          </cell>
        </row>
        <row r="224">
          <cell r="A224" t="str">
            <v>102 02 13 01 01 02</v>
          </cell>
          <cell r="B224" t="str">
            <v>GARANTİ BANKASI 215000 USD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102 02 13 01 01 11</v>
          </cell>
          <cell r="B225" t="str">
            <v>GARANTİ BANKASI EURO DTH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102 02 14</v>
          </cell>
          <cell r="B226" t="str">
            <v>HALKBANK DTH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102 02 14 01</v>
          </cell>
          <cell r="B227" t="str">
            <v>HALKBANK USD DTH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102 02 14 01 01</v>
          </cell>
          <cell r="B228" t="str">
            <v>HALKBANK USD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102 02 14 01 01 01</v>
          </cell>
          <cell r="B229" t="str">
            <v>HALKBANK USD HS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102 02 14 02</v>
          </cell>
          <cell r="B230" t="str">
            <v>HALKBANK EURO HS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102 02 14 02 01</v>
          </cell>
          <cell r="B231" t="str">
            <v>HALKBANK EURO HS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102 02 14 02 01 01</v>
          </cell>
          <cell r="B232" t="str">
            <v>HALKBANK EURO HS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102 02 22</v>
          </cell>
          <cell r="B233" t="str">
            <v>PAMUKBANK USD HS</v>
          </cell>
          <cell r="C233">
            <v>17652.610799999999</v>
          </cell>
          <cell r="D233">
            <v>0</v>
          </cell>
          <cell r="E233">
            <v>17652.610799999999</v>
          </cell>
        </row>
        <row r="234">
          <cell r="A234" t="str">
            <v>102 02 22 01</v>
          </cell>
          <cell r="B234" t="str">
            <v>PAMUKBANK USD HS</v>
          </cell>
          <cell r="C234">
            <v>17652.610799999999</v>
          </cell>
          <cell r="D234">
            <v>0</v>
          </cell>
          <cell r="E234">
            <v>17652.610799999999</v>
          </cell>
        </row>
        <row r="235">
          <cell r="A235" t="str">
            <v>102 02 22 01 01</v>
          </cell>
          <cell r="B235" t="str">
            <v>PAMUKBANK USD HS</v>
          </cell>
          <cell r="C235">
            <v>17652.610799999999</v>
          </cell>
          <cell r="D235">
            <v>0</v>
          </cell>
          <cell r="E235">
            <v>17652.610799999999</v>
          </cell>
        </row>
        <row r="236">
          <cell r="A236" t="str">
            <v>102 02 22 01 01 01</v>
          </cell>
          <cell r="B236" t="str">
            <v>PAMUKBANK USD HS</v>
          </cell>
          <cell r="C236">
            <v>17652.610799999999</v>
          </cell>
          <cell r="D236">
            <v>0</v>
          </cell>
          <cell r="E236">
            <v>17652.610799999999</v>
          </cell>
        </row>
        <row r="237">
          <cell r="A237" t="str">
            <v>102 02 22 01 01 03</v>
          </cell>
          <cell r="B237" t="str">
            <v>PAMUKBANK EUR HS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102 02 25</v>
          </cell>
          <cell r="B238" t="str">
            <v>ŞEKERBANK T.A.Ş.AKSARAY ŞB</v>
          </cell>
          <cell r="C238">
            <v>0</v>
          </cell>
          <cell r="D238">
            <v>0</v>
          </cell>
          <cell r="E238">
            <v>0</v>
          </cell>
        </row>
        <row r="239">
          <cell r="A239" t="str">
            <v>102 02 25 01</v>
          </cell>
          <cell r="B239" t="str">
            <v>ŞEKERBANK T.A.Ş.AKSARAY ŞB</v>
          </cell>
          <cell r="C239">
            <v>0</v>
          </cell>
          <cell r="D239">
            <v>0</v>
          </cell>
          <cell r="E239">
            <v>0</v>
          </cell>
        </row>
        <row r="240">
          <cell r="A240" t="str">
            <v>102 02 25 01 01</v>
          </cell>
          <cell r="B240" t="str">
            <v>ŞEKERBANK T.A.Ş.AKSARAY ŞB</v>
          </cell>
          <cell r="C240">
            <v>0</v>
          </cell>
          <cell r="D240">
            <v>0</v>
          </cell>
          <cell r="E240">
            <v>0</v>
          </cell>
        </row>
        <row r="241">
          <cell r="A241" t="str">
            <v>102 02 25 01 01 01</v>
          </cell>
          <cell r="B241" t="str">
            <v>ŞEKERBANK T.A.Ş.AKSARAY ŞB</v>
          </cell>
          <cell r="C241">
            <v>0</v>
          </cell>
          <cell r="D241">
            <v>0</v>
          </cell>
          <cell r="E241">
            <v>0</v>
          </cell>
        </row>
        <row r="242">
          <cell r="A242" t="str">
            <v>102 02 25 01 01 02</v>
          </cell>
          <cell r="B242" t="str">
            <v>ŞEKERBANK EURO DTH</v>
          </cell>
          <cell r="C242">
            <v>0</v>
          </cell>
          <cell r="D242">
            <v>0</v>
          </cell>
          <cell r="E242">
            <v>0</v>
          </cell>
        </row>
        <row r="243">
          <cell r="A243" t="str">
            <v>102 02 28</v>
          </cell>
          <cell r="B243" t="str">
            <v>DIŞBANK USD HESABI</v>
          </cell>
          <cell r="C243">
            <v>0</v>
          </cell>
          <cell r="D243">
            <v>0</v>
          </cell>
          <cell r="E243">
            <v>0</v>
          </cell>
        </row>
        <row r="244">
          <cell r="A244" t="str">
            <v>102 02 28 01</v>
          </cell>
          <cell r="B244" t="str">
            <v>DIŞBANK USD HESABI</v>
          </cell>
          <cell r="C244">
            <v>0</v>
          </cell>
          <cell r="D244">
            <v>0</v>
          </cell>
          <cell r="E244">
            <v>0</v>
          </cell>
        </row>
        <row r="245">
          <cell r="A245" t="str">
            <v>102 02 28 01 01</v>
          </cell>
          <cell r="B245" t="str">
            <v>DIŞBANK USD HESABI</v>
          </cell>
          <cell r="C245">
            <v>0</v>
          </cell>
          <cell r="D245">
            <v>0</v>
          </cell>
          <cell r="E245">
            <v>0</v>
          </cell>
        </row>
        <row r="246">
          <cell r="A246" t="str">
            <v>102 02 28 01 01 01</v>
          </cell>
          <cell r="B246" t="str">
            <v>DIŞBANK USD HESABI</v>
          </cell>
          <cell r="C246">
            <v>0</v>
          </cell>
          <cell r="D246">
            <v>0</v>
          </cell>
          <cell r="E246">
            <v>0</v>
          </cell>
        </row>
        <row r="247">
          <cell r="A247" t="str">
            <v>102 02 28 01 01 02</v>
          </cell>
          <cell r="B247" t="str">
            <v>DIŞBANK EURO DTH</v>
          </cell>
          <cell r="C247">
            <v>0</v>
          </cell>
          <cell r="D247">
            <v>0</v>
          </cell>
          <cell r="E247">
            <v>0</v>
          </cell>
        </row>
        <row r="248">
          <cell r="A248" t="str">
            <v>102 02 33</v>
          </cell>
          <cell r="B248" t="str">
            <v>İŞ BANKASI A.Ş.</v>
          </cell>
          <cell r="C248">
            <v>10111.023186</v>
          </cell>
          <cell r="D248">
            <v>0</v>
          </cell>
          <cell r="E248">
            <v>10111.023186</v>
          </cell>
        </row>
        <row r="249">
          <cell r="A249" t="str">
            <v>102 02 33 01</v>
          </cell>
          <cell r="B249" t="str">
            <v>İŞ BANKASI USD HS</v>
          </cell>
          <cell r="C249">
            <v>0</v>
          </cell>
          <cell r="D249">
            <v>0</v>
          </cell>
          <cell r="E249">
            <v>0</v>
          </cell>
        </row>
        <row r="250">
          <cell r="A250" t="str">
            <v>102 02 33 01 01</v>
          </cell>
          <cell r="B250" t="str">
            <v>İŞ BANKASI USD HS</v>
          </cell>
          <cell r="C250">
            <v>0</v>
          </cell>
          <cell r="D250">
            <v>0</v>
          </cell>
          <cell r="E250">
            <v>0</v>
          </cell>
        </row>
        <row r="251">
          <cell r="A251" t="str">
            <v>102 02 33 01 01 01</v>
          </cell>
          <cell r="B251" t="str">
            <v>İŞ BANKASI USD HS</v>
          </cell>
          <cell r="C251">
            <v>0</v>
          </cell>
          <cell r="D251">
            <v>0</v>
          </cell>
          <cell r="E251">
            <v>0</v>
          </cell>
        </row>
        <row r="252">
          <cell r="A252" t="str">
            <v>102 02 33 02</v>
          </cell>
          <cell r="B252" t="str">
            <v>İŞ BANKASI A.Ş./GÜLTEPE DTH</v>
          </cell>
          <cell r="C252">
            <v>10111.023186</v>
          </cell>
          <cell r="D252">
            <v>0</v>
          </cell>
          <cell r="E252">
            <v>10111.023186</v>
          </cell>
        </row>
        <row r="253">
          <cell r="A253" t="str">
            <v>102 02 33 02 01</v>
          </cell>
          <cell r="B253" t="str">
            <v>İŞ BANKASI GÜLTEPE DTH</v>
          </cell>
          <cell r="C253">
            <v>10111.023186</v>
          </cell>
          <cell r="D253">
            <v>0</v>
          </cell>
          <cell r="E253">
            <v>10111.023186</v>
          </cell>
        </row>
        <row r="254">
          <cell r="A254" t="str">
            <v>102 02 33 02 01 01</v>
          </cell>
          <cell r="B254" t="str">
            <v>İŞ BANKASI GÜLTEPE USD</v>
          </cell>
          <cell r="C254">
            <v>10111.023186</v>
          </cell>
          <cell r="D254">
            <v>0</v>
          </cell>
          <cell r="E254">
            <v>10111.023186</v>
          </cell>
        </row>
        <row r="255">
          <cell r="A255" t="str">
            <v>102 02 33 02 02</v>
          </cell>
          <cell r="B255" t="str">
            <v>İŞ BANKASI GÜLTEPE EURO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102 02 33 02 02 01</v>
          </cell>
          <cell r="B256" t="str">
            <v>İŞ BANKASI GÜLTEPE EURO</v>
          </cell>
          <cell r="C256">
            <v>0</v>
          </cell>
          <cell r="D256">
            <v>0</v>
          </cell>
          <cell r="E256">
            <v>0</v>
          </cell>
        </row>
        <row r="257">
          <cell r="A257" t="str">
            <v>102 02 35</v>
          </cell>
          <cell r="B257" t="str">
            <v>TC.ZİRAAT BANKASI USD HSB</v>
          </cell>
          <cell r="C257">
            <v>0</v>
          </cell>
          <cell r="D257">
            <v>0</v>
          </cell>
          <cell r="E257">
            <v>0</v>
          </cell>
        </row>
        <row r="258">
          <cell r="A258" t="str">
            <v>102 02 35 01</v>
          </cell>
          <cell r="B258" t="str">
            <v>T.C.ZİRAAT BANKASI USD HSB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102 02 35 01 01</v>
          </cell>
          <cell r="B259" t="str">
            <v>T.C.ZİRAAT BANKASI USD HSB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102 02 35 01 01 02</v>
          </cell>
          <cell r="B260" t="str">
            <v>T.C ZİRAAY BANKASI EURO HS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102 02 38</v>
          </cell>
          <cell r="B261" t="str">
            <v>YAPI KREDİ BANK.</v>
          </cell>
          <cell r="C261">
            <v>7083.927334</v>
          </cell>
          <cell r="D261">
            <v>0</v>
          </cell>
          <cell r="E261">
            <v>7083.927334</v>
          </cell>
        </row>
        <row r="262">
          <cell r="A262" t="str">
            <v>102 02 38 01</v>
          </cell>
          <cell r="B262" t="str">
            <v>YAPI KREDİ D.TEV.</v>
          </cell>
          <cell r="C262">
            <v>7083.927334</v>
          </cell>
          <cell r="D262">
            <v>0</v>
          </cell>
          <cell r="E262">
            <v>7083.927334</v>
          </cell>
        </row>
        <row r="263">
          <cell r="A263" t="str">
            <v>102 02 38 01 01</v>
          </cell>
          <cell r="B263" t="str">
            <v>YAPI KREDİ D.TEV.</v>
          </cell>
          <cell r="C263">
            <v>7083.927334</v>
          </cell>
          <cell r="D263">
            <v>0</v>
          </cell>
          <cell r="E263">
            <v>7083.927334</v>
          </cell>
        </row>
        <row r="264">
          <cell r="A264" t="str">
            <v>102 02 38 01 01 01</v>
          </cell>
          <cell r="B264" t="str">
            <v>YAPI KREDİ BANK.58592 USD</v>
          </cell>
          <cell r="C264">
            <v>7083.927334</v>
          </cell>
          <cell r="D264">
            <v>0</v>
          </cell>
          <cell r="E264">
            <v>7083.927334</v>
          </cell>
        </row>
        <row r="265">
          <cell r="A265" t="str">
            <v>102 02 38 01 01 02</v>
          </cell>
          <cell r="B265" t="str">
            <v>YKB EURO HS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102 02 38 01 01 03</v>
          </cell>
          <cell r="B266" t="str">
            <v>YAPI KREDİ DM HS.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102 02 43</v>
          </cell>
          <cell r="B267" t="str">
            <v>CITIBANK N.A.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102 02 43 01</v>
          </cell>
          <cell r="B268" t="str">
            <v>CITIBANK N.A./MERKEZ ŞB.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102 02 43 01 01</v>
          </cell>
          <cell r="B269" t="str">
            <v>CITIBANK N.A./MERKEZ ŞB.             USD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102 02 43 01 01 01</v>
          </cell>
          <cell r="B270" t="str">
            <v>CITIBANK N.A./MERKEZ ŞB. USD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102 02 47</v>
          </cell>
          <cell r="B271" t="str">
            <v>KOÇBANK DÖV:TEVDİAT HS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102 02 47 01</v>
          </cell>
          <cell r="B272" t="str">
            <v>KOÇBANK DÖV:TEVDİAT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102 02 47 01 01</v>
          </cell>
          <cell r="B273" t="str">
            <v>KOÇBANK DÖV:TEVDİAT</v>
          </cell>
          <cell r="C273">
            <v>0</v>
          </cell>
          <cell r="D273">
            <v>0</v>
          </cell>
          <cell r="E273">
            <v>0</v>
          </cell>
        </row>
        <row r="274">
          <cell r="A274" t="str">
            <v>102 02 47 01 01 01</v>
          </cell>
          <cell r="B274" t="str">
            <v>KOÇBANK USD HS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102 02 47 01 01 02</v>
          </cell>
          <cell r="B275" t="str">
            <v>KOÇBANK EURO DTH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102 02 56</v>
          </cell>
          <cell r="B276" t="str">
            <v>TEB USD HS</v>
          </cell>
          <cell r="C276">
            <v>7120778.6300959997</v>
          </cell>
          <cell r="D276">
            <v>0</v>
          </cell>
          <cell r="E276">
            <v>7120778.6300959997</v>
          </cell>
        </row>
        <row r="277">
          <cell r="A277" t="str">
            <v>102 02 56 01</v>
          </cell>
          <cell r="B277" t="str">
            <v>TEB USD HS</v>
          </cell>
          <cell r="C277">
            <v>7120778.6300959997</v>
          </cell>
          <cell r="D277">
            <v>0</v>
          </cell>
          <cell r="E277">
            <v>7120778.6300959997</v>
          </cell>
        </row>
        <row r="278">
          <cell r="A278" t="str">
            <v>102 02 56 01 01</v>
          </cell>
          <cell r="B278" t="str">
            <v>TEB USD HS</v>
          </cell>
          <cell r="C278">
            <v>7120778.6300959997</v>
          </cell>
          <cell r="D278">
            <v>0</v>
          </cell>
          <cell r="E278">
            <v>7120778.6300959997</v>
          </cell>
        </row>
        <row r="279">
          <cell r="A279" t="str">
            <v>102 02 56 01 01 01</v>
          </cell>
          <cell r="B279" t="str">
            <v>TEB USD HS</v>
          </cell>
          <cell r="C279">
            <v>7120778.6300959997</v>
          </cell>
          <cell r="D279">
            <v>0</v>
          </cell>
          <cell r="E279">
            <v>7120778.6300959997</v>
          </cell>
        </row>
        <row r="280">
          <cell r="A280" t="str">
            <v>102 02 56 01 01 02</v>
          </cell>
          <cell r="B280" t="str">
            <v>TEB  DM HS</v>
          </cell>
          <cell r="C280">
            <v>0</v>
          </cell>
          <cell r="D280">
            <v>0</v>
          </cell>
          <cell r="E280">
            <v>0</v>
          </cell>
        </row>
        <row r="281">
          <cell r="A281" t="str">
            <v>102 02 56 01 01 04</v>
          </cell>
          <cell r="B281" t="str">
            <v>TEB EURO HS</v>
          </cell>
          <cell r="C281">
            <v>0</v>
          </cell>
          <cell r="D281">
            <v>0</v>
          </cell>
          <cell r="E281">
            <v>0</v>
          </cell>
        </row>
        <row r="282">
          <cell r="A282" t="str">
            <v>102 02 58</v>
          </cell>
          <cell r="B282" t="str">
            <v>CREDIT LYONNAIS DÖVİZ TEV:HS</v>
          </cell>
          <cell r="C282">
            <v>0</v>
          </cell>
          <cell r="D282">
            <v>0</v>
          </cell>
          <cell r="E282">
            <v>0</v>
          </cell>
        </row>
        <row r="283">
          <cell r="A283" t="str">
            <v>102 02 58 01</v>
          </cell>
          <cell r="B283" t="str">
            <v>CREDIT LYONNAIS DÖV:TEV:HS</v>
          </cell>
          <cell r="C283">
            <v>0</v>
          </cell>
          <cell r="D283">
            <v>0</v>
          </cell>
          <cell r="E283">
            <v>0</v>
          </cell>
        </row>
        <row r="284">
          <cell r="A284" t="str">
            <v>102 02 58 01 01</v>
          </cell>
          <cell r="B284" t="str">
            <v>CREDIT LYONNAIS DÖV:TEV:HS</v>
          </cell>
          <cell r="C284">
            <v>0</v>
          </cell>
          <cell r="D284">
            <v>0</v>
          </cell>
          <cell r="E284">
            <v>0</v>
          </cell>
        </row>
        <row r="285">
          <cell r="A285" t="str">
            <v>102 02 58 01 01 01</v>
          </cell>
          <cell r="B285" t="str">
            <v>CREDIT LYONNAIS USD HS</v>
          </cell>
          <cell r="C285">
            <v>0</v>
          </cell>
          <cell r="D285">
            <v>0</v>
          </cell>
          <cell r="E285">
            <v>0</v>
          </cell>
        </row>
        <row r="286">
          <cell r="A286" t="str">
            <v>102 02 79</v>
          </cell>
          <cell r="B286" t="str">
            <v>OYAKBANK DTH</v>
          </cell>
          <cell r="C286">
            <v>42.170126000000003</v>
          </cell>
          <cell r="D286">
            <v>0</v>
          </cell>
          <cell r="E286">
            <v>42.170126000000003</v>
          </cell>
        </row>
        <row r="287">
          <cell r="A287" t="str">
            <v>102 02 79 01</v>
          </cell>
          <cell r="B287" t="str">
            <v>OYAKBANK DTH</v>
          </cell>
          <cell r="C287">
            <v>42.170126000000003</v>
          </cell>
          <cell r="D287">
            <v>0</v>
          </cell>
          <cell r="E287">
            <v>42.170126000000003</v>
          </cell>
        </row>
        <row r="288">
          <cell r="A288" t="str">
            <v>102 02 79 01 01</v>
          </cell>
          <cell r="B288" t="str">
            <v>OYAKBANK DTH</v>
          </cell>
          <cell r="C288">
            <v>42.170126000000003</v>
          </cell>
          <cell r="D288">
            <v>0</v>
          </cell>
          <cell r="E288">
            <v>42.170126000000003</v>
          </cell>
        </row>
        <row r="289">
          <cell r="A289" t="str">
            <v>102 02 79 01 01 01</v>
          </cell>
          <cell r="B289" t="str">
            <v>OYAKBANK USD DTH</v>
          </cell>
          <cell r="C289">
            <v>42.170126000000003</v>
          </cell>
          <cell r="D289">
            <v>0</v>
          </cell>
          <cell r="E289">
            <v>42.170126000000003</v>
          </cell>
        </row>
        <row r="290">
          <cell r="A290" t="str">
            <v>102 02 79 01 01 02</v>
          </cell>
          <cell r="B290" t="str">
            <v>OYAKBANK EURO DTH</v>
          </cell>
          <cell r="C290">
            <v>0</v>
          </cell>
          <cell r="D290">
            <v>0</v>
          </cell>
          <cell r="E290">
            <v>0</v>
          </cell>
        </row>
        <row r="291">
          <cell r="A291">
            <v>103</v>
          </cell>
          <cell r="B291" t="str">
            <v>VERİLEN ÇEKLER VE ÖDEME EMİRLERİ(-)</v>
          </cell>
          <cell r="C291">
            <v>0</v>
          </cell>
          <cell r="D291">
            <v>36329</v>
          </cell>
          <cell r="E291">
            <v>-36329</v>
          </cell>
        </row>
        <row r="292">
          <cell r="A292" t="str">
            <v>103 01</v>
          </cell>
          <cell r="B292" t="str">
            <v>VERİLEN ÇEKLER</v>
          </cell>
          <cell r="C292">
            <v>0</v>
          </cell>
          <cell r="D292">
            <v>36329</v>
          </cell>
          <cell r="E292">
            <v>-36329</v>
          </cell>
        </row>
        <row r="293">
          <cell r="A293" t="str">
            <v>103 01 01</v>
          </cell>
          <cell r="B293" t="str">
            <v>VERİLEN ÇEKLER AKBANK</v>
          </cell>
          <cell r="C293">
            <v>0</v>
          </cell>
          <cell r="D293">
            <v>0</v>
          </cell>
          <cell r="E293">
            <v>0</v>
          </cell>
        </row>
        <row r="294">
          <cell r="A294" t="str">
            <v>103 01 01 01</v>
          </cell>
          <cell r="B294" t="str">
            <v>VERİLEN ÇEKLER AKBANK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103 01 01 01 01</v>
          </cell>
          <cell r="B295" t="str">
            <v>VERİLEN ÇEKLER AKBANK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103 01 01 01 01 01</v>
          </cell>
          <cell r="B296" t="str">
            <v>VERİLEN ÇEKLER AKBANK</v>
          </cell>
          <cell r="C296">
            <v>0</v>
          </cell>
          <cell r="D296">
            <v>0</v>
          </cell>
          <cell r="E296">
            <v>0</v>
          </cell>
        </row>
        <row r="297">
          <cell r="A297" t="str">
            <v>103 01 13</v>
          </cell>
          <cell r="B297" t="str">
            <v>VERİLEN ÇEKLER GARANTİ</v>
          </cell>
          <cell r="C297">
            <v>0</v>
          </cell>
          <cell r="D297">
            <v>0</v>
          </cell>
          <cell r="E297">
            <v>0</v>
          </cell>
        </row>
        <row r="298">
          <cell r="A298" t="str">
            <v>103 01 13 03</v>
          </cell>
          <cell r="B298" t="str">
            <v>GARANTİ BANK.KURUMSAL ŞB.</v>
          </cell>
          <cell r="C298">
            <v>0</v>
          </cell>
          <cell r="D298">
            <v>0</v>
          </cell>
          <cell r="E298">
            <v>0</v>
          </cell>
        </row>
        <row r="299">
          <cell r="A299" t="str">
            <v>103 01 13 03 01</v>
          </cell>
          <cell r="B299" t="str">
            <v>GARANTİ BANK.KURUMSAL ŞB.</v>
          </cell>
          <cell r="C299">
            <v>0</v>
          </cell>
          <cell r="D299">
            <v>0</v>
          </cell>
          <cell r="E299">
            <v>0</v>
          </cell>
        </row>
        <row r="300">
          <cell r="A300" t="str">
            <v>103 01 13 03 01 01</v>
          </cell>
          <cell r="B300" t="str">
            <v>GARANTİ BANK.KURUMSAL ŞB.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103 01 28</v>
          </cell>
          <cell r="B301" t="str">
            <v>DIŞBANK  B.İÇİ KUR.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103 01 28 01</v>
          </cell>
          <cell r="B302" t="str">
            <v>DIŞBANK B.İÇİ KUR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103 01 28 01 01</v>
          </cell>
          <cell r="B303" t="str">
            <v>DIŞBANK B.İÇİ KUR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103 01 28 01 01 01</v>
          </cell>
          <cell r="B304" t="str">
            <v>DIŞBANK B.İÇİ KUR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103 01 33</v>
          </cell>
          <cell r="B305" t="str">
            <v>İŞ BANKASI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103 01 33 02</v>
          </cell>
          <cell r="B306" t="str">
            <v>İŞ BANKASI GÜLTEPE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103 01 33 02 01</v>
          </cell>
          <cell r="B307" t="str">
            <v>İŞ BANKASI  GÜLTEPE</v>
          </cell>
          <cell r="C307">
            <v>0</v>
          </cell>
          <cell r="D307">
            <v>0</v>
          </cell>
          <cell r="E307">
            <v>0</v>
          </cell>
        </row>
        <row r="308">
          <cell r="A308" t="str">
            <v>103 01 33 02 01 01</v>
          </cell>
          <cell r="B308" t="str">
            <v>İŞ BANKASI  GÜLTEPE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103 01 38</v>
          </cell>
          <cell r="B309" t="str">
            <v>YAPI VE KREDİ BAKNASI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103 01 38 02</v>
          </cell>
          <cell r="B310" t="str">
            <v>YKB PLAZA ŞUBESİ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103 01 38 02 01</v>
          </cell>
          <cell r="B311" t="str">
            <v>YKB PLAZA ŞUBESİ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103 01 38 02 01 01</v>
          </cell>
          <cell r="B312" t="str">
            <v>YKB PLAZA ŞUBESİ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103 01 40</v>
          </cell>
          <cell r="B313" t="str">
            <v>FİNANSBANK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103 01 40 01</v>
          </cell>
          <cell r="B314" t="str">
            <v>FİNANSBANK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103 01 40 01 01</v>
          </cell>
          <cell r="B315" t="str">
            <v>FİNANSBANK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103 01 40 01 01 01</v>
          </cell>
          <cell r="B316" t="str">
            <v>FİNANSBANK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103 01 47</v>
          </cell>
          <cell r="B317" t="str">
            <v>VERİLEN ÇEKLER KOÇBANK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103 01 47 01</v>
          </cell>
          <cell r="B318" t="str">
            <v>VERİLEN ÇEKLER KOÇBANK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103 01 47 01 01</v>
          </cell>
          <cell r="B319" t="str">
            <v>VERİLEN ÇEKLER KOÇBANK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103 01 47 01 01 01</v>
          </cell>
          <cell r="B320" t="str">
            <v>VERİLEN ÇEKLER KOÇBANK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103 01 56</v>
          </cell>
          <cell r="B321" t="str">
            <v>TEB</v>
          </cell>
          <cell r="C321">
            <v>0</v>
          </cell>
          <cell r="D321">
            <v>36329</v>
          </cell>
          <cell r="E321">
            <v>-36329</v>
          </cell>
        </row>
        <row r="322">
          <cell r="A322" t="str">
            <v>103 01 56 01</v>
          </cell>
          <cell r="B322" t="str">
            <v>TEB</v>
          </cell>
          <cell r="C322">
            <v>0</v>
          </cell>
          <cell r="D322">
            <v>36329</v>
          </cell>
          <cell r="E322">
            <v>-36329</v>
          </cell>
        </row>
        <row r="323">
          <cell r="A323" t="str">
            <v>103 01 56 01 01</v>
          </cell>
          <cell r="B323" t="str">
            <v>TEB</v>
          </cell>
          <cell r="C323">
            <v>0</v>
          </cell>
          <cell r="D323">
            <v>36329</v>
          </cell>
          <cell r="E323">
            <v>-36329</v>
          </cell>
        </row>
        <row r="324">
          <cell r="A324" t="str">
            <v>103 01 56 01 01 01</v>
          </cell>
          <cell r="B324" t="str">
            <v>TEB VEİLEN ÇEKLER</v>
          </cell>
          <cell r="C324">
            <v>0</v>
          </cell>
          <cell r="D324">
            <v>36329</v>
          </cell>
          <cell r="E324">
            <v>-36329</v>
          </cell>
        </row>
        <row r="325">
          <cell r="A325" t="str">
            <v>103 01 86</v>
          </cell>
          <cell r="B325" t="str">
            <v>DENİZBANK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103 01 86 01</v>
          </cell>
          <cell r="B326" t="str">
            <v>DENİZBANK AYAZAĞA ŞB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103 01 86 01 01</v>
          </cell>
          <cell r="B327" t="str">
            <v>DENİZBANK AYAZAĞA ŞB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103 01 86 01 01 01</v>
          </cell>
          <cell r="B328" t="str">
            <v>DENİZBANK AYAZAĞA ŞB</v>
          </cell>
          <cell r="C328">
            <v>0</v>
          </cell>
          <cell r="D328">
            <v>0</v>
          </cell>
          <cell r="E328">
            <v>0</v>
          </cell>
        </row>
        <row r="329">
          <cell r="A329">
            <v>108</v>
          </cell>
          <cell r="B329" t="str">
            <v>DİĞER HAZIR DEĞERLER</v>
          </cell>
          <cell r="C329">
            <v>270.55</v>
          </cell>
          <cell r="D329">
            <v>0</v>
          </cell>
          <cell r="E329">
            <v>270.55</v>
          </cell>
        </row>
        <row r="330">
          <cell r="A330" t="str">
            <v>108 01</v>
          </cell>
          <cell r="B330" t="str">
            <v>PUL KASASI</v>
          </cell>
          <cell r="C330">
            <v>270.55</v>
          </cell>
          <cell r="D330">
            <v>0</v>
          </cell>
          <cell r="E330">
            <v>270.55</v>
          </cell>
        </row>
        <row r="331">
          <cell r="A331" t="str">
            <v>108 01 01</v>
          </cell>
          <cell r="B331" t="str">
            <v>PUL KASASI</v>
          </cell>
          <cell r="C331">
            <v>270.55</v>
          </cell>
          <cell r="D331">
            <v>0</v>
          </cell>
          <cell r="E331">
            <v>270.55</v>
          </cell>
        </row>
        <row r="332">
          <cell r="A332" t="str">
            <v>108 01 01 01</v>
          </cell>
          <cell r="B332" t="str">
            <v>PUL KASASI</v>
          </cell>
          <cell r="C332">
            <v>270.55</v>
          </cell>
          <cell r="D332">
            <v>0</v>
          </cell>
          <cell r="E332">
            <v>270.55</v>
          </cell>
        </row>
        <row r="333">
          <cell r="A333" t="str">
            <v>108 01 01 01 01</v>
          </cell>
          <cell r="B333" t="str">
            <v>PUL KASASI</v>
          </cell>
          <cell r="C333">
            <v>270.55</v>
          </cell>
          <cell r="D333">
            <v>0</v>
          </cell>
          <cell r="E333">
            <v>270.55</v>
          </cell>
        </row>
        <row r="334">
          <cell r="A334" t="str">
            <v>108 01 01 01 01 01</v>
          </cell>
          <cell r="B334" t="str">
            <v>PUL KASASI</v>
          </cell>
          <cell r="C334">
            <v>270.55</v>
          </cell>
          <cell r="D334">
            <v>0</v>
          </cell>
          <cell r="E334">
            <v>270.55</v>
          </cell>
        </row>
        <row r="335">
          <cell r="A335">
            <v>112</v>
          </cell>
          <cell r="B335" t="str">
            <v>KAMU KESİMİ TAHVİL, SENET VE BONOLARI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112 02</v>
          </cell>
          <cell r="B336" t="str">
            <v>DEVLET TAHVİLLERİ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112 02 01</v>
          </cell>
          <cell r="B337" t="str">
            <v>DEVLET TAHVİLLERİ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112 02 01 01</v>
          </cell>
          <cell r="B338" t="str">
            <v>DEVLET TAHVİLLERİ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112 02 01 01 01</v>
          </cell>
          <cell r="B339" t="str">
            <v>DEVLET TAHVİLLERİ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112 02 01 01 01 01</v>
          </cell>
          <cell r="B340" t="str">
            <v>DEVLET TAHVİLLERİ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112 03</v>
          </cell>
          <cell r="B341" t="str">
            <v>HAZİNE BONOLARI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112 03 01</v>
          </cell>
          <cell r="B342" t="str">
            <v>HAZİNE BONOLARI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112 03 01 01</v>
          </cell>
          <cell r="B343" t="str">
            <v>HAZİNE BONOLARI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112 03 01 01 01</v>
          </cell>
          <cell r="B344" t="str">
            <v>HAZİNE BONOLARI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112 03 01 01 01 01</v>
          </cell>
          <cell r="B345" t="str">
            <v>HAZİNE BONOLARI</v>
          </cell>
          <cell r="C345">
            <v>0</v>
          </cell>
          <cell r="D345">
            <v>0</v>
          </cell>
          <cell r="E345">
            <v>0</v>
          </cell>
        </row>
        <row r="346">
          <cell r="A346">
            <v>120</v>
          </cell>
          <cell r="B346" t="str">
            <v>ALICILAR</v>
          </cell>
          <cell r="C346">
            <v>55559242.328619003</v>
          </cell>
          <cell r="D346">
            <v>0</v>
          </cell>
          <cell r="E346">
            <v>55559242.328619003</v>
          </cell>
        </row>
        <row r="347">
          <cell r="A347" t="str">
            <v>120 01</v>
          </cell>
          <cell r="B347" t="str">
            <v>ÖZEL KURULUŞLAR</v>
          </cell>
          <cell r="C347">
            <v>25922435.924913</v>
          </cell>
          <cell r="D347">
            <v>0</v>
          </cell>
          <cell r="E347">
            <v>25922435.924913</v>
          </cell>
        </row>
        <row r="348">
          <cell r="A348" t="str">
            <v>120 01 01</v>
          </cell>
          <cell r="B348" t="str">
            <v>ORTAKLAR</v>
          </cell>
          <cell r="C348">
            <v>124238.40515999999</v>
          </cell>
          <cell r="D348">
            <v>0</v>
          </cell>
          <cell r="E348">
            <v>124238.40515999999</v>
          </cell>
        </row>
        <row r="349">
          <cell r="A349" t="str">
            <v>120 01 01 01</v>
          </cell>
          <cell r="B349" t="str">
            <v>TOPLULUK İÇİ KURULUŞLAR</v>
          </cell>
          <cell r="C349">
            <v>124238.40515999999</v>
          </cell>
          <cell r="D349">
            <v>0</v>
          </cell>
          <cell r="E349">
            <v>124238.40515999999</v>
          </cell>
        </row>
        <row r="350">
          <cell r="A350" t="str">
            <v>120 01 01 01 01</v>
          </cell>
          <cell r="B350" t="str">
            <v>EİS ECZ.İLAÇ SAN.VE TİC.A.Ş.</v>
          </cell>
          <cell r="C350">
            <v>124238.40515999999</v>
          </cell>
          <cell r="D350">
            <v>0</v>
          </cell>
          <cell r="E350">
            <v>124238.40515999999</v>
          </cell>
        </row>
        <row r="351">
          <cell r="A351" t="str">
            <v>120 01 01 01 01 01</v>
          </cell>
          <cell r="B351" t="str">
            <v>EİS ECZ.İLAÇ SAN.VE TİC.A.Ş.</v>
          </cell>
          <cell r="C351">
            <v>124238.40515999999</v>
          </cell>
          <cell r="D351">
            <v>0</v>
          </cell>
          <cell r="E351">
            <v>124238.40515999999</v>
          </cell>
        </row>
        <row r="352">
          <cell r="A352" t="str">
            <v>120 01 05</v>
          </cell>
          <cell r="B352" t="str">
            <v>DİĞER KURULUŞLAR(ORTAKLIK İLİŞK.OLMAYAN)</v>
          </cell>
          <cell r="C352">
            <v>25798197.519753002</v>
          </cell>
          <cell r="D352">
            <v>0</v>
          </cell>
          <cell r="E352">
            <v>25798197.519753002</v>
          </cell>
        </row>
        <row r="353">
          <cell r="A353" t="str">
            <v>120 01 05 01</v>
          </cell>
          <cell r="B353" t="str">
            <v>TOPLULUK İÇİ KURULUŞLAR</v>
          </cell>
          <cell r="C353">
            <v>1610808.5755050001</v>
          </cell>
          <cell r="D353">
            <v>0</v>
          </cell>
          <cell r="E353">
            <v>1610808.5755050001</v>
          </cell>
        </row>
        <row r="354">
          <cell r="A354" t="str">
            <v>120 01 05 01 04</v>
          </cell>
          <cell r="B354" t="str">
            <v>EİP ECZ.İLAÇ PAZARLAMA A.Ş.</v>
          </cell>
          <cell r="C354">
            <v>609587.32877999998</v>
          </cell>
          <cell r="D354">
            <v>0</v>
          </cell>
          <cell r="E354">
            <v>609587.32877999998</v>
          </cell>
        </row>
        <row r="355">
          <cell r="A355" t="str">
            <v>120 01 05 01 04 01</v>
          </cell>
          <cell r="B355" t="str">
            <v>EİP ECZ.İLAÇ PAZARLAMA A.Ş.</v>
          </cell>
          <cell r="C355">
            <v>609587.32877999998</v>
          </cell>
          <cell r="D355">
            <v>0</v>
          </cell>
          <cell r="E355">
            <v>609587.32877999998</v>
          </cell>
        </row>
        <row r="356">
          <cell r="A356" t="str">
            <v>120 01 05 01 08</v>
          </cell>
          <cell r="B356" t="str">
            <v>ERP ECZ.RHONE-POULENC İLAÇ PAZARLAMA A.Ş</v>
          </cell>
          <cell r="C356">
            <v>991316.62172499998</v>
          </cell>
          <cell r="D356">
            <v>0</v>
          </cell>
          <cell r="E356">
            <v>991316.62172499998</v>
          </cell>
        </row>
        <row r="357">
          <cell r="A357" t="str">
            <v>120 01 05 01 08 01</v>
          </cell>
          <cell r="B357" t="str">
            <v>ECZACIBAŞI İLAÇ TİC.A.Ş</v>
          </cell>
          <cell r="C357">
            <v>991316.62172499998</v>
          </cell>
          <cell r="D357">
            <v>0</v>
          </cell>
          <cell r="E357">
            <v>991316.62172499998</v>
          </cell>
        </row>
        <row r="358">
          <cell r="A358" t="str">
            <v>120 01 05 01 10</v>
          </cell>
          <cell r="B358" t="str">
            <v>ECZ.AVON KOZ.ÜRÜN SAN TİC AŞ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120 01 05 01 10 01</v>
          </cell>
          <cell r="B359" t="str">
            <v>ECZ AVON KOZ ÜR.SAN TİC AŞ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120 01 05 01 24</v>
          </cell>
          <cell r="B360" t="str">
            <v>EYAP ECZ.YAPI GER.SAN VE TİC AŞ.(VİTRA)</v>
          </cell>
          <cell r="C360">
            <v>9904.625</v>
          </cell>
          <cell r="D360">
            <v>0</v>
          </cell>
          <cell r="E360">
            <v>9904.625</v>
          </cell>
        </row>
        <row r="361">
          <cell r="A361" t="str">
            <v>120 01 05 01 24 01</v>
          </cell>
          <cell r="B361" t="str">
            <v>EYAP ECZ YAPI GER.SAN VE TİC AŞ.(VİTRA)</v>
          </cell>
          <cell r="C361">
            <v>9904.625</v>
          </cell>
          <cell r="D361">
            <v>0</v>
          </cell>
          <cell r="E361">
            <v>9904.625</v>
          </cell>
        </row>
        <row r="362">
          <cell r="A362" t="str">
            <v>120 01 05 01 29</v>
          </cell>
          <cell r="B362" t="str">
            <v>EKS ECZACIBAŞI KARO SERAMİK SAN TİC AŞ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120 01 05 01 29 01</v>
          </cell>
          <cell r="B363" t="str">
            <v>ECZACIBAŞI KARO SERAMİK SAN TİC AŞ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120 01 05 01 53</v>
          </cell>
          <cell r="B364" t="str">
            <v>EMDAŞ ECZ MENKUL DEĞERLER AŞ.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120 01 05 01 53 01</v>
          </cell>
          <cell r="B365" t="str">
            <v>EMDAŞ ECZ MENKUL DEĞERLER A.Ş.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120 01 05 02</v>
          </cell>
          <cell r="B366" t="str">
            <v>GERÇEK KİŞİ VE TOPLULUK DIŞI KURULUŞLAR</v>
          </cell>
          <cell r="C366">
            <v>24187388.944247998</v>
          </cell>
          <cell r="D366">
            <v>0</v>
          </cell>
          <cell r="E366">
            <v>24187388.944247998</v>
          </cell>
        </row>
        <row r="367">
          <cell r="A367" t="str">
            <v>120 01 05 02 99</v>
          </cell>
          <cell r="B367" t="str">
            <v>GERÇEK KİŞİ VE TOPLULUK DIŞI KURULUŞLAR</v>
          </cell>
          <cell r="C367">
            <v>24187388.944247998</v>
          </cell>
          <cell r="D367">
            <v>0</v>
          </cell>
          <cell r="E367">
            <v>24187388.944247998</v>
          </cell>
        </row>
        <row r="368">
          <cell r="A368" t="str">
            <v>120 01 05 02 99 01</v>
          </cell>
          <cell r="B368" t="str">
            <v>GERÇEK KİŞİ VE TOPL.DIŞI KURULUŞ DİĞER</v>
          </cell>
          <cell r="C368">
            <v>24187388.944247998</v>
          </cell>
          <cell r="D368">
            <v>0</v>
          </cell>
          <cell r="E368">
            <v>24187388.944247998</v>
          </cell>
        </row>
        <row r="369">
          <cell r="A369" t="str">
            <v>120 02</v>
          </cell>
          <cell r="B369" t="str">
            <v>RESMİ DAİRELER</v>
          </cell>
          <cell r="C369">
            <v>29261185.999479</v>
          </cell>
          <cell r="D369">
            <v>0</v>
          </cell>
          <cell r="E369">
            <v>29261185.999479</v>
          </cell>
        </row>
        <row r="370">
          <cell r="A370" t="str">
            <v>120 02 01</v>
          </cell>
          <cell r="B370" t="str">
            <v>RESMİ DAİRELER</v>
          </cell>
          <cell r="C370">
            <v>29261185.999479</v>
          </cell>
          <cell r="D370">
            <v>0</v>
          </cell>
          <cell r="E370">
            <v>29261185.999479</v>
          </cell>
        </row>
        <row r="371">
          <cell r="A371" t="str">
            <v>120 02 01 01</v>
          </cell>
          <cell r="B371" t="str">
            <v>RESMİ DAİRELER</v>
          </cell>
          <cell r="C371">
            <v>29261185.999479</v>
          </cell>
          <cell r="D371">
            <v>0</v>
          </cell>
          <cell r="E371">
            <v>29261185.999479</v>
          </cell>
        </row>
        <row r="372">
          <cell r="A372" t="str">
            <v>120 02 01 01 01</v>
          </cell>
          <cell r="B372" t="str">
            <v>RESMİ DAİRELER</v>
          </cell>
          <cell r="C372">
            <v>29261185.999479</v>
          </cell>
          <cell r="D372">
            <v>0</v>
          </cell>
          <cell r="E372">
            <v>29261185.999479</v>
          </cell>
        </row>
        <row r="373">
          <cell r="A373" t="str">
            <v>120 02 01 01 01 01</v>
          </cell>
          <cell r="B373" t="str">
            <v>RESMİ DAİRELER</v>
          </cell>
          <cell r="C373">
            <v>29261185.999479</v>
          </cell>
          <cell r="D373">
            <v>0</v>
          </cell>
          <cell r="E373">
            <v>29261185.999479</v>
          </cell>
        </row>
        <row r="374">
          <cell r="A374" t="str">
            <v>120 03</v>
          </cell>
          <cell r="B374" t="str">
            <v>DIŞ PİYASA</v>
          </cell>
          <cell r="C374">
            <v>375620.40422700002</v>
          </cell>
          <cell r="D374">
            <v>0</v>
          </cell>
          <cell r="E374">
            <v>375620.40422700002</v>
          </cell>
        </row>
        <row r="375">
          <cell r="A375" t="str">
            <v>120 03 01</v>
          </cell>
          <cell r="B375" t="str">
            <v>ORTAKLAR</v>
          </cell>
          <cell r="C375">
            <v>352.27872000000002</v>
          </cell>
          <cell r="D375">
            <v>0</v>
          </cell>
          <cell r="E375">
            <v>352.27872000000002</v>
          </cell>
        </row>
        <row r="376">
          <cell r="A376" t="str">
            <v>120 03 01 02</v>
          </cell>
          <cell r="B376" t="str">
            <v>GERÇEK KİŞİ VE TOPLULUK DIŞI KURULUŞLAR</v>
          </cell>
          <cell r="C376">
            <v>352.27872000000002</v>
          </cell>
          <cell r="D376">
            <v>0</v>
          </cell>
          <cell r="E376">
            <v>352.27872000000002</v>
          </cell>
        </row>
        <row r="377">
          <cell r="A377" t="str">
            <v>120 03 01 02 35</v>
          </cell>
          <cell r="B377" t="str">
            <v>BAXTER WORLD TRADE CO USA</v>
          </cell>
          <cell r="C377">
            <v>352.27872000000002</v>
          </cell>
          <cell r="D377">
            <v>0</v>
          </cell>
          <cell r="E377">
            <v>352.27872000000002</v>
          </cell>
        </row>
        <row r="378">
          <cell r="A378" t="str">
            <v>120 03 01 02 35 01</v>
          </cell>
          <cell r="B378" t="str">
            <v>BAXTER WORLD TRADE CO</v>
          </cell>
          <cell r="C378">
            <v>352.27872000000002</v>
          </cell>
          <cell r="D378">
            <v>0</v>
          </cell>
          <cell r="E378">
            <v>352.27872000000002</v>
          </cell>
        </row>
        <row r="379">
          <cell r="A379" t="str">
            <v>120 03 05</v>
          </cell>
          <cell r="B379" t="str">
            <v>DİĞER KURULUŞLAR(ORTAKLIK İLİŞK.OLMAYAN)</v>
          </cell>
          <cell r="C379">
            <v>375268.12550700002</v>
          </cell>
          <cell r="D379">
            <v>0</v>
          </cell>
          <cell r="E379">
            <v>375268.12550700002</v>
          </cell>
        </row>
        <row r="380">
          <cell r="A380" t="str">
            <v>120 03 05 01</v>
          </cell>
          <cell r="B380" t="str">
            <v>TOPLULUK İÇİ KURULUŞLAR</v>
          </cell>
          <cell r="C380">
            <v>375268.12550700002</v>
          </cell>
          <cell r="D380">
            <v>0</v>
          </cell>
          <cell r="E380">
            <v>375268.12550700002</v>
          </cell>
        </row>
        <row r="381">
          <cell r="A381" t="str">
            <v>120 03 05 01 52</v>
          </cell>
          <cell r="B381" t="str">
            <v>EKOM ECZ.DIŞ TİCARET A.Ş.</v>
          </cell>
          <cell r="C381">
            <v>122473.259345</v>
          </cell>
          <cell r="D381">
            <v>0</v>
          </cell>
          <cell r="E381">
            <v>122473.259345</v>
          </cell>
        </row>
        <row r="382">
          <cell r="A382" t="str">
            <v>120 03 05 01 52 01</v>
          </cell>
          <cell r="B382" t="str">
            <v>EKOM ECZ.DIŞ TİCARET A.Ş.</v>
          </cell>
          <cell r="C382">
            <v>122473.259345</v>
          </cell>
          <cell r="D382">
            <v>0</v>
          </cell>
          <cell r="E382">
            <v>122473.259345</v>
          </cell>
        </row>
        <row r="383">
          <cell r="A383" t="str">
            <v>120 03 05 01 61</v>
          </cell>
          <cell r="B383" t="str">
            <v>RTS RENAL TEDAVİ HİZMETLERİ SAN TİC AŞ</v>
          </cell>
          <cell r="C383">
            <v>252794.86616199999</v>
          </cell>
          <cell r="D383">
            <v>0</v>
          </cell>
          <cell r="E383">
            <v>252794.86616199999</v>
          </cell>
        </row>
        <row r="384">
          <cell r="A384" t="str">
            <v>120 03 05 01 61 01</v>
          </cell>
          <cell r="B384" t="str">
            <v>RTS RENAL TEDAVİ HİZMETLERİ SAN TİC AŞ</v>
          </cell>
          <cell r="C384">
            <v>244959.66616200001</v>
          </cell>
          <cell r="D384">
            <v>0</v>
          </cell>
          <cell r="E384">
            <v>244959.66616200001</v>
          </cell>
        </row>
        <row r="385">
          <cell r="A385" t="str">
            <v>120 03 05 01 61 02</v>
          </cell>
          <cell r="B385" t="str">
            <v>RTS BEYHEKİM TEDAVİ SERVİSLERİ AŞ</v>
          </cell>
          <cell r="C385">
            <v>7835.2</v>
          </cell>
          <cell r="D385">
            <v>0</v>
          </cell>
          <cell r="E385">
            <v>7835.2</v>
          </cell>
        </row>
        <row r="386">
          <cell r="A386">
            <v>121</v>
          </cell>
          <cell r="B386" t="str">
            <v>ALACAK SENETLERİ</v>
          </cell>
          <cell r="C386">
            <v>6740</v>
          </cell>
          <cell r="D386">
            <v>0</v>
          </cell>
          <cell r="E386">
            <v>6740</v>
          </cell>
        </row>
        <row r="387">
          <cell r="A387" t="str">
            <v>121 01</v>
          </cell>
          <cell r="B387" t="str">
            <v>PORTFÖYDEKİ SENETLER</v>
          </cell>
          <cell r="C387">
            <v>6740</v>
          </cell>
          <cell r="D387">
            <v>0</v>
          </cell>
          <cell r="E387">
            <v>6740</v>
          </cell>
        </row>
        <row r="388">
          <cell r="A388" t="str">
            <v>121 01 01</v>
          </cell>
          <cell r="B388" t="str">
            <v>ÖZEL KURULUŞLAR</v>
          </cell>
          <cell r="C388">
            <v>6740</v>
          </cell>
          <cell r="D388">
            <v>0</v>
          </cell>
          <cell r="E388">
            <v>6740</v>
          </cell>
        </row>
        <row r="389">
          <cell r="A389" t="str">
            <v>121 01 01 05</v>
          </cell>
          <cell r="B389" t="str">
            <v>DİĞER KURULUŞLAR (ORTAKLIK İLİŞK. OLM.)</v>
          </cell>
          <cell r="C389">
            <v>6740</v>
          </cell>
          <cell r="D389">
            <v>0</v>
          </cell>
          <cell r="E389">
            <v>6740</v>
          </cell>
        </row>
        <row r="390">
          <cell r="A390" t="str">
            <v>121 01 01 05 02</v>
          </cell>
          <cell r="B390" t="str">
            <v>GERÇEK KİŞİ VE TOPLULUK DIŞI KURULUŞLAR</v>
          </cell>
          <cell r="C390">
            <v>6740</v>
          </cell>
          <cell r="D390">
            <v>0</v>
          </cell>
          <cell r="E390">
            <v>6740</v>
          </cell>
        </row>
        <row r="391">
          <cell r="A391" t="str">
            <v>121 01 01 05 02 99</v>
          </cell>
          <cell r="B391" t="str">
            <v>DİĞER</v>
          </cell>
          <cell r="C391">
            <v>6740</v>
          </cell>
          <cell r="D391">
            <v>0</v>
          </cell>
          <cell r="E391">
            <v>6740</v>
          </cell>
        </row>
        <row r="392">
          <cell r="A392" t="str">
            <v>121 02</v>
          </cell>
          <cell r="B392" t="str">
            <v>TAHSİLE VERİLEN SENETLER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121 02 01</v>
          </cell>
          <cell r="B393" t="str">
            <v>ÖZEL KURULUŞLAR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121 02 01 05</v>
          </cell>
          <cell r="B394" t="str">
            <v>DİĞER KURULUŞLAR (ORTAKLIK İLİŞK. OLM.)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121 02 01 05 02</v>
          </cell>
          <cell r="B395" t="str">
            <v>GERÇEK KİŞİ VE TOPLULUK DIŞI KURULUŞLAR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121 02 01 05 02 99</v>
          </cell>
          <cell r="B396" t="str">
            <v>BANKALARA TAHSİLE VERİLEN SENETLER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121 07</v>
          </cell>
          <cell r="B397" t="str">
            <v>PROTESTOLU SENETLER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121 07 01</v>
          </cell>
          <cell r="B398" t="str">
            <v>ÖZEL KURULUŞLAR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121 07 01 05</v>
          </cell>
          <cell r="B399" t="str">
            <v>DİĞER KURULUŞLAR (ORTAKLIK İLİŞK. OLM.)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121 07 01 05 02</v>
          </cell>
          <cell r="B400" t="str">
            <v>GERÇEK KİŞİ VE TOPLULUK DIŞI KURULUŞLAR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121 07 01 05 02 99</v>
          </cell>
          <cell r="B401" t="str">
            <v>DİĞER PROTESTOLU SENETLER</v>
          </cell>
          <cell r="C401">
            <v>0</v>
          </cell>
          <cell r="D401">
            <v>0</v>
          </cell>
          <cell r="E401">
            <v>0</v>
          </cell>
        </row>
        <row r="402">
          <cell r="A402">
            <v>126</v>
          </cell>
          <cell r="B402" t="str">
            <v>VERİLEN DEPOZİTO VE TEMİNATLAR</v>
          </cell>
          <cell r="C402">
            <v>3813.1344469999999</v>
          </cell>
          <cell r="D402">
            <v>0</v>
          </cell>
          <cell r="E402">
            <v>3813.1344469999999</v>
          </cell>
        </row>
        <row r="403">
          <cell r="A403" t="str">
            <v>126 01</v>
          </cell>
          <cell r="B403" t="str">
            <v>KİRA DEPOZİTOLARI</v>
          </cell>
          <cell r="C403">
            <v>2293.0756500000002</v>
          </cell>
          <cell r="D403">
            <v>0</v>
          </cell>
          <cell r="E403">
            <v>2293.0756500000002</v>
          </cell>
        </row>
        <row r="404">
          <cell r="A404" t="str">
            <v>126 01 01</v>
          </cell>
          <cell r="B404" t="str">
            <v>ÖZEL KURULUŞLAR</v>
          </cell>
          <cell r="C404">
            <v>5.85</v>
          </cell>
          <cell r="D404">
            <v>0</v>
          </cell>
          <cell r="E404">
            <v>5.85</v>
          </cell>
        </row>
        <row r="405">
          <cell r="A405" t="str">
            <v>126 01 01 01</v>
          </cell>
          <cell r="B405" t="str">
            <v>ORTAKLAR</v>
          </cell>
          <cell r="C405">
            <v>5.85</v>
          </cell>
          <cell r="D405">
            <v>0</v>
          </cell>
          <cell r="E405">
            <v>5.85</v>
          </cell>
        </row>
        <row r="406">
          <cell r="A406" t="str">
            <v>126 01 01 01 02</v>
          </cell>
          <cell r="B406" t="str">
            <v>GERÇEK KİŞİ VE TOPLULUK DIŞI KURULUŞLAR</v>
          </cell>
          <cell r="C406">
            <v>5.85</v>
          </cell>
          <cell r="D406">
            <v>0</v>
          </cell>
          <cell r="E406">
            <v>5.85</v>
          </cell>
        </row>
        <row r="407">
          <cell r="A407" t="str">
            <v>126 01 03</v>
          </cell>
          <cell r="B407" t="str">
            <v>DIŞ PİYASA</v>
          </cell>
          <cell r="C407">
            <v>2287.2256499999999</v>
          </cell>
          <cell r="D407">
            <v>0</v>
          </cell>
          <cell r="E407">
            <v>2287.2256499999999</v>
          </cell>
        </row>
        <row r="408">
          <cell r="A408" t="str">
            <v>126 01 03 05</v>
          </cell>
          <cell r="B408" t="str">
            <v>DİĞER KURULUŞLAR(ORTAKLIK İLİŞK.OLMAYAN)</v>
          </cell>
          <cell r="C408">
            <v>2287.2256499999999</v>
          </cell>
          <cell r="D408">
            <v>0</v>
          </cell>
          <cell r="E408">
            <v>2287.2256499999999</v>
          </cell>
        </row>
        <row r="409">
          <cell r="A409" t="str">
            <v>126 01 03 05 02</v>
          </cell>
          <cell r="B409" t="str">
            <v>GERÇEK KİŞİ VE TOPLULUK DIŞI KURULUŞLAR</v>
          </cell>
          <cell r="C409">
            <v>2287.2256499999999</v>
          </cell>
          <cell r="D409">
            <v>0</v>
          </cell>
          <cell r="E409">
            <v>2287.2256499999999</v>
          </cell>
        </row>
        <row r="410">
          <cell r="A410" t="str">
            <v>126 01 03 05 02 01</v>
          </cell>
          <cell r="B410" t="str">
            <v>BÖLGE BÜROSU KİRA DEPOZİTOLARI</v>
          </cell>
          <cell r="C410">
            <v>2287.2256499999999</v>
          </cell>
          <cell r="D410">
            <v>0</v>
          </cell>
          <cell r="E410">
            <v>2287.2256499999999</v>
          </cell>
        </row>
        <row r="411">
          <cell r="A411" t="str">
            <v>126 02</v>
          </cell>
          <cell r="B411" t="str">
            <v>ELEKTRİK DEPOZİTOLARI</v>
          </cell>
          <cell r="C411">
            <v>225.72499999999999</v>
          </cell>
          <cell r="D411">
            <v>0</v>
          </cell>
          <cell r="E411">
            <v>225.72499999999999</v>
          </cell>
        </row>
        <row r="412">
          <cell r="A412" t="str">
            <v>126 02 02</v>
          </cell>
          <cell r="B412" t="str">
            <v>RESMİ DAİRELER</v>
          </cell>
          <cell r="C412">
            <v>225.72499999999999</v>
          </cell>
          <cell r="D412">
            <v>0</v>
          </cell>
          <cell r="E412">
            <v>225.72499999999999</v>
          </cell>
        </row>
        <row r="413">
          <cell r="A413" t="str">
            <v>126 02 02 99</v>
          </cell>
          <cell r="B413" t="str">
            <v>DİĞER</v>
          </cell>
          <cell r="C413">
            <v>225.72499999999999</v>
          </cell>
          <cell r="D413">
            <v>0</v>
          </cell>
          <cell r="E413">
            <v>225.72499999999999</v>
          </cell>
        </row>
        <row r="414">
          <cell r="A414" t="str">
            <v>126 02 02 99 01</v>
          </cell>
          <cell r="B414" t="str">
            <v>DİĞER</v>
          </cell>
          <cell r="C414">
            <v>225.72499999999999</v>
          </cell>
          <cell r="D414">
            <v>0</v>
          </cell>
          <cell r="E414">
            <v>225.72499999999999</v>
          </cell>
        </row>
        <row r="415">
          <cell r="A415" t="str">
            <v>126 02 02 99 01 01</v>
          </cell>
          <cell r="B415" t="str">
            <v>DİĞER</v>
          </cell>
          <cell r="C415">
            <v>225.72499999999999</v>
          </cell>
          <cell r="D415">
            <v>0</v>
          </cell>
          <cell r="E415">
            <v>225.72499999999999</v>
          </cell>
        </row>
        <row r="416">
          <cell r="A416" t="str">
            <v>126 09</v>
          </cell>
          <cell r="B416" t="str">
            <v>DİĞER DEPOZİTOLAR</v>
          </cell>
          <cell r="C416">
            <v>368.46</v>
          </cell>
          <cell r="D416">
            <v>0</v>
          </cell>
          <cell r="E416">
            <v>368.46</v>
          </cell>
        </row>
        <row r="417">
          <cell r="A417" t="str">
            <v>126 09 01</v>
          </cell>
          <cell r="B417" t="str">
            <v>ÖZEL KURULUŞLAR</v>
          </cell>
          <cell r="C417">
            <v>368.46</v>
          </cell>
          <cell r="D417">
            <v>0</v>
          </cell>
          <cell r="E417">
            <v>368.46</v>
          </cell>
        </row>
        <row r="418">
          <cell r="A418" t="str">
            <v>126 09 01 05</v>
          </cell>
          <cell r="B418" t="str">
            <v>DİĞER KURULUŞLAR (ORTAKL.İLİŞK.OLMAYAN)</v>
          </cell>
          <cell r="C418">
            <v>368.46</v>
          </cell>
          <cell r="D418">
            <v>0</v>
          </cell>
          <cell r="E418">
            <v>368.46</v>
          </cell>
        </row>
        <row r="419">
          <cell r="A419" t="str">
            <v>126 09 01 05 02</v>
          </cell>
          <cell r="B419" t="str">
            <v>GERÇEK KİŞİ VE TOPLULUK DIŞI KURULUŞLAR</v>
          </cell>
          <cell r="C419">
            <v>368.46</v>
          </cell>
          <cell r="D419">
            <v>0</v>
          </cell>
          <cell r="E419">
            <v>368.46</v>
          </cell>
        </row>
        <row r="420">
          <cell r="A420" t="str">
            <v>126 09 01 05 02 99</v>
          </cell>
          <cell r="B420" t="str">
            <v>VERİLEN DEPOZİTOLAR DİĞER</v>
          </cell>
          <cell r="C420">
            <v>368.46</v>
          </cell>
          <cell r="D420">
            <v>0</v>
          </cell>
          <cell r="E420">
            <v>368.46</v>
          </cell>
        </row>
        <row r="421">
          <cell r="A421" t="str">
            <v>126 10</v>
          </cell>
          <cell r="B421" t="str">
            <v>NAKİT TEMİNATLAR</v>
          </cell>
          <cell r="C421">
            <v>925.87379699999997</v>
          </cell>
          <cell r="D421">
            <v>0</v>
          </cell>
          <cell r="E421">
            <v>925.87379699999997</v>
          </cell>
        </row>
        <row r="422">
          <cell r="A422" t="str">
            <v>126 10 02</v>
          </cell>
          <cell r="B422" t="str">
            <v>RESMİ DAİRELER</v>
          </cell>
          <cell r="C422">
            <v>925.87379699999997</v>
          </cell>
          <cell r="D422">
            <v>0</v>
          </cell>
          <cell r="E422">
            <v>925.87379699999997</v>
          </cell>
        </row>
        <row r="423">
          <cell r="A423" t="str">
            <v>126 10 02 01</v>
          </cell>
          <cell r="B423" t="str">
            <v>İSKİ</v>
          </cell>
          <cell r="C423">
            <v>399.62</v>
          </cell>
          <cell r="D423">
            <v>0</v>
          </cell>
          <cell r="E423">
            <v>399.62</v>
          </cell>
        </row>
        <row r="424">
          <cell r="A424" t="str">
            <v>126 10 02 01 01</v>
          </cell>
          <cell r="B424" t="str">
            <v>İSKİ</v>
          </cell>
          <cell r="C424">
            <v>399.62</v>
          </cell>
          <cell r="D424">
            <v>0</v>
          </cell>
          <cell r="E424">
            <v>399.62</v>
          </cell>
        </row>
        <row r="425">
          <cell r="A425" t="str">
            <v>126 10 02 01 01 01</v>
          </cell>
          <cell r="B425" t="str">
            <v>İSKİ</v>
          </cell>
          <cell r="C425">
            <v>239.21</v>
          </cell>
          <cell r="D425">
            <v>0</v>
          </cell>
          <cell r="E425">
            <v>239.21</v>
          </cell>
        </row>
        <row r="426">
          <cell r="A426" t="str">
            <v>126 10 02 01 01 02</v>
          </cell>
          <cell r="B426" t="str">
            <v>ELEKTRİK TEM (TEDAŞ)</v>
          </cell>
          <cell r="C426">
            <v>160.41</v>
          </cell>
          <cell r="D426">
            <v>0</v>
          </cell>
          <cell r="E426">
            <v>160.41</v>
          </cell>
        </row>
        <row r="427">
          <cell r="A427" t="str">
            <v>126 10 02 02</v>
          </cell>
          <cell r="B427" t="str">
            <v>GÜMRÜK MÜDÜRLÜKLERİ</v>
          </cell>
          <cell r="C427">
            <v>80.833797000000004</v>
          </cell>
          <cell r="D427">
            <v>0</v>
          </cell>
          <cell r="E427">
            <v>80.833797000000004</v>
          </cell>
        </row>
        <row r="428">
          <cell r="A428" t="str">
            <v>126 10 02 02 04</v>
          </cell>
          <cell r="B428" t="str">
            <v>HAYDARPAŞA GİRİŞ GÜMRÜK MÜDÜRLÜĞÜ</v>
          </cell>
          <cell r="C428">
            <v>80.833797000000004</v>
          </cell>
          <cell r="D428">
            <v>0</v>
          </cell>
          <cell r="E428">
            <v>80.833797000000004</v>
          </cell>
        </row>
        <row r="429">
          <cell r="A429" t="str">
            <v>126 10 02 02 04 01</v>
          </cell>
          <cell r="B429" t="str">
            <v>HAYDARPAŞA GİRİŞ GÜMRÜK MÜDÜRLÜĞÜ</v>
          </cell>
          <cell r="C429">
            <v>80.833797000000004</v>
          </cell>
          <cell r="D429">
            <v>0</v>
          </cell>
          <cell r="E429">
            <v>80.833797000000004</v>
          </cell>
        </row>
        <row r="430">
          <cell r="A430" t="str">
            <v>126 10 02 04</v>
          </cell>
          <cell r="B430" t="str">
            <v>SSK</v>
          </cell>
          <cell r="C430">
            <v>445.42</v>
          </cell>
          <cell r="D430">
            <v>0</v>
          </cell>
          <cell r="E430">
            <v>445.42</v>
          </cell>
        </row>
        <row r="431">
          <cell r="A431" t="str">
            <v>126 10 02 04 01</v>
          </cell>
          <cell r="B431" t="str">
            <v>SSK</v>
          </cell>
          <cell r="C431">
            <v>445.42</v>
          </cell>
          <cell r="D431">
            <v>0</v>
          </cell>
          <cell r="E431">
            <v>445.42</v>
          </cell>
        </row>
        <row r="432">
          <cell r="A432" t="str">
            <v>126 10 02 04 01 01</v>
          </cell>
          <cell r="B432" t="str">
            <v>SSK/İST.SAĞLIK İŞL.MÜD.</v>
          </cell>
          <cell r="C432">
            <v>445.42</v>
          </cell>
          <cell r="D432">
            <v>0</v>
          </cell>
          <cell r="E432">
            <v>445.42</v>
          </cell>
        </row>
        <row r="433">
          <cell r="A433">
            <v>128</v>
          </cell>
          <cell r="B433" t="str">
            <v>ŞÜPHELİ TİCARİ ALACAKLAR</v>
          </cell>
          <cell r="C433">
            <v>465043.63852199999</v>
          </cell>
          <cell r="D433">
            <v>0</v>
          </cell>
          <cell r="E433">
            <v>465043.63852199999</v>
          </cell>
        </row>
        <row r="434">
          <cell r="A434" t="str">
            <v>128 03</v>
          </cell>
          <cell r="B434" t="str">
            <v>ŞÜPHELİ SENETSİZ ALACAKLAR</v>
          </cell>
          <cell r="C434">
            <v>465043.63852199999</v>
          </cell>
          <cell r="D434">
            <v>0</v>
          </cell>
          <cell r="E434">
            <v>465043.63852199999</v>
          </cell>
        </row>
        <row r="435">
          <cell r="A435" t="str">
            <v>128 03 01</v>
          </cell>
          <cell r="B435" t="str">
            <v>ÖZEL KURULUŞLAR</v>
          </cell>
          <cell r="C435">
            <v>465043.63852199999</v>
          </cell>
          <cell r="D435">
            <v>0</v>
          </cell>
          <cell r="E435">
            <v>465043.63852199999</v>
          </cell>
        </row>
        <row r="436">
          <cell r="A436" t="str">
            <v>128 03 01 05</v>
          </cell>
          <cell r="B436" t="str">
            <v>DİĞER KURULUŞLAR(ORTAKLIK İLİŞK.OLMAYAN)</v>
          </cell>
          <cell r="C436">
            <v>465043.63852199999</v>
          </cell>
          <cell r="D436">
            <v>0</v>
          </cell>
          <cell r="E436">
            <v>465043.63852199999</v>
          </cell>
        </row>
        <row r="437">
          <cell r="A437" t="str">
            <v>128 03 01 05 02</v>
          </cell>
          <cell r="B437" t="str">
            <v>GERÇEK KİŞİ VE TOPLULUK DIŞI KURULUŞLAR</v>
          </cell>
          <cell r="C437">
            <v>465043.63852199999</v>
          </cell>
          <cell r="D437">
            <v>0</v>
          </cell>
          <cell r="E437">
            <v>465043.63852199999</v>
          </cell>
        </row>
        <row r="438">
          <cell r="A438" t="str">
            <v>128 03 01 05 02 01</v>
          </cell>
          <cell r="B438" t="str">
            <v>GERÇEK KİŞİ VE TOPÇDIŞI KURULUŞLAR</v>
          </cell>
          <cell r="C438">
            <v>465043.63852199999</v>
          </cell>
          <cell r="D438">
            <v>0</v>
          </cell>
          <cell r="E438">
            <v>465043.63852199999</v>
          </cell>
        </row>
        <row r="439">
          <cell r="A439">
            <v>129</v>
          </cell>
          <cell r="B439" t="str">
            <v>ŞÜPHELİ TİCARİ ALACAKLAR KARŞILIĞI (-)</v>
          </cell>
          <cell r="C439">
            <v>0</v>
          </cell>
          <cell r="D439">
            <v>465043.63852199999</v>
          </cell>
          <cell r="E439">
            <v>-465043.63852199999</v>
          </cell>
        </row>
        <row r="440">
          <cell r="A440" t="str">
            <v>129 03</v>
          </cell>
          <cell r="B440" t="str">
            <v>ŞÜPHELİ SENETSİZ ALACAKLAR KARŞILIĞI (-)</v>
          </cell>
          <cell r="C440">
            <v>0</v>
          </cell>
          <cell r="D440">
            <v>465043.63852199999</v>
          </cell>
          <cell r="E440">
            <v>-465043.63852199999</v>
          </cell>
        </row>
        <row r="441">
          <cell r="A441" t="str">
            <v>129 03 01</v>
          </cell>
          <cell r="B441" t="str">
            <v>ÖZEL KURULUŞLAR</v>
          </cell>
          <cell r="C441">
            <v>0</v>
          </cell>
          <cell r="D441">
            <v>465043.63852199999</v>
          </cell>
          <cell r="E441">
            <v>-465043.63852199999</v>
          </cell>
        </row>
        <row r="442">
          <cell r="A442" t="str">
            <v>129 03 01 05</v>
          </cell>
          <cell r="B442" t="str">
            <v>DİĞER KURULUŞLAR(ORTAKLIK İLİŞK.OLMAYAN)</v>
          </cell>
          <cell r="C442">
            <v>0</v>
          </cell>
          <cell r="D442">
            <v>465043.63852199999</v>
          </cell>
          <cell r="E442">
            <v>-465043.63852199999</v>
          </cell>
        </row>
        <row r="443">
          <cell r="A443" t="str">
            <v>129 03 01 05 02</v>
          </cell>
          <cell r="B443" t="str">
            <v>GERÇEK KİŞİ VE TOPLULUK DIŞI KURULUŞLAR</v>
          </cell>
          <cell r="C443">
            <v>0</v>
          </cell>
          <cell r="D443">
            <v>465043.63852199999</v>
          </cell>
          <cell r="E443">
            <v>-465043.63852199999</v>
          </cell>
        </row>
        <row r="444">
          <cell r="A444" t="str">
            <v>129 03 01 05 02 01</v>
          </cell>
          <cell r="B444" t="str">
            <v>GERÇEK KİŞİ VE TOPLULUK DIŞI KURULUŞLAR</v>
          </cell>
          <cell r="C444">
            <v>0</v>
          </cell>
          <cell r="D444">
            <v>465043.63852199999</v>
          </cell>
          <cell r="E444">
            <v>-465043.63852199999</v>
          </cell>
        </row>
        <row r="445">
          <cell r="A445">
            <v>136</v>
          </cell>
          <cell r="B445" t="str">
            <v>DİĞER ÇEŞİTLİ ALACAKLAR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136 01</v>
          </cell>
          <cell r="B446" t="str">
            <v>SENETSİZ ALACAKLAR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136 01 01</v>
          </cell>
          <cell r="B447" t="str">
            <v>GERİ ALINACAK PARALAR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136 01 01 04</v>
          </cell>
          <cell r="B448" t="str">
            <v>VERGİ DAİ.ALACAKLAR (PERS.VERGİ İADESİ)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136 01 01 04 01</v>
          </cell>
          <cell r="B449" t="str">
            <v>VERGİ DAİ.ALACAKLAR (PERS.VERGİ İADESİ)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136 01 01 04 01 01</v>
          </cell>
          <cell r="B450" t="str">
            <v>VERGİ DAİ.ALACAKLAR (PERS.VERGİ İADESİ)</v>
          </cell>
          <cell r="C450">
            <v>0</v>
          </cell>
          <cell r="D450">
            <v>0</v>
          </cell>
          <cell r="E450">
            <v>0</v>
          </cell>
        </row>
        <row r="451">
          <cell r="A451">
            <v>150</v>
          </cell>
          <cell r="B451" t="str">
            <v>İLK MADDE VE MALZEME</v>
          </cell>
          <cell r="C451">
            <v>3281266.71796</v>
          </cell>
          <cell r="D451">
            <v>0</v>
          </cell>
          <cell r="E451">
            <v>3281266.71796</v>
          </cell>
        </row>
        <row r="452">
          <cell r="A452" t="str">
            <v>150 01</v>
          </cell>
          <cell r="B452" t="str">
            <v>HAMMADDELER</v>
          </cell>
          <cell r="C452">
            <v>426341.72472</v>
          </cell>
          <cell r="D452">
            <v>0</v>
          </cell>
          <cell r="E452">
            <v>426341.72472</v>
          </cell>
        </row>
        <row r="453">
          <cell r="A453" t="str">
            <v>150 01 01</v>
          </cell>
          <cell r="B453" t="str">
            <v>HAMMADDELER ( Y.İÇİ )</v>
          </cell>
          <cell r="C453">
            <v>426341.72472</v>
          </cell>
          <cell r="D453">
            <v>0</v>
          </cell>
          <cell r="E453">
            <v>426341.72472</v>
          </cell>
        </row>
        <row r="454">
          <cell r="A454" t="str">
            <v>150 01 01 01</v>
          </cell>
          <cell r="B454" t="str">
            <v>HAMMADDELER ( Y.İÇİ )</v>
          </cell>
          <cell r="C454">
            <v>426341.72472</v>
          </cell>
          <cell r="D454">
            <v>0</v>
          </cell>
          <cell r="E454">
            <v>426341.72472</v>
          </cell>
        </row>
        <row r="455">
          <cell r="A455" t="str">
            <v>150 01 01 01 01</v>
          </cell>
          <cell r="B455" t="str">
            <v>HAMMADDELER ( Y.İÇİ )</v>
          </cell>
          <cell r="C455">
            <v>426341.72472</v>
          </cell>
          <cell r="D455">
            <v>0</v>
          </cell>
          <cell r="E455">
            <v>426341.72472</v>
          </cell>
        </row>
        <row r="456">
          <cell r="A456" t="str">
            <v>150 01 01 01 01 01</v>
          </cell>
          <cell r="B456" t="str">
            <v>HAMMADDELER ( Y.İÇİ )</v>
          </cell>
          <cell r="C456">
            <v>426341.72472</v>
          </cell>
          <cell r="D456">
            <v>0</v>
          </cell>
          <cell r="E456">
            <v>426341.72472</v>
          </cell>
        </row>
        <row r="457">
          <cell r="A457" t="str">
            <v>150 01 02</v>
          </cell>
          <cell r="B457" t="str">
            <v>HAMMADDELER ( Y.DIŞI )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150 01 02 02</v>
          </cell>
          <cell r="B458" t="str">
            <v>HAMMADDELER ( Y.DIŞI / TEŞVİKSİZ )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150 01 02 02 01</v>
          </cell>
          <cell r="B459" t="str">
            <v>HAMMADDELER ( Y.DIŞI / TEŞVİKSİZ )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150 01 02 02 01 01</v>
          </cell>
          <cell r="B460" t="str">
            <v>HAMMADDELER ( Y.DIŞI / TEŞVİKSİZ )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150 03</v>
          </cell>
          <cell r="B461" t="str">
            <v>AMBALAJ MALZEMELERİ</v>
          </cell>
          <cell r="C461">
            <v>1679973.9291600001</v>
          </cell>
          <cell r="D461">
            <v>0</v>
          </cell>
          <cell r="E461">
            <v>1679973.9291600001</v>
          </cell>
        </row>
        <row r="462">
          <cell r="A462" t="str">
            <v>150 03 01</v>
          </cell>
          <cell r="B462" t="str">
            <v>AMBALAJ MALZEMELERİ ( Y.İÇİ )</v>
          </cell>
          <cell r="C462">
            <v>1679973.9291600001</v>
          </cell>
          <cell r="D462">
            <v>0</v>
          </cell>
          <cell r="E462">
            <v>1679973.9291600001</v>
          </cell>
        </row>
        <row r="463">
          <cell r="A463" t="str">
            <v>150 03 01 01</v>
          </cell>
          <cell r="B463" t="str">
            <v>AMBALAJ MALZEMELERİ ( Y.İÇİ )</v>
          </cell>
          <cell r="C463">
            <v>1679973.9291600001</v>
          </cell>
          <cell r="D463">
            <v>0</v>
          </cell>
          <cell r="E463">
            <v>1679973.9291600001</v>
          </cell>
        </row>
        <row r="464">
          <cell r="A464" t="str">
            <v>150 03 01 01 01</v>
          </cell>
          <cell r="B464" t="str">
            <v>AMBALAJ MALZEMELERİ ( Y.İÇİ )</v>
          </cell>
          <cell r="C464">
            <v>1679973.9291600001</v>
          </cell>
          <cell r="D464">
            <v>0</v>
          </cell>
          <cell r="E464">
            <v>1679973.9291600001</v>
          </cell>
        </row>
        <row r="465">
          <cell r="A465" t="str">
            <v>150 03 01 01 01 01</v>
          </cell>
          <cell r="B465" t="str">
            <v>AMBALAJ MALZEMELERİ ( Y.İÇİ )</v>
          </cell>
          <cell r="C465">
            <v>1679973.9291600001</v>
          </cell>
          <cell r="D465">
            <v>0</v>
          </cell>
          <cell r="E465">
            <v>1679973.9291600001</v>
          </cell>
        </row>
        <row r="466">
          <cell r="A466" t="str">
            <v>150 03 02</v>
          </cell>
          <cell r="B466" t="str">
            <v>AMBALAJ MALZEMELERİ ( Y.DIŞI 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150 03 02 01</v>
          </cell>
          <cell r="B467" t="str">
            <v>AMBALAJ MALZEMELERİ (Y.DIŞI/TEŞVİKLİ)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150 03 02 01 01</v>
          </cell>
          <cell r="B468" t="str">
            <v>AMBALAJ MALZEMELERİ (Y.DIŞI/TEŞVİKLİ)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150 03 02 01 01 01</v>
          </cell>
          <cell r="B469" t="str">
            <v>AMBALAJ MALZEMELERİ (Y.DIŞI/TEŞVİKLİ)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150 03 02 02</v>
          </cell>
          <cell r="B470" t="str">
            <v>AMBALAJ MALZEMELERİ (Y.DIŞI/TEŞVİKSİZ)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150 03 02 02 01</v>
          </cell>
          <cell r="B471" t="str">
            <v>AMBALAJ MALZEMELERİ (Y.DIŞI/TEŞVİKSİZ)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150 03 02 02 01 01</v>
          </cell>
          <cell r="B472" t="str">
            <v>AMBALAJ MALZEMELERİ (Y.DIŞI/TEŞVİKSİZ)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150 04</v>
          </cell>
          <cell r="B473" t="str">
            <v>İŞLETME MALZEMELERİ</v>
          </cell>
          <cell r="C473">
            <v>1174951.0640799999</v>
          </cell>
          <cell r="D473">
            <v>0</v>
          </cell>
          <cell r="E473">
            <v>1174951.0640799999</v>
          </cell>
        </row>
        <row r="474">
          <cell r="A474" t="str">
            <v>150 04 01</v>
          </cell>
          <cell r="B474" t="str">
            <v>YEDEK PARÇA</v>
          </cell>
          <cell r="C474">
            <v>913062.20837999997</v>
          </cell>
          <cell r="D474">
            <v>0</v>
          </cell>
          <cell r="E474">
            <v>913062.20837999997</v>
          </cell>
        </row>
        <row r="475">
          <cell r="A475" t="str">
            <v>150 04 01 01</v>
          </cell>
          <cell r="B475" t="str">
            <v>YEDEK PARÇA (Y.İÇİ)</v>
          </cell>
          <cell r="C475">
            <v>468769.65999399999</v>
          </cell>
          <cell r="D475">
            <v>0</v>
          </cell>
          <cell r="E475">
            <v>468769.65999399999</v>
          </cell>
        </row>
        <row r="476">
          <cell r="A476" t="str">
            <v>150 04 01 01 01</v>
          </cell>
          <cell r="B476" t="str">
            <v>YEDEK PARÇA (Y.İÇİ)</v>
          </cell>
          <cell r="C476">
            <v>468769.65999399999</v>
          </cell>
          <cell r="D476">
            <v>0</v>
          </cell>
          <cell r="E476">
            <v>468769.65999399999</v>
          </cell>
        </row>
        <row r="477">
          <cell r="A477" t="str">
            <v>150 04 01 01 01 01</v>
          </cell>
          <cell r="B477" t="str">
            <v>YEDEK PARÇA (Y.İÇİ)</v>
          </cell>
          <cell r="C477">
            <v>468769.65999399999</v>
          </cell>
          <cell r="D477">
            <v>0</v>
          </cell>
          <cell r="E477">
            <v>468769.65999399999</v>
          </cell>
        </row>
        <row r="478">
          <cell r="A478" t="str">
            <v>150 04 01 02</v>
          </cell>
          <cell r="B478" t="str">
            <v>YEDEK PARÇA (Y.DIŞI)</v>
          </cell>
          <cell r="C478">
            <v>444292.54838599998</v>
          </cell>
          <cell r="D478">
            <v>0</v>
          </cell>
          <cell r="E478">
            <v>444292.54838599998</v>
          </cell>
        </row>
        <row r="479">
          <cell r="A479" t="str">
            <v>150 04 01 02 02</v>
          </cell>
          <cell r="B479" t="str">
            <v>YEDEK PARÇA (Y.DIŞI/TEŞVİKSİZ)</v>
          </cell>
          <cell r="C479">
            <v>444292.54838599998</v>
          </cell>
          <cell r="D479">
            <v>0</v>
          </cell>
          <cell r="E479">
            <v>444292.54838599998</v>
          </cell>
        </row>
        <row r="480">
          <cell r="A480" t="str">
            <v>150 04 01 02 02 01</v>
          </cell>
          <cell r="B480" t="str">
            <v>YEDEK PARÇA (Y.DIŞI/TEŞVİKSİZ)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150 04 01 02 02 02</v>
          </cell>
          <cell r="B481" t="str">
            <v>YEDEK PARÇA (ÜRETİM)</v>
          </cell>
          <cell r="C481">
            <v>244633.47183600001</v>
          </cell>
          <cell r="D481">
            <v>0</v>
          </cell>
          <cell r="E481">
            <v>244633.47183600001</v>
          </cell>
        </row>
        <row r="482">
          <cell r="A482" t="str">
            <v>150 04 01 02 02 04</v>
          </cell>
          <cell r="B482" t="str">
            <v>YEDEK PARCA (TEKNIK HIZMETLER)</v>
          </cell>
          <cell r="C482">
            <v>199659.07655</v>
          </cell>
          <cell r="D482">
            <v>0</v>
          </cell>
          <cell r="E482">
            <v>199659.07655</v>
          </cell>
        </row>
        <row r="483">
          <cell r="A483" t="str">
            <v>150 04 02</v>
          </cell>
          <cell r="B483" t="str">
            <v>DİĞER İŞLETME MALZEMELERİ</v>
          </cell>
          <cell r="C483">
            <v>261888.85569999999</v>
          </cell>
          <cell r="D483">
            <v>0</v>
          </cell>
          <cell r="E483">
            <v>261888.85569999999</v>
          </cell>
        </row>
        <row r="484">
          <cell r="A484" t="str">
            <v>150 04 02 01</v>
          </cell>
          <cell r="B484" t="str">
            <v>DİĞER İŞL.MALZ.(Y.İÇİ)</v>
          </cell>
          <cell r="C484">
            <v>69752.208167999997</v>
          </cell>
          <cell r="D484">
            <v>0</v>
          </cell>
          <cell r="E484">
            <v>69752.208167999997</v>
          </cell>
        </row>
        <row r="485">
          <cell r="A485" t="str">
            <v>150 04 02 01 01</v>
          </cell>
          <cell r="B485" t="str">
            <v>DİĞER İŞL.MALZ.(Y.İÇİ)</v>
          </cell>
          <cell r="C485">
            <v>69752.208167999997</v>
          </cell>
          <cell r="D485">
            <v>0</v>
          </cell>
          <cell r="E485">
            <v>69752.208167999997</v>
          </cell>
        </row>
        <row r="486">
          <cell r="A486" t="str">
            <v>150 04 02 01 01 01</v>
          </cell>
          <cell r="B486" t="str">
            <v>DİĞER İŞL.MALZ.(Y.İÇİ)</v>
          </cell>
          <cell r="C486">
            <v>69752.208167999997</v>
          </cell>
          <cell r="D486">
            <v>0</v>
          </cell>
          <cell r="E486">
            <v>69752.208167999997</v>
          </cell>
        </row>
        <row r="487">
          <cell r="A487" t="str">
            <v>150 04 02 02</v>
          </cell>
          <cell r="B487" t="str">
            <v>DİĞER İŞL.MALZ.(Y.DIŞI)</v>
          </cell>
          <cell r="C487">
            <v>192136.647532</v>
          </cell>
          <cell r="D487">
            <v>0</v>
          </cell>
          <cell r="E487">
            <v>192136.647532</v>
          </cell>
        </row>
        <row r="488">
          <cell r="A488" t="str">
            <v>150 04 02 02 02</v>
          </cell>
          <cell r="B488" t="str">
            <v>DİĞER İŞL.MALZ.(Y.DIŞI/TEŞVİKSİZ)</v>
          </cell>
          <cell r="C488">
            <v>192136.647532</v>
          </cell>
          <cell r="D488">
            <v>0</v>
          </cell>
          <cell r="E488">
            <v>192136.647532</v>
          </cell>
        </row>
        <row r="489">
          <cell r="A489" t="str">
            <v>150 04 02 02 02 01</v>
          </cell>
          <cell r="B489" t="str">
            <v>DİĞER İŞL.MALZ.(Y.DIŞI/TEŞVİKSİZ)</v>
          </cell>
          <cell r="C489">
            <v>192136.647532</v>
          </cell>
          <cell r="D489">
            <v>0</v>
          </cell>
          <cell r="E489">
            <v>192136.647532</v>
          </cell>
        </row>
        <row r="490">
          <cell r="A490">
            <v>151</v>
          </cell>
          <cell r="B490" t="str">
            <v>YARI MAMULLER - ÜRETİM</v>
          </cell>
          <cell r="C490">
            <v>0</v>
          </cell>
          <cell r="D490">
            <v>52633755.709971003</v>
          </cell>
          <cell r="E490">
            <v>-52633755.709971003</v>
          </cell>
        </row>
        <row r="491">
          <cell r="A491" t="str">
            <v>151 01</v>
          </cell>
          <cell r="B491" t="str">
            <v>YARI MAMULLER</v>
          </cell>
          <cell r="C491">
            <v>0</v>
          </cell>
          <cell r="D491">
            <v>52633755.709971003</v>
          </cell>
          <cell r="E491">
            <v>-52633755.709971003</v>
          </cell>
        </row>
        <row r="492">
          <cell r="A492" t="str">
            <v>151 01 01</v>
          </cell>
          <cell r="B492" t="str">
            <v>YARI MAMULLER-SERUM</v>
          </cell>
          <cell r="C492">
            <v>0</v>
          </cell>
          <cell r="D492">
            <v>52633755.709971003</v>
          </cell>
          <cell r="E492">
            <v>-52633755.709971003</v>
          </cell>
        </row>
        <row r="493">
          <cell r="A493" t="str">
            <v>151 01 01 01</v>
          </cell>
          <cell r="B493" t="str">
            <v>YARI MAMULLER-SERUM</v>
          </cell>
          <cell r="C493">
            <v>0</v>
          </cell>
          <cell r="D493">
            <v>52633755.709971003</v>
          </cell>
          <cell r="E493">
            <v>-52633755.709971003</v>
          </cell>
        </row>
        <row r="494">
          <cell r="A494" t="str">
            <v>151 01 01 01 01</v>
          </cell>
          <cell r="B494" t="str">
            <v>YARI MAMULLER-SERUM</v>
          </cell>
          <cell r="C494">
            <v>0</v>
          </cell>
          <cell r="D494">
            <v>52633755.709971003</v>
          </cell>
          <cell r="E494">
            <v>-52633755.709971003</v>
          </cell>
        </row>
        <row r="495">
          <cell r="A495" t="str">
            <v>151 01 01 01 01 01</v>
          </cell>
          <cell r="B495" t="str">
            <v>YARI MAMULLER-SERUM</v>
          </cell>
          <cell r="C495">
            <v>0</v>
          </cell>
          <cell r="D495">
            <v>52633755.709971003</v>
          </cell>
          <cell r="E495">
            <v>-52633755.709971003</v>
          </cell>
        </row>
        <row r="496">
          <cell r="A496">
            <v>152</v>
          </cell>
          <cell r="B496" t="str">
            <v>MAMULLER</v>
          </cell>
          <cell r="C496">
            <v>4114951.4101999998</v>
          </cell>
          <cell r="D496">
            <v>0</v>
          </cell>
          <cell r="E496">
            <v>4114951.4101999998</v>
          </cell>
        </row>
        <row r="497">
          <cell r="A497" t="str">
            <v>152 01</v>
          </cell>
          <cell r="B497" t="str">
            <v>SATILACAK MAMULLER</v>
          </cell>
          <cell r="C497">
            <v>4114951.4101999998</v>
          </cell>
          <cell r="D497">
            <v>0</v>
          </cell>
          <cell r="E497">
            <v>4114951.4101999998</v>
          </cell>
        </row>
        <row r="498">
          <cell r="A498" t="str">
            <v>152 01 01</v>
          </cell>
          <cell r="B498" t="str">
            <v>SATILACAK MAMULLER</v>
          </cell>
          <cell r="C498">
            <v>4114951.4101999998</v>
          </cell>
          <cell r="D498">
            <v>0</v>
          </cell>
          <cell r="E498">
            <v>4114951.4101999998</v>
          </cell>
        </row>
        <row r="499">
          <cell r="A499" t="str">
            <v>152 01 01 01</v>
          </cell>
          <cell r="B499" t="str">
            <v>SATILACAK MAMULLER</v>
          </cell>
          <cell r="C499">
            <v>4114951.4101999998</v>
          </cell>
          <cell r="D499">
            <v>0</v>
          </cell>
          <cell r="E499">
            <v>4114951.4101999998</v>
          </cell>
        </row>
        <row r="500">
          <cell r="A500" t="str">
            <v>152 01 01 01 01</v>
          </cell>
          <cell r="B500" t="str">
            <v>SATILACAK MAMULLER</v>
          </cell>
          <cell r="C500">
            <v>4114951.4101999998</v>
          </cell>
          <cell r="D500">
            <v>0</v>
          </cell>
          <cell r="E500">
            <v>4114951.4101999998</v>
          </cell>
        </row>
        <row r="501">
          <cell r="A501" t="str">
            <v>152 01 01 01 01 01</v>
          </cell>
          <cell r="B501" t="str">
            <v>SATILACAK MAMULLER</v>
          </cell>
          <cell r="C501">
            <v>4114951.4101999998</v>
          </cell>
          <cell r="D501">
            <v>0</v>
          </cell>
          <cell r="E501">
            <v>4114951.4101999998</v>
          </cell>
        </row>
        <row r="502">
          <cell r="A502">
            <v>153</v>
          </cell>
          <cell r="B502" t="str">
            <v>TİCARİ MALLAR</v>
          </cell>
          <cell r="C502">
            <v>7427172.0502800001</v>
          </cell>
          <cell r="D502">
            <v>0</v>
          </cell>
          <cell r="E502">
            <v>7427172.0502800001</v>
          </cell>
        </row>
        <row r="503">
          <cell r="A503" t="str">
            <v>153 01</v>
          </cell>
          <cell r="B503" t="str">
            <v>İÇ ALIM TİCARİ MALLAR</v>
          </cell>
          <cell r="C503">
            <v>263753.27344999998</v>
          </cell>
          <cell r="D503">
            <v>0</v>
          </cell>
          <cell r="E503">
            <v>263753.27344999998</v>
          </cell>
        </row>
        <row r="504">
          <cell r="A504" t="str">
            <v>153 01 01</v>
          </cell>
          <cell r="B504" t="str">
            <v>İÇ ALIM TİCARİ MALLAR</v>
          </cell>
          <cell r="C504">
            <v>263753.27344999998</v>
          </cell>
          <cell r="D504">
            <v>0</v>
          </cell>
          <cell r="E504">
            <v>263753.27344999998</v>
          </cell>
        </row>
        <row r="505">
          <cell r="A505" t="str">
            <v>153 01 01 01</v>
          </cell>
          <cell r="B505" t="str">
            <v>İÇ ALIM TİCARİ MALLAR</v>
          </cell>
          <cell r="C505">
            <v>263753.27344999998</v>
          </cell>
          <cell r="D505">
            <v>0</v>
          </cell>
          <cell r="E505">
            <v>263753.27344999998</v>
          </cell>
        </row>
        <row r="506">
          <cell r="A506" t="str">
            <v>153 01 01 01 01</v>
          </cell>
          <cell r="B506" t="str">
            <v>İÇ ALIM TİCARİ MALLAR</v>
          </cell>
          <cell r="C506">
            <v>263753.27344999998</v>
          </cell>
          <cell r="D506">
            <v>0</v>
          </cell>
          <cell r="E506">
            <v>263753.27344999998</v>
          </cell>
        </row>
        <row r="507">
          <cell r="A507" t="str">
            <v>153 01 01 01 01 01</v>
          </cell>
          <cell r="B507" t="str">
            <v>İÇ ALIM TİCARİ MALLAR</v>
          </cell>
          <cell r="C507">
            <v>263753.27344999998</v>
          </cell>
          <cell r="D507">
            <v>0</v>
          </cell>
          <cell r="E507">
            <v>263753.27344999998</v>
          </cell>
        </row>
        <row r="508">
          <cell r="A508" t="str">
            <v>153 02</v>
          </cell>
          <cell r="B508" t="str">
            <v>DIŞ ALIM TİCARİ MALLAR</v>
          </cell>
          <cell r="C508">
            <v>7163418.7768299999</v>
          </cell>
          <cell r="D508">
            <v>0</v>
          </cell>
          <cell r="E508">
            <v>7163418.7768299999</v>
          </cell>
        </row>
        <row r="509">
          <cell r="A509" t="str">
            <v>153 02 01</v>
          </cell>
          <cell r="B509" t="str">
            <v>DIS ALIM TICARI MALLAR</v>
          </cell>
          <cell r="C509">
            <v>7163418.7768299999</v>
          </cell>
          <cell r="D509">
            <v>0</v>
          </cell>
          <cell r="E509">
            <v>7163418.7768299999</v>
          </cell>
        </row>
        <row r="510">
          <cell r="A510" t="str">
            <v>153 02 01 01</v>
          </cell>
          <cell r="B510" t="str">
            <v>DIS ALIM TICARI MALLAR</v>
          </cell>
          <cell r="C510">
            <v>7163418.7768299999</v>
          </cell>
          <cell r="D510">
            <v>0</v>
          </cell>
          <cell r="E510">
            <v>7163418.7768299999</v>
          </cell>
        </row>
        <row r="511">
          <cell r="A511" t="str">
            <v>153 02 01 01 01</v>
          </cell>
          <cell r="B511" t="str">
            <v>DIS ALIM TICARI MALLAR</v>
          </cell>
          <cell r="C511">
            <v>7163418.7768299999</v>
          </cell>
          <cell r="D511">
            <v>0</v>
          </cell>
          <cell r="E511">
            <v>7163418.7768299999</v>
          </cell>
        </row>
        <row r="512">
          <cell r="A512" t="str">
            <v>153 02 01 01 01 01</v>
          </cell>
          <cell r="B512" t="str">
            <v>DIS ALIM TICARI MALLAR</v>
          </cell>
          <cell r="C512">
            <v>7163418.7768299999</v>
          </cell>
          <cell r="D512">
            <v>0</v>
          </cell>
          <cell r="E512">
            <v>7163418.7768299999</v>
          </cell>
        </row>
        <row r="513">
          <cell r="A513">
            <v>156</v>
          </cell>
          <cell r="B513" t="str">
            <v>BOZUK VE DEĞERİ DÜŞEN MALLAR</v>
          </cell>
          <cell r="C513">
            <v>437587.12694099999</v>
          </cell>
          <cell r="D513">
            <v>0</v>
          </cell>
          <cell r="E513">
            <v>437587.12694099999</v>
          </cell>
        </row>
        <row r="514">
          <cell r="A514" t="str">
            <v>156 01</v>
          </cell>
          <cell r="B514" t="str">
            <v>İLK MADDE VE MALZEMELER</v>
          </cell>
          <cell r="C514">
            <v>185581.51681100001</v>
          </cell>
          <cell r="D514">
            <v>0</v>
          </cell>
          <cell r="E514">
            <v>185581.51681100001</v>
          </cell>
        </row>
        <row r="515">
          <cell r="A515" t="str">
            <v>156 01 01</v>
          </cell>
          <cell r="B515" t="str">
            <v>BOZUK VE DEĞ.DÜŞ.HAMMADDELER</v>
          </cell>
          <cell r="C515">
            <v>43212.407750999999</v>
          </cell>
          <cell r="D515">
            <v>0</v>
          </cell>
          <cell r="E515">
            <v>43212.407750999999</v>
          </cell>
        </row>
        <row r="516">
          <cell r="A516" t="str">
            <v>156 01 01 01</v>
          </cell>
          <cell r="B516" t="str">
            <v>BOZUK VE DEĞ.DÜŞ.HAMMADDELER</v>
          </cell>
          <cell r="C516">
            <v>43212.407750999999</v>
          </cell>
          <cell r="D516">
            <v>0</v>
          </cell>
          <cell r="E516">
            <v>43212.407750999999</v>
          </cell>
        </row>
        <row r="517">
          <cell r="A517" t="str">
            <v>156 01 01 01 01</v>
          </cell>
          <cell r="B517" t="str">
            <v>BOZUK VE DEĞ.DÜŞ.HAMMADDELER</v>
          </cell>
          <cell r="C517">
            <v>43212.407750999999</v>
          </cell>
          <cell r="D517">
            <v>0</v>
          </cell>
          <cell r="E517">
            <v>43212.407750999999</v>
          </cell>
        </row>
        <row r="518">
          <cell r="A518" t="str">
            <v>156 01 01 01 01 01</v>
          </cell>
          <cell r="B518" t="str">
            <v>BOZUK VE DEĞ.DÜŞ.HAMMADDELER</v>
          </cell>
          <cell r="C518">
            <v>43212.407750999999</v>
          </cell>
          <cell r="D518">
            <v>0</v>
          </cell>
          <cell r="E518">
            <v>43212.407750999999</v>
          </cell>
        </row>
        <row r="519">
          <cell r="A519" t="str">
            <v>156 01 02</v>
          </cell>
          <cell r="B519" t="str">
            <v>BOZUK VE DEĞ.DÜŞ.AMBALAJ MALZ.</v>
          </cell>
          <cell r="C519">
            <v>142369.10905999999</v>
          </cell>
          <cell r="D519">
            <v>0</v>
          </cell>
          <cell r="E519">
            <v>142369.10905999999</v>
          </cell>
        </row>
        <row r="520">
          <cell r="A520" t="str">
            <v>156 01 02 01</v>
          </cell>
          <cell r="B520" t="str">
            <v>BOZUK VE DEĞ.DÜŞ.AMBALAJ MALZ.</v>
          </cell>
          <cell r="C520">
            <v>142369.10905999999</v>
          </cell>
          <cell r="D520">
            <v>0</v>
          </cell>
          <cell r="E520">
            <v>142369.10905999999</v>
          </cell>
        </row>
        <row r="521">
          <cell r="A521" t="str">
            <v>156 01 02 01 01</v>
          </cell>
          <cell r="B521" t="str">
            <v>BOZUK VE DEĞ.DÜŞ.AMBALAJ MALZ.</v>
          </cell>
          <cell r="C521">
            <v>142369.10905999999</v>
          </cell>
          <cell r="D521">
            <v>0</v>
          </cell>
          <cell r="E521">
            <v>142369.10905999999</v>
          </cell>
        </row>
        <row r="522">
          <cell r="A522" t="str">
            <v>156 01 02 01 01 01</v>
          </cell>
          <cell r="B522" t="str">
            <v>BOZUK VE DEĞ.DÜŞ.AMBALAJ MALZ.</v>
          </cell>
          <cell r="C522">
            <v>142369.10905999999</v>
          </cell>
          <cell r="D522">
            <v>0</v>
          </cell>
          <cell r="E522">
            <v>142369.10905999999</v>
          </cell>
        </row>
        <row r="523">
          <cell r="A523" t="str">
            <v>156 02</v>
          </cell>
          <cell r="B523" t="str">
            <v>YARI MAMULLER - ÜRETİM</v>
          </cell>
          <cell r="C523">
            <v>9172.1408100000008</v>
          </cell>
          <cell r="D523">
            <v>0</v>
          </cell>
          <cell r="E523">
            <v>9172.1408100000008</v>
          </cell>
        </row>
        <row r="524">
          <cell r="A524" t="str">
            <v>156 02 01</v>
          </cell>
          <cell r="B524" t="str">
            <v>BOZUK VE DEĞ.DÜŞ.YARI MAMULLER</v>
          </cell>
          <cell r="C524">
            <v>9172.1408100000008</v>
          </cell>
          <cell r="D524">
            <v>0</v>
          </cell>
          <cell r="E524">
            <v>9172.1408100000008</v>
          </cell>
        </row>
        <row r="525">
          <cell r="A525" t="str">
            <v>156 02 01 01</v>
          </cell>
          <cell r="B525" t="str">
            <v>BOZUK VE DEĞ.DÜŞ.YARI MAMULLER</v>
          </cell>
          <cell r="C525">
            <v>9172.1408100000008</v>
          </cell>
          <cell r="D525">
            <v>0</v>
          </cell>
          <cell r="E525">
            <v>9172.1408100000008</v>
          </cell>
        </row>
        <row r="526">
          <cell r="A526" t="str">
            <v>156 02 01 01 01</v>
          </cell>
          <cell r="B526" t="str">
            <v>BOZUK VE DEĞ.DÜŞ.YARI MAMULLER</v>
          </cell>
          <cell r="C526">
            <v>9172.1408100000008</v>
          </cell>
          <cell r="D526">
            <v>0</v>
          </cell>
          <cell r="E526">
            <v>9172.1408100000008</v>
          </cell>
        </row>
        <row r="527">
          <cell r="A527" t="str">
            <v>156 02 01 01 01 01</v>
          </cell>
          <cell r="B527" t="str">
            <v>BOZUK VE DEĞ.DÜŞ.YARI MAMULLER</v>
          </cell>
          <cell r="C527">
            <v>9172.1408100000008</v>
          </cell>
          <cell r="D527">
            <v>0</v>
          </cell>
          <cell r="E527">
            <v>9172.1408100000008</v>
          </cell>
        </row>
        <row r="528">
          <cell r="A528" t="str">
            <v>156 03</v>
          </cell>
          <cell r="B528" t="str">
            <v>MAMULLER</v>
          </cell>
          <cell r="C528">
            <v>242833.46932</v>
          </cell>
          <cell r="D528">
            <v>0</v>
          </cell>
          <cell r="E528">
            <v>242833.46932</v>
          </cell>
        </row>
        <row r="529">
          <cell r="A529" t="str">
            <v>156 03 01</v>
          </cell>
          <cell r="B529" t="str">
            <v>BOZUK VE DEĞ.DÜŞ.MAMULLER</v>
          </cell>
          <cell r="C529">
            <v>242833.46932</v>
          </cell>
          <cell r="D529">
            <v>0</v>
          </cell>
          <cell r="E529">
            <v>242833.46932</v>
          </cell>
        </row>
        <row r="530">
          <cell r="A530" t="str">
            <v>156 03 01 01</v>
          </cell>
          <cell r="B530" t="str">
            <v>BOZUK VE DEĞ.DÜŞ.MAMULLER</v>
          </cell>
          <cell r="C530">
            <v>242833.46932</v>
          </cell>
          <cell r="D530">
            <v>0</v>
          </cell>
          <cell r="E530">
            <v>242833.46932</v>
          </cell>
        </row>
        <row r="531">
          <cell r="A531" t="str">
            <v>156 03 01 01 01</v>
          </cell>
          <cell r="B531" t="str">
            <v>BOZUK VE DEĞ.DÜŞ.MAMULLER</v>
          </cell>
          <cell r="C531">
            <v>242833.46932</v>
          </cell>
          <cell r="D531">
            <v>0</v>
          </cell>
          <cell r="E531">
            <v>242833.46932</v>
          </cell>
        </row>
        <row r="532">
          <cell r="A532" t="str">
            <v>156 03 01 01 01 01</v>
          </cell>
          <cell r="B532" t="str">
            <v>BOZUK VE DEĞ.DÜŞ.MAMULLER</v>
          </cell>
          <cell r="C532">
            <v>242833.46932</v>
          </cell>
          <cell r="D532">
            <v>0</v>
          </cell>
          <cell r="E532">
            <v>242833.46932</v>
          </cell>
        </row>
        <row r="533">
          <cell r="A533">
            <v>157</v>
          </cell>
          <cell r="B533" t="str">
            <v>DİĞER STOKLAR</v>
          </cell>
          <cell r="C533">
            <v>3249.5428270000002</v>
          </cell>
          <cell r="D533">
            <v>0</v>
          </cell>
          <cell r="E533">
            <v>3249.5428270000002</v>
          </cell>
        </row>
        <row r="534">
          <cell r="A534" t="str">
            <v>157 11</v>
          </cell>
          <cell r="B534" t="str">
            <v>KIRTASİYE STOKLARI</v>
          </cell>
          <cell r="C534">
            <v>76.311869999999999</v>
          </cell>
          <cell r="D534">
            <v>0</v>
          </cell>
          <cell r="E534">
            <v>76.311869999999999</v>
          </cell>
        </row>
        <row r="535">
          <cell r="A535" t="str">
            <v>157 11 04</v>
          </cell>
          <cell r="B535" t="str">
            <v>TİCARİ MALLAR</v>
          </cell>
          <cell r="C535">
            <v>76.311869999999999</v>
          </cell>
          <cell r="D535">
            <v>0</v>
          </cell>
          <cell r="E535">
            <v>76.311869999999999</v>
          </cell>
        </row>
        <row r="536">
          <cell r="A536" t="str">
            <v>157 11 04 01</v>
          </cell>
          <cell r="B536" t="str">
            <v>TİCARİ MALLAR</v>
          </cell>
          <cell r="C536">
            <v>76.311869999999999</v>
          </cell>
          <cell r="D536">
            <v>0</v>
          </cell>
          <cell r="E536">
            <v>76.311869999999999</v>
          </cell>
        </row>
        <row r="537">
          <cell r="A537" t="str">
            <v>157 11 04 01 01</v>
          </cell>
          <cell r="B537" t="str">
            <v>TİCARİ MALLAR</v>
          </cell>
          <cell r="C537">
            <v>76.311869999999999</v>
          </cell>
          <cell r="D537">
            <v>0</v>
          </cell>
          <cell r="E537">
            <v>76.311869999999999</v>
          </cell>
        </row>
        <row r="538">
          <cell r="A538" t="str">
            <v>157 11 04 01 01 01</v>
          </cell>
          <cell r="B538" t="str">
            <v>TİCARİ MALLAR</v>
          </cell>
          <cell r="C538">
            <v>76.311869999999999</v>
          </cell>
          <cell r="D538">
            <v>0</v>
          </cell>
          <cell r="E538">
            <v>76.311869999999999</v>
          </cell>
        </row>
        <row r="539">
          <cell r="A539" t="str">
            <v>157 99</v>
          </cell>
          <cell r="B539" t="str">
            <v>DİĞER</v>
          </cell>
          <cell r="C539">
            <v>3173.2309570000002</v>
          </cell>
          <cell r="D539">
            <v>0</v>
          </cell>
          <cell r="E539">
            <v>3173.2309570000002</v>
          </cell>
        </row>
        <row r="540">
          <cell r="A540" t="str">
            <v>157 99 01</v>
          </cell>
          <cell r="B540" t="str">
            <v>DİĞER STOKLAR</v>
          </cell>
          <cell r="C540">
            <v>3173.2309570000002</v>
          </cell>
          <cell r="D540">
            <v>0</v>
          </cell>
          <cell r="E540">
            <v>3173.2309570000002</v>
          </cell>
        </row>
        <row r="541">
          <cell r="A541" t="str">
            <v>157 99 01 01</v>
          </cell>
          <cell r="B541" t="str">
            <v>DİĞER STOKLAR</v>
          </cell>
          <cell r="C541">
            <v>3173.2309570000002</v>
          </cell>
          <cell r="D541">
            <v>0</v>
          </cell>
          <cell r="E541">
            <v>3173.2309570000002</v>
          </cell>
        </row>
        <row r="542">
          <cell r="A542" t="str">
            <v>157 99 01 01 01</v>
          </cell>
          <cell r="B542" t="str">
            <v>DİĞER STOKLAR</v>
          </cell>
          <cell r="C542">
            <v>3173.2309570000002</v>
          </cell>
          <cell r="D542">
            <v>0</v>
          </cell>
          <cell r="E542">
            <v>3173.2309570000002</v>
          </cell>
        </row>
        <row r="543">
          <cell r="A543" t="str">
            <v>157 99 01 01 01 01</v>
          </cell>
          <cell r="B543" t="str">
            <v>DİĞER STOKLAR</v>
          </cell>
          <cell r="C543">
            <v>3173.2309570000002</v>
          </cell>
          <cell r="D543">
            <v>0</v>
          </cell>
          <cell r="E543">
            <v>3173.2309570000002</v>
          </cell>
        </row>
        <row r="544">
          <cell r="A544">
            <v>159</v>
          </cell>
          <cell r="B544" t="str">
            <v>VERİLEN SİPARİŞ AVANSLARI</v>
          </cell>
          <cell r="C544">
            <v>4084554.4890390001</v>
          </cell>
          <cell r="D544">
            <v>0</v>
          </cell>
          <cell r="E544">
            <v>4084554.4890390001</v>
          </cell>
        </row>
        <row r="545">
          <cell r="A545" t="str">
            <v>159 02</v>
          </cell>
          <cell r="B545" t="str">
            <v>YURTDIŞI SİPARİŞ AVANSLARI</v>
          </cell>
          <cell r="C545">
            <v>4084554.4890390001</v>
          </cell>
          <cell r="D545">
            <v>0</v>
          </cell>
          <cell r="E545">
            <v>4084554.4890390001</v>
          </cell>
        </row>
        <row r="546">
          <cell r="A546" t="str">
            <v>159 02 01</v>
          </cell>
          <cell r="B546" t="str">
            <v>GÜMRÜKÇÜ AVANSLARI</v>
          </cell>
          <cell r="C546">
            <v>0</v>
          </cell>
          <cell r="D546">
            <v>2172.2208879999998</v>
          </cell>
          <cell r="E546">
            <v>-2172.2208879999998</v>
          </cell>
        </row>
        <row r="547">
          <cell r="A547" t="str">
            <v>159 02 01 99</v>
          </cell>
          <cell r="B547" t="str">
            <v>TAV GÜMRÜKLEME LTD.ŞTİ.</v>
          </cell>
          <cell r="C547">
            <v>0</v>
          </cell>
          <cell r="D547">
            <v>2172.2208879999998</v>
          </cell>
          <cell r="E547">
            <v>-2172.2208879999998</v>
          </cell>
        </row>
        <row r="548">
          <cell r="A548" t="str">
            <v>159 02 01 99 01</v>
          </cell>
          <cell r="B548" t="str">
            <v>TAV GÜMRÜKLEME LTD.ŞTİ.</v>
          </cell>
          <cell r="C548">
            <v>0</v>
          </cell>
          <cell r="D548">
            <v>2172.2208879999998</v>
          </cell>
          <cell r="E548">
            <v>-2172.2208879999998</v>
          </cell>
        </row>
        <row r="549">
          <cell r="A549" t="str">
            <v>159 02 01 99 01 01</v>
          </cell>
          <cell r="B549" t="str">
            <v>B.S.T.GÜMRÜKLEME TURZ.VE NAK.LTD.ŞTİ</v>
          </cell>
          <cell r="C549">
            <v>0</v>
          </cell>
          <cell r="D549">
            <v>2172.2208879999998</v>
          </cell>
          <cell r="E549">
            <v>-2172.2208879999998</v>
          </cell>
        </row>
        <row r="550">
          <cell r="A550" t="str">
            <v>159 02 02</v>
          </cell>
          <cell r="B550" t="str">
            <v>AKREDİTİFLER</v>
          </cell>
          <cell r="C550">
            <v>4086726.7099270001</v>
          </cell>
          <cell r="D550">
            <v>0</v>
          </cell>
          <cell r="E550">
            <v>4086726.7099270001</v>
          </cell>
        </row>
        <row r="551">
          <cell r="A551" t="str">
            <v>159 02 02 57</v>
          </cell>
          <cell r="B551" t="str">
            <v>KÖRFEZBANK A.Ş.</v>
          </cell>
          <cell r="C551">
            <v>4086726.7099270001</v>
          </cell>
          <cell r="D551">
            <v>0</v>
          </cell>
          <cell r="E551">
            <v>4086726.7099270001</v>
          </cell>
        </row>
        <row r="552">
          <cell r="A552" t="str">
            <v>159 02 02 57 01</v>
          </cell>
          <cell r="B552" t="str">
            <v>KÖRFEZBANK A.Ş./MERKEZ ŞB.</v>
          </cell>
          <cell r="C552">
            <v>4086726.7099270001</v>
          </cell>
          <cell r="D552">
            <v>0</v>
          </cell>
          <cell r="E552">
            <v>4086726.7099270001</v>
          </cell>
        </row>
        <row r="553">
          <cell r="A553" t="str">
            <v>159 02 02 57 01 01</v>
          </cell>
          <cell r="B553" t="str">
            <v>KÖRFEZBANK A.Ş./MERKEZ ŞB.      HAMMADDE</v>
          </cell>
          <cell r="C553">
            <v>232248.903769</v>
          </cell>
          <cell r="D553">
            <v>0</v>
          </cell>
          <cell r="E553">
            <v>232248.903769</v>
          </cell>
        </row>
        <row r="554">
          <cell r="A554" t="str">
            <v>159 02 02 57 01 02</v>
          </cell>
          <cell r="B554" t="str">
            <v>KÖRFEZBANK A.Ş./MERKEZ ŞB.       AMBALAJ</v>
          </cell>
          <cell r="C554">
            <v>798252.53613999998</v>
          </cell>
          <cell r="D554">
            <v>0</v>
          </cell>
          <cell r="E554">
            <v>798252.53613999998</v>
          </cell>
        </row>
        <row r="555">
          <cell r="A555" t="str">
            <v>159 02 02 57 01 03</v>
          </cell>
          <cell r="B555" t="str">
            <v>KÖRFEZBANK A.Ş./MERKEZ ŞB.  SABİT KIYMET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159 02 02 57 01 04</v>
          </cell>
          <cell r="B556" t="str">
            <v>KÖRFEZBANK A.Ş./MERKEZ ŞB.         DİĞER</v>
          </cell>
          <cell r="C556">
            <v>57808.475973000001</v>
          </cell>
          <cell r="D556">
            <v>0</v>
          </cell>
          <cell r="E556">
            <v>57808.475973000001</v>
          </cell>
        </row>
        <row r="557">
          <cell r="A557" t="str">
            <v>159 02 02 57 01 05</v>
          </cell>
          <cell r="B557" t="str">
            <v>KÖRFEZBANK AŞ/MERKEZ ŞB            ÜRÜN</v>
          </cell>
          <cell r="C557">
            <v>2998416.7940449999</v>
          </cell>
          <cell r="D557">
            <v>0</v>
          </cell>
          <cell r="E557">
            <v>2998416.7940449999</v>
          </cell>
        </row>
        <row r="558">
          <cell r="A558">
            <v>180</v>
          </cell>
          <cell r="B558" t="str">
            <v>GELECEK AYLARA AİT GİDERLER</v>
          </cell>
          <cell r="C558">
            <v>165320.53870100001</v>
          </cell>
          <cell r="D558">
            <v>0</v>
          </cell>
          <cell r="E558">
            <v>165320.53870100001</v>
          </cell>
        </row>
        <row r="559">
          <cell r="A559" t="str">
            <v>180 12</v>
          </cell>
          <cell r="B559" t="str">
            <v>MEMUR ÜCRET VE GİDERLERİ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180 12 31</v>
          </cell>
          <cell r="B560" t="str">
            <v>HAYAT VE SAĞLIK SGORTA+FERDİ KAZA SİGART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180 12 31 01</v>
          </cell>
          <cell r="B561" t="str">
            <v>HAYAT VE SAĞLIK SİG +FERDİ KAZA SİG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180 12 31 01 01</v>
          </cell>
          <cell r="B562" t="str">
            <v>HAYAT VE SAĞLIK SİG +FERDİ KAZA SİG</v>
          </cell>
          <cell r="C562">
            <v>0</v>
          </cell>
          <cell r="D562">
            <v>0</v>
          </cell>
          <cell r="E562">
            <v>0</v>
          </cell>
        </row>
        <row r="563">
          <cell r="A563" t="str">
            <v>180 12 31 01 01 01</v>
          </cell>
          <cell r="B563" t="str">
            <v>HAYAT VE SAĞLIK SİGORTALARI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180 13</v>
          </cell>
          <cell r="B564" t="str">
            <v>DIŞARDAN SAĞLANAN FAYDA VE HİZMETLER</v>
          </cell>
          <cell r="C564">
            <v>69256.277371999997</v>
          </cell>
          <cell r="D564">
            <v>0</v>
          </cell>
          <cell r="E564">
            <v>69256.277371999997</v>
          </cell>
        </row>
        <row r="565">
          <cell r="A565" t="str">
            <v>180 13 01</v>
          </cell>
          <cell r="B565" t="str">
            <v>BAKIM VE ONARIM GİDERLERİ</v>
          </cell>
          <cell r="C565">
            <v>45622.818790999998</v>
          </cell>
          <cell r="D565">
            <v>0</v>
          </cell>
          <cell r="E565">
            <v>45622.818790999998</v>
          </cell>
        </row>
        <row r="566">
          <cell r="A566" t="str">
            <v>180 13 01 02</v>
          </cell>
          <cell r="B566" t="str">
            <v>BAKIM VE ONARIM GİDERLERİ(SÖZLEŞMELİ)</v>
          </cell>
          <cell r="C566">
            <v>45622.818790999998</v>
          </cell>
          <cell r="D566">
            <v>0</v>
          </cell>
          <cell r="E566">
            <v>45622.818790999998</v>
          </cell>
        </row>
        <row r="567">
          <cell r="A567" t="str">
            <v>180 13 01 02 01</v>
          </cell>
          <cell r="B567" t="str">
            <v>BAKIM VE ONARIM GİDERLERİ(SÖZLEŞMELİ)</v>
          </cell>
          <cell r="C567">
            <v>45622.818790999998</v>
          </cell>
          <cell r="D567">
            <v>0</v>
          </cell>
          <cell r="E567">
            <v>45622.818790999998</v>
          </cell>
        </row>
        <row r="568">
          <cell r="A568" t="str">
            <v>180 13 01 02 01 01</v>
          </cell>
          <cell r="B568" t="str">
            <v>BAKIM VE ONARIM GİDERLERİ(SÖZLEŞMELİ)</v>
          </cell>
          <cell r="C568">
            <v>45622.818790999998</v>
          </cell>
          <cell r="D568">
            <v>0</v>
          </cell>
          <cell r="E568">
            <v>45622.818790999998</v>
          </cell>
        </row>
        <row r="569">
          <cell r="A569" t="str">
            <v>180 13 06</v>
          </cell>
          <cell r="B569" t="str">
            <v>HABERLEŞME GİDERLERİ</v>
          </cell>
          <cell r="C569">
            <v>177.254682</v>
          </cell>
          <cell r="D569">
            <v>0</v>
          </cell>
          <cell r="E569">
            <v>177.254682</v>
          </cell>
        </row>
        <row r="570">
          <cell r="A570" t="str">
            <v>180 13 06 07</v>
          </cell>
          <cell r="B570" t="str">
            <v>NETWORK GİDERLERİ</v>
          </cell>
          <cell r="C570">
            <v>177.254682</v>
          </cell>
          <cell r="D570">
            <v>0</v>
          </cell>
          <cell r="E570">
            <v>177.254682</v>
          </cell>
        </row>
        <row r="571">
          <cell r="A571" t="str">
            <v>180 13 06 07 01</v>
          </cell>
          <cell r="B571" t="str">
            <v>NETWORK GİDERLERİ</v>
          </cell>
          <cell r="C571">
            <v>177.254682</v>
          </cell>
          <cell r="D571">
            <v>0</v>
          </cell>
          <cell r="E571">
            <v>177.254682</v>
          </cell>
        </row>
        <row r="572">
          <cell r="A572" t="str">
            <v>180 13 06 07 01 01</v>
          </cell>
          <cell r="B572" t="str">
            <v>NETWORK GİDERLERİ</v>
          </cell>
          <cell r="C572">
            <v>177.254682</v>
          </cell>
          <cell r="D572">
            <v>0</v>
          </cell>
          <cell r="E572">
            <v>177.254682</v>
          </cell>
        </row>
        <row r="573">
          <cell r="A573" t="str">
            <v>180 13 87</v>
          </cell>
          <cell r="B573" t="str">
            <v>REKLAM TANITIM GİDERLERİ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180 13 87 03</v>
          </cell>
          <cell r="B574" t="str">
            <v>REKLAM TANITIM GİDERLERİ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180 13 87 03 01</v>
          </cell>
          <cell r="B575" t="str">
            <v>TEMSİL AĞIRLAMA GİDERİ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180 13 87 03 01 01</v>
          </cell>
          <cell r="B576" t="str">
            <v>TEMSİL AĞIRLAMA GİDERİ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180 13 99</v>
          </cell>
          <cell r="B577" t="str">
            <v>DIŞARDAN SAĞLANAN FAYDA VE HİZMETLER</v>
          </cell>
          <cell r="C577">
            <v>23456.203899</v>
          </cell>
          <cell r="D577">
            <v>0</v>
          </cell>
          <cell r="E577">
            <v>23456.203899</v>
          </cell>
        </row>
        <row r="578">
          <cell r="A578" t="str">
            <v>180 13 99 01</v>
          </cell>
          <cell r="B578" t="str">
            <v>DIŞARDAN SAĞLANAN FAYDA VE HİZMETLER</v>
          </cell>
          <cell r="C578">
            <v>23456.203899</v>
          </cell>
          <cell r="D578">
            <v>0</v>
          </cell>
          <cell r="E578">
            <v>23456.203899</v>
          </cell>
        </row>
        <row r="579">
          <cell r="A579" t="str">
            <v>180 13 99 01 01</v>
          </cell>
          <cell r="B579" t="str">
            <v>DIŞARDAN SAĞLANAN FAYDA VE HİZMETLER</v>
          </cell>
          <cell r="C579">
            <v>23456.203899</v>
          </cell>
          <cell r="D579">
            <v>0</v>
          </cell>
          <cell r="E579">
            <v>23456.203899</v>
          </cell>
        </row>
        <row r="580">
          <cell r="A580" t="str">
            <v>180 13 99 01 01 01</v>
          </cell>
          <cell r="B580" t="str">
            <v>DİĞER.ÜRETİLECEK P.DİALİZ.SET.ÜRÜN.GİDER</v>
          </cell>
          <cell r="C580">
            <v>23456.203899</v>
          </cell>
          <cell r="D580">
            <v>0</v>
          </cell>
          <cell r="E580">
            <v>23456.203899</v>
          </cell>
        </row>
        <row r="581">
          <cell r="A581" t="str">
            <v>180 14</v>
          </cell>
          <cell r="B581" t="str">
            <v>ÇEŞİTLİ GİDERLER</v>
          </cell>
          <cell r="C581">
            <v>92905.104588000002</v>
          </cell>
          <cell r="D581">
            <v>0</v>
          </cell>
          <cell r="E581">
            <v>92905.104588000002</v>
          </cell>
        </row>
        <row r="582">
          <cell r="A582" t="str">
            <v>180 14 01</v>
          </cell>
          <cell r="B582" t="str">
            <v>SİGORTA GİDERLERİ</v>
          </cell>
          <cell r="C582">
            <v>65949.056370000006</v>
          </cell>
          <cell r="D582">
            <v>0</v>
          </cell>
          <cell r="E582">
            <v>65949.056370000006</v>
          </cell>
        </row>
        <row r="583">
          <cell r="A583" t="str">
            <v>180 14 01 01</v>
          </cell>
          <cell r="B583" t="str">
            <v>KASA VE KIYMETLİ EVRAK</v>
          </cell>
          <cell r="C583">
            <v>8.3210000000000001E-4</v>
          </cell>
          <cell r="D583">
            <v>0</v>
          </cell>
          <cell r="E583">
            <v>8.3210000000000001E-4</v>
          </cell>
        </row>
        <row r="584">
          <cell r="A584" t="str">
            <v>180 14 01 01 01</v>
          </cell>
          <cell r="B584" t="str">
            <v>KASA VE KIYMETLİ EVRAK</v>
          </cell>
          <cell r="C584">
            <v>8.3210000000000001E-4</v>
          </cell>
          <cell r="D584">
            <v>0</v>
          </cell>
          <cell r="E584">
            <v>8.3210000000000001E-4</v>
          </cell>
        </row>
        <row r="585">
          <cell r="A585" t="str">
            <v>180 14 01 01 01 01</v>
          </cell>
          <cell r="B585" t="str">
            <v>KASA VE KIYMETLİ EVRAK</v>
          </cell>
          <cell r="C585">
            <v>8.3210000000000001E-4</v>
          </cell>
          <cell r="D585">
            <v>0</v>
          </cell>
          <cell r="E585">
            <v>8.3210000000000001E-4</v>
          </cell>
        </row>
        <row r="586">
          <cell r="A586" t="str">
            <v>180 14 01 05</v>
          </cell>
          <cell r="B586" t="str">
            <v>BİNALAR</v>
          </cell>
          <cell r="C586">
            <v>25.374034999999999</v>
          </cell>
          <cell r="D586">
            <v>0</v>
          </cell>
          <cell r="E586">
            <v>25.374034999999999</v>
          </cell>
        </row>
        <row r="587">
          <cell r="A587" t="str">
            <v>180 14 01 05 01</v>
          </cell>
          <cell r="B587" t="str">
            <v>BİNALAR</v>
          </cell>
          <cell r="C587">
            <v>25.374034999999999</v>
          </cell>
          <cell r="D587">
            <v>0</v>
          </cell>
          <cell r="E587">
            <v>25.374034999999999</v>
          </cell>
        </row>
        <row r="588">
          <cell r="A588" t="str">
            <v>180 14 01 05 01 01</v>
          </cell>
          <cell r="B588" t="str">
            <v>BİNALAR</v>
          </cell>
          <cell r="C588">
            <v>25.374034999999999</v>
          </cell>
          <cell r="D588">
            <v>0</v>
          </cell>
          <cell r="E588">
            <v>25.374034999999999</v>
          </cell>
        </row>
        <row r="589">
          <cell r="A589" t="str">
            <v>180 14 01 07</v>
          </cell>
          <cell r="B589" t="str">
            <v>MAKİNALAR</v>
          </cell>
          <cell r="C589">
            <v>390.16306600000001</v>
          </cell>
          <cell r="D589">
            <v>0</v>
          </cell>
          <cell r="E589">
            <v>390.16306600000001</v>
          </cell>
        </row>
        <row r="590">
          <cell r="A590" t="str">
            <v>180 14 01 07 01</v>
          </cell>
          <cell r="B590" t="str">
            <v>MAKİNALAR</v>
          </cell>
          <cell r="C590">
            <v>390.16306600000001</v>
          </cell>
          <cell r="D590">
            <v>0</v>
          </cell>
          <cell r="E590">
            <v>390.16306600000001</v>
          </cell>
        </row>
        <row r="591">
          <cell r="A591" t="str">
            <v>180 14 01 07 01 01</v>
          </cell>
          <cell r="B591" t="str">
            <v>MAKİNALAR</v>
          </cell>
          <cell r="C591">
            <v>390.16306600000001</v>
          </cell>
          <cell r="D591">
            <v>0</v>
          </cell>
          <cell r="E591">
            <v>390.16306600000001</v>
          </cell>
        </row>
        <row r="592">
          <cell r="A592" t="str">
            <v>180 14 01 08</v>
          </cell>
          <cell r="B592" t="str">
            <v>CİHAZLAR</v>
          </cell>
          <cell r="C592">
            <v>5307.4370710000003</v>
          </cell>
          <cell r="D592">
            <v>0</v>
          </cell>
          <cell r="E592">
            <v>5307.4370710000003</v>
          </cell>
        </row>
        <row r="593">
          <cell r="A593" t="str">
            <v>180 14 01 08 01</v>
          </cell>
          <cell r="B593" t="str">
            <v>CİHAZLAR</v>
          </cell>
          <cell r="C593">
            <v>5307.4370710000003</v>
          </cell>
          <cell r="D593">
            <v>0</v>
          </cell>
          <cell r="E593">
            <v>5307.4370710000003</v>
          </cell>
        </row>
        <row r="594">
          <cell r="A594" t="str">
            <v>180 14 01 08 01 01</v>
          </cell>
          <cell r="B594" t="str">
            <v>CİHAZLAR</v>
          </cell>
          <cell r="C594">
            <v>5307.4370710000003</v>
          </cell>
          <cell r="D594">
            <v>0</v>
          </cell>
          <cell r="E594">
            <v>5307.4370710000003</v>
          </cell>
        </row>
        <row r="595">
          <cell r="A595" t="str">
            <v>180 14 01 09</v>
          </cell>
          <cell r="B595" t="str">
            <v>NAKİL ARAÇLARI</v>
          </cell>
          <cell r="C595">
            <v>58071.372844999998</v>
          </cell>
          <cell r="D595">
            <v>0</v>
          </cell>
          <cell r="E595">
            <v>58071.372844999998</v>
          </cell>
        </row>
        <row r="596">
          <cell r="A596" t="str">
            <v>180 14 01 09 01</v>
          </cell>
          <cell r="B596" t="str">
            <v>NAKİL ARAÇLARI</v>
          </cell>
          <cell r="C596">
            <v>58071.372844999998</v>
          </cell>
          <cell r="D596">
            <v>0</v>
          </cell>
          <cell r="E596">
            <v>58071.372844999998</v>
          </cell>
        </row>
        <row r="597">
          <cell r="A597" t="str">
            <v>180 14 01 09 01 01</v>
          </cell>
          <cell r="B597" t="str">
            <v>NAKİL ARAÇLARI</v>
          </cell>
          <cell r="C597">
            <v>58071.372844999998</v>
          </cell>
          <cell r="D597">
            <v>0</v>
          </cell>
          <cell r="E597">
            <v>58071.372844999998</v>
          </cell>
        </row>
        <row r="598">
          <cell r="A598" t="str">
            <v>180 14 01 09 01 06</v>
          </cell>
          <cell r="B598" t="str">
            <v>NAKİL ARAÇLARI                  (ÜRETİM)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180 14 01 09 01 07</v>
          </cell>
          <cell r="B599" t="str">
            <v>NAKİL ARAÇLARI             (GENEL İDARE)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180 14 01 09 01 08</v>
          </cell>
          <cell r="B600" t="str">
            <v>NAKİL ARAÇLARI   (SATIŞ)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180 14 01 11</v>
          </cell>
          <cell r="B601" t="str">
            <v>STOKLAR</v>
          </cell>
          <cell r="C601">
            <v>2.7459289999999998</v>
          </cell>
          <cell r="D601">
            <v>0</v>
          </cell>
          <cell r="E601">
            <v>2.7459289999999998</v>
          </cell>
        </row>
        <row r="602">
          <cell r="A602" t="str">
            <v>180 14 01 11 01</v>
          </cell>
          <cell r="B602" t="str">
            <v>STOKLAR</v>
          </cell>
          <cell r="C602">
            <v>2.7459289999999998</v>
          </cell>
          <cell r="D602">
            <v>0</v>
          </cell>
          <cell r="E602">
            <v>2.7459289999999998</v>
          </cell>
        </row>
        <row r="603">
          <cell r="A603" t="str">
            <v>180 14 01 11 01 01</v>
          </cell>
          <cell r="B603" t="str">
            <v>STOKLAR (SİGORTA)</v>
          </cell>
          <cell r="C603">
            <v>2.7459289999999998</v>
          </cell>
          <cell r="D603">
            <v>0</v>
          </cell>
          <cell r="E603">
            <v>2.7459289999999998</v>
          </cell>
        </row>
        <row r="604">
          <cell r="A604" t="str">
            <v>180 14 01 12</v>
          </cell>
          <cell r="B604" t="str">
            <v>TAŞIMA (KURYE)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180 14 01 12 01</v>
          </cell>
          <cell r="B605" t="str">
            <v>TAŞIMA (KURYE)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180 14 01 12 01 01</v>
          </cell>
          <cell r="B606" t="str">
            <v>TAŞIMA (KURYE)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180 14 01 99</v>
          </cell>
          <cell r="B607" t="str">
            <v>SİGORTA GİD. DİĞER</v>
          </cell>
          <cell r="C607">
            <v>2151.1313239999999</v>
          </cell>
          <cell r="D607">
            <v>0</v>
          </cell>
          <cell r="E607">
            <v>2151.1313239999999</v>
          </cell>
        </row>
        <row r="608">
          <cell r="A608" t="str">
            <v>180 14 01 99 01</v>
          </cell>
          <cell r="B608" t="str">
            <v>SİGORTA GİD.DİĞER</v>
          </cell>
          <cell r="C608">
            <v>2151.1313239999999</v>
          </cell>
          <cell r="D608">
            <v>0</v>
          </cell>
          <cell r="E608">
            <v>2151.1313239999999</v>
          </cell>
        </row>
        <row r="609">
          <cell r="A609" t="str">
            <v>180 14 01 99 01 01</v>
          </cell>
          <cell r="B609" t="str">
            <v>SİGORTA GİD.DİĞER</v>
          </cell>
          <cell r="C609">
            <v>2151.1313239999999</v>
          </cell>
          <cell r="D609">
            <v>0</v>
          </cell>
          <cell r="E609">
            <v>2151.1313239999999</v>
          </cell>
        </row>
        <row r="610">
          <cell r="A610" t="str">
            <v>180 14 02</v>
          </cell>
          <cell r="B610" t="str">
            <v>KİRA GİDERLERİ</v>
          </cell>
          <cell r="C610">
            <v>5916.7519259999999</v>
          </cell>
          <cell r="D610">
            <v>0</v>
          </cell>
          <cell r="E610">
            <v>5916.7519259999999</v>
          </cell>
        </row>
        <row r="611">
          <cell r="A611" t="str">
            <v>180 14 02 01</v>
          </cell>
          <cell r="B611" t="str">
            <v>BÜRO KİRALARI</v>
          </cell>
          <cell r="C611">
            <v>5916.7519259999999</v>
          </cell>
          <cell r="D611">
            <v>0</v>
          </cell>
          <cell r="E611">
            <v>5916.7519259999999</v>
          </cell>
        </row>
        <row r="612">
          <cell r="A612" t="str">
            <v>180 14 02 01 01</v>
          </cell>
          <cell r="B612" t="str">
            <v>BÜRO KİRALARI</v>
          </cell>
          <cell r="C612">
            <v>5916.7519259999999</v>
          </cell>
          <cell r="D612">
            <v>0</v>
          </cell>
          <cell r="E612">
            <v>5916.7519259999999</v>
          </cell>
        </row>
        <row r="613">
          <cell r="A613" t="str">
            <v>180 14 02 01 01 01</v>
          </cell>
          <cell r="B613" t="str">
            <v>BÜRO KİRALARI</v>
          </cell>
          <cell r="C613">
            <v>5916.7519259999999</v>
          </cell>
          <cell r="D613">
            <v>0</v>
          </cell>
          <cell r="E613">
            <v>5916.7519259999999</v>
          </cell>
        </row>
        <row r="614">
          <cell r="A614" t="str">
            <v>180 14 02 01 01 02</v>
          </cell>
          <cell r="B614" t="str">
            <v>BİLGİSAYAR KULLUANIM KİRA GİDERİ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180 14 02 11</v>
          </cell>
          <cell r="B615" t="str">
            <v>LEASING KİRALARI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180 14 02 11 01</v>
          </cell>
          <cell r="B616" t="str">
            <v>LEASING KİRALARI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180 14 02 11 01 01</v>
          </cell>
          <cell r="B617" t="str">
            <v>LEASING KİRALARI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180 14 03</v>
          </cell>
          <cell r="B618" t="str">
            <v>BÜRO GİDERLERİ</v>
          </cell>
          <cell r="C618">
            <v>5746.143521</v>
          </cell>
          <cell r="D618">
            <v>0</v>
          </cell>
          <cell r="E618">
            <v>5746.143521</v>
          </cell>
        </row>
        <row r="619">
          <cell r="A619" t="str">
            <v>180 14 03 01</v>
          </cell>
          <cell r="B619" t="str">
            <v>KIRTASİYE GİDERİ</v>
          </cell>
          <cell r="C619">
            <v>2285.9176980000002</v>
          </cell>
          <cell r="D619">
            <v>0</v>
          </cell>
          <cell r="E619">
            <v>2285.9176980000002</v>
          </cell>
        </row>
        <row r="620">
          <cell r="A620" t="str">
            <v>180 14 03 01 01</v>
          </cell>
          <cell r="B620" t="str">
            <v>KIRTASİYE GİDERİ</v>
          </cell>
          <cell r="C620">
            <v>2285.9176980000002</v>
          </cell>
          <cell r="D620">
            <v>0</v>
          </cell>
          <cell r="E620">
            <v>2285.9176980000002</v>
          </cell>
        </row>
        <row r="621">
          <cell r="A621" t="str">
            <v>180 14 03 01 01 01</v>
          </cell>
          <cell r="B621" t="str">
            <v>KIRTASİYE GİDERİ</v>
          </cell>
          <cell r="C621">
            <v>2285.9176980000002</v>
          </cell>
          <cell r="D621">
            <v>0</v>
          </cell>
          <cell r="E621">
            <v>2285.9176980000002</v>
          </cell>
        </row>
        <row r="622">
          <cell r="A622" t="str">
            <v>180 14 03 02</v>
          </cell>
          <cell r="B622" t="str">
            <v>KİTAP VE ABONE</v>
          </cell>
          <cell r="C622">
            <v>3460.2258230000002</v>
          </cell>
          <cell r="D622">
            <v>0</v>
          </cell>
          <cell r="E622">
            <v>3460.2258230000002</v>
          </cell>
        </row>
        <row r="623">
          <cell r="A623" t="str">
            <v>180 14 03 02 01</v>
          </cell>
          <cell r="B623" t="str">
            <v>KİTAP VE ABONE</v>
          </cell>
          <cell r="C623">
            <v>3460.2258230000002</v>
          </cell>
          <cell r="D623">
            <v>0</v>
          </cell>
          <cell r="E623">
            <v>3460.2258230000002</v>
          </cell>
        </row>
        <row r="624">
          <cell r="A624" t="str">
            <v>180 14 03 02 01 01</v>
          </cell>
          <cell r="B624" t="str">
            <v>KİTAP VE ABONE</v>
          </cell>
          <cell r="C624">
            <v>3460.2258230000002</v>
          </cell>
          <cell r="D624">
            <v>0</v>
          </cell>
          <cell r="E624">
            <v>3460.2258230000002</v>
          </cell>
        </row>
        <row r="625">
          <cell r="A625" t="str">
            <v>180 14 13</v>
          </cell>
          <cell r="B625" t="str">
            <v>BANKA GİDERLERİ</v>
          </cell>
          <cell r="C625">
            <v>13552.416660000001</v>
          </cell>
          <cell r="D625">
            <v>0</v>
          </cell>
          <cell r="E625">
            <v>13552.416660000001</v>
          </cell>
        </row>
        <row r="626">
          <cell r="A626" t="str">
            <v>180 14 13 01</v>
          </cell>
          <cell r="B626" t="str">
            <v>TEMİNAT MEKTUBU KOMİSYONLARI</v>
          </cell>
          <cell r="C626">
            <v>13552.416660000001</v>
          </cell>
          <cell r="D626">
            <v>0</v>
          </cell>
          <cell r="E626">
            <v>13552.416660000001</v>
          </cell>
        </row>
        <row r="627">
          <cell r="A627" t="str">
            <v>180 14 13 01 01</v>
          </cell>
          <cell r="B627" t="str">
            <v>TEMİNAT MEKTUBU KOMİSYONLARI</v>
          </cell>
          <cell r="C627">
            <v>13552.416660000001</v>
          </cell>
          <cell r="D627">
            <v>0</v>
          </cell>
          <cell r="E627">
            <v>13552.416660000001</v>
          </cell>
        </row>
        <row r="628">
          <cell r="A628" t="str">
            <v>180 14 13 01 01 01</v>
          </cell>
          <cell r="B628" t="str">
            <v>TEMİNAT MEKTUBU KOMİSYONLARI</v>
          </cell>
          <cell r="C628">
            <v>13552.416660000001</v>
          </cell>
          <cell r="D628">
            <v>0</v>
          </cell>
          <cell r="E628">
            <v>13552.416660000001</v>
          </cell>
        </row>
        <row r="629">
          <cell r="A629" t="str">
            <v>180 14 99</v>
          </cell>
          <cell r="B629" t="str">
            <v>ÇEŞİTLİ GİDERLER DİĞER</v>
          </cell>
          <cell r="C629">
            <v>1740.7361109999999</v>
          </cell>
          <cell r="D629">
            <v>0</v>
          </cell>
          <cell r="E629">
            <v>1740.7361109999999</v>
          </cell>
        </row>
        <row r="630">
          <cell r="A630" t="str">
            <v>180 14 99 01</v>
          </cell>
          <cell r="B630" t="str">
            <v>DİĞER</v>
          </cell>
          <cell r="C630">
            <v>1740.7361109999999</v>
          </cell>
          <cell r="D630">
            <v>0</v>
          </cell>
          <cell r="E630">
            <v>1740.7361109999999</v>
          </cell>
        </row>
        <row r="631">
          <cell r="A631" t="str">
            <v>180 14 99 01 01</v>
          </cell>
          <cell r="B631" t="str">
            <v>DİĞER</v>
          </cell>
          <cell r="C631">
            <v>1740.7361109999999</v>
          </cell>
          <cell r="D631">
            <v>0</v>
          </cell>
          <cell r="E631">
            <v>1740.7361109999999</v>
          </cell>
        </row>
        <row r="632">
          <cell r="A632" t="str">
            <v>180 14 99 01 01 01</v>
          </cell>
          <cell r="B632" t="str">
            <v>DİĞER</v>
          </cell>
          <cell r="C632">
            <v>1740.7361109999999</v>
          </cell>
          <cell r="D632">
            <v>0</v>
          </cell>
          <cell r="E632">
            <v>1740.7361109999999</v>
          </cell>
        </row>
        <row r="633">
          <cell r="A633" t="str">
            <v>180 14 99 99</v>
          </cell>
          <cell r="B633" t="str">
            <v>ÇEŞİTLİ GİDERLER DİĞER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180 14 99 99 99</v>
          </cell>
          <cell r="B634" t="str">
            <v>ÇEŞİTLİ GİDERLER DİĞER</v>
          </cell>
          <cell r="C634">
            <v>0</v>
          </cell>
          <cell r="D634">
            <v>0</v>
          </cell>
          <cell r="E634">
            <v>0</v>
          </cell>
        </row>
        <row r="635">
          <cell r="A635" t="str">
            <v>180 14 99 99 99 99</v>
          </cell>
          <cell r="B635" t="str">
            <v>DİĞER.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180 15</v>
          </cell>
          <cell r="B636" t="str">
            <v>VERGİ RESİM VE HARÇLAR</v>
          </cell>
          <cell r="C636">
            <v>3159.1567409999998</v>
          </cell>
          <cell r="D636">
            <v>0</v>
          </cell>
          <cell r="E636">
            <v>3159.1567409999998</v>
          </cell>
        </row>
        <row r="637">
          <cell r="A637" t="str">
            <v>180 15 06</v>
          </cell>
          <cell r="B637" t="str">
            <v>HARÇLAR</v>
          </cell>
          <cell r="C637">
            <v>3159.1567409999998</v>
          </cell>
          <cell r="D637">
            <v>0</v>
          </cell>
          <cell r="E637">
            <v>3159.1567409999998</v>
          </cell>
        </row>
        <row r="638">
          <cell r="A638" t="str">
            <v>180 15 06 01</v>
          </cell>
          <cell r="B638" t="str">
            <v>HARÇLAR</v>
          </cell>
          <cell r="C638">
            <v>3159.1567409999998</v>
          </cell>
          <cell r="D638">
            <v>0</v>
          </cell>
          <cell r="E638">
            <v>3159.1567409999998</v>
          </cell>
        </row>
        <row r="639">
          <cell r="A639" t="str">
            <v>180 15 06 01 01</v>
          </cell>
          <cell r="B639" t="str">
            <v>HARÇLAR</v>
          </cell>
          <cell r="C639">
            <v>3159.1567409999998</v>
          </cell>
          <cell r="D639">
            <v>0</v>
          </cell>
          <cell r="E639">
            <v>3159.1567409999998</v>
          </cell>
        </row>
        <row r="640">
          <cell r="A640" t="str">
            <v>180 15 06 01 01 01</v>
          </cell>
          <cell r="B640" t="str">
            <v>HARÇLAR</v>
          </cell>
          <cell r="C640">
            <v>3159.1567409999998</v>
          </cell>
          <cell r="D640">
            <v>0</v>
          </cell>
          <cell r="E640">
            <v>3159.1567409999998</v>
          </cell>
        </row>
        <row r="641">
          <cell r="A641">
            <v>181</v>
          </cell>
          <cell r="B641" t="str">
            <v>GELİR TAAHHUKLARI</v>
          </cell>
          <cell r="C641">
            <v>11379.329038</v>
          </cell>
          <cell r="D641">
            <v>0</v>
          </cell>
          <cell r="E641">
            <v>11379.329038</v>
          </cell>
        </row>
        <row r="642">
          <cell r="A642" t="str">
            <v>181 01</v>
          </cell>
          <cell r="B642" t="str">
            <v>GELİR TAHAKKUKLARI</v>
          </cell>
          <cell r="C642">
            <v>11379.329038</v>
          </cell>
          <cell r="D642">
            <v>0</v>
          </cell>
          <cell r="E642">
            <v>11379.329038</v>
          </cell>
        </row>
        <row r="643">
          <cell r="A643" t="str">
            <v>181 01 01</v>
          </cell>
          <cell r="B643" t="str">
            <v>GELİR TAHAKKUKLARI</v>
          </cell>
          <cell r="C643">
            <v>11379.329038</v>
          </cell>
          <cell r="D643">
            <v>0</v>
          </cell>
          <cell r="E643">
            <v>11379.329038</v>
          </cell>
        </row>
        <row r="644">
          <cell r="A644" t="str">
            <v>181 01 01 01</v>
          </cell>
          <cell r="B644" t="str">
            <v>GELİR TAHAKKUKLARI</v>
          </cell>
          <cell r="C644">
            <v>11379.329038</v>
          </cell>
          <cell r="D644">
            <v>0</v>
          </cell>
          <cell r="E644">
            <v>11379.329038</v>
          </cell>
        </row>
        <row r="645">
          <cell r="A645" t="str">
            <v>181 01 01 01 01</v>
          </cell>
          <cell r="B645" t="str">
            <v>GELİR TAHAKKUKLARI</v>
          </cell>
          <cell r="C645">
            <v>11379.329038</v>
          </cell>
          <cell r="D645">
            <v>0</v>
          </cell>
          <cell r="E645">
            <v>11379.329038</v>
          </cell>
        </row>
        <row r="646">
          <cell r="A646" t="str">
            <v>181 01 01 01 01 01</v>
          </cell>
          <cell r="B646" t="str">
            <v>GELİR TAHAKKUKLARI</v>
          </cell>
          <cell r="C646">
            <v>2.0485540000000002</v>
          </cell>
          <cell r="D646">
            <v>0</v>
          </cell>
          <cell r="E646">
            <v>2.0485540000000002</v>
          </cell>
        </row>
        <row r="647">
          <cell r="A647" t="str">
            <v>181 01 01 01 01 02</v>
          </cell>
          <cell r="B647" t="str">
            <v>GELİR TAHAKKUKLARI EKOM KUR FARKI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181 01 01 01 01 06</v>
          </cell>
          <cell r="B648" t="str">
            <v>GELİR TAHAK.(SİGORATA ALACAKLARI)</v>
          </cell>
          <cell r="C648">
            <v>11377.280484000001</v>
          </cell>
          <cell r="D648">
            <v>0</v>
          </cell>
          <cell r="E648">
            <v>11377.280484000001</v>
          </cell>
        </row>
        <row r="649">
          <cell r="A649">
            <v>190</v>
          </cell>
          <cell r="B649" t="str">
            <v>DEVREDEN KATMA DEĞER VERGİSİ</v>
          </cell>
          <cell r="C649">
            <v>77532.144220999995</v>
          </cell>
          <cell r="D649">
            <v>0</v>
          </cell>
          <cell r="E649">
            <v>77532.144220999995</v>
          </cell>
        </row>
        <row r="650">
          <cell r="A650" t="str">
            <v>190 01</v>
          </cell>
          <cell r="B650" t="str">
            <v>DEVREDEN KATMA DEĞER VERGİSİ</v>
          </cell>
          <cell r="C650">
            <v>77532.144220999995</v>
          </cell>
          <cell r="D650">
            <v>0</v>
          </cell>
          <cell r="E650">
            <v>77532.144220999995</v>
          </cell>
        </row>
        <row r="651">
          <cell r="A651" t="str">
            <v>190 01 01</v>
          </cell>
          <cell r="B651" t="str">
            <v>DEVREDEN KATMA DEĞER VERGİSİ</v>
          </cell>
          <cell r="C651">
            <v>77532.144220999995</v>
          </cell>
          <cell r="D651">
            <v>0</v>
          </cell>
          <cell r="E651">
            <v>77532.144220999995</v>
          </cell>
        </row>
        <row r="652">
          <cell r="A652" t="str">
            <v>190 01 01 01</v>
          </cell>
          <cell r="B652" t="str">
            <v>DEVREDEN KATMA DEĞER VERGİSİ</v>
          </cell>
          <cell r="C652">
            <v>77532.144220999995</v>
          </cell>
          <cell r="D652">
            <v>0</v>
          </cell>
          <cell r="E652">
            <v>77532.144220999995</v>
          </cell>
        </row>
        <row r="653">
          <cell r="A653" t="str">
            <v>190 01 01 01 01</v>
          </cell>
          <cell r="B653" t="str">
            <v>DEVREDEN KATMA DEĞER VERGİSİ</v>
          </cell>
          <cell r="C653">
            <v>77532.144220999995</v>
          </cell>
          <cell r="D653">
            <v>0</v>
          </cell>
          <cell r="E653">
            <v>77532.144220999995</v>
          </cell>
        </row>
        <row r="654">
          <cell r="A654" t="str">
            <v>190 01 01 01 01 01</v>
          </cell>
          <cell r="B654" t="str">
            <v>DEVREDEN KATMA DEĞER VERGİSİ</v>
          </cell>
          <cell r="C654">
            <v>77532.144220999995</v>
          </cell>
          <cell r="D654">
            <v>0</v>
          </cell>
          <cell r="E654">
            <v>77532.144220999995</v>
          </cell>
        </row>
        <row r="655">
          <cell r="A655">
            <v>191</v>
          </cell>
          <cell r="B655" t="str">
            <v>İNDİRİLECEK KATMA DEĞER VERGİSİ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191 01</v>
          </cell>
          <cell r="B656" t="str">
            <v>MAL VE HİZMET ALIMLARI KDV.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191 01 01</v>
          </cell>
          <cell r="B657" t="str">
            <v>MAL VE HİZMET ALIMLARI KDV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191 01 01 01</v>
          </cell>
          <cell r="B658" t="str">
            <v>MAL VE HİZMET ALIMLARI KDV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191 01 01 01 01</v>
          </cell>
          <cell r="B659" t="str">
            <v>MAL VE HİZMET ALIMLARI KDV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191 01 01 01 01 01</v>
          </cell>
          <cell r="B660" t="str">
            <v>MAL VE HİZMET ALIMLARI KDV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191 01 01 01 01 02</v>
          </cell>
          <cell r="B661" t="str">
            <v>ITHAL MALLAR KDV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191 01 01 01 01 03</v>
          </cell>
          <cell r="B662" t="str">
            <v>MAL VE HİZMET ALIM KDV (TEŞVİKLİ)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191 02</v>
          </cell>
          <cell r="B663" t="str">
            <v>MAL VE HİZMET ALIM İADELERİ KDV (-)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191 02 01</v>
          </cell>
          <cell r="B664" t="str">
            <v>MAL VE HİZMET ALIM İADELERİ KDV (-)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191 02 01 01</v>
          </cell>
          <cell r="B665" t="str">
            <v>MAL VE HİZMET ALIM İADELERİ KDV (-)</v>
          </cell>
          <cell r="C665">
            <v>0</v>
          </cell>
          <cell r="D665">
            <v>0</v>
          </cell>
          <cell r="E665">
            <v>0</v>
          </cell>
        </row>
        <row r="666">
          <cell r="A666" t="str">
            <v>191 02 01 01 01</v>
          </cell>
          <cell r="B666" t="str">
            <v>MAL VE HİZMET ALIM İADELERİ KDV (-)</v>
          </cell>
          <cell r="C666">
            <v>0</v>
          </cell>
          <cell r="D666">
            <v>0</v>
          </cell>
          <cell r="E666">
            <v>0</v>
          </cell>
        </row>
        <row r="667">
          <cell r="A667" t="str">
            <v>191 02 01 01 01 01</v>
          </cell>
          <cell r="B667" t="str">
            <v>MAL VE HİZMET ALIM İADELERİ KDV (-)</v>
          </cell>
          <cell r="C667">
            <v>0</v>
          </cell>
          <cell r="D667">
            <v>0</v>
          </cell>
          <cell r="E667">
            <v>0</v>
          </cell>
        </row>
        <row r="668">
          <cell r="A668">
            <v>192</v>
          </cell>
          <cell r="B668" t="str">
            <v>DİĞER KATMA DEĞER VERGİSİ</v>
          </cell>
          <cell r="C668">
            <v>283786.266344</v>
          </cell>
          <cell r="D668">
            <v>0</v>
          </cell>
          <cell r="E668">
            <v>283786.266344</v>
          </cell>
        </row>
        <row r="669">
          <cell r="A669" t="str">
            <v>192 01</v>
          </cell>
          <cell r="B669" t="str">
            <v>TECİL EDİLECEK KDV ALACAKLARI</v>
          </cell>
          <cell r="C669">
            <v>283786.266344</v>
          </cell>
          <cell r="D669">
            <v>0</v>
          </cell>
          <cell r="E669">
            <v>283786.266344</v>
          </cell>
        </row>
        <row r="670">
          <cell r="A670" t="str">
            <v>192 01 52</v>
          </cell>
          <cell r="B670" t="str">
            <v>TECİL EDİLECEK KDV ALACAKLARI</v>
          </cell>
          <cell r="C670">
            <v>283786.266344</v>
          </cell>
          <cell r="D670">
            <v>0</v>
          </cell>
          <cell r="E670">
            <v>283786.266344</v>
          </cell>
        </row>
        <row r="671">
          <cell r="A671" t="str">
            <v>192 01 52 01</v>
          </cell>
          <cell r="B671" t="str">
            <v>TECİL EDİLECEK KDV ALACAKLARI</v>
          </cell>
          <cell r="C671">
            <v>283786.266344</v>
          </cell>
          <cell r="D671">
            <v>0</v>
          </cell>
          <cell r="E671">
            <v>283786.266344</v>
          </cell>
        </row>
        <row r="672">
          <cell r="A672" t="str">
            <v>192 01 52 01 01</v>
          </cell>
          <cell r="B672" t="str">
            <v>TECİL EDİLECEK KDV ALACAKLARI</v>
          </cell>
          <cell r="C672">
            <v>283786.266344</v>
          </cell>
          <cell r="D672">
            <v>0</v>
          </cell>
          <cell r="E672">
            <v>283786.266344</v>
          </cell>
        </row>
        <row r="673">
          <cell r="A673" t="str">
            <v>192 01 52 01 01 01</v>
          </cell>
          <cell r="B673" t="str">
            <v>TECİL EDİLECEK KDV ALACAKLARI</v>
          </cell>
          <cell r="C673">
            <v>283786.266344</v>
          </cell>
          <cell r="D673">
            <v>0</v>
          </cell>
          <cell r="E673">
            <v>283786.266344</v>
          </cell>
        </row>
        <row r="674">
          <cell r="A674">
            <v>193</v>
          </cell>
          <cell r="B674" t="str">
            <v>PEŞİN ÖDENEN VERGİLER VE FONLAR</v>
          </cell>
          <cell r="C674">
            <v>52064.845994000003</v>
          </cell>
          <cell r="D674">
            <v>0</v>
          </cell>
          <cell r="E674">
            <v>52064.845994000003</v>
          </cell>
        </row>
        <row r="675">
          <cell r="A675" t="str">
            <v>193 02</v>
          </cell>
          <cell r="B675" t="str">
            <v>MAHSUP EDİLECEK KES.YOL.ÖD.GELİR VERGİL.</v>
          </cell>
          <cell r="C675">
            <v>47331.678178000002</v>
          </cell>
          <cell r="D675">
            <v>0</v>
          </cell>
          <cell r="E675">
            <v>47331.678178000002</v>
          </cell>
        </row>
        <row r="676">
          <cell r="A676" t="str">
            <v>193 02 01</v>
          </cell>
          <cell r="B676" t="str">
            <v>MAHSUP EDİLECEK KES.YOL.ÖD.GELİR VERGİL.</v>
          </cell>
          <cell r="C676">
            <v>47331.678178000002</v>
          </cell>
          <cell r="D676">
            <v>0</v>
          </cell>
          <cell r="E676">
            <v>47331.678178000002</v>
          </cell>
        </row>
        <row r="677">
          <cell r="A677" t="str">
            <v>193 02 01 01</v>
          </cell>
          <cell r="B677" t="str">
            <v>MAHSUP EDİLECEK KES.YOL.ÖD.GELİR VERGİL.</v>
          </cell>
          <cell r="C677">
            <v>47331.678178000002</v>
          </cell>
          <cell r="D677">
            <v>0</v>
          </cell>
          <cell r="E677">
            <v>47331.678178000002</v>
          </cell>
        </row>
        <row r="678">
          <cell r="A678" t="str">
            <v>193 02 01 01 01</v>
          </cell>
          <cell r="B678" t="str">
            <v>MAHSUP EDİLECEK KES.YOL.ÖD.GELİR VERGİL.</v>
          </cell>
          <cell r="C678">
            <v>47331.678178000002</v>
          </cell>
          <cell r="D678">
            <v>0</v>
          </cell>
          <cell r="E678">
            <v>47331.678178000002</v>
          </cell>
        </row>
        <row r="679">
          <cell r="A679" t="str">
            <v>193 02 01 01 01 01</v>
          </cell>
          <cell r="B679" t="str">
            <v>MAHSUP EDİLECEK KES.YOL.ÖD.GELİR VERGİL.</v>
          </cell>
          <cell r="C679">
            <v>47331.678178000002</v>
          </cell>
          <cell r="D679">
            <v>0</v>
          </cell>
          <cell r="E679">
            <v>47331.678178000002</v>
          </cell>
        </row>
        <row r="680">
          <cell r="A680" t="str">
            <v>193 03</v>
          </cell>
          <cell r="B680" t="str">
            <v>MAHSUP EDİLECEK KES.YOLUYLA ÖD.FON PAYL.</v>
          </cell>
          <cell r="C680">
            <v>4733.1678160000001</v>
          </cell>
          <cell r="D680">
            <v>0</v>
          </cell>
          <cell r="E680">
            <v>4733.1678160000001</v>
          </cell>
        </row>
        <row r="681">
          <cell r="A681" t="str">
            <v>193 03 01</v>
          </cell>
          <cell r="B681" t="str">
            <v>MAHSUP EDİLECEK KES.YOLUYLA ÖD.FON PAYL.</v>
          </cell>
          <cell r="C681">
            <v>4733.1678160000001</v>
          </cell>
          <cell r="D681">
            <v>0</v>
          </cell>
          <cell r="E681">
            <v>4733.1678160000001</v>
          </cell>
        </row>
        <row r="682">
          <cell r="A682" t="str">
            <v>193 03 01 01</v>
          </cell>
          <cell r="B682" t="str">
            <v>MAHSUP EDİLECEK KES.YOLUYLA ÖD.FON PAYL.</v>
          </cell>
          <cell r="C682">
            <v>4733.1678160000001</v>
          </cell>
          <cell r="D682">
            <v>0</v>
          </cell>
          <cell r="E682">
            <v>4733.1678160000001</v>
          </cell>
        </row>
        <row r="683">
          <cell r="A683" t="str">
            <v>193 03 01 01 01</v>
          </cell>
          <cell r="B683" t="str">
            <v>MAHSUP EDİLECEK KES.YOLUYLA ÖD.FON PAYL.</v>
          </cell>
          <cell r="C683">
            <v>4733.1678160000001</v>
          </cell>
          <cell r="D683">
            <v>0</v>
          </cell>
          <cell r="E683">
            <v>4733.1678160000001</v>
          </cell>
        </row>
        <row r="684">
          <cell r="A684" t="str">
            <v>193 03 01 01 01 01</v>
          </cell>
          <cell r="B684" t="str">
            <v>MAHSUP EDİLECEK KES.YOLUYLA ÖD.FON PAYL.</v>
          </cell>
          <cell r="C684">
            <v>4733.1678160000001</v>
          </cell>
          <cell r="D684">
            <v>0</v>
          </cell>
          <cell r="E684">
            <v>4733.1678160000001</v>
          </cell>
        </row>
        <row r="685">
          <cell r="A685">
            <v>195</v>
          </cell>
          <cell r="B685" t="str">
            <v>İŞ AVANSLARI</v>
          </cell>
          <cell r="C685">
            <v>5668.7604929999998</v>
          </cell>
          <cell r="D685">
            <v>0</v>
          </cell>
          <cell r="E685">
            <v>5668.7604929999998</v>
          </cell>
        </row>
        <row r="686">
          <cell r="A686" t="str">
            <v>195 01</v>
          </cell>
          <cell r="B686" t="str">
            <v>İŞ AVANSLARI</v>
          </cell>
          <cell r="C686">
            <v>5668.7604929999998</v>
          </cell>
          <cell r="D686">
            <v>0</v>
          </cell>
          <cell r="E686">
            <v>5668.7604929999998</v>
          </cell>
        </row>
        <row r="687">
          <cell r="A687" t="str">
            <v>195 01 01</v>
          </cell>
          <cell r="B687" t="str">
            <v>İŞ AVANSLARI</v>
          </cell>
          <cell r="C687">
            <v>5668.7604929999998</v>
          </cell>
          <cell r="D687">
            <v>0</v>
          </cell>
          <cell r="E687">
            <v>5668.7604929999998</v>
          </cell>
        </row>
        <row r="688">
          <cell r="A688" t="str">
            <v>195 01 01 01</v>
          </cell>
          <cell r="B688" t="str">
            <v>İŞ AVANSLARI</v>
          </cell>
          <cell r="C688">
            <v>5668.7604929999998</v>
          </cell>
          <cell r="D688">
            <v>0</v>
          </cell>
          <cell r="E688">
            <v>5668.7604929999998</v>
          </cell>
        </row>
        <row r="689">
          <cell r="A689" t="str">
            <v>195 01 01 01 01</v>
          </cell>
          <cell r="B689" t="str">
            <v>İŞ AVANSLARI</v>
          </cell>
          <cell r="C689">
            <v>5668.7604929999998</v>
          </cell>
          <cell r="D689">
            <v>0</v>
          </cell>
          <cell r="E689">
            <v>5668.7604929999998</v>
          </cell>
        </row>
        <row r="690">
          <cell r="A690" t="str">
            <v>195 01 01 01 01 01</v>
          </cell>
          <cell r="B690" t="str">
            <v>İŞ AVANSLARI</v>
          </cell>
          <cell r="C690">
            <v>5668.7604929999998</v>
          </cell>
          <cell r="D690">
            <v>0</v>
          </cell>
          <cell r="E690">
            <v>5668.7604929999998</v>
          </cell>
        </row>
        <row r="691">
          <cell r="A691" t="str">
            <v>195 01 01 01 01 03</v>
          </cell>
          <cell r="B691" t="str">
            <v>İŞ AVANSLARI (NEMA)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>
            <v>196</v>
          </cell>
          <cell r="B692" t="str">
            <v>PERSONEL AVANSLARI</v>
          </cell>
          <cell r="C692">
            <v>436.97568799999999</v>
          </cell>
          <cell r="D692">
            <v>0</v>
          </cell>
          <cell r="E692">
            <v>436.97568799999999</v>
          </cell>
        </row>
        <row r="693">
          <cell r="A693" t="str">
            <v>196 01</v>
          </cell>
          <cell r="B693" t="str">
            <v>YOL VE SEYAHAT AVANSI</v>
          </cell>
          <cell r="C693">
            <v>436.97568799999999</v>
          </cell>
          <cell r="D693">
            <v>0</v>
          </cell>
          <cell r="E693">
            <v>436.97568799999999</v>
          </cell>
        </row>
        <row r="694">
          <cell r="A694" t="str">
            <v>196 01 01</v>
          </cell>
          <cell r="B694" t="str">
            <v>YOL VE SEYAHAT AVANSI</v>
          </cell>
          <cell r="C694">
            <v>436.97568799999999</v>
          </cell>
          <cell r="D694">
            <v>0</v>
          </cell>
          <cell r="E694">
            <v>436.97568799999999</v>
          </cell>
        </row>
        <row r="695">
          <cell r="A695" t="str">
            <v>196 01 01 01</v>
          </cell>
          <cell r="B695" t="str">
            <v>YOL VE SEYAHAT AVANSI</v>
          </cell>
          <cell r="C695">
            <v>436.97568799999999</v>
          </cell>
          <cell r="D695">
            <v>0</v>
          </cell>
          <cell r="E695">
            <v>436.97568799999999</v>
          </cell>
        </row>
        <row r="696">
          <cell r="A696" t="str">
            <v>196 01 01 01 01</v>
          </cell>
          <cell r="B696" t="str">
            <v>YOL VE SEYAHAT AVANSI</v>
          </cell>
          <cell r="C696">
            <v>436.97568799999999</v>
          </cell>
          <cell r="D696">
            <v>0</v>
          </cell>
          <cell r="E696">
            <v>436.97568799999999</v>
          </cell>
        </row>
        <row r="697">
          <cell r="A697" t="str">
            <v>196 01 01 01 01 01</v>
          </cell>
          <cell r="B697" t="str">
            <v>YOL VE SEYAHAT AVANSI</v>
          </cell>
          <cell r="C697">
            <v>436.97568799999999</v>
          </cell>
          <cell r="D697">
            <v>0</v>
          </cell>
          <cell r="E697">
            <v>436.97568799999999</v>
          </cell>
        </row>
        <row r="698">
          <cell r="A698" t="str">
            <v>196 02</v>
          </cell>
          <cell r="B698" t="str">
            <v>TAKSİTLİ AVANSLAR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196 02 01</v>
          </cell>
          <cell r="B699" t="str">
            <v>TAKSİTLİ AVANSLAR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196 02 01 01</v>
          </cell>
          <cell r="B700" t="str">
            <v>TAKSİTLİ AVANSLAR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196 02 01 01 01</v>
          </cell>
          <cell r="B701" t="str">
            <v>TAKSİTLİ AVANSLAR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196 02 01 01 01 01</v>
          </cell>
          <cell r="B702" t="str">
            <v>TAKSİTLİ AVANSLAR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196 03</v>
          </cell>
          <cell r="B703" t="str">
            <v>İSTİHKAK AVANSLARI</v>
          </cell>
          <cell r="C703">
            <v>0</v>
          </cell>
          <cell r="D703">
            <v>0</v>
          </cell>
          <cell r="E703">
            <v>0</v>
          </cell>
        </row>
        <row r="704">
          <cell r="A704" t="str">
            <v>196 03 01</v>
          </cell>
          <cell r="B704" t="str">
            <v>İSTİHKAK AVANSLARI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196 03 01 01</v>
          </cell>
          <cell r="B705" t="str">
            <v>İSTİHKAK AVANSLARI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196 03 01 01 01</v>
          </cell>
          <cell r="B706" t="str">
            <v>İSTİHKAK AVANSLARI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196 03 01 01 01 01</v>
          </cell>
          <cell r="B707" t="str">
            <v>İSTİHKAK AVANSLARI(15 GÜNLÜK)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196 03 02</v>
          </cell>
          <cell r="B708" t="str">
            <v>MAAŞ AVANSLARI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196 03 02 01</v>
          </cell>
          <cell r="B709" t="str">
            <v>MAAŞ AVANSLARI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196 03 02 01 01</v>
          </cell>
          <cell r="B710" t="str">
            <v>MAAŞ AVANSLARI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196 03 02 01 01 01</v>
          </cell>
          <cell r="B711" t="str">
            <v>MAAŞ AVANSLARI</v>
          </cell>
          <cell r="C711">
            <v>0</v>
          </cell>
          <cell r="D711">
            <v>0</v>
          </cell>
          <cell r="E711">
            <v>0</v>
          </cell>
        </row>
        <row r="712">
          <cell r="A712">
            <v>226</v>
          </cell>
          <cell r="B712" t="str">
            <v>VERİLEN DEPOZİTO VE TEMİNATLAR</v>
          </cell>
          <cell r="C712">
            <v>139.54</v>
          </cell>
          <cell r="D712">
            <v>0</v>
          </cell>
          <cell r="E712">
            <v>139.54</v>
          </cell>
        </row>
        <row r="713">
          <cell r="A713" t="str">
            <v>226 09</v>
          </cell>
          <cell r="B713" t="str">
            <v>DİĞER DEPOZİTOLAR</v>
          </cell>
          <cell r="C713">
            <v>139.54</v>
          </cell>
          <cell r="D713">
            <v>0</v>
          </cell>
          <cell r="E713">
            <v>139.54</v>
          </cell>
        </row>
        <row r="714">
          <cell r="A714" t="str">
            <v>226 09 02</v>
          </cell>
          <cell r="B714" t="str">
            <v>RESMİ DAİRELER</v>
          </cell>
          <cell r="C714">
            <v>139.54</v>
          </cell>
          <cell r="D714">
            <v>0</v>
          </cell>
          <cell r="E714">
            <v>139.54</v>
          </cell>
        </row>
        <row r="715">
          <cell r="A715" t="str">
            <v>226 09 02 01</v>
          </cell>
          <cell r="B715" t="str">
            <v>RESMI DAIRELER</v>
          </cell>
          <cell r="C715">
            <v>139.54</v>
          </cell>
          <cell r="D715">
            <v>0</v>
          </cell>
          <cell r="E715">
            <v>139.54</v>
          </cell>
        </row>
        <row r="716">
          <cell r="A716" t="str">
            <v>226 09 02 01 01</v>
          </cell>
          <cell r="B716" t="str">
            <v>GUMRUKLER</v>
          </cell>
          <cell r="C716">
            <v>139.54</v>
          </cell>
          <cell r="D716">
            <v>0</v>
          </cell>
          <cell r="E716">
            <v>139.54</v>
          </cell>
        </row>
        <row r="717">
          <cell r="A717" t="str">
            <v>226 09 02 01 01 01</v>
          </cell>
          <cell r="B717" t="str">
            <v>GUMRUKLER-B.S.T. GUMRUKLEME</v>
          </cell>
          <cell r="C717">
            <v>139.54</v>
          </cell>
          <cell r="D717">
            <v>0</v>
          </cell>
          <cell r="E717">
            <v>139.54</v>
          </cell>
        </row>
        <row r="718">
          <cell r="A718">
            <v>245</v>
          </cell>
          <cell r="B718" t="str">
            <v>BAĞLI ORTAKLIKLAR (%50 ÜSTÜ PAY)</v>
          </cell>
          <cell r="C718">
            <v>3959904</v>
          </cell>
          <cell r="D718">
            <v>0</v>
          </cell>
          <cell r="E718">
            <v>3959904</v>
          </cell>
        </row>
        <row r="719">
          <cell r="A719" t="str">
            <v>245 01</v>
          </cell>
          <cell r="B719" t="str">
            <v>TOPLULUK İÇİ KURULUŞLAR</v>
          </cell>
          <cell r="C719">
            <v>3959904</v>
          </cell>
          <cell r="D719">
            <v>0</v>
          </cell>
          <cell r="E719">
            <v>3959904</v>
          </cell>
        </row>
        <row r="720">
          <cell r="A720" t="str">
            <v>245 01 01</v>
          </cell>
          <cell r="B720" t="str">
            <v>TOPLULUK İÇİ KURULUŞLAR</v>
          </cell>
          <cell r="C720">
            <v>3959904</v>
          </cell>
          <cell r="D720">
            <v>0</v>
          </cell>
          <cell r="E720">
            <v>3959904</v>
          </cell>
        </row>
        <row r="721">
          <cell r="A721" t="str">
            <v>245 01 01 01</v>
          </cell>
          <cell r="B721" t="str">
            <v>TOPLULUK İÇİ KURULUŞLAR</v>
          </cell>
          <cell r="C721">
            <v>3959904</v>
          </cell>
          <cell r="D721">
            <v>0</v>
          </cell>
          <cell r="E721">
            <v>3959904</v>
          </cell>
        </row>
        <row r="722">
          <cell r="A722" t="str">
            <v>245 01 01 01 01</v>
          </cell>
          <cell r="B722" t="str">
            <v>TOPLULUK İÇİ KURULUŞLAR</v>
          </cell>
          <cell r="C722">
            <v>3959904</v>
          </cell>
          <cell r="D722">
            <v>0</v>
          </cell>
          <cell r="E722">
            <v>3959904</v>
          </cell>
        </row>
        <row r="723">
          <cell r="A723" t="str">
            <v>245 01 01 01 01 01</v>
          </cell>
          <cell r="B723" t="str">
            <v>RTS RENAL TEDAVİ HİZMETLERİ SAN.TİC.A.Ş</v>
          </cell>
          <cell r="C723">
            <v>3959904</v>
          </cell>
          <cell r="D723">
            <v>0</v>
          </cell>
          <cell r="E723">
            <v>3959904</v>
          </cell>
        </row>
        <row r="724">
          <cell r="A724" t="str">
            <v>245 02</v>
          </cell>
          <cell r="B724" t="str">
            <v>TOPLULUK DIŞI KURULUŞLAR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245 02 01</v>
          </cell>
          <cell r="B725" t="str">
            <v>TOPLULUK DIŞI KURULUŞLAR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245 02 01 01</v>
          </cell>
          <cell r="B726" t="str">
            <v>TOPLULUK DIŞI KURULUŞLAR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245 02 01 01 01</v>
          </cell>
          <cell r="B727" t="str">
            <v>TOPLULUK DIŞI  KURULUŞLAR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245 02 01 01 01 01</v>
          </cell>
          <cell r="B728" t="str">
            <v>TRANSMED DİALİZ MERKEZİ</v>
          </cell>
          <cell r="C728">
            <v>0</v>
          </cell>
          <cell r="D728">
            <v>0</v>
          </cell>
          <cell r="E728">
            <v>0</v>
          </cell>
        </row>
        <row r="729">
          <cell r="A729">
            <v>253</v>
          </cell>
          <cell r="B729" t="str">
            <v>TESİS,MAKİNA VE CİHAZLAR</v>
          </cell>
          <cell r="C729">
            <v>20147019.595984999</v>
          </cell>
          <cell r="D729">
            <v>0</v>
          </cell>
          <cell r="E729">
            <v>20147019.595984999</v>
          </cell>
        </row>
        <row r="730">
          <cell r="A730" t="str">
            <v>253 01</v>
          </cell>
          <cell r="B730" t="str">
            <v>TESİSLER</v>
          </cell>
          <cell r="C730">
            <v>68317.615479999993</v>
          </cell>
          <cell r="D730">
            <v>0</v>
          </cell>
          <cell r="E730">
            <v>68317.615479999993</v>
          </cell>
        </row>
        <row r="731">
          <cell r="A731" t="str">
            <v>253 01 01</v>
          </cell>
          <cell r="B731" t="str">
            <v>TESİSLER</v>
          </cell>
          <cell r="C731">
            <v>68317.615479999993</v>
          </cell>
          <cell r="D731">
            <v>0</v>
          </cell>
          <cell r="E731">
            <v>68317.615479999993</v>
          </cell>
        </row>
        <row r="732">
          <cell r="A732" t="str">
            <v>253 01 01 01</v>
          </cell>
          <cell r="B732" t="str">
            <v>TESİSLER</v>
          </cell>
          <cell r="C732">
            <v>68317.615479999993</v>
          </cell>
          <cell r="D732">
            <v>0</v>
          </cell>
          <cell r="E732">
            <v>68317.615479999993</v>
          </cell>
        </row>
        <row r="733">
          <cell r="A733" t="str">
            <v>253 01 01 01 01</v>
          </cell>
          <cell r="B733" t="str">
            <v>TESİSLER</v>
          </cell>
          <cell r="C733">
            <v>68317.615479999993</v>
          </cell>
          <cell r="D733">
            <v>0</v>
          </cell>
          <cell r="E733">
            <v>68317.615479999993</v>
          </cell>
        </row>
        <row r="734">
          <cell r="A734" t="str">
            <v>253 01 01 01 01 01</v>
          </cell>
          <cell r="B734" t="str">
            <v>ISITMA/AYDINLATMA/SOĞUTMA TESİSLERİ</v>
          </cell>
          <cell r="C734">
            <v>68317.615479999993</v>
          </cell>
          <cell r="D734">
            <v>0</v>
          </cell>
          <cell r="E734">
            <v>68317.615479999993</v>
          </cell>
        </row>
        <row r="735">
          <cell r="A735" t="str">
            <v>253 02</v>
          </cell>
          <cell r="B735" t="str">
            <v>MAKİNALAR</v>
          </cell>
          <cell r="C735">
            <v>8281384.6769479997</v>
          </cell>
          <cell r="D735">
            <v>0</v>
          </cell>
          <cell r="E735">
            <v>8281384.6769479997</v>
          </cell>
        </row>
        <row r="736">
          <cell r="A736" t="str">
            <v>253 02 01</v>
          </cell>
          <cell r="B736" t="str">
            <v>ALET VE EDAVAT</v>
          </cell>
          <cell r="C736">
            <v>1728.2128250000001</v>
          </cell>
          <cell r="D736">
            <v>0</v>
          </cell>
          <cell r="E736">
            <v>1728.2128250000001</v>
          </cell>
        </row>
        <row r="737">
          <cell r="A737" t="str">
            <v>253 02 01 01</v>
          </cell>
          <cell r="B737" t="str">
            <v>ALET VE EDAVAT</v>
          </cell>
          <cell r="C737">
            <v>1728.2128250000001</v>
          </cell>
          <cell r="D737">
            <v>0</v>
          </cell>
          <cell r="E737">
            <v>1728.2128250000001</v>
          </cell>
        </row>
        <row r="738">
          <cell r="A738" t="str">
            <v>253 02 01 01 01</v>
          </cell>
          <cell r="B738" t="str">
            <v>ALET VE EDAVAT</v>
          </cell>
          <cell r="C738">
            <v>1728.2128250000001</v>
          </cell>
          <cell r="D738">
            <v>0</v>
          </cell>
          <cell r="E738">
            <v>1728.2128250000001</v>
          </cell>
        </row>
        <row r="739">
          <cell r="A739" t="str">
            <v>253 02 01 01 01 01</v>
          </cell>
          <cell r="B739" t="str">
            <v>ALET VE EDAVAT</v>
          </cell>
          <cell r="C739">
            <v>1728.2128250000001</v>
          </cell>
          <cell r="D739">
            <v>0</v>
          </cell>
          <cell r="E739">
            <v>1728.2128250000001</v>
          </cell>
        </row>
        <row r="740">
          <cell r="A740" t="str">
            <v>253 02 02</v>
          </cell>
          <cell r="B740" t="str">
            <v>TEÇHİZAT</v>
          </cell>
          <cell r="C740">
            <v>7951731.257274</v>
          </cell>
          <cell r="D740">
            <v>0</v>
          </cell>
          <cell r="E740">
            <v>7951731.257274</v>
          </cell>
        </row>
        <row r="741">
          <cell r="A741" t="str">
            <v>253 02 02 01</v>
          </cell>
          <cell r="B741" t="str">
            <v>TEÇHİZAT</v>
          </cell>
          <cell r="C741">
            <v>7951731.257274</v>
          </cell>
          <cell r="D741">
            <v>0</v>
          </cell>
          <cell r="E741">
            <v>7951731.257274</v>
          </cell>
        </row>
        <row r="742">
          <cell r="A742" t="str">
            <v>253 02 02 01 01</v>
          </cell>
          <cell r="B742" t="str">
            <v>TEÇHİZAT</v>
          </cell>
          <cell r="C742">
            <v>7951731.257274</v>
          </cell>
          <cell r="D742">
            <v>0</v>
          </cell>
          <cell r="E742">
            <v>7951731.257274</v>
          </cell>
        </row>
        <row r="743">
          <cell r="A743" t="str">
            <v>253 02 02 01 01 01</v>
          </cell>
          <cell r="B743" t="str">
            <v>MK.TEÇHİZAT</v>
          </cell>
          <cell r="C743">
            <v>5159999.9020779999</v>
          </cell>
          <cell r="D743">
            <v>0</v>
          </cell>
          <cell r="E743">
            <v>5159999.9020779999</v>
          </cell>
        </row>
        <row r="744">
          <cell r="A744" t="str">
            <v>253 02 02 01 01 02</v>
          </cell>
          <cell r="B744" t="str">
            <v>MK.TEÇHİZAT (EMANETE VERİLEN İTHAL)</v>
          </cell>
          <cell r="C744">
            <v>2791731.3551960001</v>
          </cell>
          <cell r="D744">
            <v>0</v>
          </cell>
          <cell r="E744">
            <v>2791731.3551960001</v>
          </cell>
        </row>
        <row r="745">
          <cell r="A745" t="str">
            <v>253 02 05</v>
          </cell>
          <cell r="B745" t="str">
            <v>DİĞERLERİ</v>
          </cell>
          <cell r="C745">
            <v>327925.20684900001</v>
          </cell>
          <cell r="D745">
            <v>0</v>
          </cell>
          <cell r="E745">
            <v>327925.20684900001</v>
          </cell>
        </row>
        <row r="746">
          <cell r="A746" t="str">
            <v>253 02 05 01</v>
          </cell>
          <cell r="B746" t="str">
            <v>DİĞERLERİ</v>
          </cell>
          <cell r="C746">
            <v>327925.20684900001</v>
          </cell>
          <cell r="D746">
            <v>0</v>
          </cell>
          <cell r="E746">
            <v>327925.20684900001</v>
          </cell>
        </row>
        <row r="747">
          <cell r="A747" t="str">
            <v>253 02 05 01 01</v>
          </cell>
          <cell r="B747" t="str">
            <v>DİĞERLERİ</v>
          </cell>
          <cell r="C747">
            <v>327925.20684900001</v>
          </cell>
          <cell r="D747">
            <v>0</v>
          </cell>
          <cell r="E747">
            <v>327925.20684900001</v>
          </cell>
        </row>
        <row r="748">
          <cell r="A748" t="str">
            <v>253 02 05 01 01 01</v>
          </cell>
          <cell r="B748" t="str">
            <v>DİĞERLERİ</v>
          </cell>
          <cell r="C748">
            <v>327925.20684900001</v>
          </cell>
          <cell r="D748">
            <v>0</v>
          </cell>
          <cell r="E748">
            <v>327925.20684900001</v>
          </cell>
        </row>
        <row r="749">
          <cell r="A749" t="str">
            <v>253 03</v>
          </cell>
          <cell r="B749" t="str">
            <v>CİHAZLAR</v>
          </cell>
          <cell r="C749">
            <v>11797317.303556999</v>
          </cell>
          <cell r="D749">
            <v>0</v>
          </cell>
          <cell r="E749">
            <v>11797317.303556999</v>
          </cell>
        </row>
        <row r="750">
          <cell r="A750" t="str">
            <v>253 03 01</v>
          </cell>
          <cell r="B750" t="str">
            <v>ALET VE EDAVAT</v>
          </cell>
          <cell r="C750">
            <v>2756.8305959999998</v>
          </cell>
          <cell r="D750">
            <v>0</v>
          </cell>
          <cell r="E750">
            <v>2756.8305959999998</v>
          </cell>
        </row>
        <row r="751">
          <cell r="A751" t="str">
            <v>253 03 01 01</v>
          </cell>
          <cell r="B751" t="str">
            <v>ALET VE EDAVAT</v>
          </cell>
          <cell r="C751">
            <v>2756.8305959999998</v>
          </cell>
          <cell r="D751">
            <v>0</v>
          </cell>
          <cell r="E751">
            <v>2756.8305959999998</v>
          </cell>
        </row>
        <row r="752">
          <cell r="A752" t="str">
            <v>253 03 01 01 01</v>
          </cell>
          <cell r="B752" t="str">
            <v>ALET VE EDAVAT</v>
          </cell>
          <cell r="C752">
            <v>2756.8305959999998</v>
          </cell>
          <cell r="D752">
            <v>0</v>
          </cell>
          <cell r="E752">
            <v>2756.8305959999998</v>
          </cell>
        </row>
        <row r="753">
          <cell r="A753" t="str">
            <v>253 03 01 01 01 01</v>
          </cell>
          <cell r="B753" t="str">
            <v>ALET VE EDAVAT</v>
          </cell>
          <cell r="C753">
            <v>2756.8305959999998</v>
          </cell>
          <cell r="D753">
            <v>0</v>
          </cell>
          <cell r="E753">
            <v>2756.8305959999998</v>
          </cell>
        </row>
        <row r="754">
          <cell r="A754" t="str">
            <v>253 03 02</v>
          </cell>
          <cell r="B754" t="str">
            <v>TEÇHİZAT</v>
          </cell>
          <cell r="C754">
            <v>233183.57718299999</v>
          </cell>
          <cell r="D754">
            <v>0</v>
          </cell>
          <cell r="E754">
            <v>233183.57718299999</v>
          </cell>
        </row>
        <row r="755">
          <cell r="A755" t="str">
            <v>253 03 02 01</v>
          </cell>
          <cell r="B755" t="str">
            <v>TEÇHİZAT</v>
          </cell>
          <cell r="C755">
            <v>233183.57718299999</v>
          </cell>
          <cell r="D755">
            <v>0</v>
          </cell>
          <cell r="E755">
            <v>233183.57718299999</v>
          </cell>
        </row>
        <row r="756">
          <cell r="A756" t="str">
            <v>253 03 02 01 01</v>
          </cell>
          <cell r="B756" t="str">
            <v>TEÇHİZAT</v>
          </cell>
          <cell r="C756">
            <v>233183.57718299999</v>
          </cell>
          <cell r="D756">
            <v>0</v>
          </cell>
          <cell r="E756">
            <v>233183.57718299999</v>
          </cell>
        </row>
        <row r="757">
          <cell r="A757" t="str">
            <v>253 03 02 01 01 01</v>
          </cell>
          <cell r="B757" t="str">
            <v>TEÇHİZAT</v>
          </cell>
          <cell r="C757">
            <v>233183.57718299999</v>
          </cell>
          <cell r="D757">
            <v>0</v>
          </cell>
          <cell r="E757">
            <v>233183.57718299999</v>
          </cell>
        </row>
        <row r="758">
          <cell r="A758" t="str">
            <v>253 03 05</v>
          </cell>
          <cell r="B758" t="str">
            <v>DİĞERLERİ</v>
          </cell>
          <cell r="C758">
            <v>11561376.895778</v>
          </cell>
          <cell r="D758">
            <v>0</v>
          </cell>
          <cell r="E758">
            <v>11561376.895778</v>
          </cell>
        </row>
        <row r="759">
          <cell r="A759" t="str">
            <v>253 03 05 01</v>
          </cell>
          <cell r="B759" t="str">
            <v>DİĞERLERİ</v>
          </cell>
          <cell r="C759">
            <v>11561376.895778</v>
          </cell>
          <cell r="D759">
            <v>0</v>
          </cell>
          <cell r="E759">
            <v>11561376.895778</v>
          </cell>
        </row>
        <row r="760">
          <cell r="A760" t="str">
            <v>253 03 05 01 01</v>
          </cell>
          <cell r="B760" t="str">
            <v>DİĞERLERİ</v>
          </cell>
          <cell r="C760">
            <v>11561376.895778</v>
          </cell>
          <cell r="D760">
            <v>0</v>
          </cell>
          <cell r="E760">
            <v>11561376.895778</v>
          </cell>
        </row>
        <row r="761">
          <cell r="A761" t="str">
            <v>253 03 05 01 01 01</v>
          </cell>
          <cell r="B761" t="str">
            <v>DİĞERLERİ</v>
          </cell>
          <cell r="C761">
            <v>11561376.895778</v>
          </cell>
          <cell r="D761">
            <v>0</v>
          </cell>
          <cell r="E761">
            <v>11561376.895778</v>
          </cell>
        </row>
        <row r="762">
          <cell r="A762">
            <v>254</v>
          </cell>
          <cell r="B762" t="str">
            <v>TAŞITLAR</v>
          </cell>
          <cell r="C762">
            <v>88862.592376000001</v>
          </cell>
          <cell r="D762">
            <v>0</v>
          </cell>
          <cell r="E762">
            <v>88862.592376000001</v>
          </cell>
        </row>
        <row r="763">
          <cell r="A763" t="str">
            <v>254 01</v>
          </cell>
          <cell r="B763" t="str">
            <v>KARA TAŞIT ARAÇLARI</v>
          </cell>
          <cell r="C763">
            <v>88862.592376000001</v>
          </cell>
          <cell r="D763">
            <v>0</v>
          </cell>
          <cell r="E763">
            <v>88862.592376000001</v>
          </cell>
        </row>
        <row r="764">
          <cell r="A764" t="str">
            <v>254 01 01</v>
          </cell>
          <cell r="B764" t="str">
            <v>KARA TAŞIT ARAÇLARI</v>
          </cell>
          <cell r="C764">
            <v>88862.592376000001</v>
          </cell>
          <cell r="D764">
            <v>0</v>
          </cell>
          <cell r="E764">
            <v>88862.592376000001</v>
          </cell>
        </row>
        <row r="765">
          <cell r="A765" t="str">
            <v>254 01 01 01</v>
          </cell>
          <cell r="B765" t="str">
            <v>KARA TAŞIT ARAÇLARI</v>
          </cell>
          <cell r="C765">
            <v>88862.592376000001</v>
          </cell>
          <cell r="D765">
            <v>0</v>
          </cell>
          <cell r="E765">
            <v>88862.592376000001</v>
          </cell>
        </row>
        <row r="766">
          <cell r="A766" t="str">
            <v>254 01 01 01 01</v>
          </cell>
          <cell r="B766" t="str">
            <v>KARA TAŞIT ARAÇLARI</v>
          </cell>
          <cell r="C766">
            <v>88862.592376000001</v>
          </cell>
          <cell r="D766">
            <v>0</v>
          </cell>
          <cell r="E766">
            <v>88862.592376000001</v>
          </cell>
        </row>
        <row r="767">
          <cell r="A767" t="str">
            <v>254 01 01 01 01 01</v>
          </cell>
          <cell r="B767" t="str">
            <v>KARA TAŞIT ARAÇLARI</v>
          </cell>
          <cell r="C767">
            <v>88862.592376000001</v>
          </cell>
          <cell r="D767">
            <v>0</v>
          </cell>
          <cell r="E767">
            <v>88862.592376000001</v>
          </cell>
        </row>
        <row r="768">
          <cell r="A768">
            <v>255</v>
          </cell>
          <cell r="B768" t="str">
            <v>DEMİRBAŞLAR</v>
          </cell>
          <cell r="C768">
            <v>2074091.28483</v>
          </cell>
          <cell r="D768">
            <v>0</v>
          </cell>
          <cell r="E768">
            <v>2074091.28483</v>
          </cell>
        </row>
        <row r="769">
          <cell r="A769" t="str">
            <v>255 01</v>
          </cell>
          <cell r="B769" t="str">
            <v>BÜRO MAKİNA VE CİHAZLARI</v>
          </cell>
          <cell r="C769">
            <v>1299575.994653</v>
          </cell>
          <cell r="D769">
            <v>0</v>
          </cell>
          <cell r="E769">
            <v>1299575.994653</v>
          </cell>
        </row>
        <row r="770">
          <cell r="A770" t="str">
            <v>255 01 01</v>
          </cell>
          <cell r="B770" t="str">
            <v>BÜRO MAKİNA VE CİHAZLARI</v>
          </cell>
          <cell r="C770">
            <v>1299575.994653</v>
          </cell>
          <cell r="D770">
            <v>0</v>
          </cell>
          <cell r="E770">
            <v>1299575.994653</v>
          </cell>
        </row>
        <row r="771">
          <cell r="A771" t="str">
            <v>255 01 01 01</v>
          </cell>
          <cell r="B771" t="str">
            <v>BÜRO MAKİNA VE CİHAZLARI</v>
          </cell>
          <cell r="C771">
            <v>1299575.994653</v>
          </cell>
          <cell r="D771">
            <v>0</v>
          </cell>
          <cell r="E771">
            <v>1299575.994653</v>
          </cell>
        </row>
        <row r="772">
          <cell r="A772" t="str">
            <v>255 01 01 01 01</v>
          </cell>
          <cell r="B772" t="str">
            <v>BÜRO MAKİNA VE CİHAZLARI</v>
          </cell>
          <cell r="C772">
            <v>1299575.994653</v>
          </cell>
          <cell r="D772">
            <v>0</v>
          </cell>
          <cell r="E772">
            <v>1299575.994653</v>
          </cell>
        </row>
        <row r="773">
          <cell r="A773" t="str">
            <v>255 01 01 01 01 01</v>
          </cell>
          <cell r="B773" t="str">
            <v>BÜRO MAKİNA VE CİHAZLARI</v>
          </cell>
          <cell r="C773">
            <v>581635.98858700006</v>
          </cell>
          <cell r="D773">
            <v>0</v>
          </cell>
          <cell r="E773">
            <v>581635.98858700006</v>
          </cell>
        </row>
        <row r="774">
          <cell r="A774" t="str">
            <v>255 01 01 01 01 03</v>
          </cell>
          <cell r="B774" t="str">
            <v>BÜRO MAKİNA CİHAZ.( PC,PRINTER VS.)</v>
          </cell>
          <cell r="C774">
            <v>717940.00606599997</v>
          </cell>
          <cell r="D774">
            <v>0</v>
          </cell>
          <cell r="E774">
            <v>717940.00606599997</v>
          </cell>
        </row>
        <row r="775">
          <cell r="A775" t="str">
            <v>255 02</v>
          </cell>
          <cell r="B775" t="str">
            <v>MOBİLYA VE MEFRUŞAT</v>
          </cell>
          <cell r="C775">
            <v>774515.29017699999</v>
          </cell>
          <cell r="D775">
            <v>0</v>
          </cell>
          <cell r="E775">
            <v>774515.29017699999</v>
          </cell>
        </row>
        <row r="776">
          <cell r="A776" t="str">
            <v>255 02 01</v>
          </cell>
          <cell r="B776" t="str">
            <v>MOBİLYA VE MEFRUŞAT</v>
          </cell>
          <cell r="C776">
            <v>774515.29017699999</v>
          </cell>
          <cell r="D776">
            <v>0</v>
          </cell>
          <cell r="E776">
            <v>774515.29017699999</v>
          </cell>
        </row>
        <row r="777">
          <cell r="A777" t="str">
            <v>255 02 01 01</v>
          </cell>
          <cell r="B777" t="str">
            <v>MOBİLYA VE MEFRUŞAT</v>
          </cell>
          <cell r="C777">
            <v>774515.29017699999</v>
          </cell>
          <cell r="D777">
            <v>0</v>
          </cell>
          <cell r="E777">
            <v>774515.29017699999</v>
          </cell>
        </row>
        <row r="778">
          <cell r="A778" t="str">
            <v>255 02 01 01 01</v>
          </cell>
          <cell r="B778" t="str">
            <v>MOBİLYA VE MEFRUŞAT</v>
          </cell>
          <cell r="C778">
            <v>774515.29017699999</v>
          </cell>
          <cell r="D778">
            <v>0</v>
          </cell>
          <cell r="E778">
            <v>774515.29017699999</v>
          </cell>
        </row>
        <row r="779">
          <cell r="A779" t="str">
            <v>255 02 01 01 01 01</v>
          </cell>
          <cell r="B779" t="str">
            <v>MOBİLYA VE MEFRUŞAT</v>
          </cell>
          <cell r="C779">
            <v>774515.29017699999</v>
          </cell>
          <cell r="D779">
            <v>0</v>
          </cell>
          <cell r="E779">
            <v>774515.29017699999</v>
          </cell>
        </row>
        <row r="780">
          <cell r="A780">
            <v>256</v>
          </cell>
          <cell r="B780" t="str">
            <v>DİĞER MADDİ DURAN VARLIKLAR</v>
          </cell>
          <cell r="C780">
            <v>800581.31881199998</v>
          </cell>
          <cell r="D780">
            <v>0</v>
          </cell>
          <cell r="E780">
            <v>800581.31881199998</v>
          </cell>
        </row>
        <row r="781">
          <cell r="A781" t="str">
            <v>256 01</v>
          </cell>
          <cell r="B781" t="str">
            <v>DİĞER MADDİ DURAN VARLIKLAR</v>
          </cell>
          <cell r="C781">
            <v>800581.31881199998</v>
          </cell>
          <cell r="D781">
            <v>0</v>
          </cell>
          <cell r="E781">
            <v>800581.31881199998</v>
          </cell>
        </row>
        <row r="782">
          <cell r="A782" t="str">
            <v>256 01 01</v>
          </cell>
          <cell r="B782" t="str">
            <v>DİĞER MADDİ DURAN VARLIKLAR</v>
          </cell>
          <cell r="C782">
            <v>800581.31881199998</v>
          </cell>
          <cell r="D782">
            <v>0</v>
          </cell>
          <cell r="E782">
            <v>800581.31881199998</v>
          </cell>
        </row>
        <row r="783">
          <cell r="A783" t="str">
            <v>256 01 01 01</v>
          </cell>
          <cell r="B783" t="str">
            <v>DİĞER MADDİ DURAN VARLIKLAR</v>
          </cell>
          <cell r="C783">
            <v>800581.31881199998</v>
          </cell>
          <cell r="D783">
            <v>0</v>
          </cell>
          <cell r="E783">
            <v>800581.31881199998</v>
          </cell>
        </row>
        <row r="784">
          <cell r="A784" t="str">
            <v>256 01 01 01 01</v>
          </cell>
          <cell r="B784" t="str">
            <v>DİĞER MADDİ DURAN VARLIKLAR</v>
          </cell>
          <cell r="C784">
            <v>800581.31881199998</v>
          </cell>
          <cell r="D784">
            <v>0</v>
          </cell>
          <cell r="E784">
            <v>800581.31881199998</v>
          </cell>
        </row>
        <row r="785">
          <cell r="A785" t="str">
            <v>256 01 01 01 01 01</v>
          </cell>
          <cell r="B785" t="str">
            <v>KİTAPLAR</v>
          </cell>
          <cell r="C785">
            <v>4156.2539509999997</v>
          </cell>
          <cell r="D785">
            <v>0</v>
          </cell>
          <cell r="E785">
            <v>4156.2539509999997</v>
          </cell>
        </row>
        <row r="786">
          <cell r="A786" t="str">
            <v>256 01 01 01 01 98</v>
          </cell>
          <cell r="B786" t="str">
            <v>DİĞER MADDİ DURAN VAR.FİLİMLER.</v>
          </cell>
          <cell r="C786">
            <v>1580</v>
          </cell>
          <cell r="D786">
            <v>0</v>
          </cell>
          <cell r="E786">
            <v>1580</v>
          </cell>
        </row>
        <row r="787">
          <cell r="A787" t="str">
            <v>256 01 01 01 01 99</v>
          </cell>
          <cell r="B787" t="str">
            <v>DİĞER MADDİ DURAN VARLIKLAR</v>
          </cell>
          <cell r="C787">
            <v>794845.06486100005</v>
          </cell>
          <cell r="D787">
            <v>0</v>
          </cell>
          <cell r="E787">
            <v>794845.06486100005</v>
          </cell>
        </row>
        <row r="788">
          <cell r="A788">
            <v>257</v>
          </cell>
          <cell r="B788" t="str">
            <v>BİRİKMİŞ AMORTİSMANLAR</v>
          </cell>
          <cell r="C788">
            <v>0</v>
          </cell>
          <cell r="D788">
            <v>12262830.241722001</v>
          </cell>
          <cell r="E788">
            <v>-12262830.241722001</v>
          </cell>
        </row>
        <row r="789">
          <cell r="A789" t="str">
            <v>257 04</v>
          </cell>
          <cell r="B789" t="str">
            <v>TESİS,MAKİNA VE CİHAZLAR BİR.AMORT.(-)</v>
          </cell>
          <cell r="C789">
            <v>0</v>
          </cell>
          <cell r="D789">
            <v>10027206.999771001</v>
          </cell>
          <cell r="E789">
            <v>-10027206.999771001</v>
          </cell>
        </row>
        <row r="790">
          <cell r="A790" t="str">
            <v>257 04 01</v>
          </cell>
          <cell r="B790" t="str">
            <v>TESİSLER</v>
          </cell>
          <cell r="C790">
            <v>0</v>
          </cell>
          <cell r="D790">
            <v>68317.615479999993</v>
          </cell>
          <cell r="E790">
            <v>-68317.615479999993</v>
          </cell>
        </row>
        <row r="791">
          <cell r="A791" t="str">
            <v>257 04 01 01</v>
          </cell>
          <cell r="B791" t="str">
            <v>TESİSLER</v>
          </cell>
          <cell r="C791">
            <v>0</v>
          </cell>
          <cell r="D791">
            <v>68317.615479999993</v>
          </cell>
          <cell r="E791">
            <v>-68317.615479999993</v>
          </cell>
        </row>
        <row r="792">
          <cell r="A792" t="str">
            <v>257 04 01 01 01</v>
          </cell>
          <cell r="B792" t="str">
            <v>TESİSLER</v>
          </cell>
          <cell r="C792">
            <v>0</v>
          </cell>
          <cell r="D792">
            <v>68317.615479999993</v>
          </cell>
          <cell r="E792">
            <v>-68317.615479999993</v>
          </cell>
        </row>
        <row r="793">
          <cell r="A793" t="str">
            <v>257 04 01 01 01 01</v>
          </cell>
          <cell r="B793" t="str">
            <v>AYDINLATMA/ISITMA/SOĞUTMA TESİSLERİ</v>
          </cell>
          <cell r="C793">
            <v>0</v>
          </cell>
          <cell r="D793">
            <v>68317.615479999993</v>
          </cell>
          <cell r="E793">
            <v>-68317.615479999993</v>
          </cell>
        </row>
        <row r="794">
          <cell r="A794" t="str">
            <v>257 04 02</v>
          </cell>
          <cell r="B794" t="str">
            <v>MAKİNALAR</v>
          </cell>
          <cell r="C794">
            <v>0</v>
          </cell>
          <cell r="D794">
            <v>4180920.7102279998</v>
          </cell>
          <cell r="E794">
            <v>-4180920.7102279998</v>
          </cell>
        </row>
        <row r="795">
          <cell r="A795" t="str">
            <v>257 04 02 01</v>
          </cell>
          <cell r="B795" t="str">
            <v>ALET VE EDAVAT</v>
          </cell>
          <cell r="C795">
            <v>0</v>
          </cell>
          <cell r="D795">
            <v>1728.2128250000001</v>
          </cell>
          <cell r="E795">
            <v>-1728.2128250000001</v>
          </cell>
        </row>
        <row r="796">
          <cell r="A796" t="str">
            <v>257 04 02 01 01</v>
          </cell>
          <cell r="B796" t="str">
            <v>ALET VE EDAVAT</v>
          </cell>
          <cell r="C796">
            <v>0</v>
          </cell>
          <cell r="D796">
            <v>1728.2128250000001</v>
          </cell>
          <cell r="E796">
            <v>-1728.2128250000001</v>
          </cell>
        </row>
        <row r="797">
          <cell r="A797" t="str">
            <v>257 04 02 01 01 01</v>
          </cell>
          <cell r="B797" t="str">
            <v>ALET VE EDAVAT</v>
          </cell>
          <cell r="C797">
            <v>0</v>
          </cell>
          <cell r="D797">
            <v>1728.2128250000001</v>
          </cell>
          <cell r="E797">
            <v>-1728.2128250000001</v>
          </cell>
        </row>
        <row r="798">
          <cell r="A798" t="str">
            <v>257 04 02 02</v>
          </cell>
          <cell r="B798" t="str">
            <v>TEÇHİZAT</v>
          </cell>
          <cell r="C798">
            <v>0</v>
          </cell>
          <cell r="D798">
            <v>3853272.6957459999</v>
          </cell>
          <cell r="E798">
            <v>-3853272.6957459999</v>
          </cell>
        </row>
        <row r="799">
          <cell r="A799" t="str">
            <v>257 04 02 02 01</v>
          </cell>
          <cell r="B799" t="str">
            <v>TEÇHİZAT</v>
          </cell>
          <cell r="C799">
            <v>0</v>
          </cell>
          <cell r="D799">
            <v>3853272.6957459999</v>
          </cell>
          <cell r="E799">
            <v>-3853272.6957459999</v>
          </cell>
        </row>
        <row r="800">
          <cell r="A800" t="str">
            <v>257 04 02 02 01 01</v>
          </cell>
          <cell r="B800" t="str">
            <v>TEÇHİZAT</v>
          </cell>
          <cell r="C800">
            <v>0</v>
          </cell>
          <cell r="D800">
            <v>3087525.8810629998</v>
          </cell>
          <cell r="E800">
            <v>-3087525.8810629998</v>
          </cell>
        </row>
        <row r="801">
          <cell r="A801" t="str">
            <v>257 04 02 02 01 02</v>
          </cell>
          <cell r="B801" t="str">
            <v>TEÇHİZAT (TEÇ EMANET)</v>
          </cell>
          <cell r="C801">
            <v>0</v>
          </cell>
          <cell r="D801">
            <v>765746.81468299998</v>
          </cell>
          <cell r="E801">
            <v>-765746.81468299998</v>
          </cell>
        </row>
        <row r="802">
          <cell r="A802" t="str">
            <v>257 04 02 05</v>
          </cell>
          <cell r="B802" t="str">
            <v>DİĞERLERİ</v>
          </cell>
          <cell r="C802">
            <v>0</v>
          </cell>
          <cell r="D802">
            <v>325919.80165699997</v>
          </cell>
          <cell r="E802">
            <v>-325919.80165699997</v>
          </cell>
        </row>
        <row r="803">
          <cell r="A803" t="str">
            <v>257 04 02 05 01</v>
          </cell>
          <cell r="B803" t="str">
            <v>DİĞERLERİ</v>
          </cell>
          <cell r="C803">
            <v>0</v>
          </cell>
          <cell r="D803">
            <v>325919.80165699997</v>
          </cell>
          <cell r="E803">
            <v>-325919.80165699997</v>
          </cell>
        </row>
        <row r="804">
          <cell r="A804" t="str">
            <v>257 04 02 05 01 01</v>
          </cell>
          <cell r="B804" t="str">
            <v>DİĞERLERİ</v>
          </cell>
          <cell r="C804">
            <v>0</v>
          </cell>
          <cell r="D804">
            <v>325919.80165699997</v>
          </cell>
          <cell r="E804">
            <v>-325919.80165699997</v>
          </cell>
        </row>
        <row r="805">
          <cell r="A805" t="str">
            <v>257 04 03</v>
          </cell>
          <cell r="B805" t="str">
            <v>CİHAZLAR</v>
          </cell>
          <cell r="C805">
            <v>0</v>
          </cell>
          <cell r="D805">
            <v>5777968.6740629999</v>
          </cell>
          <cell r="E805">
            <v>-5777968.6740629999</v>
          </cell>
        </row>
        <row r="806">
          <cell r="A806" t="str">
            <v>257 04 03 01</v>
          </cell>
          <cell r="B806" t="str">
            <v>ALET VE EDEVAT</v>
          </cell>
          <cell r="C806">
            <v>0</v>
          </cell>
          <cell r="D806">
            <v>2756.8305959999998</v>
          </cell>
          <cell r="E806">
            <v>-2756.8305959999998</v>
          </cell>
        </row>
        <row r="807">
          <cell r="A807" t="str">
            <v>257 04 03 01 01</v>
          </cell>
          <cell r="B807" t="str">
            <v>ALET VE EDAVAT</v>
          </cell>
          <cell r="C807">
            <v>0</v>
          </cell>
          <cell r="D807">
            <v>2756.8305959999998</v>
          </cell>
          <cell r="E807">
            <v>-2756.8305959999998</v>
          </cell>
        </row>
        <row r="808">
          <cell r="A808" t="str">
            <v>257 04 03 01 01 01</v>
          </cell>
          <cell r="B808" t="str">
            <v>ALET VE EDAVAT</v>
          </cell>
          <cell r="C808">
            <v>0</v>
          </cell>
          <cell r="D808">
            <v>2756.8305959999998</v>
          </cell>
          <cell r="E808">
            <v>-2756.8305959999998</v>
          </cell>
        </row>
        <row r="809">
          <cell r="A809" t="str">
            <v>257 04 03 02</v>
          </cell>
          <cell r="B809" t="str">
            <v>TEÇHİZAT</v>
          </cell>
          <cell r="C809">
            <v>0</v>
          </cell>
          <cell r="D809">
            <v>232973.69718300001</v>
          </cell>
          <cell r="E809">
            <v>-232973.69718300001</v>
          </cell>
        </row>
        <row r="810">
          <cell r="A810" t="str">
            <v>257 04 03 02 01</v>
          </cell>
          <cell r="B810" t="str">
            <v>TEÇHİZAT</v>
          </cell>
          <cell r="C810">
            <v>0</v>
          </cell>
          <cell r="D810">
            <v>232973.69718300001</v>
          </cell>
          <cell r="E810">
            <v>-232973.69718300001</v>
          </cell>
        </row>
        <row r="811">
          <cell r="A811" t="str">
            <v>257 04 03 02 01 01</v>
          </cell>
          <cell r="B811" t="str">
            <v>TEÇHİZAT</v>
          </cell>
          <cell r="C811">
            <v>0</v>
          </cell>
          <cell r="D811">
            <v>232973.69718300001</v>
          </cell>
          <cell r="E811">
            <v>-232973.69718300001</v>
          </cell>
        </row>
        <row r="812">
          <cell r="A812" t="str">
            <v>257 04 03 05</v>
          </cell>
          <cell r="B812" t="str">
            <v>DİĞERLERİ</v>
          </cell>
          <cell r="C812">
            <v>0</v>
          </cell>
          <cell r="D812">
            <v>5542238.146284</v>
          </cell>
          <cell r="E812">
            <v>-5542238.146284</v>
          </cell>
        </row>
        <row r="813">
          <cell r="A813" t="str">
            <v>257 04 03 05 01</v>
          </cell>
          <cell r="B813" t="str">
            <v>DİĞERLERİ</v>
          </cell>
          <cell r="C813">
            <v>0</v>
          </cell>
          <cell r="D813">
            <v>5542238.146284</v>
          </cell>
          <cell r="E813">
            <v>-5542238.146284</v>
          </cell>
        </row>
        <row r="814">
          <cell r="A814" t="str">
            <v>257 04 03 05 01 01</v>
          </cell>
          <cell r="B814" t="str">
            <v>DİĞERLERİ</v>
          </cell>
          <cell r="C814">
            <v>0</v>
          </cell>
          <cell r="D814">
            <v>5542238.146284</v>
          </cell>
          <cell r="E814">
            <v>-5542238.146284</v>
          </cell>
        </row>
        <row r="815">
          <cell r="A815" t="str">
            <v>257 05</v>
          </cell>
          <cell r="B815" t="str">
            <v>TAŞITLAR BİRİKMİŞ AMORTİSMANLARI (-)</v>
          </cell>
          <cell r="C815">
            <v>0</v>
          </cell>
          <cell r="D815">
            <v>31913.227669</v>
          </cell>
          <cell r="E815">
            <v>-31913.227669</v>
          </cell>
        </row>
        <row r="816">
          <cell r="A816" t="str">
            <v>257 05 01</v>
          </cell>
          <cell r="B816" t="str">
            <v>KARA TAŞIT ARAÇLARI</v>
          </cell>
          <cell r="C816">
            <v>0</v>
          </cell>
          <cell r="D816">
            <v>31913.227669</v>
          </cell>
          <cell r="E816">
            <v>-31913.227669</v>
          </cell>
        </row>
        <row r="817">
          <cell r="A817" t="str">
            <v>257 05 01 01</v>
          </cell>
          <cell r="B817" t="str">
            <v>KARA TAŞIT ARAÇLARI</v>
          </cell>
          <cell r="C817">
            <v>0</v>
          </cell>
          <cell r="D817">
            <v>31913.227669</v>
          </cell>
          <cell r="E817">
            <v>-31913.227669</v>
          </cell>
        </row>
        <row r="818">
          <cell r="A818" t="str">
            <v>257 05 01 01 01</v>
          </cell>
          <cell r="B818" t="str">
            <v>KARA TAŞIT ARAÇLARI</v>
          </cell>
          <cell r="C818">
            <v>0</v>
          </cell>
          <cell r="D818">
            <v>31913.227669</v>
          </cell>
          <cell r="E818">
            <v>-31913.227669</v>
          </cell>
        </row>
        <row r="819">
          <cell r="A819" t="str">
            <v>257 05 01 01 01 01</v>
          </cell>
          <cell r="B819" t="str">
            <v>KARA TAŞIT ARAÇLARI</v>
          </cell>
          <cell r="C819">
            <v>0</v>
          </cell>
          <cell r="D819">
            <v>31913.227669</v>
          </cell>
          <cell r="E819">
            <v>-31913.227669</v>
          </cell>
        </row>
        <row r="820">
          <cell r="A820" t="str">
            <v>257 06</v>
          </cell>
          <cell r="B820" t="str">
            <v>DEMİRBAŞLAR BİRİKMİŞ  AMORTİSMANLARI (-)</v>
          </cell>
          <cell r="C820">
            <v>0</v>
          </cell>
          <cell r="D820">
            <v>1586517.6287390001</v>
          </cell>
          <cell r="E820">
            <v>-1586517.6287390001</v>
          </cell>
        </row>
        <row r="821">
          <cell r="A821" t="str">
            <v>257 06 01</v>
          </cell>
          <cell r="B821" t="str">
            <v>BÜRO MAKİNA VE CİHAZLARI</v>
          </cell>
          <cell r="C821">
            <v>0</v>
          </cell>
          <cell r="D821">
            <v>1011328.358044</v>
          </cell>
          <cell r="E821">
            <v>-1011328.358044</v>
          </cell>
        </row>
        <row r="822">
          <cell r="A822" t="str">
            <v>257 06 01 01</v>
          </cell>
          <cell r="B822" t="str">
            <v>BÜRO MAKİNA VE CİHAZLARI</v>
          </cell>
          <cell r="C822">
            <v>0</v>
          </cell>
          <cell r="D822">
            <v>1011328.358044</v>
          </cell>
          <cell r="E822">
            <v>-1011328.358044</v>
          </cell>
        </row>
        <row r="823">
          <cell r="A823" t="str">
            <v>257 06 01 01 01</v>
          </cell>
          <cell r="B823" t="str">
            <v>BÜRO MAKİNA VE CİHAZLARI</v>
          </cell>
          <cell r="C823">
            <v>0</v>
          </cell>
          <cell r="D823">
            <v>1011328.358044</v>
          </cell>
          <cell r="E823">
            <v>-1011328.358044</v>
          </cell>
        </row>
        <row r="824">
          <cell r="A824" t="str">
            <v>257 06 01 01 01 01</v>
          </cell>
          <cell r="B824" t="str">
            <v>BÜRO MAKİNA VE CİHAZLARI</v>
          </cell>
          <cell r="C824">
            <v>0</v>
          </cell>
          <cell r="D824">
            <v>478344.28194299998</v>
          </cell>
          <cell r="E824">
            <v>-478344.28194299998</v>
          </cell>
        </row>
        <row r="825">
          <cell r="A825" t="str">
            <v>257 06 01 01 01 02</v>
          </cell>
          <cell r="B825" t="str">
            <v>PC PRINTIR AS 400 VE TEÇHİZATLARI</v>
          </cell>
          <cell r="C825">
            <v>0</v>
          </cell>
          <cell r="D825">
            <v>532984.07610099996</v>
          </cell>
          <cell r="E825">
            <v>-532984.07610099996</v>
          </cell>
        </row>
        <row r="826">
          <cell r="A826" t="str">
            <v>257 06 02</v>
          </cell>
          <cell r="B826" t="str">
            <v>MOBİLYA VE MEFRUŞAT</v>
          </cell>
          <cell r="C826">
            <v>0</v>
          </cell>
          <cell r="D826">
            <v>575189.27069499996</v>
          </cell>
          <cell r="E826">
            <v>-575189.27069499996</v>
          </cell>
        </row>
        <row r="827">
          <cell r="A827" t="str">
            <v>257 06 02 01</v>
          </cell>
          <cell r="B827" t="str">
            <v>MOBİLYA VE MEFRUŞAT</v>
          </cell>
          <cell r="C827">
            <v>0</v>
          </cell>
          <cell r="D827">
            <v>575189.27069499996</v>
          </cell>
          <cell r="E827">
            <v>-575189.27069499996</v>
          </cell>
        </row>
        <row r="828">
          <cell r="A828" t="str">
            <v>257 06 02 01 01</v>
          </cell>
          <cell r="B828" t="str">
            <v>MOBİLYA VE MEFRUŞAT</v>
          </cell>
          <cell r="C828">
            <v>0</v>
          </cell>
          <cell r="D828">
            <v>575189.27069499996</v>
          </cell>
          <cell r="E828">
            <v>-575189.27069499996</v>
          </cell>
        </row>
        <row r="829">
          <cell r="A829" t="str">
            <v>257 06 02 01 01 01</v>
          </cell>
          <cell r="B829" t="str">
            <v>MOBİLYA VE MEFRUŞAT</v>
          </cell>
          <cell r="C829">
            <v>0</v>
          </cell>
          <cell r="D829">
            <v>575189.27069499996</v>
          </cell>
          <cell r="E829">
            <v>-575189.27069499996</v>
          </cell>
        </row>
        <row r="830">
          <cell r="A830" t="str">
            <v>257 07</v>
          </cell>
          <cell r="B830" t="str">
            <v>DİĞER MADDİ DURAN VARLIKLAR</v>
          </cell>
          <cell r="C830">
            <v>0</v>
          </cell>
          <cell r="D830">
            <v>617192.38554299995</v>
          </cell>
          <cell r="E830">
            <v>-617192.38554299995</v>
          </cell>
        </row>
        <row r="831">
          <cell r="A831" t="str">
            <v>257 07 01</v>
          </cell>
          <cell r="B831" t="str">
            <v>DİĞER MADDİ DURAN VARLIKLAR</v>
          </cell>
          <cell r="C831">
            <v>0</v>
          </cell>
          <cell r="D831">
            <v>617192.38554299995</v>
          </cell>
          <cell r="E831">
            <v>-617192.38554299995</v>
          </cell>
        </row>
        <row r="832">
          <cell r="A832" t="str">
            <v>257 07 01 01</v>
          </cell>
          <cell r="B832" t="str">
            <v>DİĞER MADDİ DURAN VARLIKLAR</v>
          </cell>
          <cell r="C832">
            <v>0</v>
          </cell>
          <cell r="D832">
            <v>617192.38554299995</v>
          </cell>
          <cell r="E832">
            <v>-617192.38554299995</v>
          </cell>
        </row>
        <row r="833">
          <cell r="A833" t="str">
            <v>257 07 01 01 01</v>
          </cell>
          <cell r="B833" t="str">
            <v>DİĞER MADDİ DURAN VARLIKLAR</v>
          </cell>
          <cell r="C833">
            <v>0</v>
          </cell>
          <cell r="D833">
            <v>617192.38554299995</v>
          </cell>
          <cell r="E833">
            <v>-617192.38554299995</v>
          </cell>
        </row>
        <row r="834">
          <cell r="A834" t="str">
            <v>257 07 01 01 01 01</v>
          </cell>
          <cell r="B834" t="str">
            <v>KİTAPLAR</v>
          </cell>
          <cell r="C834">
            <v>0</v>
          </cell>
          <cell r="D834">
            <v>2563.542684</v>
          </cell>
          <cell r="E834">
            <v>-2563.542684</v>
          </cell>
        </row>
        <row r="835">
          <cell r="A835" t="str">
            <v>257 07 01 01 01 98</v>
          </cell>
          <cell r="B835" t="str">
            <v>DİĞER MADDİ DURAN VARLIK.FİLMLER</v>
          </cell>
          <cell r="C835">
            <v>0</v>
          </cell>
          <cell r="D835">
            <v>1185</v>
          </cell>
          <cell r="E835">
            <v>-1185</v>
          </cell>
        </row>
        <row r="836">
          <cell r="A836" t="str">
            <v>257 07 01 01 01 99</v>
          </cell>
          <cell r="B836" t="str">
            <v>DİĞER MADDİ DURAN VARLIKLAR</v>
          </cell>
          <cell r="C836">
            <v>0</v>
          </cell>
          <cell r="D836">
            <v>613443.84285899997</v>
          </cell>
          <cell r="E836">
            <v>-613443.84285899997</v>
          </cell>
        </row>
        <row r="837">
          <cell r="A837">
            <v>258</v>
          </cell>
          <cell r="B837" t="str">
            <v>YAPILMAKTA OLAN YATIRIMLAR</v>
          </cell>
          <cell r="C837">
            <v>478753.15385300003</v>
          </cell>
          <cell r="D837">
            <v>0</v>
          </cell>
          <cell r="E837">
            <v>478753.15385300003</v>
          </cell>
        </row>
        <row r="838">
          <cell r="A838" t="str">
            <v>258 01</v>
          </cell>
          <cell r="B838" t="str">
            <v>ETÜD VE PROJE GİDERLERİ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258 01 05</v>
          </cell>
          <cell r="B839" t="str">
            <v>DİĞER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258 01 05 01</v>
          </cell>
          <cell r="B840" t="str">
            <v>PATENT PRJ.9051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258 01 05 01 01</v>
          </cell>
          <cell r="B841" t="str">
            <v>PATENT PRJ.9051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258 01 05 01 01 01</v>
          </cell>
          <cell r="B842" t="str">
            <v>PATENT PRJ.9051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258 03</v>
          </cell>
          <cell r="B843" t="str">
            <v>İNŞAAT İŞLERİ</v>
          </cell>
          <cell r="C843">
            <v>353106.88862699998</v>
          </cell>
          <cell r="D843">
            <v>0</v>
          </cell>
          <cell r="E843">
            <v>353106.88862699998</v>
          </cell>
        </row>
        <row r="844">
          <cell r="A844" t="str">
            <v>258 03 01</v>
          </cell>
          <cell r="B844" t="str">
            <v>İNŞAAT İŞLERİ</v>
          </cell>
          <cell r="C844">
            <v>353106.88862699998</v>
          </cell>
          <cell r="D844">
            <v>0</v>
          </cell>
          <cell r="E844">
            <v>353106.88862699998</v>
          </cell>
        </row>
        <row r="845">
          <cell r="A845" t="str">
            <v>258 03 01 01</v>
          </cell>
          <cell r="B845" t="str">
            <v>İNŞAAT İŞLERİ</v>
          </cell>
          <cell r="C845">
            <v>353106.88862699998</v>
          </cell>
          <cell r="D845">
            <v>0</v>
          </cell>
          <cell r="E845">
            <v>353106.88862699998</v>
          </cell>
        </row>
        <row r="846">
          <cell r="A846" t="str">
            <v>258 03 01 01 01</v>
          </cell>
          <cell r="B846" t="str">
            <v>İNŞAAT İŞLERİ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258 03 01 01 01 18</v>
          </cell>
          <cell r="B847" t="str">
            <v>CAM TADİLİ AMBALAJ HATTI 6005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258 03 01 01 01 44</v>
          </cell>
          <cell r="B848" t="str">
            <v>GENEL MÜDÜRLÜK BÜRO YENİLEME 7001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258 03 01 01 01 64</v>
          </cell>
          <cell r="B849" t="str">
            <v>MALİ İŞLER BÜRO YENİLEME  7011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258 03 01 01 01 79</v>
          </cell>
          <cell r="B850" t="str">
            <v>DIŞ TORBA VE HORTUM ÇEKME PROJESİ 6008</v>
          </cell>
          <cell r="C850">
            <v>0</v>
          </cell>
          <cell r="D850">
            <v>0</v>
          </cell>
          <cell r="E850">
            <v>0</v>
          </cell>
        </row>
        <row r="851">
          <cell r="A851" t="str">
            <v>258 03 01 01 01 88</v>
          </cell>
          <cell r="B851" t="str">
            <v>SİSTEM ODASI YENİLEME 7044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258 03 01 01 01 89</v>
          </cell>
          <cell r="B852" t="str">
            <v>ENERJİ TASARRUF PROJESİ 6022</v>
          </cell>
          <cell r="C852">
            <v>0</v>
          </cell>
          <cell r="D852">
            <v>0</v>
          </cell>
          <cell r="E852">
            <v>0</v>
          </cell>
        </row>
        <row r="853">
          <cell r="A853" t="str">
            <v>258 03 01 01 01 90</v>
          </cell>
          <cell r="B853" t="str">
            <v>SERUM ÜR.KAP.AR.VE MODR.PRJ.T.SİZ 6007</v>
          </cell>
          <cell r="C853">
            <v>0</v>
          </cell>
          <cell r="D853">
            <v>0</v>
          </cell>
          <cell r="E853">
            <v>0</v>
          </cell>
        </row>
        <row r="854">
          <cell r="A854" t="str">
            <v>258 03 01 01 01 94</v>
          </cell>
          <cell r="B854" t="str">
            <v>GÜVENLİK BİNASI PROJESİ 7042</v>
          </cell>
          <cell r="C854">
            <v>0</v>
          </cell>
          <cell r="D854">
            <v>0</v>
          </cell>
          <cell r="E854">
            <v>0</v>
          </cell>
        </row>
        <row r="855">
          <cell r="A855" t="str">
            <v>258 03 01 01 01 97</v>
          </cell>
          <cell r="B855" t="str">
            <v>EHS PROJESİ 7043</v>
          </cell>
          <cell r="C855">
            <v>0</v>
          </cell>
          <cell r="D855">
            <v>0</v>
          </cell>
          <cell r="E855">
            <v>0</v>
          </cell>
        </row>
        <row r="856">
          <cell r="A856" t="str">
            <v>258 03 01 01 02</v>
          </cell>
          <cell r="B856" t="str">
            <v>İNŞAAT İŞLERİ</v>
          </cell>
          <cell r="C856">
            <v>353106.88862699998</v>
          </cell>
          <cell r="D856">
            <v>0</v>
          </cell>
          <cell r="E856">
            <v>353106.88862699998</v>
          </cell>
        </row>
        <row r="857">
          <cell r="A857" t="str">
            <v>258 03 01 01 02 21</v>
          </cell>
          <cell r="B857" t="str">
            <v>EL ALETLERİ PROJESİ 6041</v>
          </cell>
          <cell r="C857">
            <v>0</v>
          </cell>
          <cell r="D857">
            <v>0</v>
          </cell>
          <cell r="E857">
            <v>0</v>
          </cell>
        </row>
        <row r="858">
          <cell r="A858" t="str">
            <v>258 03 01 01 02 35</v>
          </cell>
          <cell r="B858" t="str">
            <v>YANGIN ALARM PROJESİ 7043</v>
          </cell>
          <cell r="C858">
            <v>0</v>
          </cell>
          <cell r="D858">
            <v>0</v>
          </cell>
          <cell r="E858">
            <v>0</v>
          </cell>
        </row>
        <row r="859">
          <cell r="A859" t="str">
            <v>258 03 01 01 02 43</v>
          </cell>
          <cell r="B859" t="str">
            <v>ÇAMAŞIRHANE HAVALANDIRMA 7043</v>
          </cell>
          <cell r="C859">
            <v>0</v>
          </cell>
          <cell r="D859">
            <v>0</v>
          </cell>
          <cell r="E859">
            <v>0</v>
          </cell>
        </row>
        <row r="860">
          <cell r="A860" t="str">
            <v>258 03 01 01 02 44</v>
          </cell>
          <cell r="B860" t="str">
            <v>TRAFO MERKEZİ DEĞİŞİKLİĞİ PRJ.(6022)</v>
          </cell>
          <cell r="C860">
            <v>0</v>
          </cell>
          <cell r="D860">
            <v>0</v>
          </cell>
          <cell r="E860">
            <v>0</v>
          </cell>
        </row>
        <row r="861">
          <cell r="A861" t="str">
            <v>258 03 01 01 02 46</v>
          </cell>
          <cell r="B861" t="str">
            <v>KAYAN KAPI PROJESİ 6041</v>
          </cell>
          <cell r="C861">
            <v>0</v>
          </cell>
          <cell r="D861">
            <v>0</v>
          </cell>
          <cell r="E861">
            <v>0</v>
          </cell>
        </row>
        <row r="862">
          <cell r="A862" t="str">
            <v>258 03 01 01 02 47</v>
          </cell>
          <cell r="B862" t="str">
            <v>MEDİKAL HİZMETLER BÜRO PROJESİ 7003</v>
          </cell>
          <cell r="C862">
            <v>0</v>
          </cell>
          <cell r="D862">
            <v>0</v>
          </cell>
          <cell r="E862">
            <v>0</v>
          </cell>
        </row>
        <row r="863">
          <cell r="A863" t="str">
            <v>258 03 01 01 02 48</v>
          </cell>
          <cell r="B863" t="str">
            <v>YÜKSEK DEPO HAVALANDIRMA PRJ.6034</v>
          </cell>
          <cell r="C863">
            <v>0</v>
          </cell>
          <cell r="D863">
            <v>0</v>
          </cell>
          <cell r="E863">
            <v>0</v>
          </cell>
        </row>
        <row r="864">
          <cell r="A864" t="str">
            <v>258 03 01 01 02 49</v>
          </cell>
          <cell r="B864" t="str">
            <v>MALİ İŞLER ARŞİV YAPIMI PRJ.7011</v>
          </cell>
          <cell r="C864">
            <v>0</v>
          </cell>
          <cell r="D864">
            <v>0</v>
          </cell>
          <cell r="E864">
            <v>0</v>
          </cell>
        </row>
        <row r="865">
          <cell r="A865" t="str">
            <v>258 03 01 01 02 50</v>
          </cell>
          <cell r="B865" t="str">
            <v>YENİ OFİS YAPIMI PRJ.7043</v>
          </cell>
          <cell r="C865">
            <v>353106.88862699998</v>
          </cell>
          <cell r="D865">
            <v>0</v>
          </cell>
          <cell r="E865">
            <v>353106.88862699998</v>
          </cell>
        </row>
        <row r="866">
          <cell r="A866" t="str">
            <v>258 03 01 01 02 51</v>
          </cell>
          <cell r="B866" t="str">
            <v>SİGARA İÇME BÖLÜMÜ PRJ.7043</v>
          </cell>
          <cell r="C866">
            <v>0</v>
          </cell>
          <cell r="D866">
            <v>0</v>
          </cell>
          <cell r="E866">
            <v>0</v>
          </cell>
        </row>
        <row r="867">
          <cell r="A867" t="str">
            <v>258 03 01 01 02 52</v>
          </cell>
          <cell r="B867" t="str">
            <v>YÜKSEK DEPO SUNDURMA KAP.PRJ.6034</v>
          </cell>
          <cell r="C867">
            <v>0</v>
          </cell>
          <cell r="D867">
            <v>0</v>
          </cell>
          <cell r="E867">
            <v>0</v>
          </cell>
        </row>
        <row r="868">
          <cell r="A868" t="str">
            <v>258 03 01 01 02 53</v>
          </cell>
          <cell r="B868" t="str">
            <v>KAFETERYA PRJ.7042</v>
          </cell>
          <cell r="C868">
            <v>0</v>
          </cell>
          <cell r="D868">
            <v>0</v>
          </cell>
          <cell r="E868">
            <v>0</v>
          </cell>
        </row>
        <row r="869">
          <cell r="A869" t="str">
            <v>258 04</v>
          </cell>
          <cell r="B869" t="str">
            <v>MAKİNA VE DONANIM</v>
          </cell>
          <cell r="C869">
            <v>71760.623559</v>
          </cell>
          <cell r="D869">
            <v>0</v>
          </cell>
          <cell r="E869">
            <v>71760.623559</v>
          </cell>
        </row>
        <row r="870">
          <cell r="A870" t="str">
            <v>258 04 01</v>
          </cell>
          <cell r="B870" t="str">
            <v>İTHAL MAKİNA VE DONANIM</v>
          </cell>
          <cell r="C870">
            <v>0</v>
          </cell>
          <cell r="D870">
            <v>0</v>
          </cell>
          <cell r="E870">
            <v>0</v>
          </cell>
        </row>
        <row r="871">
          <cell r="A871" t="str">
            <v>258 04 01 01</v>
          </cell>
          <cell r="B871" t="str">
            <v>İTHAL MAKİNA VE DONANIM</v>
          </cell>
          <cell r="C871">
            <v>0</v>
          </cell>
          <cell r="D871">
            <v>0</v>
          </cell>
          <cell r="E871">
            <v>0</v>
          </cell>
        </row>
        <row r="872">
          <cell r="A872" t="str">
            <v>258 04 01 01 01</v>
          </cell>
          <cell r="B872" t="str">
            <v>İTHAL MAKİNA VE DONANIM</v>
          </cell>
          <cell r="C872">
            <v>0</v>
          </cell>
          <cell r="D872">
            <v>0</v>
          </cell>
          <cell r="E872">
            <v>0</v>
          </cell>
        </row>
        <row r="873">
          <cell r="A873" t="str">
            <v>258 04 01 01 01 25</v>
          </cell>
          <cell r="B873" t="str">
            <v>SU AR.SERUM HAZ.TES.MODERN.6042</v>
          </cell>
          <cell r="C873">
            <v>0</v>
          </cell>
          <cell r="D873">
            <v>0</v>
          </cell>
          <cell r="E873">
            <v>0</v>
          </cell>
        </row>
        <row r="874">
          <cell r="A874" t="str">
            <v>258 04 01 01 01 28</v>
          </cell>
          <cell r="B874" t="str">
            <v>MX AMB.HATTI MODERNIZASYONU-6003</v>
          </cell>
          <cell r="C874">
            <v>0</v>
          </cell>
          <cell r="D874">
            <v>0</v>
          </cell>
          <cell r="E874">
            <v>0</v>
          </cell>
        </row>
        <row r="875">
          <cell r="A875" t="str">
            <v>258 04 01 01 01 29</v>
          </cell>
          <cell r="B875" t="str">
            <v>SERUM ÜRT.KAPS.ART.VE MODERN.TESVIKLI</v>
          </cell>
          <cell r="C875">
            <v>0</v>
          </cell>
          <cell r="D875">
            <v>0</v>
          </cell>
          <cell r="E875">
            <v>0</v>
          </cell>
        </row>
        <row r="876">
          <cell r="A876" t="str">
            <v>258 04 01 01 01 30</v>
          </cell>
          <cell r="B876" t="str">
            <v>SERUM ÜRT.KAPS.ART.VE MODERN.TESVIKSIZ</v>
          </cell>
          <cell r="C876">
            <v>0</v>
          </cell>
          <cell r="D876">
            <v>0</v>
          </cell>
          <cell r="E876">
            <v>0</v>
          </cell>
        </row>
        <row r="877">
          <cell r="A877" t="str">
            <v>258 04 02</v>
          </cell>
          <cell r="B877" t="str">
            <v>YERLİ MAKİNA VE DONANIM</v>
          </cell>
          <cell r="C877">
            <v>71760.623559</v>
          </cell>
          <cell r="D877">
            <v>0</v>
          </cell>
          <cell r="E877">
            <v>71760.623559</v>
          </cell>
        </row>
        <row r="878">
          <cell r="A878" t="str">
            <v>258 04 02 01</v>
          </cell>
          <cell r="B878" t="str">
            <v>YERLİ MAKİNA VE DONANIM</v>
          </cell>
          <cell r="C878">
            <v>71760.623559</v>
          </cell>
          <cell r="D878">
            <v>0</v>
          </cell>
          <cell r="E878">
            <v>71760.623559</v>
          </cell>
        </row>
        <row r="879">
          <cell r="A879" t="str">
            <v>258 04 02 01 01</v>
          </cell>
          <cell r="B879" t="str">
            <v>YERLİ MAKİNA VE DONANIM</v>
          </cell>
          <cell r="C879">
            <v>71760.623559</v>
          </cell>
          <cell r="D879">
            <v>0</v>
          </cell>
          <cell r="E879">
            <v>71760.623559</v>
          </cell>
        </row>
        <row r="880">
          <cell r="A880" t="str">
            <v>258 04 02 01 01 22</v>
          </cell>
          <cell r="B880" t="str">
            <v>MIS YANGIN PROJ.7044</v>
          </cell>
          <cell r="C880">
            <v>0</v>
          </cell>
          <cell r="D880">
            <v>0</v>
          </cell>
          <cell r="E880">
            <v>0</v>
          </cell>
        </row>
        <row r="881">
          <cell r="A881" t="str">
            <v>258 04 02 01 01 23</v>
          </cell>
          <cell r="B881" t="str">
            <v>YENİ OTOK.66 (NEW STERİL)PALET PRJ.6021</v>
          </cell>
          <cell r="C881">
            <v>0</v>
          </cell>
          <cell r="D881">
            <v>0</v>
          </cell>
          <cell r="E881">
            <v>0</v>
          </cell>
        </row>
        <row r="882">
          <cell r="A882" t="str">
            <v>258 04 02 01 01 24</v>
          </cell>
          <cell r="B882" t="str">
            <v>GÜVENLİK KAMERA SİSTEMİ 7042</v>
          </cell>
          <cell r="C882">
            <v>0</v>
          </cell>
          <cell r="D882">
            <v>0</v>
          </cell>
          <cell r="E882">
            <v>0</v>
          </cell>
        </row>
        <row r="883">
          <cell r="A883" t="str">
            <v>258 04 02 01 01 25</v>
          </cell>
          <cell r="B883" t="str">
            <v>KARTLI GEÇİŞ SİSTEMİ PRJ.7042</v>
          </cell>
          <cell r="C883">
            <v>71760.623559</v>
          </cell>
          <cell r="D883">
            <v>0</v>
          </cell>
          <cell r="E883">
            <v>71760.623559</v>
          </cell>
        </row>
        <row r="884">
          <cell r="A884" t="str">
            <v>258 04 02 01 01 26</v>
          </cell>
          <cell r="B884" t="str">
            <v>GÜVENLİK SİLAH PRJ.7042</v>
          </cell>
          <cell r="C884">
            <v>0</v>
          </cell>
          <cell r="D884">
            <v>0</v>
          </cell>
          <cell r="E884">
            <v>0</v>
          </cell>
        </row>
        <row r="885">
          <cell r="A885" t="str">
            <v>258 05</v>
          </cell>
          <cell r="B885" t="str">
            <v>YARDIMCI TESİSLER</v>
          </cell>
          <cell r="C885">
            <v>53885.641667000004</v>
          </cell>
          <cell r="D885">
            <v>0</v>
          </cell>
          <cell r="E885">
            <v>53885.641667000004</v>
          </cell>
        </row>
        <row r="886">
          <cell r="A886" t="str">
            <v>258 05 01</v>
          </cell>
          <cell r="B886" t="str">
            <v>ELEKTRİK TESİSATI</v>
          </cell>
          <cell r="C886">
            <v>53885.641667000004</v>
          </cell>
          <cell r="D886">
            <v>0</v>
          </cell>
          <cell r="E886">
            <v>53885.641667000004</v>
          </cell>
        </row>
        <row r="887">
          <cell r="A887" t="str">
            <v>258 05 01 02</v>
          </cell>
          <cell r="B887" t="str">
            <v>MAKİNA VE DONANIM</v>
          </cell>
          <cell r="C887">
            <v>53885.641667000004</v>
          </cell>
          <cell r="D887">
            <v>0</v>
          </cell>
          <cell r="E887">
            <v>53885.641667000004</v>
          </cell>
        </row>
        <row r="888">
          <cell r="A888" t="str">
            <v>258 05 01 02 01</v>
          </cell>
          <cell r="B888" t="str">
            <v>MAKİNA VE DONANIM</v>
          </cell>
          <cell r="C888">
            <v>53885.641667000004</v>
          </cell>
          <cell r="D888">
            <v>0</v>
          </cell>
          <cell r="E888">
            <v>53885.641667000004</v>
          </cell>
        </row>
        <row r="889">
          <cell r="A889" t="str">
            <v>258 05 01 02 01 09</v>
          </cell>
          <cell r="B889" t="str">
            <v>BÖLGELER YEREL İLETİŞİM AĞI.7044</v>
          </cell>
          <cell r="C889">
            <v>0</v>
          </cell>
          <cell r="D889">
            <v>0</v>
          </cell>
          <cell r="E889">
            <v>0</v>
          </cell>
        </row>
        <row r="890">
          <cell r="A890" t="str">
            <v>258 05 01 02 01 11</v>
          </cell>
          <cell r="B890" t="str">
            <v>BARCODE PROJESİ 7044</v>
          </cell>
          <cell r="C890">
            <v>48896.368667000002</v>
          </cell>
          <cell r="D890">
            <v>0</v>
          </cell>
          <cell r="E890">
            <v>48896.368667000002</v>
          </cell>
        </row>
        <row r="891">
          <cell r="A891" t="str">
            <v>258 05 01 02 01 12</v>
          </cell>
          <cell r="B891" t="str">
            <v>YENİ DW PROJESİ 6042</v>
          </cell>
          <cell r="C891">
            <v>0</v>
          </cell>
          <cell r="D891">
            <v>0</v>
          </cell>
          <cell r="E891">
            <v>0</v>
          </cell>
        </row>
        <row r="892">
          <cell r="A892" t="str">
            <v>258 05 01 02 01 15</v>
          </cell>
          <cell r="B892" t="str">
            <v>BAXTER WAN BAĞLANTISI PRJ.7044</v>
          </cell>
          <cell r="C892">
            <v>0</v>
          </cell>
          <cell r="D892">
            <v>0</v>
          </cell>
          <cell r="E892">
            <v>0</v>
          </cell>
        </row>
        <row r="893">
          <cell r="A893" t="str">
            <v>258 05 01 02 01 16</v>
          </cell>
          <cell r="B893" t="str">
            <v>AYP PANOSU TADİLATI PRJ.6022</v>
          </cell>
          <cell r="C893">
            <v>0</v>
          </cell>
          <cell r="D893">
            <v>0</v>
          </cell>
          <cell r="E893">
            <v>0</v>
          </cell>
        </row>
        <row r="894">
          <cell r="A894" t="str">
            <v>258 05 01 02 01 17</v>
          </cell>
          <cell r="B894" t="str">
            <v>BÖLGE BAĞLANTILARI E-BUSINESS PRJ.7044</v>
          </cell>
          <cell r="C894">
            <v>4989.2730000000001</v>
          </cell>
          <cell r="D894">
            <v>0</v>
          </cell>
          <cell r="E894">
            <v>4989.2730000000001</v>
          </cell>
        </row>
        <row r="895">
          <cell r="A895" t="str">
            <v>258 09</v>
          </cell>
          <cell r="B895" t="str">
            <v>BİLGİSAYAR PAKET PROGRAMLARI</v>
          </cell>
          <cell r="C895">
            <v>0</v>
          </cell>
          <cell r="D895">
            <v>0</v>
          </cell>
          <cell r="E895">
            <v>0</v>
          </cell>
        </row>
        <row r="896">
          <cell r="A896" t="str">
            <v>258 09 01</v>
          </cell>
          <cell r="B896" t="str">
            <v>BİLGİSAYAR PAKET PROGRAMLARI</v>
          </cell>
          <cell r="C896">
            <v>0</v>
          </cell>
          <cell r="D896">
            <v>0</v>
          </cell>
          <cell r="E896">
            <v>0</v>
          </cell>
        </row>
        <row r="897">
          <cell r="A897" t="str">
            <v>258 09 01 01</v>
          </cell>
          <cell r="B897" t="str">
            <v>BİLGİSAYAR PAKET PROGRAMLARI</v>
          </cell>
          <cell r="C897">
            <v>0</v>
          </cell>
          <cell r="D897">
            <v>0</v>
          </cell>
          <cell r="E897">
            <v>0</v>
          </cell>
        </row>
        <row r="898">
          <cell r="A898" t="str">
            <v>258 09 01 01 01</v>
          </cell>
          <cell r="B898" t="str">
            <v>BİLGİSAYAR PAKET PROGRAMLARI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258 09 01 01 01 03</v>
          </cell>
          <cell r="B899" t="str">
            <v>WEP SAYFASI (7044)</v>
          </cell>
          <cell r="C899">
            <v>0</v>
          </cell>
          <cell r="D899">
            <v>0</v>
          </cell>
          <cell r="E899">
            <v>0</v>
          </cell>
        </row>
        <row r="900">
          <cell r="A900">
            <v>259</v>
          </cell>
          <cell r="B900" t="str">
            <v>VERİLEN AVANSLAR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259 02</v>
          </cell>
          <cell r="B901" t="str">
            <v>YURTDIŞI AVANSLARI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259 02 02</v>
          </cell>
          <cell r="B902" t="str">
            <v>AKREDİTİFLER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259 02 02 01</v>
          </cell>
          <cell r="B903" t="str">
            <v>AKREDİTİFLER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259 02 02 01 01</v>
          </cell>
          <cell r="B904" t="str">
            <v>AKREDİTİFLER,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259 02 02 01 01 02</v>
          </cell>
          <cell r="B905" t="str">
            <v>01M441 SU DISTILE SISTEMI 543600$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259 02 02 01 01 03</v>
          </cell>
          <cell r="B906" t="str">
            <v>01M3459 KUTUL.VE PALETLEME MK.480000EUR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259 02 02 01 01 04</v>
          </cell>
          <cell r="B907" t="str">
            <v>01Y3461 PERKIN ELM.DEDEKTOR-12000$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259 02 02 01 01 05</v>
          </cell>
          <cell r="B908" t="str">
            <v>01Y3793 PASLANMAZ CELIK LIFT 90680DM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259 02 02 01 01 06</v>
          </cell>
          <cell r="B909" t="str">
            <v>02M4658 AGIRLIK KONTROL TERAZISI 20000EU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259 02 02 01 01 07</v>
          </cell>
          <cell r="B910" t="str">
            <v>02Y5190 SPECTROMETER CIHAZI 77000$</v>
          </cell>
          <cell r="C910">
            <v>0</v>
          </cell>
          <cell r="D910">
            <v>0</v>
          </cell>
          <cell r="E910">
            <v>0</v>
          </cell>
        </row>
        <row r="911">
          <cell r="A911">
            <v>264</v>
          </cell>
          <cell r="B911" t="str">
            <v>ÖZEL MALİYETLER</v>
          </cell>
          <cell r="C911">
            <v>3116064.7256829999</v>
          </cell>
          <cell r="D911">
            <v>0</v>
          </cell>
          <cell r="E911">
            <v>3116064.7256829999</v>
          </cell>
        </row>
        <row r="912">
          <cell r="A912" t="str">
            <v>264 01</v>
          </cell>
          <cell r="B912" t="str">
            <v>ÖZEL MALİYETLER</v>
          </cell>
          <cell r="C912">
            <v>3116064.7256829999</v>
          </cell>
          <cell r="D912">
            <v>0</v>
          </cell>
          <cell r="E912">
            <v>3116064.7256829999</v>
          </cell>
        </row>
        <row r="913">
          <cell r="A913" t="str">
            <v>264 01 01</v>
          </cell>
          <cell r="B913" t="str">
            <v>ÖZEL MALİYETLER</v>
          </cell>
          <cell r="C913">
            <v>3116064.7256829999</v>
          </cell>
          <cell r="D913">
            <v>0</v>
          </cell>
          <cell r="E913">
            <v>3116064.7256829999</v>
          </cell>
        </row>
        <row r="914">
          <cell r="A914" t="str">
            <v>264 01 01 01</v>
          </cell>
          <cell r="B914" t="str">
            <v>ÖZEL MALİYETLER</v>
          </cell>
          <cell r="C914">
            <v>3116064.7256829999</v>
          </cell>
          <cell r="D914">
            <v>0</v>
          </cell>
          <cell r="E914">
            <v>3116064.7256829999</v>
          </cell>
        </row>
        <row r="915">
          <cell r="A915" t="str">
            <v>264 01 01 01 01</v>
          </cell>
          <cell r="B915" t="str">
            <v>ÖZEL MALİYETLER</v>
          </cell>
          <cell r="C915">
            <v>3116064.7256829999</v>
          </cell>
          <cell r="D915">
            <v>0</v>
          </cell>
          <cell r="E915">
            <v>3116064.7256829999</v>
          </cell>
        </row>
        <row r="916">
          <cell r="A916" t="str">
            <v>264 01 01 01 01 01</v>
          </cell>
          <cell r="B916" t="str">
            <v>ÖZEL MALİYETLER</v>
          </cell>
          <cell r="C916">
            <v>3116064.7256829999</v>
          </cell>
          <cell r="D916">
            <v>0</v>
          </cell>
          <cell r="E916">
            <v>3116064.7256829999</v>
          </cell>
        </row>
        <row r="917">
          <cell r="A917">
            <v>265</v>
          </cell>
          <cell r="B917" t="str">
            <v>BİLGİSAYAR PAKET PROGRAMLARI</v>
          </cell>
          <cell r="C917">
            <v>440338.70829899999</v>
          </cell>
          <cell r="D917">
            <v>0</v>
          </cell>
          <cell r="E917">
            <v>440338.70829899999</v>
          </cell>
        </row>
        <row r="918">
          <cell r="A918" t="str">
            <v>265 01</v>
          </cell>
          <cell r="B918" t="str">
            <v>BİLGİSAYAR PAKET PROGRAMLARI</v>
          </cell>
          <cell r="C918">
            <v>440338.70829899999</v>
          </cell>
          <cell r="D918">
            <v>0</v>
          </cell>
          <cell r="E918">
            <v>440338.70829899999</v>
          </cell>
        </row>
        <row r="919">
          <cell r="A919" t="str">
            <v>265 01 01</v>
          </cell>
          <cell r="B919" t="str">
            <v>BİLGİSAYAR PAKET PROGRAMLARI</v>
          </cell>
          <cell r="C919">
            <v>440338.70829899999</v>
          </cell>
          <cell r="D919">
            <v>0</v>
          </cell>
          <cell r="E919">
            <v>440338.70829899999</v>
          </cell>
        </row>
        <row r="920">
          <cell r="A920" t="str">
            <v>265 01 01 01</v>
          </cell>
          <cell r="B920" t="str">
            <v>BİLGİSAYAR PAKET PROGRAMLARI</v>
          </cell>
          <cell r="C920">
            <v>440338.70829899999</v>
          </cell>
          <cell r="D920">
            <v>0</v>
          </cell>
          <cell r="E920">
            <v>440338.70829899999</v>
          </cell>
        </row>
        <row r="921">
          <cell r="A921" t="str">
            <v>265 01 01 01 01</v>
          </cell>
          <cell r="B921" t="str">
            <v>BİLGİSAYAR PAKET PROGRAMLARI</v>
          </cell>
          <cell r="C921">
            <v>440338.70829899999</v>
          </cell>
          <cell r="D921">
            <v>0</v>
          </cell>
          <cell r="E921">
            <v>440338.70829899999</v>
          </cell>
        </row>
        <row r="922">
          <cell r="A922" t="str">
            <v>265 01 01 01 01 01</v>
          </cell>
          <cell r="B922" t="str">
            <v>BİLGİSAYAR PAKET PROGRAMLARI</v>
          </cell>
          <cell r="C922">
            <v>440338.70829899999</v>
          </cell>
          <cell r="D922">
            <v>0</v>
          </cell>
          <cell r="E922">
            <v>440338.70829899999</v>
          </cell>
        </row>
        <row r="923">
          <cell r="A923">
            <v>267</v>
          </cell>
          <cell r="B923" t="str">
            <v>DİĞER MADDİ OLMAYAN DURAN VARLIKLAR</v>
          </cell>
          <cell r="C923">
            <v>76934.475109999999</v>
          </cell>
          <cell r="D923">
            <v>0</v>
          </cell>
          <cell r="E923">
            <v>76934.475109999999</v>
          </cell>
        </row>
        <row r="924">
          <cell r="A924" t="str">
            <v>267 01</v>
          </cell>
          <cell r="B924" t="str">
            <v>DİĞER MADDİ OLMAYAN DURAN VARLIKLAR</v>
          </cell>
          <cell r="C924">
            <v>76934.475109999999</v>
          </cell>
          <cell r="D924">
            <v>0</v>
          </cell>
          <cell r="E924">
            <v>76934.475109999999</v>
          </cell>
        </row>
        <row r="925">
          <cell r="A925" t="str">
            <v>267 01 01</v>
          </cell>
          <cell r="B925" t="str">
            <v>DİĞER MADDİ OLMAYAN DURAN VARLIKLAR</v>
          </cell>
          <cell r="C925">
            <v>76934.475109999999</v>
          </cell>
          <cell r="D925">
            <v>0</v>
          </cell>
          <cell r="E925">
            <v>76934.475109999999</v>
          </cell>
        </row>
        <row r="926">
          <cell r="A926" t="str">
            <v>267 01 01 01</v>
          </cell>
          <cell r="B926" t="str">
            <v>DİĞER MADDİ OLMAYAN DURAN VARLIKLAR</v>
          </cell>
          <cell r="C926">
            <v>76934.475109999999</v>
          </cell>
          <cell r="D926">
            <v>0</v>
          </cell>
          <cell r="E926">
            <v>76934.475109999999</v>
          </cell>
        </row>
        <row r="927">
          <cell r="A927" t="str">
            <v>267 01 01 01 01</v>
          </cell>
          <cell r="B927" t="str">
            <v>DİĞER MADDİ OLMAYAN DURAN VARLIKLAR</v>
          </cell>
          <cell r="C927">
            <v>76934.475109999999</v>
          </cell>
          <cell r="D927">
            <v>0</v>
          </cell>
          <cell r="E927">
            <v>76934.475109999999</v>
          </cell>
        </row>
        <row r="928">
          <cell r="A928" t="str">
            <v>267 01 01 01 01 01</v>
          </cell>
          <cell r="B928" t="str">
            <v>DİĞER MADDİ OLMAYAN DURAN VARLIKLAR</v>
          </cell>
          <cell r="C928">
            <v>76934.475109999999</v>
          </cell>
          <cell r="D928">
            <v>0</v>
          </cell>
          <cell r="E928">
            <v>76934.475109999999</v>
          </cell>
        </row>
        <row r="929">
          <cell r="A929">
            <v>268</v>
          </cell>
          <cell r="B929" t="str">
            <v>BİRİKMİŞ AMORTİSMANLAR (-)</v>
          </cell>
          <cell r="C929">
            <v>0</v>
          </cell>
          <cell r="D929">
            <v>1970074.5280460001</v>
          </cell>
          <cell r="E929">
            <v>-1970074.5280460001</v>
          </cell>
        </row>
        <row r="930">
          <cell r="A930" t="str">
            <v>268 05</v>
          </cell>
          <cell r="B930" t="str">
            <v>ÖZEL MALİYETLER</v>
          </cell>
          <cell r="C930">
            <v>0</v>
          </cell>
          <cell r="D930">
            <v>1713450.4472399999</v>
          </cell>
          <cell r="E930">
            <v>-1713450.4472399999</v>
          </cell>
        </row>
        <row r="931">
          <cell r="A931" t="str">
            <v>268 05 01</v>
          </cell>
          <cell r="B931" t="str">
            <v>ÖZEL MALİYETLER</v>
          </cell>
          <cell r="C931">
            <v>0</v>
          </cell>
          <cell r="D931">
            <v>1713450.4472399999</v>
          </cell>
          <cell r="E931">
            <v>-1713450.4472399999</v>
          </cell>
        </row>
        <row r="932">
          <cell r="A932" t="str">
            <v>268 05 01 01</v>
          </cell>
          <cell r="B932" t="str">
            <v>ÖZEL MALİYETLER</v>
          </cell>
          <cell r="C932">
            <v>0</v>
          </cell>
          <cell r="D932">
            <v>1713450.4472399999</v>
          </cell>
          <cell r="E932">
            <v>-1713450.4472399999</v>
          </cell>
        </row>
        <row r="933">
          <cell r="A933" t="str">
            <v>268 05 01 01 01</v>
          </cell>
          <cell r="B933" t="str">
            <v>ÖZEL MALİYETLER</v>
          </cell>
          <cell r="C933">
            <v>0</v>
          </cell>
          <cell r="D933">
            <v>1713450.4472399999</v>
          </cell>
          <cell r="E933">
            <v>-1713450.4472399999</v>
          </cell>
        </row>
        <row r="934">
          <cell r="A934" t="str">
            <v>268 05 01 01 01 01</v>
          </cell>
          <cell r="B934" t="str">
            <v>ÖZEL MALİYETLER</v>
          </cell>
          <cell r="C934">
            <v>0</v>
          </cell>
          <cell r="D934">
            <v>1713450.4472399999</v>
          </cell>
          <cell r="E934">
            <v>-1713450.4472399999</v>
          </cell>
        </row>
        <row r="935">
          <cell r="A935" t="str">
            <v>268 06</v>
          </cell>
          <cell r="B935" t="str">
            <v>BİLGİSAYAR PAKET PROGRAMLARI</v>
          </cell>
          <cell r="C935">
            <v>0</v>
          </cell>
          <cell r="D935">
            <v>179689.60569600001</v>
          </cell>
          <cell r="E935">
            <v>-179689.60569600001</v>
          </cell>
        </row>
        <row r="936">
          <cell r="A936" t="str">
            <v>268 06 01</v>
          </cell>
          <cell r="B936" t="str">
            <v>BİLGİSAYAR PAKET PROGRAMLARI</v>
          </cell>
          <cell r="C936">
            <v>0</v>
          </cell>
          <cell r="D936">
            <v>179689.60569600001</v>
          </cell>
          <cell r="E936">
            <v>-179689.60569600001</v>
          </cell>
        </row>
        <row r="937">
          <cell r="A937" t="str">
            <v>268 06 01 01</v>
          </cell>
          <cell r="B937" t="str">
            <v>BİLGİSAYAR PAKET PROGRAMLARI</v>
          </cell>
          <cell r="C937">
            <v>0</v>
          </cell>
          <cell r="D937">
            <v>179689.60569600001</v>
          </cell>
          <cell r="E937">
            <v>-179689.60569600001</v>
          </cell>
        </row>
        <row r="938">
          <cell r="A938" t="str">
            <v>268 06 01 01 01</v>
          </cell>
          <cell r="B938" t="str">
            <v>BİLGİSAYAR PAKET PROGRAMLARI</v>
          </cell>
          <cell r="C938">
            <v>0</v>
          </cell>
          <cell r="D938">
            <v>179689.60569600001</v>
          </cell>
          <cell r="E938">
            <v>-179689.60569600001</v>
          </cell>
        </row>
        <row r="939">
          <cell r="A939" t="str">
            <v>268 06 01 01 01 01</v>
          </cell>
          <cell r="B939" t="str">
            <v>BİLGİSAYAR PAKET PROGRAMLARI</v>
          </cell>
          <cell r="C939">
            <v>0</v>
          </cell>
          <cell r="D939">
            <v>179689.60569600001</v>
          </cell>
          <cell r="E939">
            <v>-179689.60569600001</v>
          </cell>
        </row>
        <row r="940">
          <cell r="A940" t="str">
            <v>268 07</v>
          </cell>
          <cell r="B940" t="str">
            <v>DİĞER MADDİ OLMAYAN DURAN VARLIKLAR</v>
          </cell>
          <cell r="C940">
            <v>0</v>
          </cell>
          <cell r="D940">
            <v>76934.475109999999</v>
          </cell>
          <cell r="E940">
            <v>-76934.475109999999</v>
          </cell>
        </row>
        <row r="941">
          <cell r="A941" t="str">
            <v>268 07 01</v>
          </cell>
          <cell r="B941" t="str">
            <v>DİĞER MADDİ OLMAYAN DURAN VARLIKLAR</v>
          </cell>
          <cell r="C941">
            <v>0</v>
          </cell>
          <cell r="D941">
            <v>76934.475109999999</v>
          </cell>
          <cell r="E941">
            <v>-76934.475109999999</v>
          </cell>
        </row>
        <row r="942">
          <cell r="A942" t="str">
            <v>268 07 01 01</v>
          </cell>
          <cell r="B942" t="str">
            <v>DİĞER MADDİ OLMAYAN DURAN VARLIKLAR</v>
          </cell>
          <cell r="C942">
            <v>0</v>
          </cell>
          <cell r="D942">
            <v>76934.475109999999</v>
          </cell>
          <cell r="E942">
            <v>-76934.475109999999</v>
          </cell>
        </row>
        <row r="943">
          <cell r="A943" t="str">
            <v>268 07 01 01 01</v>
          </cell>
          <cell r="B943" t="str">
            <v>DİĞER MADDİ OLMAYAN DURAN VARLIKLAR</v>
          </cell>
          <cell r="C943">
            <v>0</v>
          </cell>
          <cell r="D943">
            <v>76934.475109999999</v>
          </cell>
          <cell r="E943">
            <v>-76934.475109999999</v>
          </cell>
        </row>
        <row r="944">
          <cell r="A944" t="str">
            <v>268 07 01 01 01 01</v>
          </cell>
          <cell r="B944" t="str">
            <v>DİĞER MADDİ OLMAYAN DURAN VARLIKLAR</v>
          </cell>
          <cell r="C944">
            <v>0</v>
          </cell>
          <cell r="D944">
            <v>76934.475109999999</v>
          </cell>
          <cell r="E944">
            <v>-76934.475109999999</v>
          </cell>
        </row>
        <row r="945">
          <cell r="A945">
            <v>280</v>
          </cell>
          <cell r="B945" t="str">
            <v>GELECEK YILLARA AİT GİDERLER</v>
          </cell>
          <cell r="C945">
            <v>10377.334658</v>
          </cell>
          <cell r="D945">
            <v>0</v>
          </cell>
          <cell r="E945">
            <v>10377.334658</v>
          </cell>
        </row>
        <row r="946">
          <cell r="A946" t="str">
            <v>280 13</v>
          </cell>
          <cell r="B946" t="str">
            <v>DIŞARDAN SAĞLANA FAYDA VE HİZMET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280 13 01</v>
          </cell>
          <cell r="B947" t="str">
            <v>BAKIM ONARIM GİD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280 13 01 02</v>
          </cell>
          <cell r="B948" t="str">
            <v>BAKIM ONARIM GİD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280 13 01 02 01</v>
          </cell>
          <cell r="B949" t="str">
            <v>BAKIM ONARIM GİD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280 13 01 02 01 01</v>
          </cell>
          <cell r="B950" t="str">
            <v>BAKIM ONARIM GİD  (SÖZLEŞMEL)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280 13 06</v>
          </cell>
          <cell r="B951" t="str">
            <v>DIŞARDAN SAĞLANA FAYDA VE HİZMET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280 13 06 07</v>
          </cell>
          <cell r="B952" t="str">
            <v>DIŞARDAN SAĞLANA FAYDA VE HİZMET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280 13 06 07 01</v>
          </cell>
          <cell r="B953" t="str">
            <v>NETWORK GİDERİ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280 13 06 07 01 01</v>
          </cell>
          <cell r="B954" t="str">
            <v>NETWORK GİDERLERİ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280 14</v>
          </cell>
          <cell r="B955" t="str">
            <v>ÇEŞİTLİ GİDERLER</v>
          </cell>
          <cell r="C955">
            <v>3579.9211460000001</v>
          </cell>
          <cell r="D955">
            <v>0</v>
          </cell>
          <cell r="E955">
            <v>3579.9211460000001</v>
          </cell>
        </row>
        <row r="956">
          <cell r="A956" t="str">
            <v>280 14 01</v>
          </cell>
          <cell r="B956" t="str">
            <v>SİGORTA GİD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280 14 01 01</v>
          </cell>
          <cell r="B957" t="str">
            <v>KASA KIYMETLİ EVRAK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280 14 01 01 01</v>
          </cell>
          <cell r="B958" t="str">
            <v>KASA KIYMETLİ EVR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280 14 01 01 01 01</v>
          </cell>
          <cell r="B959" t="str">
            <v>KASA KIYMETLİ EVR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280 14 01 05</v>
          </cell>
          <cell r="B960" t="str">
            <v>BİNA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280 14 01 05 01</v>
          </cell>
          <cell r="B961" t="str">
            <v>BİNA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280 14 01 05 01 01</v>
          </cell>
          <cell r="B962" t="str">
            <v>BİNALAR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280 14 01 07</v>
          </cell>
          <cell r="B963" t="str">
            <v>MAKİNA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280 14 01 07 01</v>
          </cell>
          <cell r="B964" t="str">
            <v>MAKİNA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280 14 01 07 01 01</v>
          </cell>
          <cell r="B965" t="str">
            <v>MAKİNA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280 14 01 08</v>
          </cell>
          <cell r="B966" t="str">
            <v>CİHAZLAR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280 14 01 08 01</v>
          </cell>
          <cell r="B967" t="str">
            <v>CİHAZLAR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280 14 01 08 01 01</v>
          </cell>
          <cell r="B968" t="str">
            <v>CİHAZLAR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280 14 01 09</v>
          </cell>
          <cell r="B969" t="str">
            <v>NAKİL ARAÇ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280 14 01 09 01</v>
          </cell>
          <cell r="B970" t="str">
            <v>NAKİL ARAÇ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280 14 01 09 01 01</v>
          </cell>
          <cell r="B971" t="str">
            <v>NAKİL ARAÇ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280 14 01 11</v>
          </cell>
          <cell r="B972" t="str">
            <v>STOK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280 14 01 11 01</v>
          </cell>
          <cell r="B973" t="str">
            <v>STOK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280 14 01 11 01 01</v>
          </cell>
          <cell r="B974" t="str">
            <v>STOKLAR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280 14 01 99</v>
          </cell>
          <cell r="B975" t="str">
            <v>SİGORTA GİD DİĞER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280 14 01 99 01</v>
          </cell>
          <cell r="B976" t="str">
            <v>SİGORTA GİD DİĞER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280 14 01 99 01 01</v>
          </cell>
          <cell r="B977" t="str">
            <v>SİGORTA GİD DİĞER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280 14 02</v>
          </cell>
          <cell r="B978" t="str">
            <v>GEL.YIL.AİT GİD. KİRALAMA GİDERİ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280 14 02 01</v>
          </cell>
          <cell r="B979" t="str">
            <v>BÜRO KİRA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280 14 02 01 01</v>
          </cell>
          <cell r="B980" t="str">
            <v>BÜRO KİRA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280 14 02 01 01 01</v>
          </cell>
          <cell r="B981" t="str">
            <v>BÜRO KİRA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280 14 03</v>
          </cell>
          <cell r="B982" t="str">
            <v>BÜRO GİDERLERİ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280 14 03 01</v>
          </cell>
          <cell r="B983" t="str">
            <v>KIRTASİYE GİD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280 14 03 01 01</v>
          </cell>
          <cell r="B984" t="str">
            <v>KIRTASİYE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280 14 03 01 01 01</v>
          </cell>
          <cell r="B985" t="str">
            <v>KIRTASİYE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280 14 03 02</v>
          </cell>
          <cell r="B986" t="str">
            <v>KİTAP ABONE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280 14 03 02 01</v>
          </cell>
          <cell r="B987" t="str">
            <v>KİTAP ABONE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280 14 03 02 01 01</v>
          </cell>
          <cell r="B988" t="str">
            <v>KİTAP ABONE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280 14 13</v>
          </cell>
          <cell r="B989" t="str">
            <v>TEMİNAT MEKTUP KOMİSYON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280 14 13 01</v>
          </cell>
          <cell r="B990" t="str">
            <v>TEMİNAT MEKTUP KOMİSYON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280 14 13 01 01</v>
          </cell>
          <cell r="B991" t="str">
            <v>TEMİNAT MEKTUP KOMİSYON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280 14 13 01 01 01</v>
          </cell>
          <cell r="B992" t="str">
            <v>TEMİNAT MEKTUP KOMİSYON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280 14 14</v>
          </cell>
          <cell r="B993" t="str">
            <v>ÇEŞİTLİ GİDERLER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280 14 14 01</v>
          </cell>
          <cell r="B994" t="str">
            <v>ÇEŞİTLİ GİDERLER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280 14 14 01 01</v>
          </cell>
          <cell r="B995" t="str">
            <v>ÇEŞİTLİ GİDERLER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280 14 14 01 01 01</v>
          </cell>
          <cell r="B996" t="str">
            <v>DİALİZ ŞİRKETLERİ ARAŞTIRMA GİDERLERİ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280 14 99</v>
          </cell>
          <cell r="B997" t="str">
            <v>ÇEŞİTLİ GİD DİĞER</v>
          </cell>
          <cell r="C997">
            <v>3579.9211460000001</v>
          </cell>
          <cell r="D997">
            <v>0</v>
          </cell>
          <cell r="E997">
            <v>3579.9211460000001</v>
          </cell>
        </row>
        <row r="998">
          <cell r="A998" t="str">
            <v>280 14 99 01</v>
          </cell>
          <cell r="B998" t="str">
            <v>DİĞER</v>
          </cell>
          <cell r="C998">
            <v>3579.9211460000001</v>
          </cell>
          <cell r="D998">
            <v>0</v>
          </cell>
          <cell r="E998">
            <v>3579.9211460000001</v>
          </cell>
        </row>
        <row r="999">
          <cell r="A999" t="str">
            <v>280 14 99 01 01</v>
          </cell>
          <cell r="B999" t="str">
            <v>DİĞER</v>
          </cell>
          <cell r="C999">
            <v>3579.9211460000001</v>
          </cell>
          <cell r="D999">
            <v>0</v>
          </cell>
          <cell r="E999">
            <v>3579.9211460000001</v>
          </cell>
        </row>
        <row r="1000">
          <cell r="A1000" t="str">
            <v>280 14 99 01 01 01</v>
          </cell>
          <cell r="B1000" t="str">
            <v>DİĞER</v>
          </cell>
          <cell r="C1000">
            <v>3579.9211460000001</v>
          </cell>
          <cell r="D1000">
            <v>0</v>
          </cell>
          <cell r="E1000">
            <v>3579.9211460000001</v>
          </cell>
        </row>
        <row r="1001">
          <cell r="A1001" t="str">
            <v>280 15</v>
          </cell>
          <cell r="B1001" t="str">
            <v>GELECEK YILLARA AİT GİDERLER</v>
          </cell>
          <cell r="C1001">
            <v>6797.4135120000001</v>
          </cell>
          <cell r="D1001">
            <v>0</v>
          </cell>
          <cell r="E1001">
            <v>6797.4135120000001</v>
          </cell>
        </row>
        <row r="1002">
          <cell r="A1002" t="str">
            <v>280 15 06</v>
          </cell>
          <cell r="B1002" t="str">
            <v>GELECEK YILLARA AİT GİDERLER HARÇLAR</v>
          </cell>
          <cell r="C1002">
            <v>6797.4135120000001</v>
          </cell>
          <cell r="D1002">
            <v>0</v>
          </cell>
          <cell r="E1002">
            <v>6797.4135120000001</v>
          </cell>
        </row>
        <row r="1003">
          <cell r="A1003" t="str">
            <v>280 15 06 01</v>
          </cell>
          <cell r="B1003" t="str">
            <v>GELECEK YILLARA AİT GİDERLER HARÇLAR</v>
          </cell>
          <cell r="C1003">
            <v>6797.4135120000001</v>
          </cell>
          <cell r="D1003">
            <v>0</v>
          </cell>
          <cell r="E1003">
            <v>6797.4135120000001</v>
          </cell>
        </row>
        <row r="1004">
          <cell r="A1004" t="str">
            <v>280 15 06 01 01</v>
          </cell>
          <cell r="B1004" t="str">
            <v>GELECEK YILLARA AİT GİDERLER HARÇLAR</v>
          </cell>
          <cell r="C1004">
            <v>6797.4135120000001</v>
          </cell>
          <cell r="D1004">
            <v>0</v>
          </cell>
          <cell r="E1004">
            <v>6797.4135120000001</v>
          </cell>
        </row>
        <row r="1005">
          <cell r="A1005" t="str">
            <v>280 15 06 01 01 01</v>
          </cell>
          <cell r="B1005" t="str">
            <v>GELECEK YILLARA AİT GİD.HARÇLAR.</v>
          </cell>
          <cell r="C1005">
            <v>6797.4135120000001</v>
          </cell>
          <cell r="D1005">
            <v>0</v>
          </cell>
          <cell r="E1005">
            <v>6797.4135120000001</v>
          </cell>
        </row>
        <row r="1006">
          <cell r="A1006">
            <v>291</v>
          </cell>
          <cell r="B1006" t="str">
            <v>GELECEK YILLARDA İNDİRİLECEK KDV</v>
          </cell>
          <cell r="C1006">
            <v>5975.5013980000003</v>
          </cell>
          <cell r="D1006">
            <v>0</v>
          </cell>
          <cell r="E1006">
            <v>5975.5013980000003</v>
          </cell>
        </row>
        <row r="1007">
          <cell r="A1007" t="str">
            <v>291 09</v>
          </cell>
          <cell r="B1007" t="str">
            <v>DİĞER</v>
          </cell>
          <cell r="C1007">
            <v>5975.5013980000003</v>
          </cell>
          <cell r="D1007">
            <v>0</v>
          </cell>
          <cell r="E1007">
            <v>5975.5013980000003</v>
          </cell>
        </row>
        <row r="1008">
          <cell r="A1008" t="str">
            <v>291 09 01</v>
          </cell>
          <cell r="B1008" t="str">
            <v>SABİT KIYMETLERE İLİŞKİN KDV (SEL)1997</v>
          </cell>
          <cell r="C1008">
            <v>5975.5013980000003</v>
          </cell>
          <cell r="D1008">
            <v>0</v>
          </cell>
          <cell r="E1008">
            <v>5975.5013980000003</v>
          </cell>
        </row>
        <row r="1009">
          <cell r="A1009" t="str">
            <v>291 09 01 01</v>
          </cell>
          <cell r="B1009" t="str">
            <v>SABİT KIYMETLERE İLİŞKİN KDV (SEL)1997</v>
          </cell>
          <cell r="C1009">
            <v>5975.5013980000003</v>
          </cell>
          <cell r="D1009">
            <v>0</v>
          </cell>
          <cell r="E1009">
            <v>5975.5013980000003</v>
          </cell>
        </row>
        <row r="1010">
          <cell r="A1010" t="str">
            <v>291 09 01 01 01</v>
          </cell>
          <cell r="B1010" t="str">
            <v>SABİT KIYMETLERE İLİŞKİN KDV (SEL)1997</v>
          </cell>
          <cell r="C1010">
            <v>5975.5013980000003</v>
          </cell>
          <cell r="D1010">
            <v>0</v>
          </cell>
          <cell r="E1010">
            <v>5975.5013980000003</v>
          </cell>
        </row>
        <row r="1011">
          <cell r="A1011" t="str">
            <v>291 09 01 01 01 01</v>
          </cell>
          <cell r="B1011" t="str">
            <v>SAİT KIYMETLERE İLİŞKİN KDV (SEL)1997</v>
          </cell>
          <cell r="C1011">
            <v>5975.5013980000003</v>
          </cell>
          <cell r="D1011">
            <v>0</v>
          </cell>
          <cell r="E1011">
            <v>5975.5013980000003</v>
          </cell>
        </row>
        <row r="1012">
          <cell r="A1012">
            <v>294</v>
          </cell>
          <cell r="B1012" t="str">
            <v>ELDEN ÇIKARILACAK STOKL.VE MAD.DUR.VARL.</v>
          </cell>
          <cell r="C1012">
            <v>52136.830938999999</v>
          </cell>
          <cell r="D1012">
            <v>0</v>
          </cell>
          <cell r="E1012">
            <v>52136.830938999999</v>
          </cell>
        </row>
        <row r="1013">
          <cell r="A1013" t="str">
            <v>294 02</v>
          </cell>
          <cell r="B1013" t="str">
            <v>ELDEN ÇIKARILACAK DURAN VARLIKLAR</v>
          </cell>
          <cell r="C1013">
            <v>52136.830938999999</v>
          </cell>
          <cell r="D1013">
            <v>0</v>
          </cell>
          <cell r="E1013">
            <v>52136.830938999999</v>
          </cell>
        </row>
        <row r="1014">
          <cell r="A1014" t="str">
            <v>294 02 05</v>
          </cell>
          <cell r="B1014" t="str">
            <v>DEMİRBAŞLAR</v>
          </cell>
          <cell r="C1014">
            <v>18.880438999999999</v>
          </cell>
          <cell r="D1014">
            <v>0</v>
          </cell>
          <cell r="E1014">
            <v>18.880438999999999</v>
          </cell>
        </row>
        <row r="1015">
          <cell r="A1015" t="str">
            <v>294 02 05 01</v>
          </cell>
          <cell r="B1015" t="str">
            <v>DEMİRBAŞLAR</v>
          </cell>
          <cell r="C1015">
            <v>18.880438999999999</v>
          </cell>
          <cell r="D1015">
            <v>0</v>
          </cell>
          <cell r="E1015">
            <v>18.880438999999999</v>
          </cell>
        </row>
        <row r="1016">
          <cell r="A1016" t="str">
            <v>294 02 05 01 01</v>
          </cell>
          <cell r="B1016" t="str">
            <v>DEMİRBAŞLAR</v>
          </cell>
          <cell r="C1016">
            <v>18.880438999999999</v>
          </cell>
          <cell r="D1016">
            <v>0</v>
          </cell>
          <cell r="E1016">
            <v>18.880438999999999</v>
          </cell>
        </row>
        <row r="1017">
          <cell r="A1017" t="str">
            <v>294 02 05 01 01 01</v>
          </cell>
          <cell r="B1017" t="str">
            <v>DEMİRBAŞLAR</v>
          </cell>
          <cell r="C1017">
            <v>18.880438999999999</v>
          </cell>
          <cell r="D1017">
            <v>0</v>
          </cell>
          <cell r="E1017">
            <v>18.880438999999999</v>
          </cell>
        </row>
        <row r="1018">
          <cell r="A1018" t="str">
            <v>294 02 11</v>
          </cell>
          <cell r="B1018" t="str">
            <v>DİĞER DURAN VARLIKLAR</v>
          </cell>
          <cell r="C1018">
            <v>52117.950499999999</v>
          </cell>
          <cell r="D1018">
            <v>0</v>
          </cell>
          <cell r="E1018">
            <v>52117.950499999999</v>
          </cell>
        </row>
        <row r="1019">
          <cell r="A1019" t="str">
            <v>294 02 11 01</v>
          </cell>
          <cell r="B1019" t="str">
            <v>DİĞER DURAN VARLIKLAR</v>
          </cell>
          <cell r="C1019">
            <v>52117.950499999999</v>
          </cell>
          <cell r="D1019">
            <v>0</v>
          </cell>
          <cell r="E1019">
            <v>52117.950499999999</v>
          </cell>
        </row>
        <row r="1020">
          <cell r="A1020" t="str">
            <v>294 02 11 01 01</v>
          </cell>
          <cell r="B1020" t="str">
            <v>DİĞER DURAN VARLIKLAR</v>
          </cell>
          <cell r="C1020">
            <v>52117.950499999999</v>
          </cell>
          <cell r="D1020">
            <v>0</v>
          </cell>
          <cell r="E1020">
            <v>52117.950499999999</v>
          </cell>
        </row>
        <row r="1021">
          <cell r="A1021" t="str">
            <v>294 02 11 01 01 01</v>
          </cell>
          <cell r="B1021" t="str">
            <v>DİĞER DURAN VARLIKLAR (1.SEL ZAYİ)</v>
          </cell>
          <cell r="C1021">
            <v>20549.321676</v>
          </cell>
          <cell r="D1021">
            <v>0</v>
          </cell>
          <cell r="E1021">
            <v>20549.321676</v>
          </cell>
        </row>
        <row r="1022">
          <cell r="A1022" t="str">
            <v>294 02 11 01 01 02</v>
          </cell>
          <cell r="B1022" t="str">
            <v>DİĞER DURAN VARLIKLAR (2 SEL ZAYİ)</v>
          </cell>
          <cell r="C1022">
            <v>31568.628823999999</v>
          </cell>
          <cell r="D1022">
            <v>0</v>
          </cell>
          <cell r="E1022">
            <v>31568.628823999999</v>
          </cell>
        </row>
        <row r="1023">
          <cell r="A1023">
            <v>299</v>
          </cell>
          <cell r="B1023" t="str">
            <v>BİRİKMİŞ AMORTİSMANLAR (-)</v>
          </cell>
          <cell r="C1023">
            <v>0</v>
          </cell>
          <cell r="D1023">
            <v>52136.830938999999</v>
          </cell>
          <cell r="E1023">
            <v>-52136.830938999999</v>
          </cell>
        </row>
        <row r="1024">
          <cell r="A1024" t="str">
            <v>299 05</v>
          </cell>
          <cell r="B1024" t="str">
            <v>DEMİRBAŞLAR</v>
          </cell>
          <cell r="C1024">
            <v>0</v>
          </cell>
          <cell r="D1024">
            <v>18.880438999999999</v>
          </cell>
          <cell r="E1024">
            <v>-18.880438999999999</v>
          </cell>
        </row>
        <row r="1025">
          <cell r="A1025" t="str">
            <v>299 05 01</v>
          </cell>
          <cell r="B1025" t="str">
            <v>DEMİRBAŞLAR</v>
          </cell>
          <cell r="C1025">
            <v>0</v>
          </cell>
          <cell r="D1025">
            <v>18.880438999999999</v>
          </cell>
          <cell r="E1025">
            <v>-18.880438999999999</v>
          </cell>
        </row>
        <row r="1026">
          <cell r="A1026" t="str">
            <v>299 05 01 01</v>
          </cell>
          <cell r="B1026" t="str">
            <v>DEMİRBAŞLAR</v>
          </cell>
          <cell r="C1026">
            <v>0</v>
          </cell>
          <cell r="D1026">
            <v>18.880438999999999</v>
          </cell>
          <cell r="E1026">
            <v>-18.880438999999999</v>
          </cell>
        </row>
        <row r="1027">
          <cell r="A1027" t="str">
            <v>299 05 01 01 01</v>
          </cell>
          <cell r="B1027" t="str">
            <v>DEMİRBAŞLAR</v>
          </cell>
          <cell r="C1027">
            <v>0</v>
          </cell>
          <cell r="D1027">
            <v>18.880438999999999</v>
          </cell>
          <cell r="E1027">
            <v>-18.880438999999999</v>
          </cell>
        </row>
        <row r="1028">
          <cell r="A1028" t="str">
            <v>299 05 01 01 01 01</v>
          </cell>
          <cell r="B1028" t="str">
            <v>DEMİRBAŞLAR</v>
          </cell>
          <cell r="C1028">
            <v>0</v>
          </cell>
          <cell r="D1028">
            <v>18.880438999999999</v>
          </cell>
          <cell r="E1028">
            <v>-18.880438999999999</v>
          </cell>
        </row>
        <row r="1029">
          <cell r="A1029" t="str">
            <v>299 11</v>
          </cell>
          <cell r="B1029" t="str">
            <v>DİĞER DURAN VARLIKLAR</v>
          </cell>
          <cell r="C1029">
            <v>0</v>
          </cell>
          <cell r="D1029">
            <v>52117.950499999999</v>
          </cell>
          <cell r="E1029">
            <v>-52117.950499999999</v>
          </cell>
        </row>
        <row r="1030">
          <cell r="A1030" t="str">
            <v>299 11 01</v>
          </cell>
          <cell r="B1030" t="str">
            <v>DİĞER DURAN VARLIKLAR</v>
          </cell>
          <cell r="C1030">
            <v>0</v>
          </cell>
          <cell r="D1030">
            <v>52117.950499999999</v>
          </cell>
          <cell r="E1030">
            <v>-52117.950499999999</v>
          </cell>
        </row>
        <row r="1031">
          <cell r="A1031" t="str">
            <v>299 11 01 01</v>
          </cell>
          <cell r="B1031" t="str">
            <v>DİĞER DURAN VARLIKLAR</v>
          </cell>
          <cell r="C1031">
            <v>0</v>
          </cell>
          <cell r="D1031">
            <v>52117.950499999999</v>
          </cell>
          <cell r="E1031">
            <v>-52117.950499999999</v>
          </cell>
        </row>
        <row r="1032">
          <cell r="A1032" t="str">
            <v>299 11 01 01 01</v>
          </cell>
          <cell r="B1032" t="str">
            <v>DİĞER DURAN VARLIKLAR</v>
          </cell>
          <cell r="C1032">
            <v>0</v>
          </cell>
          <cell r="D1032">
            <v>52117.950499999999</v>
          </cell>
          <cell r="E1032">
            <v>-52117.950499999999</v>
          </cell>
        </row>
        <row r="1033">
          <cell r="A1033" t="str">
            <v>299 11 01 01 01 02</v>
          </cell>
          <cell r="B1033" t="str">
            <v>DİĞER DURAN VARLIKLAR (1.SEL ZAYİ)</v>
          </cell>
          <cell r="C1033">
            <v>0</v>
          </cell>
          <cell r="D1033">
            <v>20549.321676</v>
          </cell>
          <cell r="E1033">
            <v>-20549.321676</v>
          </cell>
        </row>
        <row r="1034">
          <cell r="A1034" t="str">
            <v>299 11 01 01 01 03</v>
          </cell>
          <cell r="B1034" t="str">
            <v>DİĞER DURAN VARLIKLAR 2.SEL ZAYİ)</v>
          </cell>
          <cell r="C1034">
            <v>0</v>
          </cell>
          <cell r="D1034">
            <v>31568.628823999999</v>
          </cell>
          <cell r="E1034">
            <v>-31568.628823999999</v>
          </cell>
        </row>
        <row r="1035">
          <cell r="A1035">
            <v>300</v>
          </cell>
          <cell r="B1035" t="str">
            <v>BANKA KREDİLERİ</v>
          </cell>
          <cell r="C1035">
            <v>0</v>
          </cell>
          <cell r="D1035">
            <v>252398.44455799999</v>
          </cell>
          <cell r="E1035">
            <v>-252398.44455799999</v>
          </cell>
        </row>
        <row r="1036">
          <cell r="A1036" t="str">
            <v>300 01</v>
          </cell>
          <cell r="B1036" t="str">
            <v>AÇIK KREDİLER</v>
          </cell>
          <cell r="C1036">
            <v>0</v>
          </cell>
          <cell r="D1036">
            <v>252398.44455799999</v>
          </cell>
          <cell r="E1036">
            <v>-252398.44455799999</v>
          </cell>
        </row>
        <row r="1037">
          <cell r="A1037" t="str">
            <v>300 01 01</v>
          </cell>
          <cell r="B1037" t="str">
            <v>AKBANK T.A.Ş.</v>
          </cell>
          <cell r="C1037">
            <v>0</v>
          </cell>
          <cell r="D1037">
            <v>2932.4445580000001</v>
          </cell>
          <cell r="E1037">
            <v>-2932.4445580000001</v>
          </cell>
        </row>
        <row r="1038">
          <cell r="A1038" t="str">
            <v>300 01 01 03</v>
          </cell>
          <cell r="B1038" t="str">
            <v>AKBANK T.A.Ş./MECİDİYEKÖY ŞB.</v>
          </cell>
          <cell r="C1038">
            <v>0</v>
          </cell>
          <cell r="D1038">
            <v>2932.4445580000001</v>
          </cell>
          <cell r="E1038">
            <v>-2932.4445580000001</v>
          </cell>
        </row>
        <row r="1039">
          <cell r="A1039" t="str">
            <v>300 01 01 03 01</v>
          </cell>
          <cell r="B1039" t="str">
            <v>AKBANK T.A.Ş./MECİDİYEKÖY ŞB.</v>
          </cell>
          <cell r="C1039">
            <v>0</v>
          </cell>
          <cell r="D1039">
            <v>2932.4445580000001</v>
          </cell>
          <cell r="E1039">
            <v>-2932.4445580000001</v>
          </cell>
        </row>
        <row r="1040">
          <cell r="A1040" t="str">
            <v>300 01 01 03 01 02</v>
          </cell>
          <cell r="B1040" t="str">
            <v>AKBANK T.A.Ş./MECİDİYEKÖY (KKDF İLGİLİ)</v>
          </cell>
          <cell r="C1040">
            <v>0</v>
          </cell>
          <cell r="D1040">
            <v>2932.4445580000001</v>
          </cell>
          <cell r="E1040">
            <v>-2932.4445580000001</v>
          </cell>
        </row>
        <row r="1041">
          <cell r="A1041" t="str">
            <v>300 01 86</v>
          </cell>
          <cell r="B1041" t="str">
            <v>DENİZBANK</v>
          </cell>
          <cell r="C1041">
            <v>0</v>
          </cell>
          <cell r="D1041">
            <v>249466</v>
          </cell>
          <cell r="E1041">
            <v>-249466</v>
          </cell>
        </row>
        <row r="1042">
          <cell r="A1042" t="str">
            <v>300 01 86 01</v>
          </cell>
          <cell r="B1042" t="str">
            <v>DENİZBANK AYAZAĞA</v>
          </cell>
          <cell r="C1042">
            <v>0</v>
          </cell>
          <cell r="D1042">
            <v>249466</v>
          </cell>
          <cell r="E1042">
            <v>-249466</v>
          </cell>
        </row>
        <row r="1043">
          <cell r="A1043" t="str">
            <v>300 01 86 01 01</v>
          </cell>
          <cell r="B1043" t="str">
            <v>DENİZBANK AYAZAĞA</v>
          </cell>
          <cell r="C1043">
            <v>0</v>
          </cell>
          <cell r="D1043">
            <v>249466</v>
          </cell>
          <cell r="E1043">
            <v>-249466</v>
          </cell>
        </row>
        <row r="1044">
          <cell r="A1044" t="str">
            <v>300 01 86 01 01 01</v>
          </cell>
          <cell r="B1044" t="str">
            <v>DENİZBANK AYAZAĞA KREDİ(SSK PRİM ÖD İLGİ</v>
          </cell>
          <cell r="C1044">
            <v>0</v>
          </cell>
          <cell r="D1044">
            <v>249466</v>
          </cell>
          <cell r="E1044">
            <v>-249466</v>
          </cell>
        </row>
        <row r="1045">
          <cell r="A1045">
            <v>320</v>
          </cell>
          <cell r="B1045" t="str">
            <v>SATICILAR</v>
          </cell>
          <cell r="C1045">
            <v>0</v>
          </cell>
          <cell r="D1045">
            <v>63617869.806257002</v>
          </cell>
          <cell r="E1045">
            <v>-63617869.806257002</v>
          </cell>
        </row>
        <row r="1046">
          <cell r="A1046" t="str">
            <v>320 01</v>
          </cell>
          <cell r="B1046" t="str">
            <v>SATINALMA BORÇLARI(FİZİKİ GİRDİ)</v>
          </cell>
          <cell r="C1046">
            <v>0</v>
          </cell>
          <cell r="D1046">
            <v>46535989.597043</v>
          </cell>
          <cell r="E1046">
            <v>-46535989.597043</v>
          </cell>
        </row>
        <row r="1047">
          <cell r="A1047" t="str">
            <v>320 01 01</v>
          </cell>
          <cell r="B1047" t="str">
            <v>ÖZEL KURULUŞLAR</v>
          </cell>
          <cell r="C1047">
            <v>0</v>
          </cell>
          <cell r="D1047">
            <v>2832350.1917969999</v>
          </cell>
          <cell r="E1047">
            <v>-2832350.1917969999</v>
          </cell>
        </row>
        <row r="1048">
          <cell r="A1048" t="str">
            <v>320 01 01 01</v>
          </cell>
          <cell r="B1048" t="str">
            <v>ORTAKLARA BORÇLAR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320 01 01 01 01</v>
          </cell>
          <cell r="B1049" t="str">
            <v>TOPLULUK İÇİ KURULUŞLAR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320 01 01 01 01 01</v>
          </cell>
          <cell r="B1050" t="str">
            <v>EİS ECZ.İLAÇ SAN.VE TİC.A.Ş.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320 01 01 01 01 09</v>
          </cell>
          <cell r="B1051" t="str">
            <v>GİRİŞİM PAZARLAMA A.Ş.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320 01 01 02</v>
          </cell>
          <cell r="B1052" t="str">
            <v>İŞTİRAKLERE BORÇLAR (%10-%50 PAY)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320 01 01 02 01</v>
          </cell>
          <cell r="B1053" t="str">
            <v>TOPLULUK İÇİ KURULUŞLAR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320 01 01 02 01 03</v>
          </cell>
          <cell r="B1054" t="str">
            <v>EÖS ECZ.ÖZGÜN KİMYASAL ÜRÜNLER SAN.A.Ş.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320 01 01 05</v>
          </cell>
          <cell r="B1055" t="str">
            <v>DİĞER KURULUŞLAR(ORTAKLIK İLİŞKİSİ OLM.)</v>
          </cell>
          <cell r="C1055">
            <v>0</v>
          </cell>
          <cell r="D1055">
            <v>2832350.1917969999</v>
          </cell>
          <cell r="E1055">
            <v>-2832350.1917969999</v>
          </cell>
        </row>
        <row r="1056">
          <cell r="A1056" t="str">
            <v>320 01 01 05 02</v>
          </cell>
          <cell r="B1056" t="str">
            <v>GERÇEK KİŞİ VE TOPLULUK DIŞI KURULUŞLAR</v>
          </cell>
          <cell r="C1056">
            <v>0</v>
          </cell>
          <cell r="D1056">
            <v>2832350.1917969999</v>
          </cell>
          <cell r="E1056">
            <v>-2832350.1917969999</v>
          </cell>
        </row>
        <row r="1057">
          <cell r="A1057" t="str">
            <v>320 01 01 05 02 99</v>
          </cell>
          <cell r="B1057" t="str">
            <v>DİĞER SATICILAR</v>
          </cell>
          <cell r="C1057">
            <v>0</v>
          </cell>
          <cell r="D1057">
            <v>2832350.1917969999</v>
          </cell>
          <cell r="E1057">
            <v>-2832350.1917969999</v>
          </cell>
        </row>
        <row r="1058">
          <cell r="A1058" t="str">
            <v>320 01 02</v>
          </cell>
          <cell r="B1058" t="str">
            <v>RESMİ DAİRELER</v>
          </cell>
          <cell r="C1058">
            <v>0</v>
          </cell>
          <cell r="D1058">
            <v>68624.094003999999</v>
          </cell>
          <cell r="E1058">
            <v>-68624.094003999999</v>
          </cell>
        </row>
        <row r="1059">
          <cell r="A1059" t="str">
            <v>320 01 02 01</v>
          </cell>
          <cell r="B1059" t="str">
            <v>RESMİ DAİRELER</v>
          </cell>
          <cell r="C1059">
            <v>0</v>
          </cell>
          <cell r="D1059">
            <v>68624.094003999999</v>
          </cell>
          <cell r="E1059">
            <v>-68624.094003999999</v>
          </cell>
        </row>
        <row r="1060">
          <cell r="A1060" t="str">
            <v>320 01 02 01 01</v>
          </cell>
          <cell r="B1060" t="str">
            <v>RESMİ DAİRELER</v>
          </cell>
          <cell r="C1060">
            <v>0</v>
          </cell>
          <cell r="D1060">
            <v>68624.094003999999</v>
          </cell>
          <cell r="E1060">
            <v>-68624.094003999999</v>
          </cell>
        </row>
        <row r="1061">
          <cell r="A1061" t="str">
            <v>320 01 02 01 01 99</v>
          </cell>
          <cell r="B1061" t="str">
            <v>RESMİ DAİRELER</v>
          </cell>
          <cell r="C1061">
            <v>0</v>
          </cell>
          <cell r="D1061">
            <v>68624.094003999999</v>
          </cell>
          <cell r="E1061">
            <v>-68624.094003999999</v>
          </cell>
        </row>
        <row r="1062">
          <cell r="A1062" t="str">
            <v>320 01 03</v>
          </cell>
          <cell r="B1062" t="str">
            <v>DIŞ PİYASA</v>
          </cell>
          <cell r="C1062">
            <v>0</v>
          </cell>
          <cell r="D1062">
            <v>43635015.311241999</v>
          </cell>
          <cell r="E1062">
            <v>-43635015.311241999</v>
          </cell>
        </row>
        <row r="1063">
          <cell r="A1063" t="str">
            <v>320 01 03 05</v>
          </cell>
          <cell r="B1063" t="str">
            <v>DİĞER KURULUŞLAR(ORTAKLIK İLİŞK.OLMAYAN)</v>
          </cell>
          <cell r="C1063">
            <v>0</v>
          </cell>
          <cell r="D1063">
            <v>43635015.311241999</v>
          </cell>
          <cell r="E1063">
            <v>-43635015.311241999</v>
          </cell>
        </row>
        <row r="1064">
          <cell r="A1064" t="str">
            <v>320 01 03 05 02</v>
          </cell>
          <cell r="B1064" t="str">
            <v>GERÇEK KİŞİ VE TOPLULUK DIŞI KURULUŞLAR</v>
          </cell>
          <cell r="C1064">
            <v>0</v>
          </cell>
          <cell r="D1064">
            <v>43635015.311241999</v>
          </cell>
          <cell r="E1064">
            <v>-43635015.311241999</v>
          </cell>
        </row>
        <row r="1065">
          <cell r="A1065" t="str">
            <v>320 01 03 05 02 99</v>
          </cell>
          <cell r="B1065" t="str">
            <v>DİĞER DIŞ PİYASA SATICILARI</v>
          </cell>
          <cell r="C1065">
            <v>0</v>
          </cell>
          <cell r="D1065">
            <v>43635015.311241999</v>
          </cell>
          <cell r="E1065">
            <v>-43635015.311241999</v>
          </cell>
        </row>
        <row r="1066">
          <cell r="A1066" t="str">
            <v>320 03</v>
          </cell>
          <cell r="B1066" t="str">
            <v>HİZMET ALIM BORÇLARI</v>
          </cell>
          <cell r="C1066">
            <v>0</v>
          </cell>
          <cell r="D1066">
            <v>3533127.2102000001</v>
          </cell>
          <cell r="E1066">
            <v>-3533127.2102000001</v>
          </cell>
        </row>
        <row r="1067">
          <cell r="A1067" t="str">
            <v>320 03 01</v>
          </cell>
          <cell r="B1067" t="str">
            <v>ÖZEL KURULUŞLAR</v>
          </cell>
          <cell r="C1067">
            <v>0</v>
          </cell>
          <cell r="D1067">
            <v>3532874.1665750002</v>
          </cell>
          <cell r="E1067">
            <v>-3532874.1665750002</v>
          </cell>
        </row>
        <row r="1068">
          <cell r="A1068" t="str">
            <v>320 03 01 01</v>
          </cell>
          <cell r="B1068" t="str">
            <v>ORTAKLARA BORÇLAR</v>
          </cell>
          <cell r="C1068">
            <v>0</v>
          </cell>
          <cell r="D1068">
            <v>1951943.8232529999</v>
          </cell>
          <cell r="E1068">
            <v>-1951943.8232529999</v>
          </cell>
        </row>
        <row r="1069">
          <cell r="A1069" t="str">
            <v>320 03 01 01 01</v>
          </cell>
          <cell r="B1069" t="str">
            <v>TOPLULUK İÇİ KURULUŞLAR</v>
          </cell>
          <cell r="C1069">
            <v>0</v>
          </cell>
          <cell r="D1069">
            <v>1951811.1943930001</v>
          </cell>
          <cell r="E1069">
            <v>-1951811.1943930001</v>
          </cell>
        </row>
        <row r="1070">
          <cell r="A1070" t="str">
            <v>320 03 01 01 01 01</v>
          </cell>
          <cell r="B1070" t="str">
            <v>EİS ECZ.İLAÇ SANAYİ VE TİC.A.Ş.</v>
          </cell>
          <cell r="C1070">
            <v>0</v>
          </cell>
          <cell r="D1070">
            <v>1937415.8161259999</v>
          </cell>
          <cell r="E1070">
            <v>-1937415.8161259999</v>
          </cell>
        </row>
        <row r="1071">
          <cell r="A1071" t="str">
            <v>320 03 01 01 01 32</v>
          </cell>
          <cell r="B1071" t="str">
            <v>ECZACIBAŞI İNŞAAT TİC.AŞ.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320 03 01 01 01 56</v>
          </cell>
          <cell r="B1072" t="str">
            <v>ECZACIBAŞI HOLDİNG A.Ş.</v>
          </cell>
          <cell r="C1072">
            <v>0</v>
          </cell>
          <cell r="D1072">
            <v>14395.378267</v>
          </cell>
          <cell r="E1072">
            <v>-14395.378267</v>
          </cell>
        </row>
        <row r="1073">
          <cell r="A1073" t="str">
            <v>320 03 01 01 02</v>
          </cell>
          <cell r="B1073" t="str">
            <v>GERÇEK KİŞİ VE TOPLULUK DIŞI KURULUŞLAR</v>
          </cell>
          <cell r="C1073">
            <v>0</v>
          </cell>
          <cell r="D1073">
            <v>132.62886</v>
          </cell>
          <cell r="E1073">
            <v>-132.62886</v>
          </cell>
        </row>
        <row r="1074">
          <cell r="A1074" t="str">
            <v>320 03 01 01 02 35</v>
          </cell>
          <cell r="B1074" t="str">
            <v>BAXTER WORLD TRADE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320 03 01 01 02 99</v>
          </cell>
          <cell r="B1075" t="str">
            <v>BAXTER HEALTHCARE S.A İRELAND</v>
          </cell>
          <cell r="C1075">
            <v>0</v>
          </cell>
          <cell r="D1075">
            <v>132.62886</v>
          </cell>
          <cell r="E1075">
            <v>-132.62886</v>
          </cell>
        </row>
        <row r="1076">
          <cell r="A1076" t="str">
            <v>320 03 01 05</v>
          </cell>
          <cell r="B1076" t="str">
            <v>DİĞER KURULUŞLAR(ORTAKLIK İLİŞKİSİ OLM.)</v>
          </cell>
          <cell r="C1076">
            <v>0</v>
          </cell>
          <cell r="D1076">
            <v>1580930.343322</v>
          </cell>
          <cell r="E1076">
            <v>-1580930.343322</v>
          </cell>
        </row>
        <row r="1077">
          <cell r="A1077" t="str">
            <v>320 03 01 05 01</v>
          </cell>
          <cell r="B1077" t="str">
            <v>TOPLULUK İÇİ KURULUŞLAR</v>
          </cell>
          <cell r="C1077">
            <v>0</v>
          </cell>
          <cell r="D1077">
            <v>1580930.343322</v>
          </cell>
          <cell r="E1077">
            <v>-1580930.343322</v>
          </cell>
        </row>
        <row r="1078">
          <cell r="A1078" t="str">
            <v>320 03 01 05 01 04</v>
          </cell>
          <cell r="B1078" t="str">
            <v>EİP ECZ.İLAÇ PAZARLAMA A.Ş.</v>
          </cell>
          <cell r="C1078">
            <v>0</v>
          </cell>
          <cell r="D1078">
            <v>63320.119198</v>
          </cell>
          <cell r="E1078">
            <v>-63320.119198</v>
          </cell>
        </row>
        <row r="1079">
          <cell r="A1079" t="str">
            <v>320 03 01 05 01 07</v>
          </cell>
          <cell r="B1079" t="str">
            <v>EBC ECZ.BEIERSDORF KOZM.ÜR.SAN.VE TİC.AŞ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320 03 01 05 01 08</v>
          </cell>
          <cell r="B1080" t="str">
            <v>ECZACIBAŞI İLAÇ TİC. A.Ş</v>
          </cell>
          <cell r="C1080">
            <v>0</v>
          </cell>
          <cell r="D1080">
            <v>1476643.0060670001</v>
          </cell>
          <cell r="E1080">
            <v>-1476643.0060670001</v>
          </cell>
        </row>
        <row r="1081">
          <cell r="A1081" t="str">
            <v>320 03 01 05 01 33</v>
          </cell>
          <cell r="B1081" t="str">
            <v>ESİ ECZ.SİGORTA ACENTALIĞI A.Ş.</v>
          </cell>
          <cell r="C1081">
            <v>0</v>
          </cell>
          <cell r="D1081">
            <v>40967.218056999998</v>
          </cell>
          <cell r="E1081">
            <v>-40967.218056999998</v>
          </cell>
        </row>
        <row r="1082">
          <cell r="A1082" t="str">
            <v>320 03 01 05 01 57</v>
          </cell>
          <cell r="B1082" t="str">
            <v>EBİ ECZ.BİLGİ İLETİM SAN.VE TİC.A.Ş.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320 03 01 05 01 59</v>
          </cell>
          <cell r="B1083" t="str">
            <v>ECZ.E-KART ELEKT.KART SİS.SAN.TİC AŞ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320 03 03</v>
          </cell>
          <cell r="B1084" t="str">
            <v>DIŞ PİYASA</v>
          </cell>
          <cell r="C1084">
            <v>0</v>
          </cell>
          <cell r="D1084">
            <v>253.04362499999999</v>
          </cell>
          <cell r="E1084">
            <v>-253.04362499999999</v>
          </cell>
        </row>
        <row r="1085">
          <cell r="A1085" t="str">
            <v>320 03 03 05</v>
          </cell>
          <cell r="B1085" t="str">
            <v>DİĞER KURULUŞLAR(ORTAKLIK İLİŞK.OLMAYAN)</v>
          </cell>
          <cell r="C1085">
            <v>0</v>
          </cell>
          <cell r="D1085">
            <v>253.04362499999999</v>
          </cell>
          <cell r="E1085">
            <v>-253.04362499999999</v>
          </cell>
        </row>
        <row r="1086">
          <cell r="A1086" t="str">
            <v>320 03 03 05 01</v>
          </cell>
          <cell r="B1086" t="str">
            <v>TOPLULUK İÇİ KURULUŞLAR</v>
          </cell>
          <cell r="C1086">
            <v>0</v>
          </cell>
          <cell r="D1086">
            <v>253.04362499999999</v>
          </cell>
          <cell r="E1086">
            <v>-253.04362499999999</v>
          </cell>
        </row>
        <row r="1087">
          <cell r="A1087" t="str">
            <v>320 03 03 05 01 52</v>
          </cell>
          <cell r="B1087" t="str">
            <v>EKOM ECZ.DIŞ TİCARET A.Ş.</v>
          </cell>
          <cell r="C1087">
            <v>0</v>
          </cell>
          <cell r="D1087">
            <v>253.04362499999999</v>
          </cell>
          <cell r="E1087">
            <v>-253.04362499999999</v>
          </cell>
        </row>
        <row r="1088">
          <cell r="A1088" t="str">
            <v>320 04</v>
          </cell>
          <cell r="B1088" t="str">
            <v>ROYALTY,KNOW-HOW,LİSANS BORÇLARI</v>
          </cell>
          <cell r="C1088">
            <v>0</v>
          </cell>
          <cell r="D1088">
            <v>13548752.999013999</v>
          </cell>
          <cell r="E1088">
            <v>-13548752.999013999</v>
          </cell>
        </row>
        <row r="1089">
          <cell r="A1089" t="str">
            <v>320 04 01</v>
          </cell>
          <cell r="B1089" t="str">
            <v>ÖZEL KURULUŞLAR</v>
          </cell>
          <cell r="C1089">
            <v>0</v>
          </cell>
          <cell r="D1089">
            <v>11070943.679359</v>
          </cell>
          <cell r="E1089">
            <v>-11070943.679359</v>
          </cell>
        </row>
        <row r="1090">
          <cell r="A1090" t="str">
            <v>320 04 01 01</v>
          </cell>
          <cell r="B1090" t="str">
            <v>ORTAKLARA BORÇLAR</v>
          </cell>
          <cell r="C1090">
            <v>0</v>
          </cell>
          <cell r="D1090">
            <v>11070943.679359</v>
          </cell>
          <cell r="E1090">
            <v>-11070943.679359</v>
          </cell>
        </row>
        <row r="1091">
          <cell r="A1091" t="str">
            <v>320 04 01 01 01</v>
          </cell>
          <cell r="B1091" t="str">
            <v>TOPLULUK İÇİ KURULUŞLAR</v>
          </cell>
          <cell r="C1091">
            <v>0</v>
          </cell>
          <cell r="D1091">
            <v>11070943.679359</v>
          </cell>
          <cell r="E1091">
            <v>-11070943.679359</v>
          </cell>
        </row>
        <row r="1092">
          <cell r="A1092" t="str">
            <v>320 04 01 01 01 01</v>
          </cell>
          <cell r="B1092" t="str">
            <v>EİS ECZACIBAŞI İLAÇ SAN AŞ:</v>
          </cell>
          <cell r="C1092">
            <v>0</v>
          </cell>
          <cell r="D1092">
            <v>6457840.6058059996</v>
          </cell>
          <cell r="E1092">
            <v>-6457840.6058059996</v>
          </cell>
        </row>
        <row r="1093">
          <cell r="A1093" t="str">
            <v>320 04 01 01 01 56</v>
          </cell>
          <cell r="B1093" t="str">
            <v>ECZACIBAŞI HOLDİNG AŞ:</v>
          </cell>
          <cell r="C1093">
            <v>0</v>
          </cell>
          <cell r="D1093">
            <v>4613103.0735529996</v>
          </cell>
          <cell r="E1093">
            <v>-4613103.0735529996</v>
          </cell>
        </row>
        <row r="1094">
          <cell r="A1094" t="str">
            <v>320 04 03</v>
          </cell>
          <cell r="B1094" t="str">
            <v>DIŞ PİYASA</v>
          </cell>
          <cell r="C1094">
            <v>0</v>
          </cell>
          <cell r="D1094">
            <v>2477809.3196550002</v>
          </cell>
          <cell r="E1094">
            <v>-2477809.3196550002</v>
          </cell>
        </row>
        <row r="1095">
          <cell r="A1095" t="str">
            <v>320 04 03 01</v>
          </cell>
          <cell r="B1095" t="str">
            <v>ORTAKLARA BORÇLAR</v>
          </cell>
          <cell r="C1095">
            <v>0</v>
          </cell>
          <cell r="D1095">
            <v>2477809.3196550002</v>
          </cell>
          <cell r="E1095">
            <v>-2477809.3196550002</v>
          </cell>
        </row>
        <row r="1096">
          <cell r="A1096" t="str">
            <v>320 04 03 01 02</v>
          </cell>
          <cell r="B1096" t="str">
            <v>GERÇEK KİŞİ VE TOPLULUK DIŞI KURULUŞLAR</v>
          </cell>
          <cell r="C1096">
            <v>0</v>
          </cell>
          <cell r="D1096">
            <v>2477809.3196550002</v>
          </cell>
          <cell r="E1096">
            <v>-2477809.3196550002</v>
          </cell>
        </row>
        <row r="1097">
          <cell r="A1097" t="str">
            <v>320 04 03 01 02 35</v>
          </cell>
          <cell r="B1097" t="str">
            <v>BAXTER WORLD TRADE CO USA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320 04 03 01 02 36</v>
          </cell>
          <cell r="B1098" t="str">
            <v>BAXTER HEALTHCARE S.A SWİTZERLAND RENAL</v>
          </cell>
          <cell r="C1098">
            <v>0</v>
          </cell>
          <cell r="D1098">
            <v>1127777.956299</v>
          </cell>
          <cell r="E1098">
            <v>-1127777.956299</v>
          </cell>
        </row>
        <row r="1099">
          <cell r="A1099" t="str">
            <v>320 04 03 01 02 37</v>
          </cell>
          <cell r="B1099" t="str">
            <v>BAXTER HEALTHCARE U.S.A</v>
          </cell>
          <cell r="C1099">
            <v>0</v>
          </cell>
          <cell r="D1099">
            <v>1133226.2417260001</v>
          </cell>
          <cell r="E1099">
            <v>-1133226.2417260001</v>
          </cell>
        </row>
        <row r="1100">
          <cell r="A1100" t="str">
            <v>320 04 03 01 02 38</v>
          </cell>
          <cell r="B1100" t="str">
            <v>BAXTER INTERNATİONAL INC.</v>
          </cell>
          <cell r="C1100">
            <v>0</v>
          </cell>
          <cell r="D1100">
            <v>216805.12163000001</v>
          </cell>
          <cell r="E1100">
            <v>-216805.12163000001</v>
          </cell>
        </row>
        <row r="1101">
          <cell r="A1101">
            <v>329</v>
          </cell>
          <cell r="B1101" t="str">
            <v>DİĞER TİCARİ BORÇLAR</v>
          </cell>
          <cell r="C1101">
            <v>0</v>
          </cell>
          <cell r="D1101">
            <v>129691.414015</v>
          </cell>
          <cell r="E1101">
            <v>-129691.414015</v>
          </cell>
        </row>
        <row r="1102">
          <cell r="A1102" t="str">
            <v>329 01</v>
          </cell>
          <cell r="B1102" t="str">
            <v>SATINALMA BORÇLARI(DURAN VARLIK)</v>
          </cell>
          <cell r="C1102">
            <v>0</v>
          </cell>
          <cell r="D1102">
            <v>129691.414015</v>
          </cell>
          <cell r="E1102">
            <v>-129691.414015</v>
          </cell>
        </row>
        <row r="1103">
          <cell r="A1103" t="str">
            <v>329 01 01</v>
          </cell>
          <cell r="B1103" t="str">
            <v>ÖZEL KURULUŞLAR</v>
          </cell>
          <cell r="C1103">
            <v>0</v>
          </cell>
          <cell r="D1103">
            <v>129691.414015</v>
          </cell>
          <cell r="E1103">
            <v>-129691.414015</v>
          </cell>
        </row>
        <row r="1104">
          <cell r="A1104" t="str">
            <v>329 01 01 05</v>
          </cell>
          <cell r="B1104" t="str">
            <v>DİĞER KURULUŞLAR(ORTAKLIK İLİŞK.OLMAYAN)</v>
          </cell>
          <cell r="C1104">
            <v>0</v>
          </cell>
          <cell r="D1104">
            <v>129691.414015</v>
          </cell>
          <cell r="E1104">
            <v>-129691.414015</v>
          </cell>
        </row>
        <row r="1105">
          <cell r="A1105" t="str">
            <v>329 01 01 05 02</v>
          </cell>
          <cell r="B1105" t="str">
            <v>GERÇEK KİŞİ VE TOPLULUK DIŞI KURULUŞLAR</v>
          </cell>
          <cell r="C1105">
            <v>0</v>
          </cell>
          <cell r="D1105">
            <v>129691.414015</v>
          </cell>
          <cell r="E1105">
            <v>-129691.414015</v>
          </cell>
        </row>
        <row r="1106">
          <cell r="A1106" t="str">
            <v>329 01 01 05 02 99</v>
          </cell>
          <cell r="B1106" t="str">
            <v>DİĞER SATINALMA BOÇ.(DURAN VARLIK)</v>
          </cell>
          <cell r="C1106">
            <v>0</v>
          </cell>
          <cell r="D1106">
            <v>129691.414015</v>
          </cell>
          <cell r="E1106">
            <v>-129691.414015</v>
          </cell>
        </row>
        <row r="1107">
          <cell r="A1107">
            <v>331</v>
          </cell>
          <cell r="B1107" t="str">
            <v>ORTAKLARA BORÇLAR</v>
          </cell>
          <cell r="C1107">
            <v>0</v>
          </cell>
          <cell r="D1107">
            <v>14143.765960000001</v>
          </cell>
          <cell r="E1107">
            <v>-14143.765960000001</v>
          </cell>
        </row>
        <row r="1108">
          <cell r="A1108" t="str">
            <v>331 01</v>
          </cell>
          <cell r="B1108" t="str">
            <v>SENETSİZ BORÇLAR</v>
          </cell>
          <cell r="C1108">
            <v>0</v>
          </cell>
          <cell r="D1108">
            <v>14143.773397999999</v>
          </cell>
          <cell r="E1108">
            <v>-14143.773397999999</v>
          </cell>
        </row>
        <row r="1109">
          <cell r="A1109" t="str">
            <v>331 01 01</v>
          </cell>
          <cell r="B1109" t="str">
            <v>TOPLULUK İÇİ KURULUŞLAR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331 01 01 01</v>
          </cell>
          <cell r="B1110" t="str">
            <v>EİS ECZ:İLAÇ SANAYİ VE TİC A,Ş,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331 01 01 01 01</v>
          </cell>
          <cell r="B1111" t="str">
            <v>EİS ECZ,İLAÇ SANAYİ VE TİC A,Ş,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331 01 01 01 01 01</v>
          </cell>
          <cell r="B1112" t="str">
            <v>EİS ECZ,İLAÇ SANAYİ VE TİC A,Ş,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331 01 01 09</v>
          </cell>
          <cell r="B1113" t="str">
            <v>GİRİŞİM PAZ.A.Ş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331 01 01 09 01</v>
          </cell>
          <cell r="B1114" t="str">
            <v>GİRİŞİM PAZ.A.Ş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331 01 01 09 01 01</v>
          </cell>
          <cell r="B1115" t="str">
            <v>GİRİŞİM PAZ.A.Ş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331 01 01 54</v>
          </cell>
          <cell r="B1116" t="str">
            <v>EYH ECZ YATIRIM HOLD.ORTAKLIĞI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331 01 01 54 01</v>
          </cell>
          <cell r="B1117" t="str">
            <v>EYH ECZ YATIIRM HOLD.ORTAKLIĞI A.Ş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331 01 01 54 01 01</v>
          </cell>
          <cell r="B1118" t="str">
            <v>EYH ECZ YATIRIM HOLD.ORTAKLIĞI A.Ş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331 01 01 56</v>
          </cell>
          <cell r="B1119" t="str">
            <v>ECZACIBAŞI HOLDİNG AŞ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331 01 01 56 01</v>
          </cell>
          <cell r="B1120" t="str">
            <v>ECZACIBAŞI HOLDİNG AŞ,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331 01 01 56 01 01</v>
          </cell>
          <cell r="B1121" t="str">
            <v>ECZACIBAŞI HOLDİNG AŞ.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331 01 02</v>
          </cell>
          <cell r="B1122" t="str">
            <v>GERÇEK KİŞİ VE TOPLULUK DIŞI KURULUŞLAR</v>
          </cell>
          <cell r="C1122">
            <v>0</v>
          </cell>
          <cell r="D1122">
            <v>14143.773397999999</v>
          </cell>
          <cell r="E1122">
            <v>-14143.773397999999</v>
          </cell>
        </row>
        <row r="1123">
          <cell r="A1123" t="str">
            <v>331 01 02 01</v>
          </cell>
          <cell r="B1123" t="str">
            <v>GERÇEK KİŞİ VE TOPLULUK DIŞI KURULUŞ</v>
          </cell>
          <cell r="C1123">
            <v>0</v>
          </cell>
          <cell r="D1123">
            <v>14143.773397999999</v>
          </cell>
          <cell r="E1123">
            <v>-14143.773397999999</v>
          </cell>
        </row>
        <row r="1124">
          <cell r="A1124" t="str">
            <v>331 01 02 01 01</v>
          </cell>
          <cell r="B1124" t="str">
            <v>GERÇEK KİŞİ TOPLULUK DIŞI KURULUŞ</v>
          </cell>
          <cell r="C1124">
            <v>0</v>
          </cell>
          <cell r="D1124">
            <v>14143.773397999999</v>
          </cell>
          <cell r="E1124">
            <v>-14143.773397999999</v>
          </cell>
        </row>
        <row r="1125">
          <cell r="A1125" t="str">
            <v>331 01 02 01 01 01</v>
          </cell>
          <cell r="B1125" t="str">
            <v>BAXTER S.A BELÇİKA</v>
          </cell>
          <cell r="C1125">
            <v>3.7817999999999997E-2</v>
          </cell>
          <cell r="D1125">
            <v>0</v>
          </cell>
          <cell r="E1125">
            <v>3.7817999999999997E-2</v>
          </cell>
        </row>
        <row r="1126">
          <cell r="A1126" t="str">
            <v>331 01 02 01 01 02</v>
          </cell>
          <cell r="B1126" t="str">
            <v>BAXTER S.A FRANSA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331 01 02 01 01 03</v>
          </cell>
          <cell r="B1127" t="str">
            <v>BAXTER WORLD TRADE CO USA</v>
          </cell>
          <cell r="C1127">
            <v>0</v>
          </cell>
          <cell r="D1127">
            <v>14143.789468000001</v>
          </cell>
          <cell r="E1127">
            <v>-14143.789468000001</v>
          </cell>
        </row>
        <row r="1128">
          <cell r="A1128" t="str">
            <v>331 03</v>
          </cell>
          <cell r="B1128" t="str">
            <v>DAĞITILACAK KARLAR</v>
          </cell>
          <cell r="C1128">
            <v>7.4380000000000002E-3</v>
          </cell>
          <cell r="D1128">
            <v>0</v>
          </cell>
          <cell r="E1128">
            <v>7.4380000000000002E-3</v>
          </cell>
        </row>
        <row r="1129">
          <cell r="A1129" t="str">
            <v>331 03 02</v>
          </cell>
          <cell r="B1129" t="str">
            <v>GERÇEK KİŞİ VE TOPLULUK DIŞI KURULUŞLAR</v>
          </cell>
          <cell r="C1129">
            <v>7.4380000000000002E-3</v>
          </cell>
          <cell r="D1129">
            <v>0</v>
          </cell>
          <cell r="E1129">
            <v>7.4380000000000002E-3</v>
          </cell>
        </row>
        <row r="1130">
          <cell r="A1130" t="str">
            <v>331 03 02 01</v>
          </cell>
          <cell r="B1130" t="str">
            <v>BAXTER S.A.BELÇİKA</v>
          </cell>
          <cell r="C1130">
            <v>7.4380000000000002E-3</v>
          </cell>
          <cell r="D1130">
            <v>0</v>
          </cell>
          <cell r="E1130">
            <v>7.4380000000000002E-3</v>
          </cell>
        </row>
        <row r="1131">
          <cell r="A1131" t="str">
            <v>331 03 02 01 01</v>
          </cell>
          <cell r="B1131" t="str">
            <v>BAXTER S.A BELÇİKA</v>
          </cell>
          <cell r="C1131">
            <v>7.4380000000000002E-3</v>
          </cell>
          <cell r="D1131">
            <v>0</v>
          </cell>
          <cell r="E1131">
            <v>7.4380000000000002E-3</v>
          </cell>
        </row>
        <row r="1132">
          <cell r="A1132" t="str">
            <v>331 03 02 01 01 02</v>
          </cell>
          <cell r="B1132" t="str">
            <v>BAXTER S.A.FANSA</v>
          </cell>
          <cell r="C1132">
            <v>0</v>
          </cell>
          <cell r="D1132">
            <v>1.781E-3</v>
          </cell>
          <cell r="E1132">
            <v>-1.781E-3</v>
          </cell>
        </row>
        <row r="1133">
          <cell r="A1133" t="str">
            <v>331 03 02 01 01 03</v>
          </cell>
          <cell r="B1133" t="str">
            <v>BAXTER WORLD TRADE CO ABD.</v>
          </cell>
          <cell r="C1133">
            <v>9.2189999999999998E-3</v>
          </cell>
          <cell r="D1133">
            <v>0</v>
          </cell>
          <cell r="E1133">
            <v>9.2189999999999998E-3</v>
          </cell>
        </row>
        <row r="1134">
          <cell r="A1134">
            <v>335</v>
          </cell>
          <cell r="B1134" t="str">
            <v>PERSONELE BORÇLAR</v>
          </cell>
          <cell r="C1134">
            <v>0</v>
          </cell>
          <cell r="D1134">
            <v>188733.32725900001</v>
          </cell>
          <cell r="E1134">
            <v>-188733.32725900001</v>
          </cell>
        </row>
        <row r="1135">
          <cell r="A1135" t="str">
            <v>335 01</v>
          </cell>
          <cell r="B1135" t="str">
            <v>PERSONEL İSTİHKAKLARI</v>
          </cell>
          <cell r="C1135">
            <v>0</v>
          </cell>
          <cell r="D1135">
            <v>188733.32725900001</v>
          </cell>
          <cell r="E1135">
            <v>-188733.32725900001</v>
          </cell>
        </row>
        <row r="1136">
          <cell r="A1136" t="str">
            <v>335 01 01</v>
          </cell>
          <cell r="B1136" t="str">
            <v>PERSONEL İSTİHKAKLARI</v>
          </cell>
          <cell r="C1136">
            <v>0</v>
          </cell>
          <cell r="D1136">
            <v>165288.23469799999</v>
          </cell>
          <cell r="E1136">
            <v>-165288.23469799999</v>
          </cell>
        </row>
        <row r="1137">
          <cell r="A1137" t="str">
            <v>335 01 01 01</v>
          </cell>
          <cell r="B1137" t="str">
            <v>PERSONEL İSTİHKAKLARI</v>
          </cell>
          <cell r="C1137">
            <v>0</v>
          </cell>
          <cell r="D1137">
            <v>165288.23469799999</v>
          </cell>
          <cell r="E1137">
            <v>-165288.23469799999</v>
          </cell>
        </row>
        <row r="1138">
          <cell r="A1138" t="str">
            <v>335 01 01 01 01</v>
          </cell>
          <cell r="B1138" t="str">
            <v>PERSONEL İSTİHKAKLARI</v>
          </cell>
          <cell r="C1138">
            <v>0</v>
          </cell>
          <cell r="D1138">
            <v>165288.23469799999</v>
          </cell>
          <cell r="E1138">
            <v>-165288.23469799999</v>
          </cell>
        </row>
        <row r="1139">
          <cell r="A1139" t="str">
            <v>335 01 01 01 01 01</v>
          </cell>
          <cell r="B1139" t="str">
            <v>PERSONEL İSTİHKAKLARI</v>
          </cell>
          <cell r="C1139">
            <v>0</v>
          </cell>
          <cell r="D1139">
            <v>151245.859879</v>
          </cell>
          <cell r="E1139">
            <v>-151245.859879</v>
          </cell>
        </row>
        <row r="1140">
          <cell r="A1140" t="str">
            <v>335 01 01 01 01 02</v>
          </cell>
          <cell r="B1140" t="str">
            <v>YÖN KADRO MAAŞ TAHAKKUK</v>
          </cell>
          <cell r="C1140">
            <v>0</v>
          </cell>
          <cell r="D1140">
            <v>13945.673992</v>
          </cell>
          <cell r="E1140">
            <v>-13945.673992</v>
          </cell>
        </row>
        <row r="1141">
          <cell r="A1141" t="str">
            <v>335 01 01 01 01 03</v>
          </cell>
          <cell r="B1141" t="str">
            <v>PERSONEL İSTİHKAKLARI (1996)</v>
          </cell>
          <cell r="C1141">
            <v>0</v>
          </cell>
          <cell r="D1141">
            <v>96.700827000000004</v>
          </cell>
          <cell r="E1141">
            <v>-96.700827000000004</v>
          </cell>
        </row>
        <row r="1142">
          <cell r="A1142" t="str">
            <v>335 01 02</v>
          </cell>
          <cell r="B1142" t="str">
            <v>BÖLGE ARAÇ GİDERLERİ TAHAKKUKLARI.</v>
          </cell>
          <cell r="C1142">
            <v>0</v>
          </cell>
          <cell r="D1142">
            <v>3282.7356639999998</v>
          </cell>
          <cell r="E1142">
            <v>-3282.7356639999998</v>
          </cell>
        </row>
        <row r="1143">
          <cell r="A1143" t="str">
            <v>335 01 02 01</v>
          </cell>
          <cell r="B1143" t="str">
            <v>BÖLGE ARAÇ.GİDERLERİ TAHAKKUKLARI</v>
          </cell>
          <cell r="C1143">
            <v>0</v>
          </cell>
          <cell r="D1143">
            <v>3282.7356639999998</v>
          </cell>
          <cell r="E1143">
            <v>-3282.7356639999998</v>
          </cell>
        </row>
        <row r="1144">
          <cell r="A1144" t="str">
            <v>335 01 02 01 01</v>
          </cell>
          <cell r="B1144" t="str">
            <v>BÖLGE ARAÇ GİDERLERİ TAHAKKUKLARI</v>
          </cell>
          <cell r="C1144">
            <v>0</v>
          </cell>
          <cell r="D1144">
            <v>3282.7356639999998</v>
          </cell>
          <cell r="E1144">
            <v>-3282.7356639999998</v>
          </cell>
        </row>
        <row r="1145">
          <cell r="A1145" t="str">
            <v>335 01 02 01 01 01</v>
          </cell>
          <cell r="B1145" t="str">
            <v>BÖLGE ARAÇ GİDER TAHAKKUKLARI.</v>
          </cell>
          <cell r="C1145">
            <v>0</v>
          </cell>
          <cell r="D1145">
            <v>3282.7356639999998</v>
          </cell>
          <cell r="E1145">
            <v>-3282.7356639999998</v>
          </cell>
        </row>
        <row r="1146">
          <cell r="A1146" t="str">
            <v>335 01 03</v>
          </cell>
          <cell r="B1146" t="str">
            <v>BÖLGE MASRAFLARI:</v>
          </cell>
          <cell r="C1146">
            <v>0</v>
          </cell>
          <cell r="D1146">
            <v>20162.356897000001</v>
          </cell>
          <cell r="E1146">
            <v>-20162.356897000001</v>
          </cell>
        </row>
        <row r="1147">
          <cell r="A1147" t="str">
            <v>335 01 03 01</v>
          </cell>
          <cell r="B1147" t="str">
            <v>BÖLGE MASRAFLARI</v>
          </cell>
          <cell r="C1147">
            <v>0</v>
          </cell>
          <cell r="D1147">
            <v>20162.356897000001</v>
          </cell>
          <cell r="E1147">
            <v>-20162.356897000001</v>
          </cell>
        </row>
        <row r="1148">
          <cell r="A1148" t="str">
            <v>335 01 03 01 01</v>
          </cell>
          <cell r="B1148" t="str">
            <v>BÖLGE MASRAFLARI:</v>
          </cell>
          <cell r="C1148">
            <v>0</v>
          </cell>
          <cell r="D1148">
            <v>20162.356897000001</v>
          </cell>
          <cell r="E1148">
            <v>-20162.356897000001</v>
          </cell>
        </row>
        <row r="1149">
          <cell r="A1149" t="str">
            <v>335 01 03 01 01 02</v>
          </cell>
          <cell r="B1149" t="str">
            <v>BÖLGE MASRAFLARI (SATIŞ HİZMETLERİ)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335 01 03 01 01 11</v>
          </cell>
          <cell r="B1150" t="str">
            <v>BÖLGE MASRAFLARI:             (İSTANBUL)</v>
          </cell>
          <cell r="C1150">
            <v>0</v>
          </cell>
          <cell r="D1150">
            <v>97.875033999999999</v>
          </cell>
          <cell r="E1150">
            <v>-97.875033999999999</v>
          </cell>
        </row>
        <row r="1151">
          <cell r="A1151" t="str">
            <v>335 01 03 01 01 12</v>
          </cell>
          <cell r="B1151" t="str">
            <v>BÖLGE MASRAFLARI:              (MARMARA)</v>
          </cell>
          <cell r="C1151">
            <v>0</v>
          </cell>
          <cell r="D1151">
            <v>519.49644599999999</v>
          </cell>
          <cell r="E1151">
            <v>-519.49644599999999</v>
          </cell>
        </row>
        <row r="1152">
          <cell r="A1152" t="str">
            <v>335 01 03 01 01 13</v>
          </cell>
          <cell r="B1152" t="str">
            <v>BÖLGE MASRAFLARI:               (BURSA)</v>
          </cell>
          <cell r="C1152">
            <v>0</v>
          </cell>
          <cell r="D1152">
            <v>756.892516</v>
          </cell>
          <cell r="E1152">
            <v>-756.892516</v>
          </cell>
        </row>
        <row r="1153">
          <cell r="A1153" t="str">
            <v>335 01 03 01 01 14</v>
          </cell>
          <cell r="B1153" t="str">
            <v>BÖLGE MASRAFLARI               (ANKARA)</v>
          </cell>
          <cell r="C1153">
            <v>0</v>
          </cell>
          <cell r="D1153">
            <v>7250.8253080000004</v>
          </cell>
          <cell r="E1153">
            <v>-7250.8253080000004</v>
          </cell>
        </row>
        <row r="1154">
          <cell r="A1154" t="str">
            <v>335 01 03 01 01 15</v>
          </cell>
          <cell r="B1154" t="str">
            <v>BÖLGE MASRAFLARI:  (İZMİR-9500)</v>
          </cell>
          <cell r="C1154">
            <v>0</v>
          </cell>
          <cell r="D1154">
            <v>457.96</v>
          </cell>
          <cell r="E1154">
            <v>-457.96</v>
          </cell>
        </row>
        <row r="1155">
          <cell r="A1155" t="str">
            <v>335 01 03 01 01 16</v>
          </cell>
          <cell r="B1155" t="str">
            <v>BÖLGE MASRAFLARI :     (ADANA-9600)</v>
          </cell>
          <cell r="C1155">
            <v>0</v>
          </cell>
          <cell r="D1155">
            <v>1678.1438680000001</v>
          </cell>
          <cell r="E1155">
            <v>-1678.1438680000001</v>
          </cell>
        </row>
        <row r="1156">
          <cell r="A1156" t="str">
            <v>335 01 03 01 01 17</v>
          </cell>
          <cell r="B1156" t="str">
            <v>BÖLGE MASRAFLARI                (SAMSUN)</v>
          </cell>
          <cell r="C1156">
            <v>0</v>
          </cell>
          <cell r="D1156">
            <v>4005.0132749999998</v>
          </cell>
          <cell r="E1156">
            <v>-4005.0132749999998</v>
          </cell>
        </row>
        <row r="1157">
          <cell r="A1157" t="str">
            <v>335 01 03 01 01 18</v>
          </cell>
          <cell r="B1157" t="str">
            <v>BÖLGE MASRAFLARI (MALATYA)</v>
          </cell>
          <cell r="C1157">
            <v>0</v>
          </cell>
          <cell r="D1157">
            <v>3525.57467</v>
          </cell>
          <cell r="E1157">
            <v>-3525.57467</v>
          </cell>
        </row>
        <row r="1158">
          <cell r="A1158" t="str">
            <v>335 01 03 01 01 19</v>
          </cell>
          <cell r="B1158" t="str">
            <v>BÖLGE MASRAFLARI (ANTALYA)</v>
          </cell>
          <cell r="C1158">
            <v>0</v>
          </cell>
          <cell r="D1158">
            <v>546.34508000000005</v>
          </cell>
          <cell r="E1158">
            <v>-546.34508000000005</v>
          </cell>
        </row>
        <row r="1159">
          <cell r="A1159" t="str">
            <v>335 01 03 01 01 20</v>
          </cell>
          <cell r="B1159" t="str">
            <v>BÖLBE MASRAFLARI (8000)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335 01 03 01 01 66</v>
          </cell>
          <cell r="B1160" t="str">
            <v>BÖLGE MASRAFLARI-EĞİTİM MERKEZİ</v>
          </cell>
          <cell r="C1160">
            <v>0</v>
          </cell>
          <cell r="D1160">
            <v>1324.2307000000001</v>
          </cell>
          <cell r="E1160">
            <v>-1324.2307000000001</v>
          </cell>
        </row>
        <row r="1161">
          <cell r="A1161" t="str">
            <v>335 04</v>
          </cell>
          <cell r="B1161" t="str">
            <v>PERSONEL ÖZEL GİDER İNDİRİMİ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335 04 01</v>
          </cell>
          <cell r="B1162" t="str">
            <v>PERSONEL VERGİ İADELERİ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335 04 01 01</v>
          </cell>
          <cell r="B1163" t="str">
            <v>PERSONEL VERGİ İADELERİ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335 04 01 01 01</v>
          </cell>
          <cell r="B1164" t="str">
            <v>PERSONEL VERGİ İADELERİ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335 04 01 01 01 01</v>
          </cell>
          <cell r="B1165" t="str">
            <v>PERSONEL VERGİ İADELERİ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>
            <v>360</v>
          </cell>
          <cell r="B1166" t="str">
            <v>ÖDENECEK VERGİ VE FONLAR</v>
          </cell>
          <cell r="C1166">
            <v>0</v>
          </cell>
          <cell r="D1166">
            <v>791065.09773200005</v>
          </cell>
          <cell r="E1166">
            <v>-791065.09773200005</v>
          </cell>
        </row>
        <row r="1167">
          <cell r="A1167" t="str">
            <v>360 02</v>
          </cell>
          <cell r="B1167" t="str">
            <v>KURUMLAR VERGİSİ STOPAJI (KVK 24)</v>
          </cell>
          <cell r="C1167">
            <v>0</v>
          </cell>
          <cell r="D1167">
            <v>53265.536676999996</v>
          </cell>
          <cell r="E1167">
            <v>-53265.536676999996</v>
          </cell>
        </row>
        <row r="1168">
          <cell r="A1168" t="str">
            <v>360 02 01</v>
          </cell>
          <cell r="B1168" t="str">
            <v>KURUMLAR VERGİSİ STOPAJI (KVK 24)</v>
          </cell>
          <cell r="C1168">
            <v>0</v>
          </cell>
          <cell r="D1168">
            <v>53265.536676999996</v>
          </cell>
          <cell r="E1168">
            <v>-53265.536676999996</v>
          </cell>
        </row>
        <row r="1169">
          <cell r="A1169" t="str">
            <v>360 02 01 01</v>
          </cell>
          <cell r="B1169" t="str">
            <v>KURUMLAR VERGİSİ STOPAJI (KVK 24)</v>
          </cell>
          <cell r="C1169">
            <v>0</v>
          </cell>
          <cell r="D1169">
            <v>53265.536676999996</v>
          </cell>
          <cell r="E1169">
            <v>-53265.536676999996</v>
          </cell>
        </row>
        <row r="1170">
          <cell r="A1170" t="str">
            <v>360 02 01 01 01</v>
          </cell>
          <cell r="B1170" t="str">
            <v>KURUMLAR VERGİSİ STOPAJI (KVK 24)</v>
          </cell>
          <cell r="C1170">
            <v>0</v>
          </cell>
          <cell r="D1170">
            <v>53265.536676999996</v>
          </cell>
          <cell r="E1170">
            <v>-53265.536676999996</v>
          </cell>
        </row>
        <row r="1171">
          <cell r="A1171" t="str">
            <v>360 02 01 01 01 01</v>
          </cell>
          <cell r="B1171" t="str">
            <v>KURUMLAR VERGİSİ STOPAJI (KVK 24)</v>
          </cell>
          <cell r="C1171">
            <v>0</v>
          </cell>
          <cell r="D1171">
            <v>53265.536676999996</v>
          </cell>
          <cell r="E1171">
            <v>-53265.536676999996</v>
          </cell>
        </row>
        <row r="1172">
          <cell r="A1172" t="str">
            <v>360 03</v>
          </cell>
          <cell r="B1172" t="str">
            <v>ÖDENECEK KDV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360 03 01</v>
          </cell>
          <cell r="B1173" t="str">
            <v>ÖDENECEK KDV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360 03 01 01</v>
          </cell>
          <cell r="B1174" t="str">
            <v>ÖDENECEK KDV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360 03 01 01 01</v>
          </cell>
          <cell r="B1175" t="str">
            <v>ÖDENECEK KDV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360 03 01 01 01 01</v>
          </cell>
          <cell r="B1176" t="str">
            <v>ÖDENECEK KDV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360 04</v>
          </cell>
          <cell r="B1177" t="str">
            <v>SORUMLU SIFATIYLA ÖDENECEK KDV</v>
          </cell>
          <cell r="C1177">
            <v>0</v>
          </cell>
          <cell r="D1177">
            <v>224038.105094</v>
          </cell>
          <cell r="E1177">
            <v>-224038.105094</v>
          </cell>
        </row>
        <row r="1178">
          <cell r="A1178" t="str">
            <v>360 04 01</v>
          </cell>
          <cell r="B1178" t="str">
            <v>SORUMLU SIFATIYLA ÖDENECEK KDV</v>
          </cell>
          <cell r="C1178">
            <v>0</v>
          </cell>
          <cell r="D1178">
            <v>224038.105094</v>
          </cell>
          <cell r="E1178">
            <v>-224038.105094</v>
          </cell>
        </row>
        <row r="1179">
          <cell r="A1179" t="str">
            <v>360 04 01 01</v>
          </cell>
          <cell r="B1179" t="str">
            <v>SORUMLU SIFATIYLA ÖDENECEK KDV</v>
          </cell>
          <cell r="C1179">
            <v>0</v>
          </cell>
          <cell r="D1179">
            <v>224038.105094</v>
          </cell>
          <cell r="E1179">
            <v>-224038.105094</v>
          </cell>
        </row>
        <row r="1180">
          <cell r="A1180" t="str">
            <v>360 04 01 01 01</v>
          </cell>
          <cell r="B1180" t="str">
            <v>SORUMLU SIFATIYLA ÖDENECEK KDV</v>
          </cell>
          <cell r="C1180">
            <v>0</v>
          </cell>
          <cell r="D1180">
            <v>224038.105094</v>
          </cell>
          <cell r="E1180">
            <v>-224038.105094</v>
          </cell>
        </row>
        <row r="1181">
          <cell r="A1181" t="str">
            <v>360 04 01 01 01 01</v>
          </cell>
          <cell r="B1181" t="str">
            <v>SORUMLU SIFATIYLA ÖDENECEK KDV</v>
          </cell>
          <cell r="C1181">
            <v>0</v>
          </cell>
          <cell r="D1181">
            <v>224038.105094</v>
          </cell>
          <cell r="E1181">
            <v>-224038.105094</v>
          </cell>
        </row>
        <row r="1182">
          <cell r="A1182" t="str">
            <v>360 05</v>
          </cell>
          <cell r="B1182" t="str">
            <v>PERSONEL GELİR VERGİLERİ</v>
          </cell>
          <cell r="C1182">
            <v>0</v>
          </cell>
          <cell r="D1182">
            <v>479546.33256000001</v>
          </cell>
          <cell r="E1182">
            <v>-479546.33256000001</v>
          </cell>
        </row>
        <row r="1183">
          <cell r="A1183" t="str">
            <v>360 05 01</v>
          </cell>
          <cell r="B1183" t="str">
            <v>PERSONEL GELİR VERGİLERİ</v>
          </cell>
          <cell r="C1183">
            <v>0</v>
          </cell>
          <cell r="D1183">
            <v>479546.33256000001</v>
          </cell>
          <cell r="E1183">
            <v>-479546.33256000001</v>
          </cell>
        </row>
        <row r="1184">
          <cell r="A1184" t="str">
            <v>360 05 01 01</v>
          </cell>
          <cell r="B1184" t="str">
            <v>PERSONEL GELİR VERGİLERİ</v>
          </cell>
          <cell r="C1184">
            <v>0</v>
          </cell>
          <cell r="D1184">
            <v>479546.33256000001</v>
          </cell>
          <cell r="E1184">
            <v>-479546.33256000001</v>
          </cell>
        </row>
        <row r="1185">
          <cell r="A1185" t="str">
            <v>360 05 01 01 01</v>
          </cell>
          <cell r="B1185" t="str">
            <v>PERSONEL GELİR VERGİLERİ</v>
          </cell>
          <cell r="C1185">
            <v>0</v>
          </cell>
          <cell r="D1185">
            <v>479546.33256000001</v>
          </cell>
          <cell r="E1185">
            <v>-479546.33256000001</v>
          </cell>
        </row>
        <row r="1186">
          <cell r="A1186" t="str">
            <v>360 05 01 01 01 01</v>
          </cell>
          <cell r="B1186" t="str">
            <v>PERSONEL GELİR VERGİLERİ</v>
          </cell>
          <cell r="C1186">
            <v>0</v>
          </cell>
          <cell r="D1186">
            <v>479546.33256000001</v>
          </cell>
          <cell r="E1186">
            <v>-479546.33256000001</v>
          </cell>
        </row>
        <row r="1187">
          <cell r="A1187" t="str">
            <v>360 06</v>
          </cell>
          <cell r="B1187" t="str">
            <v>PERSONEL DAMGA VERGİLERİ</v>
          </cell>
          <cell r="C1187">
            <v>0</v>
          </cell>
          <cell r="D1187">
            <v>11208.964669999999</v>
          </cell>
          <cell r="E1187">
            <v>-11208.964669999999</v>
          </cell>
        </row>
        <row r="1188">
          <cell r="A1188" t="str">
            <v>360 06 01</v>
          </cell>
          <cell r="B1188" t="str">
            <v>PERSONEL DAMGA VERGİLERİ</v>
          </cell>
          <cell r="C1188">
            <v>0</v>
          </cell>
          <cell r="D1188">
            <v>11208.964669999999</v>
          </cell>
          <cell r="E1188">
            <v>-11208.964669999999</v>
          </cell>
        </row>
        <row r="1189">
          <cell r="A1189" t="str">
            <v>360 06 01 01</v>
          </cell>
          <cell r="B1189" t="str">
            <v>PERSONEL DAMGA VERGİLERİ</v>
          </cell>
          <cell r="C1189">
            <v>0</v>
          </cell>
          <cell r="D1189">
            <v>11208.964669999999</v>
          </cell>
          <cell r="E1189">
            <v>-11208.964669999999</v>
          </cell>
        </row>
        <row r="1190">
          <cell r="A1190" t="str">
            <v>360 06 01 01 01</v>
          </cell>
          <cell r="B1190" t="str">
            <v>PERSONEL DAMGA VERGİLERİ</v>
          </cell>
          <cell r="C1190">
            <v>0</v>
          </cell>
          <cell r="D1190">
            <v>11208.964669999999</v>
          </cell>
          <cell r="E1190">
            <v>-11208.964669999999</v>
          </cell>
        </row>
        <row r="1191">
          <cell r="A1191" t="str">
            <v>360 06 01 01 01 01</v>
          </cell>
          <cell r="B1191" t="str">
            <v>PERSONEL DAMGA VERGİLERİ</v>
          </cell>
          <cell r="C1191">
            <v>0</v>
          </cell>
          <cell r="D1191">
            <v>11208.964669999999</v>
          </cell>
          <cell r="E1191">
            <v>-11208.964669999999</v>
          </cell>
        </row>
        <row r="1192">
          <cell r="A1192" t="str">
            <v>360 07</v>
          </cell>
          <cell r="B1192" t="str">
            <v>DİĞER GELİR VERGİSİ STOPAJLARI</v>
          </cell>
          <cell r="C1192">
            <v>0</v>
          </cell>
          <cell r="D1192">
            <v>6412.2802730000003</v>
          </cell>
          <cell r="E1192">
            <v>-6412.2802730000003</v>
          </cell>
        </row>
        <row r="1193">
          <cell r="A1193" t="str">
            <v>360 07 01</v>
          </cell>
          <cell r="B1193" t="str">
            <v>SERBEST MESLEK STOPAJLARI</v>
          </cell>
          <cell r="C1193">
            <v>0</v>
          </cell>
          <cell r="D1193">
            <v>2385.0301559999998</v>
          </cell>
          <cell r="E1193">
            <v>-2385.0301559999998</v>
          </cell>
        </row>
        <row r="1194">
          <cell r="A1194" t="str">
            <v>360 07 01 01</v>
          </cell>
          <cell r="B1194" t="str">
            <v>SERBEST MESLEK STOPAJLARI</v>
          </cell>
          <cell r="C1194">
            <v>0</v>
          </cell>
          <cell r="D1194">
            <v>2385.0301559999998</v>
          </cell>
          <cell r="E1194">
            <v>-2385.0301559999998</v>
          </cell>
        </row>
        <row r="1195">
          <cell r="A1195" t="str">
            <v>360 07 01 01 01</v>
          </cell>
          <cell r="B1195" t="str">
            <v>SERBEST MESLEK STOPAJLARI</v>
          </cell>
          <cell r="C1195">
            <v>0</v>
          </cell>
          <cell r="D1195">
            <v>2385.0301559999998</v>
          </cell>
          <cell r="E1195">
            <v>-2385.0301559999998</v>
          </cell>
        </row>
        <row r="1196">
          <cell r="A1196" t="str">
            <v>360 07 01 01 01 01</v>
          </cell>
          <cell r="B1196" t="str">
            <v>SERBEST MESLEK STOPAJLARI %20</v>
          </cell>
          <cell r="C1196">
            <v>0</v>
          </cell>
          <cell r="D1196">
            <v>953.67850899999996</v>
          </cell>
          <cell r="E1196">
            <v>-953.67850899999996</v>
          </cell>
        </row>
        <row r="1197">
          <cell r="A1197" t="str">
            <v>360 07 01 01 01 03</v>
          </cell>
          <cell r="B1197" t="str">
            <v>SERBEST MESLEK STOPJ  %15</v>
          </cell>
          <cell r="C1197">
            <v>0</v>
          </cell>
          <cell r="D1197">
            <v>1431.351647</v>
          </cell>
          <cell r="E1197">
            <v>-1431.351647</v>
          </cell>
        </row>
        <row r="1198">
          <cell r="A1198" t="str">
            <v>360 07 02</v>
          </cell>
          <cell r="B1198" t="str">
            <v>KİRA STOPAJI</v>
          </cell>
          <cell r="C1198">
            <v>0</v>
          </cell>
          <cell r="D1198">
            <v>3419.6613600000001</v>
          </cell>
          <cell r="E1198">
            <v>-3419.6613600000001</v>
          </cell>
        </row>
        <row r="1199">
          <cell r="A1199" t="str">
            <v>360 07 02 01</v>
          </cell>
          <cell r="B1199" t="str">
            <v>KİRA STOPAJLARI:</v>
          </cell>
          <cell r="C1199">
            <v>0</v>
          </cell>
          <cell r="D1199">
            <v>3419.6613600000001</v>
          </cell>
          <cell r="E1199">
            <v>-3419.6613600000001</v>
          </cell>
        </row>
        <row r="1200">
          <cell r="A1200" t="str">
            <v>360 07 02 01 01</v>
          </cell>
          <cell r="B1200" t="str">
            <v>KİRA STOPAJLARI:</v>
          </cell>
          <cell r="C1200">
            <v>0</v>
          </cell>
          <cell r="D1200">
            <v>3419.6613600000001</v>
          </cell>
          <cell r="E1200">
            <v>-3419.6613600000001</v>
          </cell>
        </row>
        <row r="1201">
          <cell r="A1201" t="str">
            <v>360 07 02 01 01 01</v>
          </cell>
          <cell r="B1201" t="str">
            <v>KİRA STOPAJLARI: % 20</v>
          </cell>
          <cell r="C1201">
            <v>0</v>
          </cell>
          <cell r="D1201">
            <v>3419.6613600000001</v>
          </cell>
          <cell r="E1201">
            <v>-3419.6613600000001</v>
          </cell>
        </row>
        <row r="1202">
          <cell r="A1202" t="str">
            <v>360 07 06</v>
          </cell>
          <cell r="B1202" t="str">
            <v>GELİR VERGİSİ KANUNU 94/6 STOPAJI</v>
          </cell>
          <cell r="C1202">
            <v>0</v>
          </cell>
          <cell r="D1202">
            <v>1.7965999999999999E-2</v>
          </cell>
          <cell r="E1202">
            <v>-1.7965999999999999E-2</v>
          </cell>
        </row>
        <row r="1203">
          <cell r="A1203" t="str">
            <v>360 07 06 01</v>
          </cell>
          <cell r="B1203" t="str">
            <v>GELİR VERGİSİ KANUNU 94/6 STOPAJI</v>
          </cell>
          <cell r="C1203">
            <v>0</v>
          </cell>
          <cell r="D1203">
            <v>1.7965999999999999E-2</v>
          </cell>
          <cell r="E1203">
            <v>-1.7965999999999999E-2</v>
          </cell>
        </row>
        <row r="1204">
          <cell r="A1204" t="str">
            <v>360 07 06 01 01</v>
          </cell>
          <cell r="B1204" t="str">
            <v>GELİR VERGİSİ KANUNU 94/6 STOPAJI</v>
          </cell>
          <cell r="C1204">
            <v>0</v>
          </cell>
          <cell r="D1204">
            <v>1.7965999999999999E-2</v>
          </cell>
          <cell r="E1204">
            <v>-1.7965999999999999E-2</v>
          </cell>
        </row>
        <row r="1205">
          <cell r="A1205" t="str">
            <v>360 07 06 01 01 01</v>
          </cell>
          <cell r="B1205" t="str">
            <v>GELİR VERGİSİ KANUNU 94/6 STOPAJI</v>
          </cell>
          <cell r="C1205">
            <v>0</v>
          </cell>
          <cell r="D1205">
            <v>1.7965999999999999E-2</v>
          </cell>
          <cell r="E1205">
            <v>-1.7965999999999999E-2</v>
          </cell>
        </row>
        <row r="1206">
          <cell r="A1206" t="str">
            <v>360 07 99</v>
          </cell>
          <cell r="B1206" t="str">
            <v>DİĞER</v>
          </cell>
          <cell r="C1206">
            <v>0</v>
          </cell>
          <cell r="D1206">
            <v>607.57079099999999</v>
          </cell>
          <cell r="E1206">
            <v>-607.57079099999999</v>
          </cell>
        </row>
        <row r="1207">
          <cell r="A1207" t="str">
            <v>360 07 99 01</v>
          </cell>
          <cell r="B1207" t="str">
            <v>MD.94/13-b ÖDEMELERİ</v>
          </cell>
          <cell r="C1207">
            <v>0</v>
          </cell>
          <cell r="D1207">
            <v>607.57079099999999</v>
          </cell>
          <cell r="E1207">
            <v>-607.57079099999999</v>
          </cell>
        </row>
        <row r="1208">
          <cell r="A1208" t="str">
            <v>360 07 99 01 01</v>
          </cell>
          <cell r="B1208" t="str">
            <v>MD.94/13-b ÖDEMELERİ</v>
          </cell>
          <cell r="C1208">
            <v>0</v>
          </cell>
          <cell r="D1208">
            <v>607.57079099999999</v>
          </cell>
          <cell r="E1208">
            <v>-607.57079099999999</v>
          </cell>
        </row>
        <row r="1209">
          <cell r="A1209" t="str">
            <v>360 07 99 01 01 01</v>
          </cell>
          <cell r="B1209" t="str">
            <v>MD.94/13-b ÖDEMELERİ</v>
          </cell>
          <cell r="C1209">
            <v>0</v>
          </cell>
          <cell r="D1209">
            <v>607.57079099999999</v>
          </cell>
          <cell r="E1209">
            <v>-607.57079099999999</v>
          </cell>
        </row>
        <row r="1210">
          <cell r="A1210" t="str">
            <v>360 08</v>
          </cell>
          <cell r="B1210" t="str">
            <v>DAMGA VERGİSİ</v>
          </cell>
          <cell r="C1210">
            <v>0</v>
          </cell>
          <cell r="D1210">
            <v>10626.098561000001</v>
          </cell>
          <cell r="E1210">
            <v>-10626.098561000001</v>
          </cell>
        </row>
        <row r="1211">
          <cell r="A1211" t="str">
            <v>360 08 01</v>
          </cell>
          <cell r="B1211" t="str">
            <v>DAMGA VERGİSİ</v>
          </cell>
          <cell r="C1211">
            <v>0</v>
          </cell>
          <cell r="D1211">
            <v>10626.098561000001</v>
          </cell>
          <cell r="E1211">
            <v>-10626.098561000001</v>
          </cell>
        </row>
        <row r="1212">
          <cell r="A1212" t="str">
            <v>360 08 01 01</v>
          </cell>
          <cell r="B1212" t="str">
            <v>DAMGA VERGİSİ</v>
          </cell>
          <cell r="C1212">
            <v>0</v>
          </cell>
          <cell r="D1212">
            <v>10626.098561000001</v>
          </cell>
          <cell r="E1212">
            <v>-10626.098561000001</v>
          </cell>
        </row>
        <row r="1213">
          <cell r="A1213" t="str">
            <v>360 08 01 01 01</v>
          </cell>
          <cell r="B1213" t="str">
            <v>DAMGA VERGİSİ</v>
          </cell>
          <cell r="C1213">
            <v>0</v>
          </cell>
          <cell r="D1213">
            <v>10626.098561000001</v>
          </cell>
          <cell r="E1213">
            <v>-10626.098561000001</v>
          </cell>
        </row>
        <row r="1214">
          <cell r="A1214" t="str">
            <v>360 08 01 01 01 01</v>
          </cell>
          <cell r="B1214" t="str">
            <v>DAMGA VERGİSİ</v>
          </cell>
          <cell r="C1214">
            <v>0</v>
          </cell>
          <cell r="D1214">
            <v>10626.098561000001</v>
          </cell>
          <cell r="E1214">
            <v>-10626.098561000001</v>
          </cell>
        </row>
        <row r="1215">
          <cell r="A1215" t="str">
            <v>360 12</v>
          </cell>
          <cell r="B1215" t="str">
            <v>FON PAYI</v>
          </cell>
          <cell r="C1215">
            <v>0</v>
          </cell>
          <cell r="D1215">
            <v>5967.7798970000003</v>
          </cell>
          <cell r="E1215">
            <v>-5967.7798970000003</v>
          </cell>
        </row>
        <row r="1216">
          <cell r="A1216" t="str">
            <v>360 12 01</v>
          </cell>
          <cell r="B1216" t="str">
            <v>FON PAYI</v>
          </cell>
          <cell r="C1216">
            <v>0</v>
          </cell>
          <cell r="D1216">
            <v>5967.7798970000003</v>
          </cell>
          <cell r="E1216">
            <v>-5967.7798970000003</v>
          </cell>
        </row>
        <row r="1217">
          <cell r="A1217" t="str">
            <v>360 12 01 01</v>
          </cell>
          <cell r="B1217" t="str">
            <v>FON PAYI</v>
          </cell>
          <cell r="C1217">
            <v>0</v>
          </cell>
          <cell r="D1217">
            <v>5967.7798970000003</v>
          </cell>
          <cell r="E1217">
            <v>-5967.7798970000003</v>
          </cell>
        </row>
        <row r="1218">
          <cell r="A1218" t="str">
            <v>360 12 01 01 01</v>
          </cell>
          <cell r="B1218" t="str">
            <v>FON PAYI</v>
          </cell>
          <cell r="C1218">
            <v>0</v>
          </cell>
          <cell r="D1218">
            <v>5967.7798970000003</v>
          </cell>
          <cell r="E1218">
            <v>-5967.7798970000003</v>
          </cell>
        </row>
        <row r="1219">
          <cell r="A1219" t="str">
            <v>360 12 01 01 01 02</v>
          </cell>
          <cell r="B1219" t="str">
            <v>FON PAYI %10</v>
          </cell>
          <cell r="C1219">
            <v>0</v>
          </cell>
          <cell r="D1219">
            <v>5967.7798970000003</v>
          </cell>
          <cell r="E1219">
            <v>-5967.7798970000003</v>
          </cell>
        </row>
        <row r="1220">
          <cell r="A1220">
            <v>361</v>
          </cell>
          <cell r="B1220" t="str">
            <v>ÖDENECEK SOSYAL GÜVENLİK KESİNTİLERİ</v>
          </cell>
          <cell r="C1220">
            <v>0</v>
          </cell>
          <cell r="D1220">
            <v>306366.19808900001</v>
          </cell>
          <cell r="E1220">
            <v>-306366.19808900001</v>
          </cell>
        </row>
        <row r="1221">
          <cell r="A1221" t="str">
            <v>361 01</v>
          </cell>
          <cell r="B1221" t="str">
            <v>PERSONEL SSK KESİNTİLERİ</v>
          </cell>
          <cell r="C1221">
            <v>0</v>
          </cell>
          <cell r="D1221">
            <v>278062.90603200003</v>
          </cell>
          <cell r="E1221">
            <v>-278062.90603200003</v>
          </cell>
        </row>
        <row r="1222">
          <cell r="A1222" t="str">
            <v>361 01 01</v>
          </cell>
          <cell r="B1222" t="str">
            <v>PERSONEL SSK KESİNTİLERİ</v>
          </cell>
          <cell r="C1222">
            <v>0</v>
          </cell>
          <cell r="D1222">
            <v>278062.90603200003</v>
          </cell>
          <cell r="E1222">
            <v>-278062.90603200003</v>
          </cell>
        </row>
        <row r="1223">
          <cell r="A1223" t="str">
            <v>361 01 01 01</v>
          </cell>
          <cell r="B1223" t="str">
            <v>PERSONEL SSK KESİNTİLERİ</v>
          </cell>
          <cell r="C1223">
            <v>0</v>
          </cell>
          <cell r="D1223">
            <v>278062.90603200003</v>
          </cell>
          <cell r="E1223">
            <v>-278062.90603200003</v>
          </cell>
        </row>
        <row r="1224">
          <cell r="A1224" t="str">
            <v>361 01 01 01 01</v>
          </cell>
          <cell r="B1224" t="str">
            <v>PERSONEL SSK KESİNTİLERİ</v>
          </cell>
          <cell r="C1224">
            <v>0</v>
          </cell>
          <cell r="D1224">
            <v>278062.90603200003</v>
          </cell>
          <cell r="E1224">
            <v>-278062.90603200003</v>
          </cell>
        </row>
        <row r="1225">
          <cell r="A1225" t="str">
            <v>361 01 01 01 01 01</v>
          </cell>
          <cell r="B1225" t="str">
            <v>PERSONEL SSK KESİNTİLERİ:</v>
          </cell>
          <cell r="C1225">
            <v>0</v>
          </cell>
          <cell r="D1225">
            <v>278062.90603200003</v>
          </cell>
          <cell r="E1225">
            <v>-278062.90603200003</v>
          </cell>
        </row>
        <row r="1226">
          <cell r="A1226" t="str">
            <v>361 02</v>
          </cell>
          <cell r="B1226" t="str">
            <v>SOSYAL GÜVENLİK DESTEK PRİMİ</v>
          </cell>
          <cell r="C1226">
            <v>0</v>
          </cell>
          <cell r="D1226">
            <v>3438.6254899999999</v>
          </cell>
          <cell r="E1226">
            <v>-3438.6254899999999</v>
          </cell>
        </row>
        <row r="1227">
          <cell r="A1227" t="str">
            <v>361 02 01</v>
          </cell>
          <cell r="B1227" t="str">
            <v>SOSYAL GÜVENLİK DESTEK PRİMİ</v>
          </cell>
          <cell r="C1227">
            <v>0</v>
          </cell>
          <cell r="D1227">
            <v>3438.6254899999999</v>
          </cell>
          <cell r="E1227">
            <v>-3438.6254899999999</v>
          </cell>
        </row>
        <row r="1228">
          <cell r="A1228" t="str">
            <v>361 02 01 01</v>
          </cell>
          <cell r="B1228" t="str">
            <v>SOSYAL GÜVENLİK DESTEK PRİMİ</v>
          </cell>
          <cell r="C1228">
            <v>0</v>
          </cell>
          <cell r="D1228">
            <v>3438.6254899999999</v>
          </cell>
          <cell r="E1228">
            <v>-3438.6254899999999</v>
          </cell>
        </row>
        <row r="1229">
          <cell r="A1229" t="str">
            <v>361 02 01 01 01</v>
          </cell>
          <cell r="B1229" t="str">
            <v>SOSYAL GÜVENLİK DESTEK PRİMİ</v>
          </cell>
          <cell r="C1229">
            <v>0</v>
          </cell>
          <cell r="D1229">
            <v>3438.6254899999999</v>
          </cell>
          <cell r="E1229">
            <v>-3438.6254899999999</v>
          </cell>
        </row>
        <row r="1230">
          <cell r="A1230" t="str">
            <v>361 02 01 01 01 01</v>
          </cell>
          <cell r="B1230" t="str">
            <v>SOSYAL GÜVENLİK DESTEK PRİMİ</v>
          </cell>
          <cell r="C1230">
            <v>0</v>
          </cell>
          <cell r="D1230">
            <v>3438.6254899999999</v>
          </cell>
          <cell r="E1230">
            <v>-3438.6254899999999</v>
          </cell>
        </row>
        <row r="1231">
          <cell r="A1231" t="str">
            <v>361 03</v>
          </cell>
          <cell r="B1231" t="str">
            <v>KONUT EDİNDİRME YARDIMI</v>
          </cell>
          <cell r="C1231">
            <v>0</v>
          </cell>
          <cell r="D1231">
            <v>24864.666567</v>
          </cell>
          <cell r="E1231">
            <v>-24864.666567</v>
          </cell>
        </row>
        <row r="1232">
          <cell r="A1232" t="str">
            <v>361 03 01</v>
          </cell>
          <cell r="B1232" t="str">
            <v>İŞSİZLİK SİGORTASI</v>
          </cell>
          <cell r="C1232">
            <v>0</v>
          </cell>
          <cell r="D1232">
            <v>24864.666567</v>
          </cell>
          <cell r="E1232">
            <v>-24864.666567</v>
          </cell>
        </row>
        <row r="1233">
          <cell r="A1233" t="str">
            <v>361 03 01 01</v>
          </cell>
          <cell r="B1233" t="str">
            <v>İŞSİZLİK SİGORTASI</v>
          </cell>
          <cell r="C1233">
            <v>0</v>
          </cell>
          <cell r="D1233">
            <v>24864.666567</v>
          </cell>
          <cell r="E1233">
            <v>-24864.666567</v>
          </cell>
        </row>
        <row r="1234">
          <cell r="A1234" t="str">
            <v>361 03 01 01 01</v>
          </cell>
          <cell r="B1234" t="str">
            <v>İŞSİZLİK SİGORTASI</v>
          </cell>
          <cell r="C1234">
            <v>0</v>
          </cell>
          <cell r="D1234">
            <v>24864.666567</v>
          </cell>
          <cell r="E1234">
            <v>-24864.666567</v>
          </cell>
        </row>
        <row r="1235">
          <cell r="A1235" t="str">
            <v>361 03 01 01 01 01</v>
          </cell>
          <cell r="B1235" t="str">
            <v>İŞSİZLİK SİGORTASI</v>
          </cell>
          <cell r="C1235">
            <v>0</v>
          </cell>
          <cell r="D1235">
            <v>24864.666567</v>
          </cell>
          <cell r="E1235">
            <v>-24864.666567</v>
          </cell>
        </row>
        <row r="1236">
          <cell r="A1236">
            <v>369</v>
          </cell>
          <cell r="B1236" t="str">
            <v>ÖDENECEK DİĞER YÜKÜMLÜLÜKLER</v>
          </cell>
          <cell r="C1236">
            <v>0</v>
          </cell>
          <cell r="D1236">
            <v>965.39519800000005</v>
          </cell>
          <cell r="E1236">
            <v>-965.39519800000005</v>
          </cell>
        </row>
        <row r="1237">
          <cell r="A1237" t="str">
            <v>369 02</v>
          </cell>
          <cell r="B1237" t="str">
            <v>PERSONEL YARDIM SANDIĞI KESİNTİLERİ</v>
          </cell>
          <cell r="C1237">
            <v>0</v>
          </cell>
          <cell r="D1237">
            <v>94.858000000000004</v>
          </cell>
          <cell r="E1237">
            <v>-94.858000000000004</v>
          </cell>
        </row>
        <row r="1238">
          <cell r="A1238" t="str">
            <v>369 02 01</v>
          </cell>
          <cell r="B1238" t="str">
            <v>PERSONEL YARDIM SANDIĞI KESİNTİLERİ</v>
          </cell>
          <cell r="C1238">
            <v>0</v>
          </cell>
          <cell r="D1238">
            <v>94.858000000000004</v>
          </cell>
          <cell r="E1238">
            <v>-94.858000000000004</v>
          </cell>
        </row>
        <row r="1239">
          <cell r="A1239" t="str">
            <v>369 02 01 01</v>
          </cell>
          <cell r="B1239" t="str">
            <v>PERSONEL YARDIM SANDIĞI KESİNTİLERİ</v>
          </cell>
          <cell r="C1239">
            <v>0</v>
          </cell>
          <cell r="D1239">
            <v>94.858000000000004</v>
          </cell>
          <cell r="E1239">
            <v>-94.858000000000004</v>
          </cell>
        </row>
        <row r="1240">
          <cell r="A1240" t="str">
            <v>369 02 01 01 01</v>
          </cell>
          <cell r="B1240" t="str">
            <v>PERSONEL YARDIM SANDIĞI KESİNTİLERİ</v>
          </cell>
          <cell r="C1240">
            <v>0</v>
          </cell>
          <cell r="D1240">
            <v>94.858000000000004</v>
          </cell>
          <cell r="E1240">
            <v>-94.858000000000004</v>
          </cell>
        </row>
        <row r="1241">
          <cell r="A1241" t="str">
            <v>369 02 01 01 01 01</v>
          </cell>
          <cell r="B1241" t="str">
            <v>PERSONEL YARDIM SANDIĞI KESİNTİLERİ</v>
          </cell>
          <cell r="C1241">
            <v>0</v>
          </cell>
          <cell r="D1241">
            <v>94.858000000000004</v>
          </cell>
          <cell r="E1241">
            <v>-94.858000000000004</v>
          </cell>
        </row>
        <row r="1242">
          <cell r="A1242" t="str">
            <v>369 04</v>
          </cell>
          <cell r="B1242" t="str">
            <v>PERSONEL ÖZEL SİGORTA KESİNTİLERİ</v>
          </cell>
          <cell r="C1242">
            <v>0</v>
          </cell>
          <cell r="D1242">
            <v>830.38181299999997</v>
          </cell>
          <cell r="E1242">
            <v>-830.38181299999997</v>
          </cell>
        </row>
        <row r="1243">
          <cell r="A1243" t="str">
            <v>369 04 01</v>
          </cell>
          <cell r="B1243" t="str">
            <v>PERSONEL ÖZEL SİGORTA KESİNTİLERİ</v>
          </cell>
          <cell r="C1243">
            <v>0</v>
          </cell>
          <cell r="D1243">
            <v>830.38181299999997</v>
          </cell>
          <cell r="E1243">
            <v>-830.38181299999997</v>
          </cell>
        </row>
        <row r="1244">
          <cell r="A1244" t="str">
            <v>369 04 01 01</v>
          </cell>
          <cell r="B1244" t="str">
            <v>PERSONEL ÖZEL SİGORTA KESİNTİLERİ</v>
          </cell>
          <cell r="C1244">
            <v>0</v>
          </cell>
          <cell r="D1244">
            <v>830.38181299999997</v>
          </cell>
          <cell r="E1244">
            <v>-830.38181299999997</v>
          </cell>
        </row>
        <row r="1245">
          <cell r="A1245" t="str">
            <v>369 04 01 01 01</v>
          </cell>
          <cell r="B1245" t="str">
            <v>PERSONEL ÖZEL SİGORTA KESİNTİLERİ</v>
          </cell>
          <cell r="C1245">
            <v>0</v>
          </cell>
          <cell r="D1245">
            <v>830.38181299999997</v>
          </cell>
          <cell r="E1245">
            <v>-830.38181299999997</v>
          </cell>
        </row>
        <row r="1246">
          <cell r="A1246" t="str">
            <v>369 04 01 01 01 01</v>
          </cell>
          <cell r="B1246" t="str">
            <v>PERSONEL ÖZEL SİGORTA KESİNTİLERİ</v>
          </cell>
          <cell r="C1246">
            <v>0</v>
          </cell>
          <cell r="D1246">
            <v>830.38181299999997</v>
          </cell>
          <cell r="E1246">
            <v>-830.38181299999997</v>
          </cell>
        </row>
        <row r="1247">
          <cell r="A1247" t="str">
            <v>369 05</v>
          </cell>
          <cell r="B1247" t="str">
            <v>PERSONEL İCRA KESİNTİLERİ</v>
          </cell>
          <cell r="C1247">
            <v>0</v>
          </cell>
          <cell r="D1247">
            <v>40.155385000000003</v>
          </cell>
          <cell r="E1247">
            <v>-40.155385000000003</v>
          </cell>
        </row>
        <row r="1248">
          <cell r="A1248" t="str">
            <v>369 05 01</v>
          </cell>
          <cell r="B1248" t="str">
            <v>PERSONEL İCRA KESİNTİLERİ.</v>
          </cell>
          <cell r="C1248">
            <v>0</v>
          </cell>
          <cell r="D1248">
            <v>40.155385000000003</v>
          </cell>
          <cell r="E1248">
            <v>-40.155385000000003</v>
          </cell>
        </row>
        <row r="1249">
          <cell r="A1249" t="str">
            <v>369 05 01 01</v>
          </cell>
          <cell r="B1249" t="str">
            <v>PERSONEL İCRA KESİNTİLERİ.</v>
          </cell>
          <cell r="C1249">
            <v>0</v>
          </cell>
          <cell r="D1249">
            <v>40.155385000000003</v>
          </cell>
          <cell r="E1249">
            <v>-40.155385000000003</v>
          </cell>
        </row>
        <row r="1250">
          <cell r="A1250" t="str">
            <v>369 05 01 01 01</v>
          </cell>
          <cell r="B1250" t="str">
            <v>PERSONEL İCRA KESİNTİLERİ</v>
          </cell>
          <cell r="C1250">
            <v>0</v>
          </cell>
          <cell r="D1250">
            <v>40.155385000000003</v>
          </cell>
          <cell r="E1250">
            <v>-40.155385000000003</v>
          </cell>
        </row>
        <row r="1251">
          <cell r="A1251" t="str">
            <v>369 05 01 01 01 01</v>
          </cell>
          <cell r="B1251" t="str">
            <v>PERSONEL İCRA KESİNTİLERİ</v>
          </cell>
          <cell r="C1251">
            <v>0</v>
          </cell>
          <cell r="D1251">
            <v>40.155385000000003</v>
          </cell>
          <cell r="E1251">
            <v>-40.155385000000003</v>
          </cell>
        </row>
        <row r="1252">
          <cell r="A1252">
            <v>380</v>
          </cell>
          <cell r="B1252" t="str">
            <v>GELECEK AYLARA AİT GELİRLER</v>
          </cell>
          <cell r="C1252">
            <v>0</v>
          </cell>
          <cell r="D1252">
            <v>41.960320000000003</v>
          </cell>
          <cell r="E1252">
            <v>-41.960320000000003</v>
          </cell>
        </row>
        <row r="1253">
          <cell r="A1253" t="str">
            <v>380 99</v>
          </cell>
          <cell r="B1253" t="str">
            <v>DİĞER</v>
          </cell>
          <cell r="C1253">
            <v>0</v>
          </cell>
          <cell r="D1253">
            <v>41.960320000000003</v>
          </cell>
          <cell r="E1253">
            <v>-41.960320000000003</v>
          </cell>
        </row>
        <row r="1254">
          <cell r="A1254" t="str">
            <v>380 99 01</v>
          </cell>
          <cell r="B1254" t="str">
            <v>GELECEK AYLARA AİT GELİRLER</v>
          </cell>
          <cell r="C1254">
            <v>0</v>
          </cell>
          <cell r="D1254">
            <v>41.960320000000003</v>
          </cell>
          <cell r="E1254">
            <v>-41.960320000000003</v>
          </cell>
        </row>
        <row r="1255">
          <cell r="A1255" t="str">
            <v>380 99 01 01</v>
          </cell>
          <cell r="B1255" t="str">
            <v>GELECEK AYLARA AİT GELİRLER</v>
          </cell>
          <cell r="C1255">
            <v>0</v>
          </cell>
          <cell r="D1255">
            <v>41.960320000000003</v>
          </cell>
          <cell r="E1255">
            <v>-41.960320000000003</v>
          </cell>
        </row>
        <row r="1256">
          <cell r="A1256" t="str">
            <v>380 99 01 01 01</v>
          </cell>
          <cell r="B1256" t="str">
            <v>GELECEK AYLARA AİT GELİRLER</v>
          </cell>
          <cell r="C1256">
            <v>0</v>
          </cell>
          <cell r="D1256">
            <v>41.960320000000003</v>
          </cell>
          <cell r="E1256">
            <v>-41.960320000000003</v>
          </cell>
        </row>
        <row r="1257">
          <cell r="A1257" t="str">
            <v>380 99 01 01 01 01</v>
          </cell>
          <cell r="B1257" t="str">
            <v>GELECEK AYLARA AİT GELİRLER (SEL HURDA)</v>
          </cell>
          <cell r="C1257">
            <v>0</v>
          </cell>
          <cell r="D1257">
            <v>41.960320000000003</v>
          </cell>
          <cell r="E1257">
            <v>-41.960320000000003</v>
          </cell>
        </row>
        <row r="1258">
          <cell r="A1258">
            <v>381</v>
          </cell>
          <cell r="B1258" t="str">
            <v>GİDER TAHAKKUKLARI</v>
          </cell>
          <cell r="C1258">
            <v>0</v>
          </cell>
          <cell r="D1258">
            <v>171342.008852</v>
          </cell>
          <cell r="E1258">
            <v>-171342.008852</v>
          </cell>
        </row>
        <row r="1259">
          <cell r="A1259" t="str">
            <v>381 10</v>
          </cell>
          <cell r="B1259" t="str">
            <v>GİDER TAHAKKUKU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381 10 07</v>
          </cell>
          <cell r="B1260" t="str">
            <v>GİDER TAHAKKUKU TAŞÖREN İKRAMİYE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381 10 07 01</v>
          </cell>
          <cell r="B1261" t="str">
            <v>GİDER TAHAKKUKU TAŞÖREN İKRAMİYE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381 10 07 01 01</v>
          </cell>
          <cell r="B1262" t="str">
            <v>GİDER TAHAKKUKU TAŞÖREN İKRAMİYE TAHAKKU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381 10 07 01 01 01</v>
          </cell>
          <cell r="B1263" t="str">
            <v>TAŞOREN İKRAMİYE TAHAKKUKU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381 11</v>
          </cell>
          <cell r="B1264" t="str">
            <v>İŞÇİ ÜCRET VE GİDERLERİ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381 11 07</v>
          </cell>
          <cell r="B1265" t="str">
            <v>İKRAMİYELER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381 11 07 01</v>
          </cell>
          <cell r="B1266" t="str">
            <v>İKRAMİYELER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381 11 07 01 01</v>
          </cell>
          <cell r="B1267" t="str">
            <v>İKRAMİYELER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381 11 07 01 01 06</v>
          </cell>
          <cell r="B1268" t="str">
            <v>İKRAMİYELER                     (ÜRETİM)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381 12</v>
          </cell>
          <cell r="B1269" t="str">
            <v>MEMUR ÜCRET VE GİDERLERİ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381 12 07</v>
          </cell>
          <cell r="B1270" t="str">
            <v>İKRAMİYELER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381 12 07 01</v>
          </cell>
          <cell r="B1271" t="str">
            <v>İKRAMİYELER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381 12 07 01 01</v>
          </cell>
          <cell r="B1272" t="str">
            <v>İKRAMİYELER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381 12 07 01 01 06</v>
          </cell>
          <cell r="B1273" t="str">
            <v>İKRAMİYELER                     (ÜRETİM)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381 12 07 01 01 07</v>
          </cell>
          <cell r="B1274" t="str">
            <v>İKRAMİYELER                  (GNL.İDARE)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381 12 07 01 01 08</v>
          </cell>
          <cell r="B1275" t="str">
            <v>İKRAMİYELER                  (PAZARLAMA)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381 12 08</v>
          </cell>
          <cell r="B1276" t="str">
            <v>MEMUR ÜCRET VE GİD.PRİM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381 12 08 01</v>
          </cell>
          <cell r="B1277" t="str">
            <v>MEMUR ÜCRET VE GİD PRİM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381 12 08 01 01</v>
          </cell>
          <cell r="B1278" t="str">
            <v>MEMUR ÜCRET VE GİD PRİM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381 12 08 01 01 01</v>
          </cell>
          <cell r="B1279" t="str">
            <v>MEMUR ÜCRET VE GİD.PRİM.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381 13</v>
          </cell>
          <cell r="B1280" t="str">
            <v>BANKA GİDER TAHAKKUKU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381 13 04</v>
          </cell>
          <cell r="B1281" t="str">
            <v>ELEKTRİK GİDER TAHAKKUKU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381 13 04 01</v>
          </cell>
          <cell r="B1282" t="str">
            <v>ELEKTRİK GİDER TAHAKKUKU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381 13 04 01 01</v>
          </cell>
          <cell r="B1283" t="str">
            <v>ELEKTRİK GİDER TAHAKKUKU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381 13 04 01 01 01</v>
          </cell>
          <cell r="B1284" t="str">
            <v>ELEKTRİK GİDER TAHAKKUKU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381 13 99</v>
          </cell>
          <cell r="B1285" t="str">
            <v>GİDER TAHAKKUKLARI DİĞER.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381 13 99 01</v>
          </cell>
          <cell r="B1286" t="str">
            <v>GİDER TAHAKKUKLARI HİZMET DİĞER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381 13 99 01 01</v>
          </cell>
          <cell r="B1287" t="str">
            <v>GİDER TAHAKKUKLARI HİZMET DİĞER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381 13 99 01 01 01</v>
          </cell>
          <cell r="B1288" t="str">
            <v>GİDER TAHAKKUKLARI HİZMET GD.DİĞER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381 16</v>
          </cell>
          <cell r="B1289" t="str">
            <v>AMORTİSMANLAR VE TÜKENME PAYLARI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381 16 01</v>
          </cell>
          <cell r="B1290" t="str">
            <v>AMİRTİSMANLAR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381 16 01 01</v>
          </cell>
          <cell r="B1291" t="str">
            <v>AMORTİSMANLAR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381 16 01 01 01</v>
          </cell>
          <cell r="B1292" t="str">
            <v>AMORTİSMANLAR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381 16 01 01 01 01</v>
          </cell>
          <cell r="B1293" t="str">
            <v>AMORTİSMANLAR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381 17</v>
          </cell>
          <cell r="B1294" t="str">
            <v>FİNANSMAN GİDER TAHAKKUKLARI</v>
          </cell>
          <cell r="C1294">
            <v>0</v>
          </cell>
          <cell r="D1294">
            <v>171342.008852</v>
          </cell>
          <cell r="E1294">
            <v>-171342.008852</v>
          </cell>
        </row>
        <row r="1295">
          <cell r="A1295" t="str">
            <v>381 17 01</v>
          </cell>
          <cell r="B1295" t="str">
            <v>KISA VADELİ BORÇLANMA GİDERLERİ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381 17 01 04</v>
          </cell>
          <cell r="B1296" t="str">
            <v>AKREDİTİF MAL BEDELİ ARACI HS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381 17 01 04 01</v>
          </cell>
          <cell r="B1297" t="str">
            <v>AKREDİTİF MAL BEDELİ ARACI HS</v>
          </cell>
          <cell r="C1297">
            <v>0</v>
          </cell>
          <cell r="D1297">
            <v>43434635.825654</v>
          </cell>
          <cell r="E1297">
            <v>-43434635.825654</v>
          </cell>
        </row>
        <row r="1298">
          <cell r="A1298" t="str">
            <v>381 17 01 04 01 99</v>
          </cell>
          <cell r="B1298" t="str">
            <v>AKREDİTİF MAL BEDELİ ARACI HS</v>
          </cell>
          <cell r="C1298">
            <v>0</v>
          </cell>
          <cell r="D1298">
            <v>43434635.825654</v>
          </cell>
          <cell r="E1298">
            <v>-43434635.825654</v>
          </cell>
        </row>
        <row r="1299">
          <cell r="A1299" t="str">
            <v>381 17 01 04 02</v>
          </cell>
          <cell r="B1299" t="str">
            <v>AKREDİTİF MAL BEDELİ ARACI HS</v>
          </cell>
          <cell r="C1299">
            <v>43434635.825654</v>
          </cell>
          <cell r="D1299">
            <v>0</v>
          </cell>
          <cell r="E1299">
            <v>43434635.825654</v>
          </cell>
        </row>
        <row r="1300">
          <cell r="A1300" t="str">
            <v>381 17 01 04 02 99</v>
          </cell>
          <cell r="B1300" t="str">
            <v>AKREDİTİF MAL BEDELİ ARACI HS</v>
          </cell>
          <cell r="C1300">
            <v>43434635.825654</v>
          </cell>
          <cell r="D1300">
            <v>0</v>
          </cell>
          <cell r="E1300">
            <v>43434635.825654</v>
          </cell>
        </row>
        <row r="1301">
          <cell r="A1301" t="str">
            <v>381 17 02</v>
          </cell>
          <cell r="B1301" t="str">
            <v>UZUN VADELİ BORÇLANMA GİDERLERİ</v>
          </cell>
          <cell r="C1301">
            <v>0</v>
          </cell>
          <cell r="D1301">
            <v>171342.008852</v>
          </cell>
          <cell r="E1301">
            <v>-171342.008852</v>
          </cell>
        </row>
        <row r="1302">
          <cell r="A1302" t="str">
            <v>381 17 02 01</v>
          </cell>
          <cell r="B1302" t="str">
            <v>UZUN VADELİ KREDİ FAİZ GİDER TAHAKKUKU</v>
          </cell>
          <cell r="C1302">
            <v>0</v>
          </cell>
          <cell r="D1302">
            <v>171342.008852</v>
          </cell>
          <cell r="E1302">
            <v>-171342.008852</v>
          </cell>
        </row>
        <row r="1303">
          <cell r="A1303" t="str">
            <v>381 17 02 01 01</v>
          </cell>
          <cell r="B1303" t="str">
            <v>UZUN VADELİ KREDİ FAİZ GİDER TAHAKKUKU</v>
          </cell>
          <cell r="C1303">
            <v>0</v>
          </cell>
          <cell r="D1303">
            <v>171342.008852</v>
          </cell>
          <cell r="E1303">
            <v>-171342.008852</v>
          </cell>
        </row>
        <row r="1304">
          <cell r="A1304" t="str">
            <v>381 17 02 01 01 01</v>
          </cell>
          <cell r="B1304" t="str">
            <v>UZUN VADELİ KREDİ FAİZ GİDER TAHAKKUKU</v>
          </cell>
          <cell r="C1304">
            <v>0</v>
          </cell>
          <cell r="D1304">
            <v>171342.008852</v>
          </cell>
          <cell r="E1304">
            <v>-171342.008852</v>
          </cell>
        </row>
        <row r="1305">
          <cell r="A1305">
            <v>391</v>
          </cell>
          <cell r="B1305" t="str">
            <v>HESAPLANAN KDV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391 02</v>
          </cell>
          <cell r="B1306" t="str">
            <v>MAL VE HİZMET SATIŞLARI KDV (%15)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391 02 01</v>
          </cell>
          <cell r="B1307" t="str">
            <v>MAL VE HİZMET SATIŞLARI KDV (%18)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391 02 01 01</v>
          </cell>
          <cell r="B1308" t="str">
            <v>MAL VE HİZMET SATIŞLARI KDV (%18)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391 02 01 01 01</v>
          </cell>
          <cell r="B1309" t="str">
            <v>MAL VE HİZMET SATIŞLARI KDV (%18)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391 02 01 01 01 01</v>
          </cell>
          <cell r="B1310" t="str">
            <v>MAL VE HİZMET SATIŞLARI KDV (%18)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391 02 01 01 01 02</v>
          </cell>
          <cell r="B1311" t="str">
            <v>ÖAL VE HİZMET SATIŞ KDV (TEŞVİKLİ)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391 04</v>
          </cell>
          <cell r="B1312" t="str">
            <v>MAL VE HİZMET SATIŞLARI KDV (%1)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391 04 01</v>
          </cell>
          <cell r="B1313" t="str">
            <v>MAL VE HİZMET SATIŞLARI KDV (%1)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391 04 01 01</v>
          </cell>
          <cell r="B1314" t="str">
            <v>MAL VE HİZMET SATIŞLARI KDV (%1)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391 04 01 01 01</v>
          </cell>
          <cell r="B1315" t="str">
            <v>MAL VE HİZMET SATIŞLARI KDV (%1)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391 04 01 01 01 01</v>
          </cell>
          <cell r="B1316" t="str">
            <v>MAL VE HİZMET SATIŞLARI KDV (%1)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391 05</v>
          </cell>
          <cell r="B1317" t="str">
            <v>MAL VE HİZMET SATIŞLARI KDV %17/3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391 05 01</v>
          </cell>
          <cell r="B1318" t="str">
            <v>MAL VE HİZMET SATIŞLARI KDV %17/3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391 05 01 01</v>
          </cell>
          <cell r="B1319" t="str">
            <v>MAL VE HİZMET SATIŞLARI KDV %17/3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391 05 01 01 01</v>
          </cell>
          <cell r="B1320" t="str">
            <v>MAL VE HİZMET SATIŞLARI KDV %17/3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391 05 01 01 01 01</v>
          </cell>
          <cell r="B1321" t="str">
            <v>MAL VE HİZMET SATIŞLARI KDV %18 *1/10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391 90</v>
          </cell>
          <cell r="B1322" t="str">
            <v>MAL VE HİZMET SATIŞ İADELERİ KDV (-)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391 90 01</v>
          </cell>
          <cell r="B1323" t="str">
            <v>MAL VE HİZMET SATIŞ İADELERİ KDV(_)</v>
          </cell>
          <cell r="C1323">
            <v>0</v>
          </cell>
          <cell r="D1323">
            <v>0</v>
          </cell>
          <cell r="E1323">
            <v>0</v>
          </cell>
        </row>
        <row r="1324">
          <cell r="A1324" t="str">
            <v>391 90 01 01</v>
          </cell>
          <cell r="B1324" t="str">
            <v>MAL VE HİZMET SATIŞ İADELERİ KDV (_)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391 90 01 01 01</v>
          </cell>
          <cell r="B1325" t="str">
            <v>MAL VE HİZMET SATIŞ İADE KDV(-)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391 90 01 01 01 01</v>
          </cell>
          <cell r="B1326" t="str">
            <v>MAL VE HİZMET SATIŞ İADE KDV  (_)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>
            <v>392</v>
          </cell>
          <cell r="B1327" t="str">
            <v>DİĞER KDV</v>
          </cell>
          <cell r="C1327">
            <v>0</v>
          </cell>
          <cell r="D1327">
            <v>283786.266344</v>
          </cell>
          <cell r="E1327">
            <v>-283786.266344</v>
          </cell>
        </row>
        <row r="1328">
          <cell r="A1328" t="str">
            <v>392 01</v>
          </cell>
          <cell r="B1328" t="str">
            <v>TERKİN EDİLECEK DIŞSATIM KDV BORÇLARI</v>
          </cell>
          <cell r="C1328">
            <v>0</v>
          </cell>
          <cell r="D1328">
            <v>283786.266344</v>
          </cell>
          <cell r="E1328">
            <v>-283786.266344</v>
          </cell>
        </row>
        <row r="1329">
          <cell r="A1329" t="str">
            <v>392 01 52</v>
          </cell>
          <cell r="B1329" t="str">
            <v>TERKİN EDİLECEK DIŞSATIM KDV BORÇLARI</v>
          </cell>
          <cell r="C1329">
            <v>0</v>
          </cell>
          <cell r="D1329">
            <v>283786.266344</v>
          </cell>
          <cell r="E1329">
            <v>-283786.266344</v>
          </cell>
        </row>
        <row r="1330">
          <cell r="A1330" t="str">
            <v>392 01 52 01</v>
          </cell>
          <cell r="B1330" t="str">
            <v>TERKİN EDİLECEK DIŞSATIM KDV BORÇLARI</v>
          </cell>
          <cell r="C1330">
            <v>0</v>
          </cell>
          <cell r="D1330">
            <v>283786.266344</v>
          </cell>
          <cell r="E1330">
            <v>-283786.266344</v>
          </cell>
        </row>
        <row r="1331">
          <cell r="A1331" t="str">
            <v>392 01 52 01 01</v>
          </cell>
          <cell r="B1331" t="str">
            <v>TERKİN EDİLECEK DIŞSATIM KDV BORÇLARI</v>
          </cell>
          <cell r="C1331">
            <v>0</v>
          </cell>
          <cell r="D1331">
            <v>283786.266344</v>
          </cell>
          <cell r="E1331">
            <v>-283786.266344</v>
          </cell>
        </row>
        <row r="1332">
          <cell r="A1332" t="str">
            <v>392 01 52 01 01 01</v>
          </cell>
          <cell r="B1332" t="str">
            <v>TERKİN EDİLECEK DIŞSATIM KDV BORÇLARI</v>
          </cell>
          <cell r="C1332">
            <v>0</v>
          </cell>
          <cell r="D1332">
            <v>283786.266344</v>
          </cell>
          <cell r="E1332">
            <v>-283786.266344</v>
          </cell>
        </row>
        <row r="1333">
          <cell r="A1333">
            <v>400</v>
          </cell>
          <cell r="B1333" t="str">
            <v>BANKA KREDİLERİ</v>
          </cell>
          <cell r="C1333">
            <v>0</v>
          </cell>
          <cell r="D1333">
            <v>32690020</v>
          </cell>
          <cell r="E1333">
            <v>-32690020</v>
          </cell>
        </row>
        <row r="1334">
          <cell r="A1334" t="str">
            <v>400 04</v>
          </cell>
          <cell r="B1334" t="str">
            <v>BELGESİZ İŞLETME DÖVİZ KREDİSİ</v>
          </cell>
          <cell r="C1334">
            <v>0</v>
          </cell>
          <cell r="D1334">
            <v>32690020</v>
          </cell>
          <cell r="E1334">
            <v>-32690020</v>
          </cell>
        </row>
        <row r="1335">
          <cell r="A1335" t="str">
            <v>400 04 01</v>
          </cell>
          <cell r="B1335" t="str">
            <v>AKBANK DÖVİZ KREDİSİ</v>
          </cell>
          <cell r="C1335">
            <v>0</v>
          </cell>
          <cell r="D1335">
            <v>13893258.5</v>
          </cell>
          <cell r="E1335">
            <v>-13893258.5</v>
          </cell>
        </row>
        <row r="1336">
          <cell r="A1336" t="str">
            <v>400 04 01 03</v>
          </cell>
          <cell r="B1336" t="str">
            <v>AKBAK MECİDİYEKÖY DÖVİZ KREDİSİ</v>
          </cell>
          <cell r="C1336">
            <v>0</v>
          </cell>
          <cell r="D1336">
            <v>13893258.5</v>
          </cell>
          <cell r="E1336">
            <v>-13893258.5</v>
          </cell>
        </row>
        <row r="1337">
          <cell r="A1337" t="str">
            <v>400 04 01 03 01</v>
          </cell>
          <cell r="B1337" t="str">
            <v>AKBANK MECİDİYEKÖY DÖVİZ KREDİSİ</v>
          </cell>
          <cell r="C1337">
            <v>0</v>
          </cell>
          <cell r="D1337">
            <v>13893258.5</v>
          </cell>
          <cell r="E1337">
            <v>-13893258.5</v>
          </cell>
        </row>
        <row r="1338">
          <cell r="A1338" t="str">
            <v>400 04 01 03 01 01</v>
          </cell>
          <cell r="B1338" t="str">
            <v>AKBANK M.KOY DVZ.KRD (5000000 $)</v>
          </cell>
          <cell r="C1338">
            <v>0</v>
          </cell>
          <cell r="D1338">
            <v>8172505</v>
          </cell>
          <cell r="E1338">
            <v>-8172505</v>
          </cell>
        </row>
        <row r="1339">
          <cell r="A1339" t="str">
            <v>400 04 01 03 01 02</v>
          </cell>
          <cell r="B1339" t="str">
            <v>AKBANK M.KOY DVZ.KRD.(3500000$)</v>
          </cell>
          <cell r="C1339">
            <v>0</v>
          </cell>
          <cell r="D1339">
            <v>5720753.5</v>
          </cell>
          <cell r="E1339">
            <v>-5720753.5</v>
          </cell>
        </row>
        <row r="1340">
          <cell r="A1340" t="str">
            <v>400 04 43</v>
          </cell>
          <cell r="B1340" t="str">
            <v>DVZ.KRD.CITIBANK</v>
          </cell>
          <cell r="C1340">
            <v>0</v>
          </cell>
          <cell r="D1340">
            <v>2451751.5</v>
          </cell>
          <cell r="E1340">
            <v>-2451751.5</v>
          </cell>
        </row>
        <row r="1341">
          <cell r="A1341" t="str">
            <v>400 04 43 01</v>
          </cell>
          <cell r="B1341" t="str">
            <v>DVZ.KRD.CITIBANK</v>
          </cell>
          <cell r="C1341">
            <v>0</v>
          </cell>
          <cell r="D1341">
            <v>2451751.5</v>
          </cell>
          <cell r="E1341">
            <v>-2451751.5</v>
          </cell>
        </row>
        <row r="1342">
          <cell r="A1342" t="str">
            <v>400 04 43 01 01</v>
          </cell>
          <cell r="B1342" t="str">
            <v>DVZ.KRD.CITIBANK</v>
          </cell>
          <cell r="C1342">
            <v>0</v>
          </cell>
          <cell r="D1342">
            <v>2451751.5</v>
          </cell>
          <cell r="E1342">
            <v>-2451751.5</v>
          </cell>
        </row>
        <row r="1343">
          <cell r="A1343" t="str">
            <v>400 04 43 01 01 05</v>
          </cell>
          <cell r="B1343" t="str">
            <v>DVZ.KRD.CITIBANK(6500000$)11.08.2000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400 04 43 01 01 06</v>
          </cell>
          <cell r="B1344" t="str">
            <v>DVZ.KRD.CITIBANK 3500000$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400 04 43 01 01 07</v>
          </cell>
          <cell r="B1345" t="str">
            <v>DVZ.CITIBANK 1500000$</v>
          </cell>
          <cell r="C1345">
            <v>0</v>
          </cell>
          <cell r="D1345">
            <v>2451751.5</v>
          </cell>
          <cell r="E1345">
            <v>-2451751.5</v>
          </cell>
        </row>
        <row r="1346">
          <cell r="A1346" t="str">
            <v>400 04 58</v>
          </cell>
          <cell r="B1346" t="str">
            <v>DVZ:KRD:CREDIT LYONNAIS</v>
          </cell>
          <cell r="C1346">
            <v>0</v>
          </cell>
          <cell r="D1346">
            <v>16345010</v>
          </cell>
          <cell r="E1346">
            <v>-16345010</v>
          </cell>
        </row>
        <row r="1347">
          <cell r="A1347" t="str">
            <v>400 04 58 01</v>
          </cell>
          <cell r="B1347" t="str">
            <v>DVZ KRD:CREDIT LYONNAIS</v>
          </cell>
          <cell r="C1347">
            <v>0</v>
          </cell>
          <cell r="D1347">
            <v>16345010</v>
          </cell>
          <cell r="E1347">
            <v>-16345010</v>
          </cell>
        </row>
        <row r="1348">
          <cell r="A1348" t="str">
            <v>400 04 58 01 01</v>
          </cell>
          <cell r="B1348" t="str">
            <v>DVZ KRD CREDIT LYONNAIS</v>
          </cell>
          <cell r="C1348">
            <v>0</v>
          </cell>
          <cell r="D1348">
            <v>16345010</v>
          </cell>
          <cell r="E1348">
            <v>-16345010</v>
          </cell>
        </row>
        <row r="1349">
          <cell r="A1349" t="str">
            <v>400 04 58 01 01 05</v>
          </cell>
          <cell r="B1349" t="str">
            <v>DVZ.KRD.CREDIT LYONNAIS (3500000$)160801</v>
          </cell>
          <cell r="C1349">
            <v>0</v>
          </cell>
          <cell r="D1349">
            <v>0</v>
          </cell>
          <cell r="E1349">
            <v>0</v>
          </cell>
        </row>
        <row r="1350">
          <cell r="A1350" t="str">
            <v>400 04 58 01 01 06</v>
          </cell>
          <cell r="B1350" t="str">
            <v>DVZ.KRD.CREDIR LYONNAIS 1500000$</v>
          </cell>
          <cell r="C1350">
            <v>0</v>
          </cell>
          <cell r="D1350">
            <v>2451751.5</v>
          </cell>
          <cell r="E1350">
            <v>-2451751.5</v>
          </cell>
        </row>
        <row r="1351">
          <cell r="A1351" t="str">
            <v>400 04 58 01 01 07</v>
          </cell>
          <cell r="B1351" t="str">
            <v>DVZ.KRD.CREDIT LYONNAIS 1500000$</v>
          </cell>
          <cell r="C1351">
            <v>0</v>
          </cell>
          <cell r="D1351">
            <v>2451751.5</v>
          </cell>
          <cell r="E1351">
            <v>-2451751.5</v>
          </cell>
        </row>
        <row r="1352">
          <cell r="A1352" t="str">
            <v>400 04 58 01 01 08</v>
          </cell>
          <cell r="B1352" t="str">
            <v>DVZ KRD CREDIT LYONNAIS 3500000$</v>
          </cell>
          <cell r="C1352">
            <v>0</v>
          </cell>
          <cell r="D1352">
            <v>5720753.5</v>
          </cell>
          <cell r="E1352">
            <v>-5720753.5</v>
          </cell>
        </row>
        <row r="1353">
          <cell r="A1353" t="str">
            <v>400 04 58 01 01 09</v>
          </cell>
          <cell r="B1353" t="str">
            <v>DVZ.KRD.CREDIT LYONNAIS (3500000$)</v>
          </cell>
          <cell r="C1353">
            <v>0</v>
          </cell>
          <cell r="D1353">
            <v>5720753.5</v>
          </cell>
          <cell r="E1353">
            <v>-5720753.5</v>
          </cell>
        </row>
        <row r="1354">
          <cell r="A1354">
            <v>472</v>
          </cell>
          <cell r="B1354" t="str">
            <v>KIDEM TAZMİNATI KARŞILIĞI</v>
          </cell>
          <cell r="C1354">
            <v>0</v>
          </cell>
          <cell r="D1354">
            <v>39667.292824999997</v>
          </cell>
          <cell r="E1354">
            <v>-39667.292824999997</v>
          </cell>
        </row>
        <row r="1355">
          <cell r="A1355" t="str">
            <v>472 01</v>
          </cell>
          <cell r="B1355" t="str">
            <v>KIDEM TAZMİNATI KARŞILIĞI</v>
          </cell>
          <cell r="C1355">
            <v>0</v>
          </cell>
          <cell r="D1355">
            <v>39667.292824999997</v>
          </cell>
          <cell r="E1355">
            <v>-39667.292824999997</v>
          </cell>
        </row>
        <row r="1356">
          <cell r="A1356" t="str">
            <v>472 01 01</v>
          </cell>
          <cell r="B1356" t="str">
            <v>KIDEM TAZMİNATI KARŞILIĞI</v>
          </cell>
          <cell r="C1356">
            <v>0</v>
          </cell>
          <cell r="D1356">
            <v>39667.292824999997</v>
          </cell>
          <cell r="E1356">
            <v>-39667.292824999997</v>
          </cell>
        </row>
        <row r="1357">
          <cell r="A1357" t="str">
            <v>472 01 01 01</v>
          </cell>
          <cell r="B1357" t="str">
            <v>KIDEM TAZMİNATI KARŞILIĞI</v>
          </cell>
          <cell r="C1357">
            <v>0</v>
          </cell>
          <cell r="D1357">
            <v>39667.292824999997</v>
          </cell>
          <cell r="E1357">
            <v>-39667.292824999997</v>
          </cell>
        </row>
        <row r="1358">
          <cell r="A1358" t="str">
            <v>472 01 01 01 01</v>
          </cell>
          <cell r="B1358" t="str">
            <v>KIDEM TAZMİNATI KARŞILIĞI</v>
          </cell>
          <cell r="C1358">
            <v>0</v>
          </cell>
          <cell r="D1358">
            <v>39667.292824999997</v>
          </cell>
          <cell r="E1358">
            <v>-39667.292824999997</v>
          </cell>
        </row>
        <row r="1359">
          <cell r="A1359" t="str">
            <v>472 01 01 01 01 01</v>
          </cell>
          <cell r="B1359" t="str">
            <v>KIDEM TAZMİNATI KARŞILIĞI</v>
          </cell>
          <cell r="C1359">
            <v>0</v>
          </cell>
          <cell r="D1359">
            <v>39667.292824999997</v>
          </cell>
          <cell r="E1359">
            <v>-39667.292824999997</v>
          </cell>
        </row>
        <row r="1360">
          <cell r="A1360">
            <v>481</v>
          </cell>
          <cell r="B1360" t="str">
            <v>GİDER TAHAKKUKLARI</v>
          </cell>
          <cell r="C1360">
            <v>0</v>
          </cell>
          <cell r="D1360">
            <v>62748.695201000002</v>
          </cell>
          <cell r="E1360">
            <v>-62748.695201000002</v>
          </cell>
        </row>
        <row r="1361">
          <cell r="A1361" t="str">
            <v>481 13</v>
          </cell>
          <cell r="B1361" t="str">
            <v>GİDER TAHKKUKLARI</v>
          </cell>
          <cell r="C1361">
            <v>0</v>
          </cell>
          <cell r="D1361">
            <v>62736.695201000002</v>
          </cell>
          <cell r="E1361">
            <v>-62736.695201000002</v>
          </cell>
        </row>
        <row r="1362">
          <cell r="A1362" t="str">
            <v>481 13 05</v>
          </cell>
          <cell r="B1362" t="str">
            <v>GİDER TAHAKKUKLARI</v>
          </cell>
          <cell r="C1362">
            <v>0</v>
          </cell>
          <cell r="D1362">
            <v>62736.695201000002</v>
          </cell>
          <cell r="E1362">
            <v>-62736.695201000002</v>
          </cell>
        </row>
        <row r="1363">
          <cell r="A1363" t="str">
            <v>481 13 05 01</v>
          </cell>
          <cell r="B1363" t="str">
            <v>GİDER TAHAKKUKLARI</v>
          </cell>
          <cell r="C1363">
            <v>0</v>
          </cell>
          <cell r="D1363">
            <v>62736.695201000002</v>
          </cell>
          <cell r="E1363">
            <v>-62736.695201000002</v>
          </cell>
        </row>
        <row r="1364">
          <cell r="A1364" t="str">
            <v>481 13 05 01 01</v>
          </cell>
          <cell r="B1364" t="str">
            <v>GİDER TAHAKKUKLARI</v>
          </cell>
          <cell r="C1364">
            <v>0</v>
          </cell>
          <cell r="D1364">
            <v>62736.695201000002</v>
          </cell>
          <cell r="E1364">
            <v>-62736.695201000002</v>
          </cell>
        </row>
        <row r="1365">
          <cell r="A1365" t="str">
            <v>481 13 05 01 01 01</v>
          </cell>
          <cell r="B1365" t="str">
            <v>GİDER TAHAKKUKLARI SU GİDERİ</v>
          </cell>
          <cell r="C1365">
            <v>0</v>
          </cell>
          <cell r="D1365">
            <v>7981.1956270000001</v>
          </cell>
          <cell r="E1365">
            <v>-7981.1956270000001</v>
          </cell>
        </row>
        <row r="1366">
          <cell r="A1366" t="str">
            <v>481 13 05 01 01 02</v>
          </cell>
          <cell r="B1366" t="str">
            <v>GİDER TAHAKKUKLARI TELEFON GİD:</v>
          </cell>
          <cell r="C1366">
            <v>0</v>
          </cell>
          <cell r="D1366">
            <v>36466.054975999999</v>
          </cell>
          <cell r="E1366">
            <v>-36466.054975999999</v>
          </cell>
        </row>
        <row r="1367">
          <cell r="A1367" t="str">
            <v>481 13 05 01 01 03</v>
          </cell>
          <cell r="B1367" t="str">
            <v>GİDER TAHKKUKLARI ELEKTRİK GİD.</v>
          </cell>
          <cell r="C1367">
            <v>0</v>
          </cell>
          <cell r="D1367">
            <v>11447.555409000001</v>
          </cell>
          <cell r="E1367">
            <v>-11447.555409000001</v>
          </cell>
        </row>
        <row r="1368">
          <cell r="A1368" t="str">
            <v>481 13 05 01 01 07</v>
          </cell>
          <cell r="B1368" t="str">
            <v>DOĞALGAZ GİDER TAHAK</v>
          </cell>
          <cell r="C1368">
            <v>0</v>
          </cell>
          <cell r="D1368">
            <v>3540.8789109999998</v>
          </cell>
          <cell r="E1368">
            <v>-3540.8789109999998</v>
          </cell>
        </row>
        <row r="1369">
          <cell r="A1369" t="str">
            <v>481 13 05 01 01 99</v>
          </cell>
          <cell r="B1369" t="str">
            <v>DİĞER GİDER TAHAK.</v>
          </cell>
          <cell r="C1369">
            <v>0</v>
          </cell>
          <cell r="D1369">
            <v>3301.0102780000002</v>
          </cell>
          <cell r="E1369">
            <v>-3301.0102780000002</v>
          </cell>
        </row>
        <row r="1370">
          <cell r="A1370" t="str">
            <v>481 15</v>
          </cell>
          <cell r="B1370" t="str">
            <v>GİDER TAHAKKULARI</v>
          </cell>
          <cell r="C1370">
            <v>0</v>
          </cell>
          <cell r="D1370">
            <v>12</v>
          </cell>
          <cell r="E1370">
            <v>-12</v>
          </cell>
        </row>
        <row r="1371">
          <cell r="A1371" t="str">
            <v>481 15 01</v>
          </cell>
          <cell r="B1371" t="str">
            <v>GİDER TAHAKKUKLARI</v>
          </cell>
          <cell r="C1371">
            <v>0</v>
          </cell>
          <cell r="D1371">
            <v>12</v>
          </cell>
          <cell r="E1371">
            <v>-12</v>
          </cell>
        </row>
        <row r="1372">
          <cell r="A1372" t="str">
            <v>481 15 01 01</v>
          </cell>
          <cell r="B1372" t="str">
            <v>GİDER TAHAKKUKLARI</v>
          </cell>
          <cell r="C1372">
            <v>0</v>
          </cell>
          <cell r="D1372">
            <v>12</v>
          </cell>
          <cell r="E1372">
            <v>-12</v>
          </cell>
        </row>
        <row r="1373">
          <cell r="A1373" t="str">
            <v>481 15 01 01 01</v>
          </cell>
          <cell r="B1373" t="str">
            <v>GİDER TAHAKKUKLARI</v>
          </cell>
          <cell r="C1373">
            <v>0</v>
          </cell>
          <cell r="D1373">
            <v>12</v>
          </cell>
          <cell r="E1373">
            <v>-12</v>
          </cell>
        </row>
        <row r="1374">
          <cell r="A1374" t="str">
            <v>481 15 01 01 01 01</v>
          </cell>
          <cell r="B1374" t="str">
            <v>GİDER TAHAKKUKLARI VERGİ HARÇ</v>
          </cell>
          <cell r="C1374">
            <v>0</v>
          </cell>
          <cell r="D1374">
            <v>12</v>
          </cell>
          <cell r="E1374">
            <v>-12</v>
          </cell>
        </row>
        <row r="1375">
          <cell r="A1375">
            <v>500</v>
          </cell>
          <cell r="B1375" t="str">
            <v>SERMAYE</v>
          </cell>
          <cell r="C1375">
            <v>0</v>
          </cell>
          <cell r="D1375">
            <v>23630000</v>
          </cell>
          <cell r="E1375">
            <v>-23630000</v>
          </cell>
        </row>
        <row r="1376">
          <cell r="A1376" t="str">
            <v>500 01</v>
          </cell>
          <cell r="B1376" t="str">
            <v>TOPLULUK İÇİ KURULUŞLAR</v>
          </cell>
          <cell r="C1376">
            <v>0</v>
          </cell>
          <cell r="D1376">
            <v>23630000</v>
          </cell>
          <cell r="E1376">
            <v>-23630000</v>
          </cell>
        </row>
        <row r="1377">
          <cell r="A1377" t="str">
            <v>500 01 01</v>
          </cell>
          <cell r="B1377" t="str">
            <v>EİS ECZ.İLAÇ SANAYİ VE TİC.A.Ş.</v>
          </cell>
          <cell r="C1377">
            <v>0</v>
          </cell>
          <cell r="D1377">
            <v>11814073.426000001</v>
          </cell>
          <cell r="E1377">
            <v>-11814073.426000001</v>
          </cell>
        </row>
        <row r="1378">
          <cell r="A1378" t="str">
            <v>500 01 01 01</v>
          </cell>
          <cell r="B1378" t="str">
            <v>EİS ECZ.İLAÇ SANAYİ VE TİC.A.Ş.</v>
          </cell>
          <cell r="C1378">
            <v>0</v>
          </cell>
          <cell r="D1378">
            <v>11814073.426000001</v>
          </cell>
          <cell r="E1378">
            <v>-11814073.426000001</v>
          </cell>
        </row>
        <row r="1379">
          <cell r="A1379" t="str">
            <v>500 01 01 01 01</v>
          </cell>
          <cell r="B1379" t="str">
            <v>EİS ECZ.İLAÇ SANAYİ VE TİC.A.Ş.</v>
          </cell>
          <cell r="C1379">
            <v>0</v>
          </cell>
          <cell r="D1379">
            <v>11814073.426000001</v>
          </cell>
          <cell r="E1379">
            <v>-11814073.426000001</v>
          </cell>
        </row>
        <row r="1380">
          <cell r="A1380" t="str">
            <v>500 01 01 01 01 01</v>
          </cell>
          <cell r="B1380" t="str">
            <v>EİS ECZ.İLAÇ SANAYİ VE TİC.A.Ş.</v>
          </cell>
          <cell r="C1380">
            <v>0</v>
          </cell>
          <cell r="D1380">
            <v>11814073.426000001</v>
          </cell>
          <cell r="E1380">
            <v>-11814073.426000001</v>
          </cell>
        </row>
        <row r="1381">
          <cell r="A1381" t="str">
            <v>500 01 09</v>
          </cell>
          <cell r="B1381" t="str">
            <v>GİRİŞİM PAZARLAMA A.Ş.</v>
          </cell>
          <cell r="C1381">
            <v>0</v>
          </cell>
          <cell r="D1381">
            <v>231.643</v>
          </cell>
          <cell r="E1381">
            <v>-231.643</v>
          </cell>
        </row>
        <row r="1382">
          <cell r="A1382" t="str">
            <v>500 01 09 01</v>
          </cell>
          <cell r="B1382" t="str">
            <v>GİRİŞİM PAZARLAMA A.Ş.</v>
          </cell>
          <cell r="C1382">
            <v>0</v>
          </cell>
          <cell r="D1382">
            <v>231.643</v>
          </cell>
          <cell r="E1382">
            <v>-231.643</v>
          </cell>
        </row>
        <row r="1383">
          <cell r="A1383" t="str">
            <v>500 01 09 01 01</v>
          </cell>
          <cell r="B1383" t="str">
            <v>GİRİŞİM PAZARLAMA A.Ş.</v>
          </cell>
          <cell r="C1383">
            <v>0</v>
          </cell>
          <cell r="D1383">
            <v>231.643</v>
          </cell>
          <cell r="E1383">
            <v>-231.643</v>
          </cell>
        </row>
        <row r="1384">
          <cell r="A1384" t="str">
            <v>500 01 09 01 01 01</v>
          </cell>
          <cell r="B1384" t="str">
            <v>GİRİŞİM PAZARLAMA A.Ş.</v>
          </cell>
          <cell r="C1384">
            <v>0</v>
          </cell>
          <cell r="D1384">
            <v>231.643</v>
          </cell>
          <cell r="E1384">
            <v>-231.643</v>
          </cell>
        </row>
        <row r="1385">
          <cell r="A1385" t="str">
            <v>500 01 33</v>
          </cell>
          <cell r="B1385" t="str">
            <v>BAXTER S.A.BELÇİKA.</v>
          </cell>
          <cell r="C1385">
            <v>0</v>
          </cell>
          <cell r="D1385">
            <v>11814999.861</v>
          </cell>
          <cell r="E1385">
            <v>-11814999.861</v>
          </cell>
        </row>
        <row r="1386">
          <cell r="A1386" t="str">
            <v>500 01 33 01</v>
          </cell>
          <cell r="B1386" t="str">
            <v>BAXTER S.A BELÇİKA</v>
          </cell>
          <cell r="C1386">
            <v>0</v>
          </cell>
          <cell r="D1386">
            <v>11814999.861</v>
          </cell>
          <cell r="E1386">
            <v>-11814999.861</v>
          </cell>
        </row>
        <row r="1387">
          <cell r="A1387" t="str">
            <v>500 01 33 01 01</v>
          </cell>
          <cell r="B1387" t="str">
            <v>BAXTER.S A.BELÇİKA.</v>
          </cell>
          <cell r="C1387">
            <v>0</v>
          </cell>
          <cell r="D1387">
            <v>11814999.861</v>
          </cell>
          <cell r="E1387">
            <v>-11814999.861</v>
          </cell>
        </row>
        <row r="1388">
          <cell r="A1388" t="str">
            <v>500 01 33 01 01 01</v>
          </cell>
          <cell r="B1388" t="str">
            <v>BAXTER.S.A BELÇİKA.</v>
          </cell>
          <cell r="C1388">
            <v>0</v>
          </cell>
          <cell r="D1388">
            <v>11814999.861</v>
          </cell>
          <cell r="E1388">
            <v>-11814999.861</v>
          </cell>
        </row>
        <row r="1389">
          <cell r="A1389" t="str">
            <v>500 01 34</v>
          </cell>
          <cell r="B1389" t="str">
            <v>BAXTER S.A. FRANSA.</v>
          </cell>
          <cell r="C1389">
            <v>0</v>
          </cell>
          <cell r="D1389">
            <v>6.9999999999999994E-5</v>
          </cell>
          <cell r="E1389">
            <v>-6.9999999999999994E-5</v>
          </cell>
        </row>
        <row r="1390">
          <cell r="A1390" t="str">
            <v>500 01 34 01</v>
          </cell>
          <cell r="B1390" t="str">
            <v>BAXTER S.A.FRANSA.</v>
          </cell>
          <cell r="C1390">
            <v>0</v>
          </cell>
          <cell r="D1390">
            <v>6.9999999999999994E-5</v>
          </cell>
          <cell r="E1390">
            <v>-6.9999999999999994E-5</v>
          </cell>
        </row>
        <row r="1391">
          <cell r="A1391" t="str">
            <v>500 01 34 01 01</v>
          </cell>
          <cell r="B1391" t="str">
            <v>BAXTER S A FRANSA</v>
          </cell>
          <cell r="C1391">
            <v>0</v>
          </cell>
          <cell r="D1391">
            <v>6.9999999999999994E-5</v>
          </cell>
          <cell r="E1391">
            <v>-6.9999999999999994E-5</v>
          </cell>
        </row>
        <row r="1392">
          <cell r="A1392" t="str">
            <v>500 01 34 01 01 01</v>
          </cell>
          <cell r="B1392" t="str">
            <v>BAXTER S A FRANSA.</v>
          </cell>
          <cell r="C1392">
            <v>0</v>
          </cell>
          <cell r="D1392">
            <v>6.9999999999999994E-5</v>
          </cell>
          <cell r="E1392">
            <v>-6.9999999999999994E-5</v>
          </cell>
        </row>
        <row r="1393">
          <cell r="A1393" t="str">
            <v>500 01 35</v>
          </cell>
          <cell r="B1393" t="str">
            <v>BAXTER WORLD TRADE CO.USA.</v>
          </cell>
          <cell r="C1393">
            <v>0</v>
          </cell>
          <cell r="D1393">
            <v>6.8999999999999997E-5</v>
          </cell>
          <cell r="E1393">
            <v>-6.8999999999999997E-5</v>
          </cell>
        </row>
        <row r="1394">
          <cell r="A1394" t="str">
            <v>500 01 35 01</v>
          </cell>
          <cell r="B1394" t="str">
            <v>BAXTER WORLD TRADE CO.USA.</v>
          </cell>
          <cell r="C1394">
            <v>0</v>
          </cell>
          <cell r="D1394">
            <v>6.8999999999999997E-5</v>
          </cell>
          <cell r="E1394">
            <v>-6.8999999999999997E-5</v>
          </cell>
        </row>
        <row r="1395">
          <cell r="A1395" t="str">
            <v>500 01 35 01 01</v>
          </cell>
          <cell r="B1395" t="str">
            <v>BAXTER WORLD TRADE CO.USA.</v>
          </cell>
          <cell r="C1395">
            <v>0</v>
          </cell>
          <cell r="D1395">
            <v>6.8999999999999997E-5</v>
          </cell>
          <cell r="E1395">
            <v>-6.8999999999999997E-5</v>
          </cell>
        </row>
        <row r="1396">
          <cell r="A1396" t="str">
            <v>500 01 35 01 01 01</v>
          </cell>
          <cell r="B1396" t="str">
            <v>BAXTER WORLD TRADE CO USA</v>
          </cell>
          <cell r="C1396">
            <v>0</v>
          </cell>
          <cell r="D1396">
            <v>6.8999999999999997E-5</v>
          </cell>
          <cell r="E1396">
            <v>-6.8999999999999997E-5</v>
          </cell>
        </row>
        <row r="1397">
          <cell r="A1397" t="str">
            <v>500 01 54</v>
          </cell>
          <cell r="B1397" t="str">
            <v>EYH ECZ.YATIRIM HOLDİNG ORTAKLIĞI A.Ş.</v>
          </cell>
          <cell r="C1397">
            <v>0</v>
          </cell>
          <cell r="D1397">
            <v>231.64400000000001</v>
          </cell>
          <cell r="E1397">
            <v>-231.64400000000001</v>
          </cell>
        </row>
        <row r="1398">
          <cell r="A1398" t="str">
            <v>500 01 54 01</v>
          </cell>
          <cell r="B1398" t="str">
            <v>EYH ECZ.YATIRIM HOLDİNG ORTAKLIĞI A.Ş.</v>
          </cell>
          <cell r="C1398">
            <v>0</v>
          </cell>
          <cell r="D1398">
            <v>231.64400000000001</v>
          </cell>
          <cell r="E1398">
            <v>-231.64400000000001</v>
          </cell>
        </row>
        <row r="1399">
          <cell r="A1399" t="str">
            <v>500 01 54 01 01</v>
          </cell>
          <cell r="B1399" t="str">
            <v>EYH ECZ.YATIRIM HOLDİNG ORTAKLIĞI A.Ş.</v>
          </cell>
          <cell r="C1399">
            <v>0</v>
          </cell>
          <cell r="D1399">
            <v>231.64400000000001</v>
          </cell>
          <cell r="E1399">
            <v>-231.64400000000001</v>
          </cell>
        </row>
        <row r="1400">
          <cell r="A1400" t="str">
            <v>500 01 54 01 01 01</v>
          </cell>
          <cell r="B1400" t="str">
            <v>EYH ECZ.YATIRIM HOLDİNG ORTAKLIĞI A.Ş.</v>
          </cell>
          <cell r="C1400">
            <v>0</v>
          </cell>
          <cell r="D1400">
            <v>231.64400000000001</v>
          </cell>
          <cell r="E1400">
            <v>-231.64400000000001</v>
          </cell>
        </row>
        <row r="1401">
          <cell r="A1401" t="str">
            <v>500 01 56</v>
          </cell>
          <cell r="B1401" t="str">
            <v>ECZACIBAŞI HOLDİNG A.Ş.</v>
          </cell>
          <cell r="C1401">
            <v>0</v>
          </cell>
          <cell r="D1401">
            <v>463.28699999999998</v>
          </cell>
          <cell r="E1401">
            <v>-463.28699999999998</v>
          </cell>
        </row>
        <row r="1402">
          <cell r="A1402" t="str">
            <v>500 01 56 01</v>
          </cell>
          <cell r="B1402" t="str">
            <v>ECZACIBAŞI HOLDİNG A.Ş.</v>
          </cell>
          <cell r="C1402">
            <v>0</v>
          </cell>
          <cell r="D1402">
            <v>463.28699999999998</v>
          </cell>
          <cell r="E1402">
            <v>-463.28699999999998</v>
          </cell>
        </row>
        <row r="1403">
          <cell r="A1403" t="str">
            <v>500 01 56 01 01</v>
          </cell>
          <cell r="B1403" t="str">
            <v>ECZACIBAŞI HOLDİNG A.Ş.</v>
          </cell>
          <cell r="C1403">
            <v>0</v>
          </cell>
          <cell r="D1403">
            <v>463.28699999999998</v>
          </cell>
          <cell r="E1403">
            <v>-463.28699999999998</v>
          </cell>
        </row>
        <row r="1404">
          <cell r="A1404" t="str">
            <v>500 01 56 01 01 01</v>
          </cell>
          <cell r="B1404" t="str">
            <v>ECZACIBAŞI HOLDİNG A.Ş.</v>
          </cell>
          <cell r="C1404">
            <v>0</v>
          </cell>
          <cell r="D1404">
            <v>463.28699999999998</v>
          </cell>
          <cell r="E1404">
            <v>-463.28699999999998</v>
          </cell>
        </row>
        <row r="1405">
          <cell r="A1405">
            <v>501</v>
          </cell>
          <cell r="B1405" t="str">
            <v>ÖDENMEMİŞ SERMAYE (-)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501 01</v>
          </cell>
          <cell r="B1406" t="str">
            <v>TOPLULUK İÇİ KURULUŞLAR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501 01 01</v>
          </cell>
          <cell r="B1407" t="str">
            <v>TOPLULUK İÇİ KURULUŞLAR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501 01 01 01</v>
          </cell>
          <cell r="B1408" t="str">
            <v>EİS ECZ.İLAÇ SANAYİ VE TİC.A.Ş.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501 01 01 01 01</v>
          </cell>
          <cell r="B1409" t="str">
            <v>EİS ECZ.İLAÇ SANAYİ VE TİC.A.Ş.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501 01 01 01 01 01</v>
          </cell>
          <cell r="B1410" t="str">
            <v>EİS ECZ.İLAÇ SANAYİ VE TİC.A.Ş.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501 01 01 09</v>
          </cell>
          <cell r="B1411" t="str">
            <v>GİRİŞİM PAZ.A.Ş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501 01 01 09 01</v>
          </cell>
          <cell r="B1412" t="str">
            <v>GİRİŞİM PAZ.A.Ş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501 01 01 09 01 01</v>
          </cell>
          <cell r="B1413" t="str">
            <v>GİRİŞİM PAZ.A.Ş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501 01 01 54</v>
          </cell>
          <cell r="B1414" t="str">
            <v>EYH ECZ.YATIRIM HOLD ORTAKLIĞI A.Ş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501 01 01 54 01</v>
          </cell>
          <cell r="B1415" t="str">
            <v>EYH ECZ.YATIRIM HOLD ORTAKLIĞI A.Ş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501 01 01 54 01 01</v>
          </cell>
          <cell r="B1416" t="str">
            <v>EYH ECZ.YATIRIM HOLDİNG ORTAKLIĞI A.Ş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501 01 01 56</v>
          </cell>
          <cell r="B1417" t="str">
            <v>ECZACIBAŞI HOLDİN AŞ.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501 01 01 56 01</v>
          </cell>
          <cell r="B1418" t="str">
            <v>ECZACIBAŞI HOLDİNG AŞ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501 01 01 56 01 01</v>
          </cell>
          <cell r="B1419" t="str">
            <v>ECZACIBAŞI HOLDİNG AŞ.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501 02</v>
          </cell>
          <cell r="B1420" t="str">
            <v>GERÇEK KİŞİ VE TOPLULUK DIŞI KURULUŞLAR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501 02 01</v>
          </cell>
          <cell r="B1421" t="str">
            <v>GERÇEK KİŞİ VE TOPLULUK DIŞI KURULUŞ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501 02 01 01</v>
          </cell>
          <cell r="B1422" t="str">
            <v>GERÇEK KİŞİ TOPLULUK DIŞI KUR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501 02 01 01 01</v>
          </cell>
          <cell r="B1423" t="str">
            <v>GERÇEK KİŞİ TOPLULUK DIŞI KUR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501 02 01 01 01 01</v>
          </cell>
          <cell r="B1424" t="str">
            <v>BAXTER SA BELÇİKA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501 02 01 01 01 02</v>
          </cell>
          <cell r="B1425" t="str">
            <v>BAXTER S.A FRANSA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501 02 01 01 01 03</v>
          </cell>
          <cell r="B1426" t="str">
            <v>BAXTER WOLD TRADE CO USA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>
            <v>522</v>
          </cell>
          <cell r="B1427" t="str">
            <v>MADDİ DURAN VARLIK Y.DEĞER.ARTIŞLARI</v>
          </cell>
          <cell r="C1427">
            <v>0</v>
          </cell>
          <cell r="D1427">
            <v>3799933.316561</v>
          </cell>
          <cell r="E1427">
            <v>-3799933.316561</v>
          </cell>
        </row>
        <row r="1428">
          <cell r="A1428" t="str">
            <v>522 01</v>
          </cell>
          <cell r="B1428" t="str">
            <v>MADDİ DURAN VARLIK Y.DEĞER ARTIŞLARI</v>
          </cell>
          <cell r="C1428">
            <v>0</v>
          </cell>
          <cell r="D1428">
            <v>3799933.316561</v>
          </cell>
          <cell r="E1428">
            <v>-3799933.316561</v>
          </cell>
        </row>
        <row r="1429">
          <cell r="A1429" t="str">
            <v>522 01 01</v>
          </cell>
          <cell r="B1429" t="str">
            <v>MADDİ DURAN VARLIK Y.DEĞER ARTIŞLARI</v>
          </cell>
          <cell r="C1429">
            <v>0</v>
          </cell>
          <cell r="D1429">
            <v>3799933.316561</v>
          </cell>
          <cell r="E1429">
            <v>-3799933.316561</v>
          </cell>
        </row>
        <row r="1430">
          <cell r="A1430" t="str">
            <v>522 01 01 01</v>
          </cell>
          <cell r="B1430" t="str">
            <v>MADDİ DURAN VARLIK Y.DEĞER ARTIŞLARI</v>
          </cell>
          <cell r="C1430">
            <v>0</v>
          </cell>
          <cell r="D1430">
            <v>3799933.316561</v>
          </cell>
          <cell r="E1430">
            <v>-3799933.316561</v>
          </cell>
        </row>
        <row r="1431">
          <cell r="A1431" t="str">
            <v>522 01 01 01 01</v>
          </cell>
          <cell r="B1431" t="str">
            <v>MADDİ DURAN VARLIK Y.DEĞER ARTIŞLARI</v>
          </cell>
          <cell r="C1431">
            <v>0</v>
          </cell>
          <cell r="D1431">
            <v>3799933.316561</v>
          </cell>
          <cell r="E1431">
            <v>-3799933.316561</v>
          </cell>
        </row>
        <row r="1432">
          <cell r="A1432" t="str">
            <v>522 01 01 01 01 01</v>
          </cell>
          <cell r="B1432" t="str">
            <v>MADDİ DURAN VARLIK Y.DEĞER ARTIŞ.   1990</v>
          </cell>
          <cell r="C1432">
            <v>0</v>
          </cell>
          <cell r="D1432">
            <v>9.0109999999999999E-3</v>
          </cell>
          <cell r="E1432">
            <v>-9.0109999999999999E-3</v>
          </cell>
        </row>
        <row r="1433">
          <cell r="A1433" t="str">
            <v>522 01 01 01 01 02</v>
          </cell>
          <cell r="B1433" t="str">
            <v>MADDİ DURAN VARLIK Y.DEĞER ARTIŞ.   1991</v>
          </cell>
          <cell r="C1433">
            <v>0</v>
          </cell>
          <cell r="D1433">
            <v>3.9840200000000001</v>
          </cell>
          <cell r="E1433">
            <v>-3.9840200000000001</v>
          </cell>
        </row>
        <row r="1434">
          <cell r="A1434" t="str">
            <v>522 01 01 01 01 03</v>
          </cell>
          <cell r="B1434" t="str">
            <v>MADDİ DURAN VARLIK Y.DEĞER ARTIŞ.   1992</v>
          </cell>
          <cell r="C1434">
            <v>0</v>
          </cell>
          <cell r="D1434">
            <v>3.866889</v>
          </cell>
          <cell r="E1434">
            <v>-3.866889</v>
          </cell>
        </row>
        <row r="1435">
          <cell r="A1435" t="str">
            <v>522 01 01 01 01 04</v>
          </cell>
          <cell r="B1435" t="str">
            <v>MADDİ DURAN VARLIK Y.DEĞER ARTIŞ.   1993</v>
          </cell>
          <cell r="C1435">
            <v>0</v>
          </cell>
          <cell r="D1435">
            <v>4.6922009999999998</v>
          </cell>
          <cell r="E1435">
            <v>-4.6922009999999998</v>
          </cell>
        </row>
        <row r="1436">
          <cell r="A1436" t="str">
            <v>522 01 01 01 01 05</v>
          </cell>
          <cell r="B1436" t="str">
            <v>MADDİ DURAN VARLIK Y.DEĞER ARTIŞ.   1994</v>
          </cell>
          <cell r="C1436">
            <v>0</v>
          </cell>
          <cell r="D1436">
            <v>18.391558</v>
          </cell>
          <cell r="E1436">
            <v>-18.391558</v>
          </cell>
        </row>
        <row r="1437">
          <cell r="A1437" t="str">
            <v>522 01 01 01 01 06</v>
          </cell>
          <cell r="B1437" t="str">
            <v>MADDİ DURAN VARLIK Y:DEĞER ARTIŞ 1995</v>
          </cell>
          <cell r="C1437">
            <v>0</v>
          </cell>
          <cell r="D1437">
            <v>46.570259999999998</v>
          </cell>
          <cell r="E1437">
            <v>-46.570259999999998</v>
          </cell>
        </row>
        <row r="1438">
          <cell r="A1438" t="str">
            <v>522 01 01 01 01 07</v>
          </cell>
          <cell r="B1438" t="str">
            <v>MADDİ DURAN VARLIK Y.DEĞER.ARTIŞ 1997</v>
          </cell>
          <cell r="C1438">
            <v>0</v>
          </cell>
          <cell r="D1438">
            <v>1191.272594</v>
          </cell>
          <cell r="E1438">
            <v>-1191.272594</v>
          </cell>
        </row>
        <row r="1439">
          <cell r="A1439" t="str">
            <v>522 01 01 01 01 08</v>
          </cell>
          <cell r="B1439" t="str">
            <v>MADDİ DURAN VARLIK YEN.DEĞ.ARTIŞ.1998</v>
          </cell>
          <cell r="C1439">
            <v>0</v>
          </cell>
          <cell r="D1439">
            <v>2479.154493</v>
          </cell>
          <cell r="E1439">
            <v>-2479.154493</v>
          </cell>
        </row>
        <row r="1440">
          <cell r="A1440" t="str">
            <v>522 01 01 01 01 09</v>
          </cell>
          <cell r="B1440" t="str">
            <v>MADDİ DURAN VARLIK Y.DEĞ.ARTIŞ.1999</v>
          </cell>
          <cell r="C1440">
            <v>0</v>
          </cell>
          <cell r="D1440">
            <v>3234.3590410000002</v>
          </cell>
          <cell r="E1440">
            <v>-3234.3590410000002</v>
          </cell>
        </row>
        <row r="1441">
          <cell r="A1441" t="str">
            <v>522 01 01 01 01 10</v>
          </cell>
          <cell r="B1441" t="str">
            <v>2000 YILI YENİDEN DEĞ ARTŞ</v>
          </cell>
          <cell r="C1441">
            <v>0</v>
          </cell>
          <cell r="D1441">
            <v>7545.6241120000004</v>
          </cell>
          <cell r="E1441">
            <v>-7545.6241120000004</v>
          </cell>
        </row>
        <row r="1442">
          <cell r="A1442" t="str">
            <v>522 01 01 01 01 11</v>
          </cell>
          <cell r="B1442" t="str">
            <v>MADDİ DURAN VARLIK Y.DEĞ.ARTIŞ.2001</v>
          </cell>
          <cell r="C1442">
            <v>0</v>
          </cell>
          <cell r="D1442">
            <v>13726.0365</v>
          </cell>
          <cell r="E1442">
            <v>-13726.0365</v>
          </cell>
        </row>
        <row r="1443">
          <cell r="A1443" t="str">
            <v>522 01 01 01 01 12</v>
          </cell>
          <cell r="B1443" t="str">
            <v>MADDİ DURAN VARLIK Y.DEĞER ARTIŞ.2002</v>
          </cell>
          <cell r="C1443">
            <v>0</v>
          </cell>
          <cell r="D1443">
            <v>3771679.3558820002</v>
          </cell>
          <cell r="E1443">
            <v>-3771679.3558820002</v>
          </cell>
        </row>
        <row r="1444">
          <cell r="A1444">
            <v>527</v>
          </cell>
          <cell r="B1444" t="str">
            <v>İŞTİRAKLER SERMAYE ARTIŞ FONU</v>
          </cell>
          <cell r="C1444">
            <v>0</v>
          </cell>
          <cell r="D1444">
            <v>4391.1930380000003</v>
          </cell>
          <cell r="E1444">
            <v>-4391.1930380000003</v>
          </cell>
        </row>
        <row r="1445">
          <cell r="A1445" t="str">
            <v>527 01</v>
          </cell>
          <cell r="B1445" t="str">
            <v>İŞT.HİS.VEYA GAYR.SAT.KAZ.FONU</v>
          </cell>
          <cell r="C1445">
            <v>0</v>
          </cell>
          <cell r="D1445">
            <v>4391.1930380000003</v>
          </cell>
          <cell r="E1445">
            <v>-4391.1930380000003</v>
          </cell>
        </row>
        <row r="1446">
          <cell r="A1446" t="str">
            <v>527 01 01</v>
          </cell>
          <cell r="B1446" t="str">
            <v>ECZACIBAŞI İLAÇ SAN VE TİC AŞ:</v>
          </cell>
          <cell r="C1446">
            <v>0</v>
          </cell>
          <cell r="D1446">
            <v>72.036987999999994</v>
          </cell>
          <cell r="E1446">
            <v>-72.036987999999994</v>
          </cell>
        </row>
        <row r="1447">
          <cell r="A1447" t="str">
            <v>527 01 01 01</v>
          </cell>
          <cell r="B1447" t="str">
            <v>ECZACIBAŞI İLAÇ SAN VE TİC:AŞ</v>
          </cell>
          <cell r="C1447">
            <v>0</v>
          </cell>
          <cell r="D1447">
            <v>72.036987999999994</v>
          </cell>
          <cell r="E1447">
            <v>-72.036987999999994</v>
          </cell>
        </row>
        <row r="1448">
          <cell r="A1448" t="str">
            <v>527 01 01 01 01</v>
          </cell>
          <cell r="B1448" t="str">
            <v>ECZACIBAŞI İLAÇ SAN VE TİC:AŞ:</v>
          </cell>
          <cell r="C1448">
            <v>0</v>
          </cell>
          <cell r="D1448">
            <v>72.036987999999994</v>
          </cell>
          <cell r="E1448">
            <v>-72.036987999999994</v>
          </cell>
        </row>
        <row r="1449">
          <cell r="A1449" t="str">
            <v>527 01 01 01 01 01</v>
          </cell>
          <cell r="B1449" t="str">
            <v>ECZACIBAŞI İLAÇ SAN VE TİC:AŞ</v>
          </cell>
          <cell r="C1449">
            <v>0</v>
          </cell>
          <cell r="D1449">
            <v>72.036987999999994</v>
          </cell>
          <cell r="E1449">
            <v>-72.036987999999994</v>
          </cell>
        </row>
        <row r="1450">
          <cell r="A1450" t="str">
            <v>527 01 21</v>
          </cell>
          <cell r="B1450" t="str">
            <v>DASA DAĞITIM VE SATIŞ AŞ</v>
          </cell>
          <cell r="C1450">
            <v>0</v>
          </cell>
          <cell r="D1450">
            <v>4319.1560499999996</v>
          </cell>
          <cell r="E1450">
            <v>-4319.1560499999996</v>
          </cell>
        </row>
        <row r="1451">
          <cell r="A1451" t="str">
            <v>527 01 21 01</v>
          </cell>
          <cell r="B1451" t="str">
            <v>DASA DAĞITIM VE SATIŞ AŞ:</v>
          </cell>
          <cell r="C1451">
            <v>0</v>
          </cell>
          <cell r="D1451">
            <v>4319.1560499999996</v>
          </cell>
          <cell r="E1451">
            <v>-4319.1560499999996</v>
          </cell>
        </row>
        <row r="1452">
          <cell r="A1452" t="str">
            <v>527 01 21 01 01</v>
          </cell>
          <cell r="B1452" t="str">
            <v>DASA DAĞITIM VE SATIŞ AŞ:</v>
          </cell>
          <cell r="C1452">
            <v>0</v>
          </cell>
          <cell r="D1452">
            <v>4319.1560499999996</v>
          </cell>
          <cell r="E1452">
            <v>-4319.1560499999996</v>
          </cell>
        </row>
        <row r="1453">
          <cell r="A1453" t="str">
            <v>527 01 21 01 01 01</v>
          </cell>
          <cell r="B1453" t="str">
            <v>DASA DAĞITIM VE SATIŞ AŞ</v>
          </cell>
          <cell r="C1453">
            <v>0</v>
          </cell>
          <cell r="D1453">
            <v>4319.1560499999996</v>
          </cell>
          <cell r="E1453">
            <v>-4319.1560499999996</v>
          </cell>
        </row>
        <row r="1454">
          <cell r="A1454">
            <v>540</v>
          </cell>
          <cell r="B1454" t="str">
            <v>YASAL YEDEKLER</v>
          </cell>
          <cell r="C1454">
            <v>0</v>
          </cell>
          <cell r="D1454">
            <v>134886.713961</v>
          </cell>
          <cell r="E1454">
            <v>-134886.713961</v>
          </cell>
        </row>
        <row r="1455">
          <cell r="A1455" t="str">
            <v>540 01</v>
          </cell>
          <cell r="B1455" t="str">
            <v>1.TERTİP KANUNİ YEDEK AKÇELER</v>
          </cell>
          <cell r="C1455">
            <v>0</v>
          </cell>
          <cell r="D1455">
            <v>68000</v>
          </cell>
          <cell r="E1455">
            <v>-68000</v>
          </cell>
        </row>
        <row r="1456">
          <cell r="A1456" t="str">
            <v>540 01 01</v>
          </cell>
          <cell r="B1456" t="str">
            <v>1.TERTİP KANUNİ YEDEK AKÇELER       1990</v>
          </cell>
          <cell r="C1456">
            <v>0</v>
          </cell>
          <cell r="D1456">
            <v>1028.4745640000001</v>
          </cell>
          <cell r="E1456">
            <v>-1028.4745640000001</v>
          </cell>
        </row>
        <row r="1457">
          <cell r="A1457" t="str">
            <v>540 01 01 01</v>
          </cell>
          <cell r="B1457" t="str">
            <v>1.TERTİP KANUNİ YEDEK AKÇELER       1990</v>
          </cell>
          <cell r="C1457">
            <v>0</v>
          </cell>
          <cell r="D1457">
            <v>1028.4745640000001</v>
          </cell>
          <cell r="E1457">
            <v>-1028.4745640000001</v>
          </cell>
        </row>
        <row r="1458">
          <cell r="A1458" t="str">
            <v>540 01 01 01 01</v>
          </cell>
          <cell r="B1458" t="str">
            <v>1.TERTİP KANUNİ YEDEK AKÇELER       1990</v>
          </cell>
          <cell r="C1458">
            <v>0</v>
          </cell>
          <cell r="D1458">
            <v>1028.4745640000001</v>
          </cell>
          <cell r="E1458">
            <v>-1028.4745640000001</v>
          </cell>
        </row>
        <row r="1459">
          <cell r="A1459" t="str">
            <v>540 01 01 01 01 01</v>
          </cell>
          <cell r="B1459" t="str">
            <v>1.TERTİP KANUNİ YEDEK AKÇELER       1990</v>
          </cell>
          <cell r="C1459">
            <v>0</v>
          </cell>
          <cell r="D1459">
            <v>1028.4745640000001</v>
          </cell>
          <cell r="E1459">
            <v>-1028.4745640000001</v>
          </cell>
        </row>
        <row r="1460">
          <cell r="A1460" t="str">
            <v>540 01 02</v>
          </cell>
          <cell r="B1460" t="str">
            <v>1.TERTİP KANUNİ YEDEK AKÇELER       1991</v>
          </cell>
          <cell r="C1460">
            <v>0</v>
          </cell>
          <cell r="D1460">
            <v>858.987438</v>
          </cell>
          <cell r="E1460">
            <v>-858.987438</v>
          </cell>
        </row>
        <row r="1461">
          <cell r="A1461" t="str">
            <v>540 01 02 01</v>
          </cell>
          <cell r="B1461" t="str">
            <v>1.TERTİP KANUNİ YEDEK AKÇELER       1991</v>
          </cell>
          <cell r="C1461">
            <v>0</v>
          </cell>
          <cell r="D1461">
            <v>858.987438</v>
          </cell>
          <cell r="E1461">
            <v>-858.987438</v>
          </cell>
        </row>
        <row r="1462">
          <cell r="A1462" t="str">
            <v>540 01 02 01 01</v>
          </cell>
          <cell r="B1462" t="str">
            <v>1.TERTİP KANUNİ YEDEK AKÇELER       1991</v>
          </cell>
          <cell r="C1462">
            <v>0</v>
          </cell>
          <cell r="D1462">
            <v>858.987438</v>
          </cell>
          <cell r="E1462">
            <v>-858.987438</v>
          </cell>
        </row>
        <row r="1463">
          <cell r="A1463" t="str">
            <v>540 01 02 01 01 01</v>
          </cell>
          <cell r="B1463" t="str">
            <v>1.TERTİP KANUNİ YEDEK AKÇELER       1991</v>
          </cell>
          <cell r="C1463">
            <v>0</v>
          </cell>
          <cell r="D1463">
            <v>858.987438</v>
          </cell>
          <cell r="E1463">
            <v>-858.987438</v>
          </cell>
        </row>
        <row r="1464">
          <cell r="A1464" t="str">
            <v>540 01 03</v>
          </cell>
          <cell r="B1464" t="str">
            <v>1.TERTİP KANUNİ YEDEK AKÇELER</v>
          </cell>
          <cell r="C1464">
            <v>0</v>
          </cell>
          <cell r="D1464">
            <v>17785.131989000001</v>
          </cell>
          <cell r="E1464">
            <v>-17785.131989000001</v>
          </cell>
        </row>
        <row r="1465">
          <cell r="A1465" t="str">
            <v>540 01 03 01</v>
          </cell>
          <cell r="B1465" t="str">
            <v>1.TERTİP KANUNİ YEDEK AKÇELER</v>
          </cell>
          <cell r="C1465">
            <v>0</v>
          </cell>
          <cell r="D1465">
            <v>17785.131989000001</v>
          </cell>
          <cell r="E1465">
            <v>-17785.131989000001</v>
          </cell>
        </row>
        <row r="1466">
          <cell r="A1466" t="str">
            <v>540 01 03 01 01</v>
          </cell>
          <cell r="B1466" t="str">
            <v>1.TERTİP KANUNİ YEDEK AKÇELER</v>
          </cell>
          <cell r="C1466">
            <v>0</v>
          </cell>
          <cell r="D1466">
            <v>17785.131989000001</v>
          </cell>
          <cell r="E1466">
            <v>-17785.131989000001</v>
          </cell>
        </row>
        <row r="1467">
          <cell r="A1467" t="str">
            <v>540 01 03 01 01 01</v>
          </cell>
          <cell r="B1467" t="str">
            <v>1.TERTİP KANUNİ YEDEK AKÇE 1997 YILI</v>
          </cell>
          <cell r="C1467">
            <v>0</v>
          </cell>
          <cell r="D1467">
            <v>17785.131989000001</v>
          </cell>
          <cell r="E1467">
            <v>-17785.131989000001</v>
          </cell>
        </row>
        <row r="1468">
          <cell r="A1468" t="str">
            <v>540 01 04</v>
          </cell>
          <cell r="B1468" t="str">
            <v>1.TERTİP KANUNİ YEDEK AKÇELER 1998</v>
          </cell>
          <cell r="C1468">
            <v>0</v>
          </cell>
          <cell r="D1468">
            <v>48327.406008999998</v>
          </cell>
          <cell r="E1468">
            <v>-48327.406008999998</v>
          </cell>
        </row>
        <row r="1469">
          <cell r="A1469" t="str">
            <v>540 01 04 01</v>
          </cell>
          <cell r="B1469" t="str">
            <v>1.TERTİP KANUNİ YEDEK AKÇELER. 1998</v>
          </cell>
          <cell r="C1469">
            <v>0</v>
          </cell>
          <cell r="D1469">
            <v>48327.406008999998</v>
          </cell>
          <cell r="E1469">
            <v>-48327.406008999998</v>
          </cell>
        </row>
        <row r="1470">
          <cell r="A1470" t="str">
            <v>540 01 04 01 01</v>
          </cell>
          <cell r="B1470" t="str">
            <v>1.TERTİP KANUNİ YEDEK AKÇELER 1998</v>
          </cell>
          <cell r="C1470">
            <v>0</v>
          </cell>
          <cell r="D1470">
            <v>48327.406008999998</v>
          </cell>
          <cell r="E1470">
            <v>-48327.406008999998</v>
          </cell>
        </row>
        <row r="1471">
          <cell r="A1471" t="str">
            <v>540 01 04 01 01 01</v>
          </cell>
          <cell r="B1471" t="str">
            <v>1.TERTİP KANUNİ YEDEK AKÇELER.1998</v>
          </cell>
          <cell r="C1471">
            <v>0</v>
          </cell>
          <cell r="D1471">
            <v>48327.406008999998</v>
          </cell>
          <cell r="E1471">
            <v>-48327.406008999998</v>
          </cell>
        </row>
        <row r="1472">
          <cell r="A1472" t="str">
            <v>540 02</v>
          </cell>
          <cell r="B1472" t="str">
            <v>2.TERTİP KANUNİ YEDEK AKÇELER</v>
          </cell>
          <cell r="C1472">
            <v>0</v>
          </cell>
          <cell r="D1472">
            <v>66886.713961000001</v>
          </cell>
          <cell r="E1472">
            <v>-66886.713961000001</v>
          </cell>
        </row>
        <row r="1473">
          <cell r="A1473" t="str">
            <v>540 02 01</v>
          </cell>
          <cell r="B1473" t="str">
            <v>2.TERTİP KANUNİ YEDEK AKÇELER       1990</v>
          </cell>
          <cell r="C1473">
            <v>0</v>
          </cell>
          <cell r="D1473">
            <v>1090.054813</v>
          </cell>
          <cell r="E1473">
            <v>-1090.054813</v>
          </cell>
        </row>
        <row r="1474">
          <cell r="A1474" t="str">
            <v>540 02 01 01</v>
          </cell>
          <cell r="B1474" t="str">
            <v>2.TERTİP KANUNİ YEDEK AKÇELER       1990</v>
          </cell>
          <cell r="C1474">
            <v>0</v>
          </cell>
          <cell r="D1474">
            <v>1090.054813</v>
          </cell>
          <cell r="E1474">
            <v>-1090.054813</v>
          </cell>
        </row>
        <row r="1475">
          <cell r="A1475" t="str">
            <v>540 02 01 01 01</v>
          </cell>
          <cell r="B1475" t="str">
            <v>2.TERTİP KANUNİ YEDEK AKÇELER       1990</v>
          </cell>
          <cell r="C1475">
            <v>0</v>
          </cell>
          <cell r="D1475">
            <v>1090.054813</v>
          </cell>
          <cell r="E1475">
            <v>-1090.054813</v>
          </cell>
        </row>
        <row r="1476">
          <cell r="A1476" t="str">
            <v>540 02 01 01 01 01</v>
          </cell>
          <cell r="B1476" t="str">
            <v>2.TERTİP KANUNİ YEDEK AKÇELER       1990</v>
          </cell>
          <cell r="C1476">
            <v>0</v>
          </cell>
          <cell r="D1476">
            <v>1090.054813</v>
          </cell>
          <cell r="E1476">
            <v>-1090.054813</v>
          </cell>
        </row>
        <row r="1477">
          <cell r="A1477" t="str">
            <v>540 02 02</v>
          </cell>
          <cell r="B1477" t="str">
            <v>2.TERTİP KANUNİ YEDEK AKÇELER       1991</v>
          </cell>
          <cell r="C1477">
            <v>0</v>
          </cell>
          <cell r="D1477">
            <v>1584.5105880000001</v>
          </cell>
          <cell r="E1477">
            <v>-1584.5105880000001</v>
          </cell>
        </row>
        <row r="1478">
          <cell r="A1478" t="str">
            <v>540 02 02 01</v>
          </cell>
          <cell r="B1478" t="str">
            <v>2.TERTİP KANUNİ YEDEK AKÇELER       1991</v>
          </cell>
          <cell r="C1478">
            <v>0</v>
          </cell>
          <cell r="D1478">
            <v>1584.5105880000001</v>
          </cell>
          <cell r="E1478">
            <v>-1584.5105880000001</v>
          </cell>
        </row>
        <row r="1479">
          <cell r="A1479" t="str">
            <v>540 02 02 01 01</v>
          </cell>
          <cell r="B1479" t="str">
            <v>2.TERTİP KANUNİ YEDEK AKÇELER       1991</v>
          </cell>
          <cell r="C1479">
            <v>0</v>
          </cell>
          <cell r="D1479">
            <v>1584.5105880000001</v>
          </cell>
          <cell r="E1479">
            <v>-1584.5105880000001</v>
          </cell>
        </row>
        <row r="1480">
          <cell r="A1480" t="str">
            <v>540 02 02 01 01 01</v>
          </cell>
          <cell r="B1480" t="str">
            <v>2.TERTİP KANUNİ YEDEK AKÇELER       1991</v>
          </cell>
          <cell r="C1480">
            <v>0</v>
          </cell>
          <cell r="D1480">
            <v>1584.5105880000001</v>
          </cell>
          <cell r="E1480">
            <v>-1584.5105880000001</v>
          </cell>
        </row>
        <row r="1481">
          <cell r="A1481" t="str">
            <v>540 02 03</v>
          </cell>
          <cell r="B1481" t="str">
            <v>2.TERTİP KANUNİ YEDEK AKÇELER</v>
          </cell>
          <cell r="C1481">
            <v>0</v>
          </cell>
          <cell r="D1481">
            <v>340.67740099999997</v>
          </cell>
          <cell r="E1481">
            <v>-340.67740099999997</v>
          </cell>
        </row>
        <row r="1482">
          <cell r="A1482" t="str">
            <v>540 02 03 01</v>
          </cell>
          <cell r="B1482" t="str">
            <v>2.TERTİP KANUNİ YEDEK AKÇELER</v>
          </cell>
          <cell r="C1482">
            <v>0</v>
          </cell>
          <cell r="D1482">
            <v>340.67740099999997</v>
          </cell>
          <cell r="E1482">
            <v>-340.67740099999997</v>
          </cell>
        </row>
        <row r="1483">
          <cell r="A1483" t="str">
            <v>540 02 03 01 01</v>
          </cell>
          <cell r="B1483" t="str">
            <v>2.TERTİP KANUNİ YEDEK AKÇELER</v>
          </cell>
          <cell r="C1483">
            <v>0</v>
          </cell>
          <cell r="D1483">
            <v>340.67740099999997</v>
          </cell>
          <cell r="E1483">
            <v>-340.67740099999997</v>
          </cell>
        </row>
        <row r="1484">
          <cell r="A1484" t="str">
            <v>540 02 03 01 01 01</v>
          </cell>
          <cell r="B1484" t="str">
            <v>2.TERTİP KANUNİ YEDEK AKÇELER</v>
          </cell>
          <cell r="C1484">
            <v>0</v>
          </cell>
          <cell r="D1484">
            <v>340.67740099999997</v>
          </cell>
          <cell r="E1484">
            <v>-340.67740099999997</v>
          </cell>
        </row>
        <row r="1485">
          <cell r="A1485" t="str">
            <v>540 02 04</v>
          </cell>
          <cell r="B1485" t="str">
            <v>2.TERTİP KANUNİ YEDEK AKÇELER       1993</v>
          </cell>
          <cell r="C1485">
            <v>0</v>
          </cell>
          <cell r="D1485">
            <v>40.370016</v>
          </cell>
          <cell r="E1485">
            <v>-40.370016</v>
          </cell>
        </row>
        <row r="1486">
          <cell r="A1486" t="str">
            <v>540 02 04 01</v>
          </cell>
          <cell r="B1486" t="str">
            <v>2:TERTİP KANUNİ YEDEK AKÇELER     1993</v>
          </cell>
          <cell r="C1486">
            <v>0</v>
          </cell>
          <cell r="D1486">
            <v>40.370016</v>
          </cell>
          <cell r="E1486">
            <v>-40.370016</v>
          </cell>
        </row>
        <row r="1487">
          <cell r="A1487" t="str">
            <v>540 02 04 01 01</v>
          </cell>
          <cell r="B1487" t="str">
            <v>2:TERTİP KANUNİ YEDEK AKÇELER   1993</v>
          </cell>
          <cell r="C1487">
            <v>0</v>
          </cell>
          <cell r="D1487">
            <v>40.370016</v>
          </cell>
          <cell r="E1487">
            <v>-40.370016</v>
          </cell>
        </row>
        <row r="1488">
          <cell r="A1488" t="str">
            <v>540 02 04 01 01 01</v>
          </cell>
          <cell r="B1488" t="str">
            <v>2:TERTİP KANUNİ YEDEK AKÇELER:      1993</v>
          </cell>
          <cell r="C1488">
            <v>0</v>
          </cell>
          <cell r="D1488">
            <v>40.370016</v>
          </cell>
          <cell r="E1488">
            <v>-40.370016</v>
          </cell>
        </row>
        <row r="1489">
          <cell r="A1489" t="str">
            <v>540 02 05</v>
          </cell>
          <cell r="B1489" t="str">
            <v>2.TERTİP KANUNİ YEDEK AKÇELER</v>
          </cell>
          <cell r="C1489">
            <v>0</v>
          </cell>
          <cell r="D1489">
            <v>8928.6547539999992</v>
          </cell>
          <cell r="E1489">
            <v>-8928.6547539999992</v>
          </cell>
        </row>
        <row r="1490">
          <cell r="A1490" t="str">
            <v>540 02 05 01</v>
          </cell>
          <cell r="B1490" t="str">
            <v>2.TERTİP KANUNİ YEDEK AKÇELER</v>
          </cell>
          <cell r="C1490">
            <v>0</v>
          </cell>
          <cell r="D1490">
            <v>8928.6547539999992</v>
          </cell>
          <cell r="E1490">
            <v>-8928.6547539999992</v>
          </cell>
        </row>
        <row r="1491">
          <cell r="A1491" t="str">
            <v>540 02 05 01 01</v>
          </cell>
          <cell r="B1491" t="str">
            <v>2.TERTİP KANUNİ YEDEK AKÇELER</v>
          </cell>
          <cell r="C1491">
            <v>0</v>
          </cell>
          <cell r="D1491">
            <v>8928.6547539999992</v>
          </cell>
          <cell r="E1491">
            <v>-8928.6547539999992</v>
          </cell>
        </row>
        <row r="1492">
          <cell r="A1492" t="str">
            <v>540 02 05 01 01 01</v>
          </cell>
          <cell r="B1492" t="str">
            <v>2.TERTİP KANUNİ YEDEK AKÇE 1997 YILI</v>
          </cell>
          <cell r="C1492">
            <v>0</v>
          </cell>
          <cell r="D1492">
            <v>8928.6547539999992</v>
          </cell>
          <cell r="E1492">
            <v>-8928.6547539999992</v>
          </cell>
        </row>
        <row r="1493">
          <cell r="A1493" t="str">
            <v>540 02 06</v>
          </cell>
          <cell r="B1493" t="str">
            <v>2.TERTİP KANUNİ YEDEK AKÇELER.1998</v>
          </cell>
          <cell r="C1493">
            <v>0</v>
          </cell>
          <cell r="D1493">
            <v>54902.446388999997</v>
          </cell>
          <cell r="E1493">
            <v>-54902.446388999997</v>
          </cell>
        </row>
        <row r="1494">
          <cell r="A1494" t="str">
            <v>540 02 06 01</v>
          </cell>
          <cell r="B1494" t="str">
            <v>2.TERTİP KANUNİ YEDEK AKÇELER.1998</v>
          </cell>
          <cell r="C1494">
            <v>0</v>
          </cell>
          <cell r="D1494">
            <v>54902.446388999997</v>
          </cell>
          <cell r="E1494">
            <v>-54902.446388999997</v>
          </cell>
        </row>
        <row r="1495">
          <cell r="A1495" t="str">
            <v>540 02 06 01 01</v>
          </cell>
          <cell r="B1495" t="str">
            <v>2.TERTİP KANUNİ YEDEK AKÇELER.1998</v>
          </cell>
          <cell r="C1495">
            <v>0</v>
          </cell>
          <cell r="D1495">
            <v>54902.446388999997</v>
          </cell>
          <cell r="E1495">
            <v>-54902.446388999997</v>
          </cell>
        </row>
        <row r="1496">
          <cell r="A1496" t="str">
            <v>540 02 06 01 01 01</v>
          </cell>
          <cell r="B1496" t="str">
            <v>2.TERTİP KANUNİ YEDEK AKÇELER.1998</v>
          </cell>
          <cell r="C1496">
            <v>0</v>
          </cell>
          <cell r="D1496">
            <v>54902.446388999997</v>
          </cell>
          <cell r="E1496">
            <v>-54902.446388999997</v>
          </cell>
        </row>
        <row r="1497">
          <cell r="A1497">
            <v>542</v>
          </cell>
          <cell r="B1497" t="str">
            <v>OLAĞANÜSTÜ YEDEKLER</v>
          </cell>
          <cell r="C1497">
            <v>0</v>
          </cell>
          <cell r="D1497">
            <v>78301.630000999998</v>
          </cell>
          <cell r="E1497">
            <v>-78301.630000999998</v>
          </cell>
        </row>
        <row r="1498">
          <cell r="A1498" t="str">
            <v>542 01</v>
          </cell>
          <cell r="B1498" t="str">
            <v>KURUMLAR VER.TABİ KAZANÇL.AYRILANLAR</v>
          </cell>
          <cell r="C1498">
            <v>0</v>
          </cell>
          <cell r="D1498">
            <v>78301.630000999998</v>
          </cell>
          <cell r="E1498">
            <v>-78301.630000999998</v>
          </cell>
        </row>
        <row r="1499">
          <cell r="A1499" t="str">
            <v>542 01 01</v>
          </cell>
          <cell r="B1499" t="str">
            <v>KURUMLAR VER TABİ KAZANÇL AYRILANLAR</v>
          </cell>
          <cell r="C1499">
            <v>0</v>
          </cell>
          <cell r="D1499">
            <v>78301.630000999998</v>
          </cell>
          <cell r="E1499">
            <v>-78301.630000999998</v>
          </cell>
        </row>
        <row r="1500">
          <cell r="A1500" t="str">
            <v>542 01 01 01</v>
          </cell>
          <cell r="B1500" t="str">
            <v>KURUMLAR VER.TABİ KAZAÇL.AYRILANLAR</v>
          </cell>
          <cell r="C1500">
            <v>0</v>
          </cell>
          <cell r="D1500">
            <v>78301.630000999998</v>
          </cell>
          <cell r="E1500">
            <v>-78301.630000999998</v>
          </cell>
        </row>
        <row r="1501">
          <cell r="A1501" t="str">
            <v>542 01 01 01 01</v>
          </cell>
          <cell r="B1501" t="str">
            <v>KURUMLAR VER.TABİ KAZANÇL.AYRILANLAR</v>
          </cell>
          <cell r="C1501">
            <v>0</v>
          </cell>
          <cell r="D1501">
            <v>78301.630000999998</v>
          </cell>
          <cell r="E1501">
            <v>-78301.630000999998</v>
          </cell>
        </row>
        <row r="1502">
          <cell r="A1502" t="str">
            <v>542 01 01 01 01 01</v>
          </cell>
          <cell r="B1502" t="str">
            <v>KURUMLAR VERG.TABİ KAZANÇL.AYRILANLAR</v>
          </cell>
          <cell r="C1502">
            <v>0</v>
          </cell>
          <cell r="D1502">
            <v>78301.630000999998</v>
          </cell>
          <cell r="E1502">
            <v>-78301.630000999998</v>
          </cell>
        </row>
        <row r="1503">
          <cell r="A1503">
            <v>580</v>
          </cell>
          <cell r="B1503" t="str">
            <v>GEÇMİŞ YILLAR ZARARLARI (-)</v>
          </cell>
          <cell r="C1503">
            <v>11976198.782795999</v>
          </cell>
          <cell r="D1503">
            <v>0</v>
          </cell>
          <cell r="E1503">
            <v>11976198.782795999</v>
          </cell>
        </row>
        <row r="1504">
          <cell r="A1504" t="str">
            <v>580 01</v>
          </cell>
          <cell r="B1504" t="str">
            <v>GEÇMİŞ YILLAR ZARARLARI (-)</v>
          </cell>
          <cell r="C1504">
            <v>11976198.782795999</v>
          </cell>
          <cell r="D1504">
            <v>0</v>
          </cell>
          <cell r="E1504">
            <v>11976198.782795999</v>
          </cell>
        </row>
        <row r="1505">
          <cell r="A1505" t="str">
            <v>580 01 01</v>
          </cell>
          <cell r="B1505" t="str">
            <v>GEÇMİŞ YILLAR ZARARLAR (-)</v>
          </cell>
          <cell r="C1505">
            <v>11976198.782795999</v>
          </cell>
          <cell r="D1505">
            <v>0</v>
          </cell>
          <cell r="E1505">
            <v>11976198.782795999</v>
          </cell>
        </row>
        <row r="1506">
          <cell r="A1506" t="str">
            <v>580 01 01 01</v>
          </cell>
          <cell r="B1506" t="str">
            <v>GEÇMİŞ YILLAR ZARARLARI (-)</v>
          </cell>
          <cell r="C1506">
            <v>11976198.782795999</v>
          </cell>
          <cell r="D1506">
            <v>0</v>
          </cell>
          <cell r="E1506">
            <v>11976198.782795999</v>
          </cell>
        </row>
        <row r="1507">
          <cell r="A1507" t="str">
            <v>580 01 01 01 01</v>
          </cell>
          <cell r="B1507" t="str">
            <v>GEÇMİŞ YILLAR ZARARLAR (-)</v>
          </cell>
          <cell r="C1507">
            <v>11976198.782795999</v>
          </cell>
          <cell r="D1507">
            <v>0</v>
          </cell>
          <cell r="E1507">
            <v>11976198.782795999</v>
          </cell>
        </row>
        <row r="1508">
          <cell r="A1508" t="str">
            <v>580 01 01 01 01 01</v>
          </cell>
          <cell r="B1508" t="str">
            <v>GEÇMİŞ YILLAR ZARARLARI (-)</v>
          </cell>
          <cell r="C1508">
            <v>11976198.782795999</v>
          </cell>
          <cell r="D1508">
            <v>0</v>
          </cell>
          <cell r="E1508">
            <v>11976198.782795999</v>
          </cell>
        </row>
        <row r="1509">
          <cell r="A1509">
            <v>600</v>
          </cell>
          <cell r="B1509" t="str">
            <v>YURTİÇİ SATIŞLAR</v>
          </cell>
          <cell r="C1509">
            <v>0</v>
          </cell>
          <cell r="D1509">
            <v>164835900.75460699</v>
          </cell>
          <cell r="E1509">
            <v>-164835900.75460699</v>
          </cell>
        </row>
        <row r="1510">
          <cell r="A1510" t="str">
            <v>600 01</v>
          </cell>
          <cell r="B1510" t="str">
            <v>MAMUL</v>
          </cell>
          <cell r="C1510">
            <v>0</v>
          </cell>
          <cell r="D1510">
            <v>164054081.27066299</v>
          </cell>
          <cell r="E1510">
            <v>-164054081.27066299</v>
          </cell>
        </row>
        <row r="1511">
          <cell r="A1511" t="str">
            <v>600 01 01</v>
          </cell>
          <cell r="B1511" t="str">
            <v>MAMUL SATIŞ</v>
          </cell>
          <cell r="C1511">
            <v>0</v>
          </cell>
          <cell r="D1511">
            <v>115113781.991145</v>
          </cell>
          <cell r="E1511">
            <v>-115113781.991145</v>
          </cell>
        </row>
        <row r="1512">
          <cell r="A1512" t="str">
            <v>600 01 01 01</v>
          </cell>
          <cell r="B1512" t="str">
            <v>MAMUL SATIŞ</v>
          </cell>
          <cell r="C1512">
            <v>0</v>
          </cell>
          <cell r="D1512">
            <v>115113781.991145</v>
          </cell>
          <cell r="E1512">
            <v>-115113781.991145</v>
          </cell>
        </row>
        <row r="1513">
          <cell r="A1513" t="str">
            <v>600 01 01 01 99</v>
          </cell>
          <cell r="B1513" t="str">
            <v>MAMUL SATIŞ</v>
          </cell>
          <cell r="C1513">
            <v>0</v>
          </cell>
          <cell r="D1513">
            <v>115113781.991145</v>
          </cell>
          <cell r="E1513">
            <v>-115113781.991145</v>
          </cell>
        </row>
        <row r="1514">
          <cell r="A1514" t="str">
            <v>600 01 01 01 99 01</v>
          </cell>
          <cell r="B1514" t="str">
            <v>MAMUL SATIŞ YURT İÇİ.DİĞER</v>
          </cell>
          <cell r="C1514">
            <v>0</v>
          </cell>
          <cell r="D1514">
            <v>117218634.598874</v>
          </cell>
          <cell r="E1514">
            <v>-117218634.598874</v>
          </cell>
        </row>
        <row r="1515">
          <cell r="A1515" t="str">
            <v>600 01 01 01 99 02</v>
          </cell>
          <cell r="B1515" t="str">
            <v>MAMUL SATIŞ FİYAT FARKI DİĞER</v>
          </cell>
          <cell r="C1515">
            <v>2104852.607729</v>
          </cell>
          <cell r="D1515">
            <v>0</v>
          </cell>
          <cell r="E1515">
            <v>2104852.607729</v>
          </cell>
        </row>
        <row r="1516">
          <cell r="A1516" t="str">
            <v>600 01 02</v>
          </cell>
          <cell r="B1516" t="str">
            <v>MAMUL SATIŞLARI   (RESMİ DAİRELER)</v>
          </cell>
          <cell r="C1516">
            <v>0</v>
          </cell>
          <cell r="D1516">
            <v>48940299.279518001</v>
          </cell>
          <cell r="E1516">
            <v>-48940299.279518001</v>
          </cell>
        </row>
        <row r="1517">
          <cell r="A1517" t="str">
            <v>600 01 02 01</v>
          </cell>
          <cell r="B1517" t="str">
            <v>MAMAUL SATIŞLARI  (RESMİ DAİRELER)</v>
          </cell>
          <cell r="C1517">
            <v>0</v>
          </cell>
          <cell r="D1517">
            <v>48940299.279518001</v>
          </cell>
          <cell r="E1517">
            <v>-48940299.279518001</v>
          </cell>
        </row>
        <row r="1518">
          <cell r="A1518" t="str">
            <v>600 01 02 01 01</v>
          </cell>
          <cell r="B1518" t="str">
            <v>MAMUL SATIŞLARI  (RESMİ DAİRELER)</v>
          </cell>
          <cell r="C1518">
            <v>0</v>
          </cell>
          <cell r="D1518">
            <v>48940299.279518001</v>
          </cell>
          <cell r="E1518">
            <v>-48940299.279518001</v>
          </cell>
        </row>
        <row r="1519">
          <cell r="A1519" t="str">
            <v>600 01 02 01 01 01</v>
          </cell>
          <cell r="B1519" t="str">
            <v>(MAMUL SATIŞLARI)  (RESMİ DAİRELER)</v>
          </cell>
          <cell r="C1519">
            <v>0</v>
          </cell>
          <cell r="D1519">
            <v>48940299.279518001</v>
          </cell>
          <cell r="E1519">
            <v>-48940299.279518001</v>
          </cell>
        </row>
        <row r="1520">
          <cell r="A1520" t="str">
            <v>600 06</v>
          </cell>
          <cell r="B1520" t="str">
            <v>FASON İŞLERİ</v>
          </cell>
          <cell r="C1520">
            <v>0</v>
          </cell>
          <cell r="D1520">
            <v>781819.48394399998</v>
          </cell>
          <cell r="E1520">
            <v>-781819.48394399998</v>
          </cell>
        </row>
        <row r="1521">
          <cell r="A1521" t="str">
            <v>600 06 01</v>
          </cell>
          <cell r="B1521" t="str">
            <v>FASON İŞLERİ</v>
          </cell>
          <cell r="C1521">
            <v>0</v>
          </cell>
          <cell r="D1521">
            <v>781819.48394399998</v>
          </cell>
          <cell r="E1521">
            <v>-781819.48394399998</v>
          </cell>
        </row>
        <row r="1522">
          <cell r="A1522" t="str">
            <v>600 06 01 01</v>
          </cell>
          <cell r="B1522" t="str">
            <v>FASON İŞLERİ</v>
          </cell>
          <cell r="C1522">
            <v>0</v>
          </cell>
          <cell r="D1522">
            <v>781819.48394399998</v>
          </cell>
          <cell r="E1522">
            <v>-781819.48394399998</v>
          </cell>
        </row>
        <row r="1523">
          <cell r="A1523" t="str">
            <v>600 06 01 01 08</v>
          </cell>
          <cell r="B1523" t="str">
            <v>FASON ERP</v>
          </cell>
          <cell r="C1523">
            <v>0</v>
          </cell>
          <cell r="D1523">
            <v>781819.48394399998</v>
          </cell>
          <cell r="E1523">
            <v>-781819.48394399998</v>
          </cell>
        </row>
        <row r="1524">
          <cell r="A1524" t="str">
            <v>600 06 01 01 08 01</v>
          </cell>
          <cell r="B1524" t="str">
            <v>FASON ERP</v>
          </cell>
          <cell r="C1524">
            <v>0</v>
          </cell>
          <cell r="D1524">
            <v>781819.48394399998</v>
          </cell>
          <cell r="E1524">
            <v>-781819.48394399998</v>
          </cell>
        </row>
        <row r="1525">
          <cell r="A1525">
            <v>601</v>
          </cell>
          <cell r="B1525" t="str">
            <v>YURTDIŞI SATIŞLAR</v>
          </cell>
          <cell r="C1525">
            <v>0</v>
          </cell>
          <cell r="D1525">
            <v>384304.49708499998</v>
          </cell>
          <cell r="E1525">
            <v>-384304.49708499998</v>
          </cell>
        </row>
        <row r="1526">
          <cell r="A1526" t="str">
            <v>601 01</v>
          </cell>
          <cell r="B1526" t="str">
            <v>MAMUL</v>
          </cell>
          <cell r="C1526">
            <v>0</v>
          </cell>
          <cell r="D1526">
            <v>384304.49708499998</v>
          </cell>
          <cell r="E1526">
            <v>-384304.49708499998</v>
          </cell>
        </row>
        <row r="1527">
          <cell r="A1527" t="str">
            <v>601 01 01</v>
          </cell>
          <cell r="B1527" t="str">
            <v>MAMUL</v>
          </cell>
          <cell r="C1527">
            <v>0</v>
          </cell>
          <cell r="D1527">
            <v>384304.49708499998</v>
          </cell>
          <cell r="E1527">
            <v>-384304.49708499998</v>
          </cell>
        </row>
        <row r="1528">
          <cell r="A1528" t="str">
            <v>601 01 01 01</v>
          </cell>
          <cell r="B1528" t="str">
            <v>MAMUL</v>
          </cell>
          <cell r="C1528">
            <v>0</v>
          </cell>
          <cell r="D1528">
            <v>384304.49708499998</v>
          </cell>
          <cell r="E1528">
            <v>-384304.49708499998</v>
          </cell>
        </row>
        <row r="1529">
          <cell r="A1529" t="str">
            <v>601 01 01 01 52</v>
          </cell>
          <cell r="B1529" t="str">
            <v>MAMUL EKOM</v>
          </cell>
          <cell r="C1529">
            <v>0</v>
          </cell>
          <cell r="D1529">
            <v>384304.49708499998</v>
          </cell>
          <cell r="E1529">
            <v>-384304.49708499998</v>
          </cell>
        </row>
        <row r="1530">
          <cell r="A1530" t="str">
            <v>601 01 01 01 52 01</v>
          </cell>
          <cell r="B1530" t="str">
            <v>MAMUL EKOM</v>
          </cell>
          <cell r="C1530">
            <v>0</v>
          </cell>
          <cell r="D1530">
            <v>384304.49708499998</v>
          </cell>
          <cell r="E1530">
            <v>-384304.49708499998</v>
          </cell>
        </row>
        <row r="1531">
          <cell r="A1531">
            <v>602</v>
          </cell>
          <cell r="B1531" t="str">
            <v>DİĞER GELİRLER</v>
          </cell>
          <cell r="C1531">
            <v>0</v>
          </cell>
          <cell r="D1531">
            <v>241984.219297</v>
          </cell>
          <cell r="E1531">
            <v>-241984.219297</v>
          </cell>
        </row>
        <row r="1532">
          <cell r="A1532" t="str">
            <v>602 01</v>
          </cell>
          <cell r="B1532" t="str">
            <v>MAMUL</v>
          </cell>
          <cell r="C1532">
            <v>0</v>
          </cell>
          <cell r="D1532">
            <v>70174.163050000003</v>
          </cell>
          <cell r="E1532">
            <v>-70174.163050000003</v>
          </cell>
        </row>
        <row r="1533">
          <cell r="A1533" t="str">
            <v>602 01 01</v>
          </cell>
          <cell r="B1533" t="str">
            <v>MAMAUL SATIŞ:VADE FARKI</v>
          </cell>
          <cell r="C1533">
            <v>0</v>
          </cell>
          <cell r="D1533">
            <v>70174.163050000003</v>
          </cell>
          <cell r="E1533">
            <v>-70174.163050000003</v>
          </cell>
        </row>
        <row r="1534">
          <cell r="A1534" t="str">
            <v>602 01 01 01</v>
          </cell>
          <cell r="B1534" t="str">
            <v>MAMUL SATIŞ VADE FARKI</v>
          </cell>
          <cell r="C1534">
            <v>0</v>
          </cell>
          <cell r="D1534">
            <v>70174.163050000003</v>
          </cell>
          <cell r="E1534">
            <v>-70174.163050000003</v>
          </cell>
        </row>
        <row r="1535">
          <cell r="A1535" t="str">
            <v>602 01 01 01 99</v>
          </cell>
          <cell r="B1535" t="str">
            <v>MAMUL SATIŞ VADE FARKI        DİĞER</v>
          </cell>
          <cell r="C1535">
            <v>0</v>
          </cell>
          <cell r="D1535">
            <v>70174.163050000003</v>
          </cell>
          <cell r="E1535">
            <v>-70174.163050000003</v>
          </cell>
        </row>
        <row r="1536">
          <cell r="A1536" t="str">
            <v>602 01 01 01 99 02</v>
          </cell>
          <cell r="B1536" t="str">
            <v>MAMUL SATIŞ VADE FARKI      DİĞER</v>
          </cell>
          <cell r="C1536">
            <v>0</v>
          </cell>
          <cell r="D1536">
            <v>70174.163050000003</v>
          </cell>
          <cell r="E1536">
            <v>-70174.163050000003</v>
          </cell>
        </row>
        <row r="1537">
          <cell r="A1537" t="str">
            <v>602 07</v>
          </cell>
          <cell r="B1537" t="str">
            <v>DİĞER</v>
          </cell>
          <cell r="C1537">
            <v>0</v>
          </cell>
          <cell r="D1537">
            <v>171810.056247</v>
          </cell>
          <cell r="E1537">
            <v>-171810.056247</v>
          </cell>
        </row>
        <row r="1538">
          <cell r="A1538" t="str">
            <v>602 07 04</v>
          </cell>
          <cell r="B1538" t="str">
            <v>SATIŞ KOMİSYON GELİRİ EİP</v>
          </cell>
          <cell r="C1538">
            <v>0</v>
          </cell>
          <cell r="D1538">
            <v>1401.5052599999999</v>
          </cell>
          <cell r="E1538">
            <v>-1401.5052599999999</v>
          </cell>
        </row>
        <row r="1539">
          <cell r="A1539" t="str">
            <v>602 07 04 01</v>
          </cell>
          <cell r="B1539" t="str">
            <v>SATIŞ KOM GEL EİP</v>
          </cell>
          <cell r="C1539">
            <v>0</v>
          </cell>
          <cell r="D1539">
            <v>1401.5052599999999</v>
          </cell>
          <cell r="E1539">
            <v>-1401.5052599999999</v>
          </cell>
        </row>
        <row r="1540">
          <cell r="A1540" t="str">
            <v>602 07 04 01 01</v>
          </cell>
          <cell r="B1540" t="str">
            <v>SATIŞ KOM GEL EİP</v>
          </cell>
          <cell r="C1540">
            <v>0</v>
          </cell>
          <cell r="D1540">
            <v>1401.5052599999999</v>
          </cell>
          <cell r="E1540">
            <v>-1401.5052599999999</v>
          </cell>
        </row>
        <row r="1541">
          <cell r="A1541" t="str">
            <v>602 07 04 01 01 01</v>
          </cell>
          <cell r="B1541" t="str">
            <v>SATIŞ KOM GELİRİ EİP</v>
          </cell>
          <cell r="C1541">
            <v>0</v>
          </cell>
          <cell r="D1541">
            <v>1401.5052599999999</v>
          </cell>
          <cell r="E1541">
            <v>-1401.5052599999999</v>
          </cell>
        </row>
        <row r="1542">
          <cell r="A1542" t="str">
            <v>602 07 08</v>
          </cell>
          <cell r="B1542" t="str">
            <v>SATIŞ KOM.GELİRLERİ_ERP</v>
          </cell>
          <cell r="C1542">
            <v>0</v>
          </cell>
          <cell r="D1542">
            <v>170408.550987</v>
          </cell>
          <cell r="E1542">
            <v>-170408.550987</v>
          </cell>
        </row>
        <row r="1543">
          <cell r="A1543" t="str">
            <v>602 07 08 01</v>
          </cell>
          <cell r="B1543" t="str">
            <v>SATIŞ KOM.GELİRLERİ_ERP</v>
          </cell>
          <cell r="C1543">
            <v>0</v>
          </cell>
          <cell r="D1543">
            <v>170408.550987</v>
          </cell>
          <cell r="E1543">
            <v>-170408.550987</v>
          </cell>
        </row>
        <row r="1544">
          <cell r="A1544" t="str">
            <v>602 07 08 01 01</v>
          </cell>
          <cell r="B1544" t="str">
            <v>SATIŞ KOM GELİRLERİ_ERP</v>
          </cell>
          <cell r="C1544">
            <v>0</v>
          </cell>
          <cell r="D1544">
            <v>170408.550987</v>
          </cell>
          <cell r="E1544">
            <v>-170408.550987</v>
          </cell>
        </row>
        <row r="1545">
          <cell r="A1545" t="str">
            <v>602 07 08 01 01 01</v>
          </cell>
          <cell r="B1545" t="str">
            <v>SATIŞ KOM GELİRLERİ_ERP</v>
          </cell>
          <cell r="C1545">
            <v>0</v>
          </cell>
          <cell r="D1545">
            <v>170408.550987</v>
          </cell>
          <cell r="E1545">
            <v>-170408.550987</v>
          </cell>
        </row>
        <row r="1546">
          <cell r="A1546">
            <v>610</v>
          </cell>
          <cell r="B1546" t="str">
            <v>SATIŞTAN İADELER (-)</v>
          </cell>
          <cell r="C1546">
            <v>3752954.1344289999</v>
          </cell>
          <cell r="D1546">
            <v>0</v>
          </cell>
          <cell r="E1546">
            <v>3752954.1344289999</v>
          </cell>
        </row>
        <row r="1547">
          <cell r="A1547" t="str">
            <v>610 01</v>
          </cell>
          <cell r="B1547" t="str">
            <v>MAMUL</v>
          </cell>
          <cell r="C1547">
            <v>3752954.1344289999</v>
          </cell>
          <cell r="D1547">
            <v>0</v>
          </cell>
          <cell r="E1547">
            <v>3752954.1344289999</v>
          </cell>
        </row>
        <row r="1548">
          <cell r="A1548" t="str">
            <v>610 01 01</v>
          </cell>
          <cell r="B1548" t="str">
            <v>MAMUL</v>
          </cell>
          <cell r="C1548">
            <v>3752954.1344289999</v>
          </cell>
          <cell r="D1548">
            <v>0</v>
          </cell>
          <cell r="E1548">
            <v>3752954.1344289999</v>
          </cell>
        </row>
        <row r="1549">
          <cell r="A1549" t="str">
            <v>610 01 01 01</v>
          </cell>
          <cell r="B1549" t="str">
            <v>Y.İÇİ SATIŞ İADE</v>
          </cell>
          <cell r="C1549">
            <v>3752954.1344289999</v>
          </cell>
          <cell r="D1549">
            <v>0</v>
          </cell>
          <cell r="E1549">
            <v>3752954.1344289999</v>
          </cell>
        </row>
        <row r="1550">
          <cell r="A1550" t="str">
            <v>610 01 01 01 02</v>
          </cell>
          <cell r="B1550" t="str">
            <v>Y:İÇİ SATIŞ İADE   RESMİ DAİRE</v>
          </cell>
          <cell r="C1550">
            <v>330625.96729499998</v>
          </cell>
          <cell r="D1550">
            <v>0</v>
          </cell>
          <cell r="E1550">
            <v>330625.96729499998</v>
          </cell>
        </row>
        <row r="1551">
          <cell r="A1551" t="str">
            <v>610 01 01 01 02 01</v>
          </cell>
          <cell r="B1551" t="str">
            <v>Y:İÇİ SATIŞ İADE     RESMİ DAİRE</v>
          </cell>
          <cell r="C1551">
            <v>330625.96729499998</v>
          </cell>
          <cell r="D1551">
            <v>0</v>
          </cell>
          <cell r="E1551">
            <v>330625.96729499998</v>
          </cell>
        </row>
        <row r="1552">
          <cell r="A1552" t="str">
            <v>610 01 01 01 99</v>
          </cell>
          <cell r="B1552" t="str">
            <v>Y:İÇİ SATIŞ İADE</v>
          </cell>
          <cell r="C1552">
            <v>3422328.167134</v>
          </cell>
          <cell r="D1552">
            <v>0</v>
          </cell>
          <cell r="E1552">
            <v>3422328.167134</v>
          </cell>
        </row>
        <row r="1553">
          <cell r="A1553" t="str">
            <v>610 01 01 01 99 01</v>
          </cell>
          <cell r="B1553" t="str">
            <v>Y:İÇİ SATIŞ İADE</v>
          </cell>
          <cell r="C1553">
            <v>3422328.167134</v>
          </cell>
          <cell r="D1553">
            <v>0</v>
          </cell>
          <cell r="E1553">
            <v>3422328.167134</v>
          </cell>
        </row>
        <row r="1554">
          <cell r="A1554">
            <v>611</v>
          </cell>
          <cell r="B1554" t="str">
            <v>SATIŞ İSKONTOLARI (-)</v>
          </cell>
          <cell r="C1554">
            <v>4309056.2585939998</v>
          </cell>
          <cell r="D1554">
            <v>0</v>
          </cell>
          <cell r="E1554">
            <v>4309056.2585939998</v>
          </cell>
        </row>
        <row r="1555">
          <cell r="A1555" t="str">
            <v>611 01</v>
          </cell>
          <cell r="B1555" t="str">
            <v>MAMUL</v>
          </cell>
          <cell r="C1555">
            <v>4309056.2585939998</v>
          </cell>
          <cell r="D1555">
            <v>0</v>
          </cell>
          <cell r="E1555">
            <v>4309056.2585939998</v>
          </cell>
        </row>
        <row r="1556">
          <cell r="A1556" t="str">
            <v>611 01 01</v>
          </cell>
          <cell r="B1556" t="str">
            <v>MAMUL</v>
          </cell>
          <cell r="C1556">
            <v>4309056.2585939998</v>
          </cell>
          <cell r="D1556">
            <v>0</v>
          </cell>
          <cell r="E1556">
            <v>4309056.2585939998</v>
          </cell>
        </row>
        <row r="1557">
          <cell r="A1557" t="str">
            <v>611 01 01 01</v>
          </cell>
          <cell r="B1557" t="str">
            <v>Y.İÇİ MAMUL SATIŞ İSKONTOLARI</v>
          </cell>
          <cell r="C1557">
            <v>4309056.2585939998</v>
          </cell>
          <cell r="D1557">
            <v>0</v>
          </cell>
          <cell r="E1557">
            <v>4309056.2585939998</v>
          </cell>
        </row>
        <row r="1558">
          <cell r="A1558" t="str">
            <v>611 01 01 01 02</v>
          </cell>
          <cell r="B1558" t="str">
            <v>Y:İÇİ MAMUL SATIŞ İSKONTOLARI RESMİ DAİR</v>
          </cell>
          <cell r="C1558">
            <v>2987.628866</v>
          </cell>
          <cell r="D1558">
            <v>0</v>
          </cell>
          <cell r="E1558">
            <v>2987.628866</v>
          </cell>
        </row>
        <row r="1559">
          <cell r="A1559" t="str">
            <v>611 01 01 01 02 01</v>
          </cell>
          <cell r="B1559" t="str">
            <v>Y:İÇİ MAMUL SATIŞ İSKONTOLARI RESMİ DİRE</v>
          </cell>
          <cell r="C1559">
            <v>2987.628866</v>
          </cell>
          <cell r="D1559">
            <v>0</v>
          </cell>
          <cell r="E1559">
            <v>2987.628866</v>
          </cell>
        </row>
        <row r="1560">
          <cell r="A1560" t="str">
            <v>611 01 01 01 99</v>
          </cell>
          <cell r="B1560" t="str">
            <v>Y:İÇİ MAMUL  STŞ:İSK</v>
          </cell>
          <cell r="C1560">
            <v>4306068.6297279997</v>
          </cell>
          <cell r="D1560">
            <v>0</v>
          </cell>
          <cell r="E1560">
            <v>4306068.6297279997</v>
          </cell>
        </row>
        <row r="1561">
          <cell r="A1561" t="str">
            <v>611 01 01 01 99 01</v>
          </cell>
          <cell r="B1561" t="str">
            <v>Y.İÇİ MAMUL STŞ İSK:</v>
          </cell>
          <cell r="C1561">
            <v>4306068.6297279997</v>
          </cell>
          <cell r="D1561">
            <v>0</v>
          </cell>
          <cell r="E1561">
            <v>4306068.6297279997</v>
          </cell>
        </row>
        <row r="1562">
          <cell r="A1562">
            <v>620</v>
          </cell>
          <cell r="B1562" t="str">
            <v>SATILAN MAMULLER MALİYETİ (-)</v>
          </cell>
          <cell r="C1562">
            <v>52303962.394069999</v>
          </cell>
          <cell r="D1562">
            <v>0</v>
          </cell>
          <cell r="E1562">
            <v>52303962.394069999</v>
          </cell>
        </row>
        <row r="1563">
          <cell r="A1563" t="str">
            <v>620 01</v>
          </cell>
          <cell r="B1563" t="str">
            <v>mamul</v>
          </cell>
          <cell r="C1563">
            <v>52303962.394069999</v>
          </cell>
          <cell r="D1563">
            <v>0</v>
          </cell>
          <cell r="E1563">
            <v>52303962.394069999</v>
          </cell>
        </row>
        <row r="1564">
          <cell r="A1564" t="str">
            <v>620 01 01</v>
          </cell>
          <cell r="B1564" t="str">
            <v>mamul</v>
          </cell>
          <cell r="C1564">
            <v>52303962.394069999</v>
          </cell>
          <cell r="D1564">
            <v>0</v>
          </cell>
          <cell r="E1564">
            <v>52303962.394069999</v>
          </cell>
        </row>
        <row r="1565">
          <cell r="A1565" t="str">
            <v>620 01 01 01</v>
          </cell>
          <cell r="B1565" t="str">
            <v>mamul</v>
          </cell>
          <cell r="C1565">
            <v>52303962.394069999</v>
          </cell>
          <cell r="D1565">
            <v>0</v>
          </cell>
          <cell r="E1565">
            <v>52303962.394069999</v>
          </cell>
        </row>
        <row r="1566">
          <cell r="A1566" t="str">
            <v>620 01 01 01 01</v>
          </cell>
          <cell r="B1566" t="str">
            <v>mamul</v>
          </cell>
          <cell r="C1566">
            <v>52303962.394069999</v>
          </cell>
          <cell r="D1566">
            <v>0</v>
          </cell>
          <cell r="E1566">
            <v>52303962.394069999</v>
          </cell>
        </row>
        <row r="1567">
          <cell r="A1567" t="str">
            <v>620 01 01 01 01 01</v>
          </cell>
          <cell r="B1567" t="str">
            <v>mamul</v>
          </cell>
          <cell r="C1567">
            <v>52303962.394069999</v>
          </cell>
          <cell r="D1567">
            <v>0</v>
          </cell>
          <cell r="E1567">
            <v>52303962.394069999</v>
          </cell>
        </row>
        <row r="1568">
          <cell r="A1568">
            <v>621</v>
          </cell>
          <cell r="B1568" t="str">
            <v>SATILAN TİCARİ MALLAR MALİYETİ (-)</v>
          </cell>
          <cell r="C1568">
            <v>45148736.360469997</v>
          </cell>
          <cell r="D1568">
            <v>0</v>
          </cell>
          <cell r="E1568">
            <v>45148736.360469997</v>
          </cell>
        </row>
        <row r="1569">
          <cell r="A1569" t="str">
            <v>621 01</v>
          </cell>
          <cell r="B1569" t="str">
            <v>TİCARİ MAL</v>
          </cell>
          <cell r="C1569">
            <v>45148736.360469997</v>
          </cell>
          <cell r="D1569">
            <v>0</v>
          </cell>
          <cell r="E1569">
            <v>45148736.360469997</v>
          </cell>
        </row>
        <row r="1570">
          <cell r="A1570" t="str">
            <v>621 01 01</v>
          </cell>
          <cell r="B1570" t="str">
            <v>TİCARİ MAL SATIŞ MALİYETİ</v>
          </cell>
          <cell r="C1570">
            <v>45148736.360469997</v>
          </cell>
          <cell r="D1570">
            <v>0</v>
          </cell>
          <cell r="E1570">
            <v>45148736.360469997</v>
          </cell>
        </row>
        <row r="1571">
          <cell r="A1571" t="str">
            <v>621 01 01 01</v>
          </cell>
          <cell r="B1571" t="str">
            <v>TİCARİ MAL SATIŞ MALİYETİ</v>
          </cell>
          <cell r="C1571">
            <v>45148736.360469997</v>
          </cell>
          <cell r="D1571">
            <v>0</v>
          </cell>
          <cell r="E1571">
            <v>45148736.360469997</v>
          </cell>
        </row>
        <row r="1572">
          <cell r="A1572" t="str">
            <v>621 01 01 01 01</v>
          </cell>
          <cell r="B1572" t="str">
            <v>TİCARİ MAL SATIŞ MALİYETİ</v>
          </cell>
          <cell r="C1572">
            <v>45148736.360469997</v>
          </cell>
          <cell r="D1572">
            <v>0</v>
          </cell>
          <cell r="E1572">
            <v>45148736.360469997</v>
          </cell>
        </row>
        <row r="1573">
          <cell r="A1573" t="str">
            <v>621 01 01 01 01 01</v>
          </cell>
          <cell r="B1573" t="str">
            <v>TİCARİ MAL SATIŞ MALİYETİ</v>
          </cell>
          <cell r="C1573">
            <v>45148736.360469997</v>
          </cell>
          <cell r="D1573">
            <v>0</v>
          </cell>
          <cell r="E1573">
            <v>45148736.360469997</v>
          </cell>
        </row>
        <row r="1574">
          <cell r="A1574">
            <v>622</v>
          </cell>
          <cell r="B1574" t="str">
            <v>SATILAN HİZMET MALİYETİ (-)</v>
          </cell>
          <cell r="C1574">
            <v>448577.97821999999</v>
          </cell>
          <cell r="D1574">
            <v>0</v>
          </cell>
          <cell r="E1574">
            <v>448577.97821999999</v>
          </cell>
        </row>
        <row r="1575">
          <cell r="A1575" t="str">
            <v>622 02</v>
          </cell>
          <cell r="B1575" t="str">
            <v>FASON İŞLER</v>
          </cell>
          <cell r="C1575">
            <v>448577.97821999999</v>
          </cell>
          <cell r="D1575">
            <v>0</v>
          </cell>
          <cell r="E1575">
            <v>448577.97821999999</v>
          </cell>
        </row>
        <row r="1576">
          <cell r="A1576" t="str">
            <v>622 02 01</v>
          </cell>
          <cell r="B1576" t="str">
            <v>FASON İŞLER</v>
          </cell>
          <cell r="C1576">
            <v>448577.97821999999</v>
          </cell>
          <cell r="D1576">
            <v>0</v>
          </cell>
          <cell r="E1576">
            <v>448577.97821999999</v>
          </cell>
        </row>
        <row r="1577">
          <cell r="A1577" t="str">
            <v>622 02 01 01</v>
          </cell>
          <cell r="B1577" t="str">
            <v>FASON İŞLER</v>
          </cell>
          <cell r="C1577">
            <v>448577.97821999999</v>
          </cell>
          <cell r="D1577">
            <v>0</v>
          </cell>
          <cell r="E1577">
            <v>448577.97821999999</v>
          </cell>
        </row>
        <row r="1578">
          <cell r="A1578" t="str">
            <v>622 02 01 01 01</v>
          </cell>
          <cell r="B1578" t="str">
            <v>FASON İŞLER</v>
          </cell>
          <cell r="C1578">
            <v>448577.97821999999</v>
          </cell>
          <cell r="D1578">
            <v>0</v>
          </cell>
          <cell r="E1578">
            <v>448577.97821999999</v>
          </cell>
        </row>
        <row r="1579">
          <cell r="A1579" t="str">
            <v>622 02 01 01 01 01</v>
          </cell>
          <cell r="B1579" t="str">
            <v>FASON İŞLER</v>
          </cell>
          <cell r="C1579">
            <v>448577.97821999999</v>
          </cell>
          <cell r="D1579">
            <v>0</v>
          </cell>
          <cell r="E1579">
            <v>448577.97821999999</v>
          </cell>
        </row>
        <row r="1580">
          <cell r="A1580">
            <v>642</v>
          </cell>
          <cell r="B1580" t="str">
            <v>FAİZ GELİRLERİ</v>
          </cell>
          <cell r="C1580">
            <v>0</v>
          </cell>
          <cell r="D1580">
            <v>234474.62728799999</v>
          </cell>
          <cell r="E1580">
            <v>-234474.62728799999</v>
          </cell>
        </row>
        <row r="1581">
          <cell r="A1581" t="str">
            <v>642 01</v>
          </cell>
          <cell r="B1581" t="str">
            <v>BANKA FAİZ GELİRLERİ</v>
          </cell>
          <cell r="C1581">
            <v>0</v>
          </cell>
          <cell r="D1581">
            <v>234474.62728799999</v>
          </cell>
          <cell r="E1581">
            <v>-234474.62728799999</v>
          </cell>
        </row>
        <row r="1582">
          <cell r="A1582" t="str">
            <v>642 01 01</v>
          </cell>
          <cell r="B1582" t="str">
            <v>BANKA FAİZ GELİRLERİ</v>
          </cell>
          <cell r="C1582">
            <v>0</v>
          </cell>
          <cell r="D1582">
            <v>234474.62728799999</v>
          </cell>
          <cell r="E1582">
            <v>-234474.62728799999</v>
          </cell>
        </row>
        <row r="1583">
          <cell r="A1583" t="str">
            <v>642 01 01 01</v>
          </cell>
          <cell r="B1583" t="str">
            <v>BANKA FAİZ GELİRLERİ</v>
          </cell>
          <cell r="C1583">
            <v>0</v>
          </cell>
          <cell r="D1583">
            <v>234474.62728799999</v>
          </cell>
          <cell r="E1583">
            <v>-234474.62728799999</v>
          </cell>
        </row>
        <row r="1584">
          <cell r="A1584" t="str">
            <v>642 01 01 01 01</v>
          </cell>
          <cell r="B1584" t="str">
            <v>BANKA FAİZ GELİRLERİ</v>
          </cell>
          <cell r="C1584">
            <v>0</v>
          </cell>
          <cell r="D1584">
            <v>234474.62728799999</v>
          </cell>
          <cell r="E1584">
            <v>-234474.62728799999</v>
          </cell>
        </row>
        <row r="1585">
          <cell r="A1585" t="str">
            <v>642 01 01 01 01 01</v>
          </cell>
          <cell r="B1585" t="str">
            <v>BANKA FAİZ GELİRLERİ</v>
          </cell>
          <cell r="C1585">
            <v>0</v>
          </cell>
          <cell r="D1585">
            <v>234415.903788</v>
          </cell>
          <cell r="E1585">
            <v>-234415.903788</v>
          </cell>
        </row>
        <row r="1586">
          <cell r="A1586" t="str">
            <v>642 01 01 01 01 02</v>
          </cell>
          <cell r="B1586" t="str">
            <v>DÖVİZ TEVDİAT FAİZ GELİRLERİ</v>
          </cell>
          <cell r="C1586">
            <v>0</v>
          </cell>
          <cell r="D1586">
            <v>58.723500000000001</v>
          </cell>
          <cell r="E1586">
            <v>-58.723500000000001</v>
          </cell>
        </row>
        <row r="1587">
          <cell r="A1587">
            <v>644</v>
          </cell>
          <cell r="B1587" t="str">
            <v>KONUSU KALMAYAN KARŞILIKLAR</v>
          </cell>
          <cell r="C1587">
            <v>0</v>
          </cell>
          <cell r="D1587">
            <v>178820.55481999999</v>
          </cell>
          <cell r="E1587">
            <v>-178820.55481999999</v>
          </cell>
        </row>
        <row r="1588">
          <cell r="A1588" t="str">
            <v>644 02</v>
          </cell>
          <cell r="B1588" t="str">
            <v>ŞÜPHELİ TİCARİ ALACAKLAR KARŞILIĞI</v>
          </cell>
          <cell r="C1588">
            <v>0</v>
          </cell>
          <cell r="D1588">
            <v>178820.55481999999</v>
          </cell>
          <cell r="E1588">
            <v>-178820.55481999999</v>
          </cell>
        </row>
        <row r="1589">
          <cell r="A1589" t="str">
            <v>644 02 01</v>
          </cell>
          <cell r="B1589" t="str">
            <v>DAVA VE İCRA SAFHASINDA OLANLAR</v>
          </cell>
          <cell r="C1589">
            <v>0</v>
          </cell>
          <cell r="D1589">
            <v>178820.55481999999</v>
          </cell>
          <cell r="E1589">
            <v>-178820.55481999999</v>
          </cell>
        </row>
        <row r="1590">
          <cell r="A1590" t="str">
            <v>644 02 01 01</v>
          </cell>
          <cell r="B1590" t="str">
            <v>DAVA VE İCRA SAFHASINDA OLANLAR</v>
          </cell>
          <cell r="C1590">
            <v>0</v>
          </cell>
          <cell r="D1590">
            <v>178820.55481999999</v>
          </cell>
          <cell r="E1590">
            <v>-178820.55481999999</v>
          </cell>
        </row>
        <row r="1591">
          <cell r="A1591" t="str">
            <v>644 02 01 01 01</v>
          </cell>
          <cell r="B1591" t="str">
            <v>DAVA VE İCRA SAFHASINDA OLANLAR</v>
          </cell>
          <cell r="C1591">
            <v>0</v>
          </cell>
          <cell r="D1591">
            <v>178820.55481999999</v>
          </cell>
          <cell r="E1591">
            <v>-178820.55481999999</v>
          </cell>
        </row>
        <row r="1592">
          <cell r="A1592" t="str">
            <v>644 02 01 01 01 01</v>
          </cell>
          <cell r="B1592" t="str">
            <v>DAVA VE İCRA SAFHASINDA OLANLAR</v>
          </cell>
          <cell r="C1592">
            <v>0</v>
          </cell>
          <cell r="D1592">
            <v>178820.55481999999</v>
          </cell>
          <cell r="E1592">
            <v>-178820.55481999999</v>
          </cell>
        </row>
        <row r="1593">
          <cell r="A1593">
            <v>645</v>
          </cell>
          <cell r="B1593" t="str">
            <v>MENKUL KIYMET SATIŞ KARLARI</v>
          </cell>
          <cell r="C1593">
            <v>0</v>
          </cell>
          <cell r="D1593">
            <v>48845.369366999999</v>
          </cell>
          <cell r="E1593">
            <v>-48845.369366999999</v>
          </cell>
        </row>
        <row r="1594">
          <cell r="A1594" t="str">
            <v>645 03</v>
          </cell>
          <cell r="B1594" t="str">
            <v>KAMU KESİMİ TAHVİL,SENET VE BONOLARI</v>
          </cell>
          <cell r="C1594">
            <v>0</v>
          </cell>
          <cell r="D1594">
            <v>48845.369366999999</v>
          </cell>
          <cell r="E1594">
            <v>-48845.369366999999</v>
          </cell>
        </row>
        <row r="1595">
          <cell r="A1595" t="str">
            <v>645 03 02</v>
          </cell>
          <cell r="B1595" t="str">
            <v>DEVLET TAHVİLİ</v>
          </cell>
          <cell r="C1595">
            <v>0</v>
          </cell>
          <cell r="D1595">
            <v>194.61756099999999</v>
          </cell>
          <cell r="E1595">
            <v>-194.61756099999999</v>
          </cell>
        </row>
        <row r="1596">
          <cell r="A1596" t="str">
            <v>645 03 02 01</v>
          </cell>
          <cell r="B1596" t="str">
            <v>DEVLET TAHVİLİ</v>
          </cell>
          <cell r="C1596">
            <v>0</v>
          </cell>
          <cell r="D1596">
            <v>194.61756099999999</v>
          </cell>
          <cell r="E1596">
            <v>-194.61756099999999</v>
          </cell>
        </row>
        <row r="1597">
          <cell r="A1597" t="str">
            <v>645 03 02 01 01</v>
          </cell>
          <cell r="B1597" t="str">
            <v>DEVLET TAHVİLİ</v>
          </cell>
          <cell r="C1597">
            <v>0</v>
          </cell>
          <cell r="D1597">
            <v>194.61756099999999</v>
          </cell>
          <cell r="E1597">
            <v>-194.61756099999999</v>
          </cell>
        </row>
        <row r="1598">
          <cell r="A1598" t="str">
            <v>645 03 02 01 01 01</v>
          </cell>
          <cell r="B1598" t="str">
            <v>DEVLET TAHVİLİ</v>
          </cell>
          <cell r="C1598">
            <v>0</v>
          </cell>
          <cell r="D1598">
            <v>194.61756099999999</v>
          </cell>
          <cell r="E1598">
            <v>-194.61756099999999</v>
          </cell>
        </row>
        <row r="1599">
          <cell r="A1599" t="str">
            <v>645 03 03</v>
          </cell>
          <cell r="B1599" t="str">
            <v>HAZİNE BONOLARI</v>
          </cell>
          <cell r="C1599">
            <v>0</v>
          </cell>
          <cell r="D1599">
            <v>48650.751806</v>
          </cell>
          <cell r="E1599">
            <v>-48650.751806</v>
          </cell>
        </row>
        <row r="1600">
          <cell r="A1600" t="str">
            <v>645 03 03 01</v>
          </cell>
          <cell r="B1600" t="str">
            <v>HAZİNE BONOLARI</v>
          </cell>
          <cell r="C1600">
            <v>0</v>
          </cell>
          <cell r="D1600">
            <v>48650.751806</v>
          </cell>
          <cell r="E1600">
            <v>-48650.751806</v>
          </cell>
        </row>
        <row r="1601">
          <cell r="A1601" t="str">
            <v>645 03 03 01 01</v>
          </cell>
          <cell r="B1601" t="str">
            <v>HAZİNE BONOLARI</v>
          </cell>
          <cell r="C1601">
            <v>0</v>
          </cell>
          <cell r="D1601">
            <v>48650.751806</v>
          </cell>
          <cell r="E1601">
            <v>-48650.751806</v>
          </cell>
        </row>
        <row r="1602">
          <cell r="A1602" t="str">
            <v>645 03 03 01 01 01</v>
          </cell>
          <cell r="B1602" t="str">
            <v>HAZİNE BONOLARI</v>
          </cell>
          <cell r="C1602">
            <v>0</v>
          </cell>
          <cell r="D1602">
            <v>48650.751806</v>
          </cell>
          <cell r="E1602">
            <v>-48650.751806</v>
          </cell>
        </row>
        <row r="1603">
          <cell r="A1603">
            <v>646</v>
          </cell>
          <cell r="B1603" t="str">
            <v>KAMBİYO KARLARI</v>
          </cell>
          <cell r="C1603">
            <v>0</v>
          </cell>
          <cell r="D1603">
            <v>3730438.0025539999</v>
          </cell>
          <cell r="E1603">
            <v>-3730438.0025539999</v>
          </cell>
        </row>
        <row r="1604">
          <cell r="A1604" t="str">
            <v>646 01</v>
          </cell>
          <cell r="B1604" t="str">
            <v>KUR FARKI GELİRLERİ</v>
          </cell>
          <cell r="C1604">
            <v>0</v>
          </cell>
          <cell r="D1604">
            <v>3517187.9130739998</v>
          </cell>
          <cell r="E1604">
            <v>-3517187.9130739998</v>
          </cell>
        </row>
        <row r="1605">
          <cell r="A1605" t="str">
            <v>646 01 01</v>
          </cell>
          <cell r="B1605" t="str">
            <v>KUR FARKI GELİRLERİ</v>
          </cell>
          <cell r="C1605">
            <v>0</v>
          </cell>
          <cell r="D1605">
            <v>3517187.9130739998</v>
          </cell>
          <cell r="E1605">
            <v>-3517187.9130739998</v>
          </cell>
        </row>
        <row r="1606">
          <cell r="A1606" t="str">
            <v>646 01 01 01</v>
          </cell>
          <cell r="B1606" t="str">
            <v>KUR FARKI GELİRLERİ</v>
          </cell>
          <cell r="C1606">
            <v>0</v>
          </cell>
          <cell r="D1606">
            <v>3517187.9130739998</v>
          </cell>
          <cell r="E1606">
            <v>-3517187.9130739998</v>
          </cell>
        </row>
        <row r="1607">
          <cell r="A1607" t="str">
            <v>646 01 01 01 01</v>
          </cell>
          <cell r="B1607" t="str">
            <v>KUR FARKI GELİRLERİ</v>
          </cell>
          <cell r="C1607">
            <v>0</v>
          </cell>
          <cell r="D1607">
            <v>3517187.9130739998</v>
          </cell>
          <cell r="E1607">
            <v>-3517187.9130739998</v>
          </cell>
        </row>
        <row r="1608">
          <cell r="A1608" t="str">
            <v>646 01 01 01 01 01</v>
          </cell>
          <cell r="B1608" t="str">
            <v>KUR FARKI GELİRLERİ DVZ.TEVD.</v>
          </cell>
          <cell r="C1608">
            <v>0</v>
          </cell>
          <cell r="D1608">
            <v>590203.88173799997</v>
          </cell>
          <cell r="E1608">
            <v>-590203.88173799997</v>
          </cell>
        </row>
        <row r="1609">
          <cell r="A1609" t="str">
            <v>646 01 01 01 01 03</v>
          </cell>
          <cell r="B1609" t="str">
            <v>KUR FARKI GELİRLERİ EKOM İHRACAT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646 01 01 01 01 04</v>
          </cell>
          <cell r="B1610" t="str">
            <v>KUR FARKI GELIRLERI-RENAL İÇ PİYASA</v>
          </cell>
          <cell r="C1610">
            <v>0</v>
          </cell>
          <cell r="D1610">
            <v>451951.22879999998</v>
          </cell>
          <cell r="E1610">
            <v>-451951.22879999998</v>
          </cell>
        </row>
        <row r="1611">
          <cell r="A1611" t="str">
            <v>646 01 01 01 01 06</v>
          </cell>
          <cell r="B1611" t="str">
            <v>KUR FARKI GELIRLERI-DIGER IHRACAT</v>
          </cell>
          <cell r="C1611">
            <v>0</v>
          </cell>
          <cell r="D1611">
            <v>1640.2481110000001</v>
          </cell>
          <cell r="E1611">
            <v>-1640.2481110000001</v>
          </cell>
        </row>
        <row r="1612">
          <cell r="A1612" t="str">
            <v>646 01 01 01 01 99</v>
          </cell>
          <cell r="B1612" t="str">
            <v>DİĞER KUR FARKLARI</v>
          </cell>
          <cell r="C1612">
            <v>0</v>
          </cell>
          <cell r="D1612">
            <v>2473392.5544250002</v>
          </cell>
          <cell r="E1612">
            <v>-2473392.5544250002</v>
          </cell>
        </row>
        <row r="1613">
          <cell r="A1613" t="str">
            <v>646 02</v>
          </cell>
          <cell r="B1613" t="str">
            <v>GEÇMİŞ YIL İHR.KUR FARKI GEL.</v>
          </cell>
          <cell r="C1613">
            <v>0</v>
          </cell>
          <cell r="D1613">
            <v>213250.08948</v>
          </cell>
          <cell r="E1613">
            <v>-213250.08948</v>
          </cell>
        </row>
        <row r="1614">
          <cell r="A1614" t="str">
            <v>646 02 01</v>
          </cell>
          <cell r="B1614" t="str">
            <v>GEÇMİŞ YIL İHR.KUR FARKI GEL.</v>
          </cell>
          <cell r="C1614">
            <v>0</v>
          </cell>
          <cell r="D1614">
            <v>213250.08948</v>
          </cell>
          <cell r="E1614">
            <v>-213250.08948</v>
          </cell>
        </row>
        <row r="1615">
          <cell r="A1615" t="str">
            <v>646 02 01 01</v>
          </cell>
          <cell r="B1615" t="str">
            <v>GEÇMİŞ YIL İHR.KUR FARKI GEL.</v>
          </cell>
          <cell r="C1615">
            <v>0</v>
          </cell>
          <cell r="D1615">
            <v>213250.08948</v>
          </cell>
          <cell r="E1615">
            <v>-213250.08948</v>
          </cell>
        </row>
        <row r="1616">
          <cell r="A1616" t="str">
            <v>646 02 01 01 52</v>
          </cell>
          <cell r="B1616" t="str">
            <v>GEÇMİŞ YIL İHR:KUR FARKI EKOM</v>
          </cell>
          <cell r="C1616">
            <v>0</v>
          </cell>
          <cell r="D1616">
            <v>213250.08948</v>
          </cell>
          <cell r="E1616">
            <v>-213250.08948</v>
          </cell>
        </row>
        <row r="1617">
          <cell r="A1617" t="str">
            <v>646 02 01 01 52 01</v>
          </cell>
          <cell r="B1617" t="str">
            <v>GEÇMİŞ YIL İHR:KUR FARKI EKOM</v>
          </cell>
          <cell r="C1617">
            <v>0</v>
          </cell>
          <cell r="D1617">
            <v>96005.328458000004</v>
          </cell>
          <cell r="E1617">
            <v>-96005.328458000004</v>
          </cell>
        </row>
        <row r="1618">
          <cell r="A1618" t="str">
            <v>646 02 01 01 52 02</v>
          </cell>
          <cell r="B1618" t="str">
            <v>GECMIS YIL IHR.KUR FARKI-DIGER</v>
          </cell>
          <cell r="C1618">
            <v>0</v>
          </cell>
          <cell r="D1618">
            <v>117244.76102200001</v>
          </cell>
          <cell r="E1618">
            <v>-117244.76102200001</v>
          </cell>
        </row>
        <row r="1619">
          <cell r="A1619">
            <v>649</v>
          </cell>
          <cell r="B1619" t="str">
            <v>DİĞER OLAĞAN GELİR VE KARLAR</v>
          </cell>
          <cell r="C1619">
            <v>0</v>
          </cell>
          <cell r="D1619">
            <v>922684.52847200003</v>
          </cell>
          <cell r="E1619">
            <v>-922684.52847200003</v>
          </cell>
        </row>
        <row r="1620">
          <cell r="A1620" t="str">
            <v>649 99</v>
          </cell>
          <cell r="B1620" t="str">
            <v>DİĞER</v>
          </cell>
          <cell r="C1620">
            <v>0</v>
          </cell>
          <cell r="D1620">
            <v>922684.52847200003</v>
          </cell>
          <cell r="E1620">
            <v>-922684.52847200003</v>
          </cell>
        </row>
        <row r="1621">
          <cell r="A1621" t="str">
            <v>649 99 01</v>
          </cell>
          <cell r="B1621" t="str">
            <v>DIĞER</v>
          </cell>
          <cell r="C1621">
            <v>0</v>
          </cell>
          <cell r="D1621">
            <v>922684.52847200003</v>
          </cell>
          <cell r="E1621">
            <v>-922684.52847200003</v>
          </cell>
        </row>
        <row r="1622">
          <cell r="A1622" t="str">
            <v>649 99 01 01</v>
          </cell>
          <cell r="B1622" t="str">
            <v>DİĞER</v>
          </cell>
          <cell r="C1622">
            <v>0</v>
          </cell>
          <cell r="D1622">
            <v>922684.52847200003</v>
          </cell>
          <cell r="E1622">
            <v>-922684.52847200003</v>
          </cell>
        </row>
        <row r="1623">
          <cell r="A1623" t="str">
            <v>649 99 01 01 01</v>
          </cell>
          <cell r="B1623" t="str">
            <v>DIĞER</v>
          </cell>
          <cell r="C1623">
            <v>0</v>
          </cell>
          <cell r="D1623">
            <v>922684.52847200003</v>
          </cell>
          <cell r="E1623">
            <v>-922684.52847200003</v>
          </cell>
        </row>
        <row r="1624">
          <cell r="A1624" t="str">
            <v>649 99 01 01 01 01</v>
          </cell>
          <cell r="B1624" t="str">
            <v>DİĞER (KDV SİZ)</v>
          </cell>
          <cell r="C1624">
            <v>0</v>
          </cell>
          <cell r="D1624">
            <v>48212.306102000002</v>
          </cell>
          <cell r="E1624">
            <v>-48212.306102000002</v>
          </cell>
        </row>
        <row r="1625">
          <cell r="A1625" t="str">
            <v>649 99 01 01 01 02</v>
          </cell>
          <cell r="B1625" t="str">
            <v>DİĞER_(FT,KDV Lİ)</v>
          </cell>
          <cell r="C1625">
            <v>0</v>
          </cell>
          <cell r="D1625">
            <v>237497.71863300001</v>
          </cell>
          <cell r="E1625">
            <v>-237497.71863300001</v>
          </cell>
        </row>
        <row r="1626">
          <cell r="A1626" t="str">
            <v>649 99 01 01 01 09</v>
          </cell>
          <cell r="B1626" t="str">
            <v>DİĞER EİS.AŞ.</v>
          </cell>
          <cell r="C1626">
            <v>0</v>
          </cell>
          <cell r="D1626">
            <v>85456.00503</v>
          </cell>
          <cell r="E1626">
            <v>-85456.00503</v>
          </cell>
        </row>
        <row r="1627">
          <cell r="A1627" t="str">
            <v>649 99 01 01 01 10</v>
          </cell>
          <cell r="B1627" t="str">
            <v>DİĞER ECZ.SPOR KULUBÜ HİZMET</v>
          </cell>
          <cell r="C1627">
            <v>0</v>
          </cell>
          <cell r="D1627">
            <v>17568.618876</v>
          </cell>
          <cell r="E1627">
            <v>-17568.618876</v>
          </cell>
        </row>
        <row r="1628">
          <cell r="A1628" t="str">
            <v>649 99 01 01 01 11</v>
          </cell>
          <cell r="B1628" t="str">
            <v>DİĞER (TEKNİK SERVİS HZMET BED.)</v>
          </cell>
          <cell r="C1628">
            <v>0</v>
          </cell>
          <cell r="D1628">
            <v>257889.80599399999</v>
          </cell>
          <cell r="E1628">
            <v>-257889.80599399999</v>
          </cell>
        </row>
        <row r="1629">
          <cell r="A1629" t="str">
            <v>649 99 01 01 01 12</v>
          </cell>
          <cell r="B1629" t="str">
            <v>RTS KURULUŞ HİZMETLERİ</v>
          </cell>
          <cell r="C1629">
            <v>0</v>
          </cell>
          <cell r="D1629">
            <v>72447.462022000007</v>
          </cell>
          <cell r="E1629">
            <v>-72447.462022000007</v>
          </cell>
        </row>
        <row r="1630">
          <cell r="A1630" t="str">
            <v>649 99 01 01 01 13</v>
          </cell>
          <cell r="B1630" t="str">
            <v>RTS DİĞER HİZMET BED</v>
          </cell>
          <cell r="C1630">
            <v>0</v>
          </cell>
          <cell r="D1630">
            <v>203612.61181500001</v>
          </cell>
          <cell r="E1630">
            <v>-203612.61181500001</v>
          </cell>
        </row>
        <row r="1631">
          <cell r="A1631">
            <v>654</v>
          </cell>
          <cell r="B1631" t="str">
            <v>KARŞILIK GİDERLERİ (-)</v>
          </cell>
          <cell r="C1631">
            <v>132029.59421800001</v>
          </cell>
          <cell r="D1631">
            <v>0</v>
          </cell>
          <cell r="E1631">
            <v>132029.59421800001</v>
          </cell>
        </row>
        <row r="1632">
          <cell r="A1632" t="str">
            <v>654 02</v>
          </cell>
          <cell r="B1632" t="str">
            <v>ŞÜPHELİ TİCARİ ALACAKLAR KARŞILIĞI</v>
          </cell>
          <cell r="C1632">
            <v>132029.59421800001</v>
          </cell>
          <cell r="D1632">
            <v>0</v>
          </cell>
          <cell r="E1632">
            <v>132029.59421800001</v>
          </cell>
        </row>
        <row r="1633">
          <cell r="A1633" t="str">
            <v>654 02 01</v>
          </cell>
          <cell r="B1633" t="str">
            <v>DAVA VE İCRA SAFHASINDA OLANLAR</v>
          </cell>
          <cell r="C1633">
            <v>132029.59421800001</v>
          </cell>
          <cell r="D1633">
            <v>0</v>
          </cell>
          <cell r="E1633">
            <v>132029.59421800001</v>
          </cell>
        </row>
        <row r="1634">
          <cell r="A1634" t="str">
            <v>654 02 01 01</v>
          </cell>
          <cell r="B1634" t="str">
            <v>DAVA VE İCRA SAFHASINDA OLANLAR</v>
          </cell>
          <cell r="C1634">
            <v>132029.59421800001</v>
          </cell>
          <cell r="D1634">
            <v>0</v>
          </cell>
          <cell r="E1634">
            <v>132029.59421800001</v>
          </cell>
        </row>
        <row r="1635">
          <cell r="A1635" t="str">
            <v>654 02 01 01 01</v>
          </cell>
          <cell r="B1635" t="str">
            <v>DAVA VE İCRA SAFHASINDA OLANLAR</v>
          </cell>
          <cell r="C1635">
            <v>132029.59421800001</v>
          </cell>
          <cell r="D1635">
            <v>0</v>
          </cell>
          <cell r="E1635">
            <v>132029.59421800001</v>
          </cell>
        </row>
        <row r="1636">
          <cell r="A1636" t="str">
            <v>654 02 01 01 01 01</v>
          </cell>
          <cell r="B1636" t="str">
            <v>DAVA VE İCRA SAFHASINDA OLANLAR</v>
          </cell>
          <cell r="C1636">
            <v>132029.59421800001</v>
          </cell>
          <cell r="D1636">
            <v>0</v>
          </cell>
          <cell r="E1636">
            <v>132029.59421800001</v>
          </cell>
        </row>
        <row r="1637">
          <cell r="A1637">
            <v>656</v>
          </cell>
          <cell r="B1637" t="str">
            <v>KAMBİYO ZARARLARI</v>
          </cell>
          <cell r="C1637">
            <v>52336.430868000003</v>
          </cell>
          <cell r="D1637">
            <v>0</v>
          </cell>
          <cell r="E1637">
            <v>52336.430868000003</v>
          </cell>
        </row>
        <row r="1638">
          <cell r="A1638" t="str">
            <v>656 01</v>
          </cell>
          <cell r="B1638" t="str">
            <v>KAMBIYO ZARARLARI</v>
          </cell>
          <cell r="C1638">
            <v>52336.430868000003</v>
          </cell>
          <cell r="D1638">
            <v>0</v>
          </cell>
          <cell r="E1638">
            <v>52336.430868000003</v>
          </cell>
        </row>
        <row r="1639">
          <cell r="A1639" t="str">
            <v>656 01 01</v>
          </cell>
          <cell r="B1639" t="str">
            <v>KAMBIYO ZARARLARI</v>
          </cell>
          <cell r="C1639">
            <v>52336.430868000003</v>
          </cell>
          <cell r="D1639">
            <v>0</v>
          </cell>
          <cell r="E1639">
            <v>52336.430868000003</v>
          </cell>
        </row>
        <row r="1640">
          <cell r="A1640" t="str">
            <v>656 01 01 01</v>
          </cell>
          <cell r="B1640" t="str">
            <v>KAMBIYO ZARARLARI</v>
          </cell>
          <cell r="C1640">
            <v>52336.430868000003</v>
          </cell>
          <cell r="D1640">
            <v>0</v>
          </cell>
          <cell r="E1640">
            <v>52336.430868000003</v>
          </cell>
        </row>
        <row r="1641">
          <cell r="A1641" t="str">
            <v>656 01 01 01 01</v>
          </cell>
          <cell r="B1641" t="str">
            <v>KAMBIYO ZARARLARI</v>
          </cell>
          <cell r="C1641">
            <v>52336.430868000003</v>
          </cell>
          <cell r="D1641">
            <v>0</v>
          </cell>
          <cell r="E1641">
            <v>52336.430868000003</v>
          </cell>
        </row>
        <row r="1642">
          <cell r="A1642" t="str">
            <v>656 01 01 01 01 01</v>
          </cell>
          <cell r="B1642" t="str">
            <v>KAMBIYO ZARARLARI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656 01 01 01 01 02</v>
          </cell>
          <cell r="B1643" t="str">
            <v>KAMBIYO ZARARLARI-EKOM IHRACAT</v>
          </cell>
          <cell r="C1643">
            <v>51099.513648</v>
          </cell>
          <cell r="D1643">
            <v>0</v>
          </cell>
          <cell r="E1643">
            <v>51099.513648</v>
          </cell>
        </row>
        <row r="1644">
          <cell r="A1644" t="str">
            <v>656 01 01 01 01 03</v>
          </cell>
          <cell r="B1644" t="str">
            <v>KAMBIYO ZARARLARI-ASAL IHRACAT</v>
          </cell>
          <cell r="C1644">
            <v>1236.91722</v>
          </cell>
          <cell r="D1644">
            <v>0</v>
          </cell>
          <cell r="E1644">
            <v>1236.91722</v>
          </cell>
        </row>
        <row r="1645">
          <cell r="A1645">
            <v>659</v>
          </cell>
          <cell r="B1645" t="str">
            <v>DİĞER OLAĞAN GİDER VE ZARARLAR (-)</v>
          </cell>
          <cell r="C1645">
            <v>399875.84863099997</v>
          </cell>
          <cell r="D1645">
            <v>0</v>
          </cell>
          <cell r="E1645">
            <v>399875.84863099997</v>
          </cell>
        </row>
        <row r="1646">
          <cell r="A1646" t="str">
            <v>659 01</v>
          </cell>
          <cell r="B1646" t="str">
            <v>DİĞER OLAĞAN GİDER VE ZARARLAR</v>
          </cell>
          <cell r="C1646">
            <v>363378.83877099998</v>
          </cell>
          <cell r="D1646">
            <v>0</v>
          </cell>
          <cell r="E1646">
            <v>363378.83877099998</v>
          </cell>
        </row>
        <row r="1647">
          <cell r="A1647" t="str">
            <v>659 01 01</v>
          </cell>
          <cell r="B1647" t="str">
            <v>DİĞER OLAĞAN GİDER VE ZARARLAR</v>
          </cell>
          <cell r="C1647">
            <v>363378.83877099998</v>
          </cell>
          <cell r="D1647">
            <v>0</v>
          </cell>
          <cell r="E1647">
            <v>363378.83877099998</v>
          </cell>
        </row>
        <row r="1648">
          <cell r="A1648" t="str">
            <v>659 01 01 01</v>
          </cell>
          <cell r="B1648" t="str">
            <v>DİĞER OLAĞAN GİDER VE ZARARLAR</v>
          </cell>
          <cell r="C1648">
            <v>363378.83877099998</v>
          </cell>
          <cell r="D1648">
            <v>0</v>
          </cell>
          <cell r="E1648">
            <v>363378.83877099998</v>
          </cell>
        </row>
        <row r="1649">
          <cell r="A1649" t="str">
            <v>659 01 01 01 01</v>
          </cell>
          <cell r="B1649" t="str">
            <v>DİĞER OLAĞAN GİDER VE ZARARLAR</v>
          </cell>
          <cell r="C1649">
            <v>363378.83877099998</v>
          </cell>
          <cell r="D1649">
            <v>0</v>
          </cell>
          <cell r="E1649">
            <v>363378.83877099998</v>
          </cell>
        </row>
        <row r="1650">
          <cell r="A1650" t="str">
            <v>659 01 01 01 01 01</v>
          </cell>
          <cell r="B1650" t="str">
            <v>DİĞER OLAĞAN GİDER VE ZARARLAR</v>
          </cell>
          <cell r="C1650">
            <v>152268.29178100001</v>
          </cell>
          <cell r="D1650">
            <v>0</v>
          </cell>
          <cell r="E1650">
            <v>152268.29178100001</v>
          </cell>
        </row>
        <row r="1651">
          <cell r="A1651" t="str">
            <v>659 01 01 01 01 02</v>
          </cell>
          <cell r="B1651" t="str">
            <v>DİĞER (MAMUL KIRIK DÖKÜK KDV Lİ)</v>
          </cell>
          <cell r="C1651">
            <v>120195.16189</v>
          </cell>
          <cell r="D1651">
            <v>0</v>
          </cell>
          <cell r="E1651">
            <v>120195.16189</v>
          </cell>
        </row>
        <row r="1652">
          <cell r="A1652" t="str">
            <v>659 01 01 01 01 03</v>
          </cell>
          <cell r="B1652" t="str">
            <v>DİĞER (TEKNİK SERVİS MALZ.GİDERİ)</v>
          </cell>
          <cell r="C1652">
            <v>90915.3851</v>
          </cell>
          <cell r="D1652">
            <v>0</v>
          </cell>
          <cell r="E1652">
            <v>90915.3851</v>
          </cell>
        </row>
        <row r="1653">
          <cell r="A1653" t="str">
            <v>659 99</v>
          </cell>
          <cell r="B1653" t="str">
            <v>DİĞER OLAĞAN GİDER VE ZARARLAR (-)</v>
          </cell>
          <cell r="C1653">
            <v>36497.009859999998</v>
          </cell>
          <cell r="D1653">
            <v>0</v>
          </cell>
          <cell r="E1653">
            <v>36497.009859999998</v>
          </cell>
        </row>
        <row r="1654">
          <cell r="A1654" t="str">
            <v>659 99 01</v>
          </cell>
          <cell r="B1654" t="str">
            <v>DİĞER OLAĞAN GİDER VE ZARAR (-)</v>
          </cell>
          <cell r="C1654">
            <v>36497.009859999998</v>
          </cell>
          <cell r="D1654">
            <v>0</v>
          </cell>
          <cell r="E1654">
            <v>36497.009859999998</v>
          </cell>
        </row>
        <row r="1655">
          <cell r="A1655" t="str">
            <v>659 99 01 01</v>
          </cell>
          <cell r="B1655" t="str">
            <v>DİĞER OLAĞAN GİDER VE ZARAR (-)</v>
          </cell>
          <cell r="C1655">
            <v>36497.009859999998</v>
          </cell>
          <cell r="D1655">
            <v>0</v>
          </cell>
          <cell r="E1655">
            <v>36497.009859999998</v>
          </cell>
        </row>
        <row r="1656">
          <cell r="A1656" t="str">
            <v>659 99 01 01 01</v>
          </cell>
          <cell r="B1656" t="str">
            <v>DİĞER OLAĞAN GİDER VE ZARAR (-)</v>
          </cell>
          <cell r="C1656">
            <v>36497.009859999998</v>
          </cell>
          <cell r="D1656">
            <v>0</v>
          </cell>
          <cell r="E1656">
            <v>36497.009859999998</v>
          </cell>
        </row>
        <row r="1657">
          <cell r="A1657" t="str">
            <v>659 99 01 01 01 03</v>
          </cell>
          <cell r="B1657" t="str">
            <v>DİĞER (EİS AŞ)</v>
          </cell>
          <cell r="C1657">
            <v>36497.009859999998</v>
          </cell>
          <cell r="D1657">
            <v>0</v>
          </cell>
          <cell r="E1657">
            <v>36497.009859999998</v>
          </cell>
        </row>
        <row r="1658">
          <cell r="A1658">
            <v>679</v>
          </cell>
          <cell r="B1658" t="str">
            <v>DİĞER OLAĞANDIŞI GELİR VE KARLAR</v>
          </cell>
          <cell r="C1658">
            <v>0</v>
          </cell>
          <cell r="D1658">
            <v>341219.65213100001</v>
          </cell>
          <cell r="E1658">
            <v>-341219.65213100001</v>
          </cell>
        </row>
        <row r="1659">
          <cell r="A1659" t="str">
            <v>679 01</v>
          </cell>
          <cell r="B1659" t="str">
            <v>DURAN VARLIK SATIŞ KARI</v>
          </cell>
          <cell r="C1659">
            <v>0</v>
          </cell>
          <cell r="D1659">
            <v>48493.616994000004</v>
          </cell>
          <cell r="E1659">
            <v>-48493.616994000004</v>
          </cell>
        </row>
        <row r="1660">
          <cell r="A1660" t="str">
            <v>679 01 02</v>
          </cell>
          <cell r="B1660" t="str">
            <v>MADDİ DURAN VARLIK SATIŞ KARI</v>
          </cell>
          <cell r="C1660">
            <v>0</v>
          </cell>
          <cell r="D1660">
            <v>48493.616994000004</v>
          </cell>
          <cell r="E1660">
            <v>-48493.616994000004</v>
          </cell>
        </row>
        <row r="1661">
          <cell r="A1661" t="str">
            <v>679 01 02 01</v>
          </cell>
          <cell r="B1661" t="str">
            <v>MADDİ DURAN VARLIK SATIŞ KARI</v>
          </cell>
          <cell r="C1661">
            <v>0</v>
          </cell>
          <cell r="D1661">
            <v>48493.616994000004</v>
          </cell>
          <cell r="E1661">
            <v>-48493.616994000004</v>
          </cell>
        </row>
        <row r="1662">
          <cell r="A1662" t="str">
            <v>679 01 02 01 01</v>
          </cell>
          <cell r="B1662" t="str">
            <v>MADDİ DURAN VARLIK SATIŞ KARI</v>
          </cell>
          <cell r="C1662">
            <v>0</v>
          </cell>
          <cell r="D1662">
            <v>48493.616994000004</v>
          </cell>
          <cell r="E1662">
            <v>-48493.616994000004</v>
          </cell>
        </row>
        <row r="1663">
          <cell r="A1663" t="str">
            <v>679 01 02 01 01 01</v>
          </cell>
          <cell r="B1663" t="str">
            <v>MADDİ DURAN VARLIK SATIŞ KARI</v>
          </cell>
          <cell r="C1663">
            <v>0</v>
          </cell>
          <cell r="D1663">
            <v>48493.616994000004</v>
          </cell>
          <cell r="E1663">
            <v>-48493.616994000004</v>
          </cell>
        </row>
        <row r="1664">
          <cell r="A1664" t="str">
            <v>679 04</v>
          </cell>
          <cell r="B1664" t="str">
            <v>HURDA DEĞERLEMESİ</v>
          </cell>
          <cell r="C1664">
            <v>0</v>
          </cell>
          <cell r="D1664">
            <v>21966.004300000001</v>
          </cell>
          <cell r="E1664">
            <v>-21966.004300000001</v>
          </cell>
        </row>
        <row r="1665">
          <cell r="A1665" t="str">
            <v>679 04 01</v>
          </cell>
          <cell r="B1665" t="str">
            <v>HURDA DEĞERLEMESİ</v>
          </cell>
          <cell r="C1665">
            <v>0</v>
          </cell>
          <cell r="D1665">
            <v>21966.004300000001</v>
          </cell>
          <cell r="E1665">
            <v>-21966.004300000001</v>
          </cell>
        </row>
        <row r="1666">
          <cell r="A1666" t="str">
            <v>679 04 01 01</v>
          </cell>
          <cell r="B1666" t="str">
            <v>HURDA DEĞERLEMESİ</v>
          </cell>
          <cell r="C1666">
            <v>0</v>
          </cell>
          <cell r="D1666">
            <v>21966.004300000001</v>
          </cell>
          <cell r="E1666">
            <v>-21966.004300000001</v>
          </cell>
        </row>
        <row r="1667">
          <cell r="A1667" t="str">
            <v>679 04 01 01 01</v>
          </cell>
          <cell r="B1667" t="str">
            <v>HURDA DEĞERLEMESİ</v>
          </cell>
          <cell r="C1667">
            <v>0</v>
          </cell>
          <cell r="D1667">
            <v>21966.004300000001</v>
          </cell>
          <cell r="E1667">
            <v>-21966.004300000001</v>
          </cell>
        </row>
        <row r="1668">
          <cell r="A1668" t="str">
            <v>679 04 01 01 01 01</v>
          </cell>
          <cell r="B1668" t="str">
            <v>HURDA DEĞERLEMESİ</v>
          </cell>
          <cell r="C1668">
            <v>0</v>
          </cell>
          <cell r="D1668">
            <v>21966.004300000001</v>
          </cell>
          <cell r="E1668">
            <v>-21966.004300000001</v>
          </cell>
        </row>
        <row r="1669">
          <cell r="A1669" t="str">
            <v>679 05</v>
          </cell>
          <cell r="B1669" t="str">
            <v>SİGORTA GELİRLERİ</v>
          </cell>
          <cell r="C1669">
            <v>0</v>
          </cell>
          <cell r="D1669">
            <v>228515.10887900001</v>
          </cell>
          <cell r="E1669">
            <v>-228515.10887900001</v>
          </cell>
        </row>
        <row r="1670">
          <cell r="A1670" t="str">
            <v>679 05 01</v>
          </cell>
          <cell r="B1670" t="str">
            <v>SİGORTA GELİRLERİ</v>
          </cell>
          <cell r="C1670">
            <v>0</v>
          </cell>
          <cell r="D1670">
            <v>228515.10887900001</v>
          </cell>
          <cell r="E1670">
            <v>-228515.10887900001</v>
          </cell>
        </row>
        <row r="1671">
          <cell r="A1671" t="str">
            <v>679 05 01 01</v>
          </cell>
          <cell r="B1671" t="str">
            <v>SİGORTA GELİRLERİ</v>
          </cell>
          <cell r="C1671">
            <v>0</v>
          </cell>
          <cell r="D1671">
            <v>228515.10887900001</v>
          </cell>
          <cell r="E1671">
            <v>-228515.10887900001</v>
          </cell>
        </row>
        <row r="1672">
          <cell r="A1672" t="str">
            <v>679 05 01 01 01</v>
          </cell>
          <cell r="B1672" t="str">
            <v>SİGORTA GELİRLERİ</v>
          </cell>
          <cell r="C1672">
            <v>0</v>
          </cell>
          <cell r="D1672">
            <v>228515.10887900001</v>
          </cell>
          <cell r="E1672">
            <v>-228515.10887900001</v>
          </cell>
        </row>
        <row r="1673">
          <cell r="A1673" t="str">
            <v>679 05 01 01 01 01</v>
          </cell>
          <cell r="B1673" t="str">
            <v>SİGORTA GELİRLERİ</v>
          </cell>
          <cell r="C1673">
            <v>0</v>
          </cell>
          <cell r="D1673">
            <v>228515.10887900001</v>
          </cell>
          <cell r="E1673">
            <v>-228515.10887900001</v>
          </cell>
        </row>
        <row r="1674">
          <cell r="A1674" t="str">
            <v>679 99</v>
          </cell>
          <cell r="B1674" t="str">
            <v>DİĞER</v>
          </cell>
          <cell r="C1674">
            <v>0</v>
          </cell>
          <cell r="D1674">
            <v>42244.921957999999</v>
          </cell>
          <cell r="E1674">
            <v>-42244.921957999999</v>
          </cell>
        </row>
        <row r="1675">
          <cell r="A1675" t="str">
            <v>679 99 01</v>
          </cell>
          <cell r="B1675" t="str">
            <v>DİĞER</v>
          </cell>
          <cell r="C1675">
            <v>0</v>
          </cell>
          <cell r="D1675">
            <v>42244.921957999999</v>
          </cell>
          <cell r="E1675">
            <v>-42244.921957999999</v>
          </cell>
        </row>
        <row r="1676">
          <cell r="A1676" t="str">
            <v>679 99 01 01</v>
          </cell>
          <cell r="B1676" t="str">
            <v>DİĞER</v>
          </cell>
          <cell r="C1676">
            <v>0</v>
          </cell>
          <cell r="D1676">
            <v>42244.921957999999</v>
          </cell>
          <cell r="E1676">
            <v>-42244.921957999999</v>
          </cell>
        </row>
        <row r="1677">
          <cell r="A1677" t="str">
            <v>679 99 01 01 01</v>
          </cell>
          <cell r="B1677" t="str">
            <v>DİĞER</v>
          </cell>
          <cell r="C1677">
            <v>0</v>
          </cell>
          <cell r="D1677">
            <v>31162.636584</v>
          </cell>
          <cell r="E1677">
            <v>-31162.636584</v>
          </cell>
        </row>
        <row r="1678">
          <cell r="A1678" t="str">
            <v>679 99 01 01 01 01</v>
          </cell>
          <cell r="B1678" t="str">
            <v>DİĞER (KDV SİZ)</v>
          </cell>
          <cell r="C1678">
            <v>0</v>
          </cell>
          <cell r="D1678">
            <v>31162.636584</v>
          </cell>
          <cell r="E1678">
            <v>-31162.636584</v>
          </cell>
        </row>
        <row r="1679">
          <cell r="A1679" t="str">
            <v>679 99 01 01 99</v>
          </cell>
          <cell r="B1679" t="str">
            <v>DİĞER</v>
          </cell>
          <cell r="C1679">
            <v>0</v>
          </cell>
          <cell r="D1679">
            <v>11082.285373999999</v>
          </cell>
          <cell r="E1679">
            <v>-11082.285373999999</v>
          </cell>
        </row>
        <row r="1680">
          <cell r="A1680" t="str">
            <v>679 99 01 01 99 01</v>
          </cell>
          <cell r="B1680" t="str">
            <v>DİĞER</v>
          </cell>
          <cell r="C1680">
            <v>0</v>
          </cell>
          <cell r="D1680">
            <v>11082.285373999999</v>
          </cell>
          <cell r="E1680">
            <v>-11082.285373999999</v>
          </cell>
        </row>
        <row r="1681">
          <cell r="A1681">
            <v>689</v>
          </cell>
          <cell r="B1681" t="str">
            <v>DİĞER OLAĞANDIŞI GİDER VE ZARARLAR(-)</v>
          </cell>
          <cell r="C1681">
            <v>1657939.350666</v>
          </cell>
          <cell r="D1681">
            <v>0</v>
          </cell>
          <cell r="E1681">
            <v>1657939.350666</v>
          </cell>
        </row>
        <row r="1682">
          <cell r="A1682" t="str">
            <v>689 01</v>
          </cell>
          <cell r="B1682" t="str">
            <v>DURAN VARLIK SATIŞ ZARARI</v>
          </cell>
          <cell r="C1682">
            <v>16.612318999999999</v>
          </cell>
          <cell r="D1682">
            <v>0</v>
          </cell>
          <cell r="E1682">
            <v>16.612318999999999</v>
          </cell>
        </row>
        <row r="1683">
          <cell r="A1683" t="str">
            <v>689 01 01</v>
          </cell>
          <cell r="B1683" t="str">
            <v>MALİ DURAN VARLIK SATIŞ ZARARI</v>
          </cell>
          <cell r="C1683">
            <v>16.612318999999999</v>
          </cell>
          <cell r="D1683">
            <v>0</v>
          </cell>
          <cell r="E1683">
            <v>16.612318999999999</v>
          </cell>
        </row>
        <row r="1684">
          <cell r="A1684" t="str">
            <v>689 01 01 01</v>
          </cell>
          <cell r="B1684" t="str">
            <v>MALİ DIRAN VARLIK SATIŞ ZARARI:</v>
          </cell>
          <cell r="C1684">
            <v>16.612318999999999</v>
          </cell>
          <cell r="D1684">
            <v>0</v>
          </cell>
          <cell r="E1684">
            <v>16.612318999999999</v>
          </cell>
        </row>
        <row r="1685">
          <cell r="A1685" t="str">
            <v>689 01 01 01 01</v>
          </cell>
          <cell r="B1685" t="str">
            <v>MALİ DURAN VARLIK SATIŞ ZARARI:</v>
          </cell>
          <cell r="C1685">
            <v>16.612318999999999</v>
          </cell>
          <cell r="D1685">
            <v>0</v>
          </cell>
          <cell r="E1685">
            <v>16.612318999999999</v>
          </cell>
        </row>
        <row r="1686">
          <cell r="A1686" t="str">
            <v>689 01 01 01 01 01</v>
          </cell>
          <cell r="B1686" t="str">
            <v>MALİ DURAN VARLIK SATIŞ ZARARI:</v>
          </cell>
          <cell r="C1686">
            <v>16.612318999999999</v>
          </cell>
          <cell r="D1686">
            <v>0</v>
          </cell>
          <cell r="E1686">
            <v>16.612318999999999</v>
          </cell>
        </row>
        <row r="1687">
          <cell r="A1687" t="str">
            <v>689 03</v>
          </cell>
          <cell r="B1687" t="str">
            <v>İMHALAR</v>
          </cell>
          <cell r="C1687">
            <v>879918.25479899999</v>
          </cell>
          <cell r="D1687">
            <v>0</v>
          </cell>
          <cell r="E1687">
            <v>879918.25479899999</v>
          </cell>
        </row>
        <row r="1688">
          <cell r="A1688" t="str">
            <v>689 03 01</v>
          </cell>
          <cell r="B1688" t="str">
            <v>HAMMADDE İMHASI</v>
          </cell>
          <cell r="C1688">
            <v>30262.673831</v>
          </cell>
          <cell r="D1688">
            <v>0</v>
          </cell>
          <cell r="E1688">
            <v>30262.673831</v>
          </cell>
        </row>
        <row r="1689">
          <cell r="A1689" t="str">
            <v>689 03 01 01</v>
          </cell>
          <cell r="B1689" t="str">
            <v>HAMMADDE İMHASI</v>
          </cell>
          <cell r="C1689">
            <v>30262.673831</v>
          </cell>
          <cell r="D1689">
            <v>0</v>
          </cell>
          <cell r="E1689">
            <v>30262.673831</v>
          </cell>
        </row>
        <row r="1690">
          <cell r="A1690" t="str">
            <v>689 03 01 01 01</v>
          </cell>
          <cell r="B1690" t="str">
            <v>HAMMADDE İMHASI</v>
          </cell>
          <cell r="C1690">
            <v>30262.673831</v>
          </cell>
          <cell r="D1690">
            <v>0</v>
          </cell>
          <cell r="E1690">
            <v>30262.673831</v>
          </cell>
        </row>
        <row r="1691">
          <cell r="A1691" t="str">
            <v>689 03 01 01 01 01</v>
          </cell>
          <cell r="B1691" t="str">
            <v>HAMMADDE İMHASI</v>
          </cell>
          <cell r="C1691">
            <v>30262.673831</v>
          </cell>
          <cell r="D1691">
            <v>0</v>
          </cell>
          <cell r="E1691">
            <v>30262.673831</v>
          </cell>
        </row>
        <row r="1692">
          <cell r="A1692" t="str">
            <v>689 03 02</v>
          </cell>
          <cell r="B1692" t="str">
            <v>AMBALAJ MALZ İMHASI</v>
          </cell>
          <cell r="C1692">
            <v>95252.955094999998</v>
          </cell>
          <cell r="D1692">
            <v>0</v>
          </cell>
          <cell r="E1692">
            <v>95252.955094999998</v>
          </cell>
        </row>
        <row r="1693">
          <cell r="A1693" t="str">
            <v>689 03 02 01</v>
          </cell>
          <cell r="B1693" t="str">
            <v>AMBALAJ MALZ İMHASI</v>
          </cell>
          <cell r="C1693">
            <v>95252.955094999998</v>
          </cell>
          <cell r="D1693">
            <v>0</v>
          </cell>
          <cell r="E1693">
            <v>95252.955094999998</v>
          </cell>
        </row>
        <row r="1694">
          <cell r="A1694" t="str">
            <v>689 03 02 01 01</v>
          </cell>
          <cell r="B1694" t="str">
            <v>AMBALAJ MALZ İMHASI</v>
          </cell>
          <cell r="C1694">
            <v>95252.955094999998</v>
          </cell>
          <cell r="D1694">
            <v>0</v>
          </cell>
          <cell r="E1694">
            <v>95252.955094999998</v>
          </cell>
        </row>
        <row r="1695">
          <cell r="A1695" t="str">
            <v>689 03 02 01 01 01</v>
          </cell>
          <cell r="B1695" t="str">
            <v>AMBALAJ MALZ İMHASI</v>
          </cell>
          <cell r="C1695">
            <v>95252.955094999998</v>
          </cell>
          <cell r="D1695">
            <v>0</v>
          </cell>
          <cell r="E1695">
            <v>95252.955094999998</v>
          </cell>
        </row>
        <row r="1696">
          <cell r="A1696" t="str">
            <v>689 03 03</v>
          </cell>
          <cell r="B1696" t="str">
            <v>YARI MAMÜL İMHASI</v>
          </cell>
          <cell r="C1696">
            <v>16650.004819999998</v>
          </cell>
          <cell r="D1696">
            <v>0</v>
          </cell>
          <cell r="E1696">
            <v>16650.004819999998</v>
          </cell>
        </row>
        <row r="1697">
          <cell r="A1697" t="str">
            <v>689 03 03 01</v>
          </cell>
          <cell r="B1697" t="str">
            <v>YARI MAMÜL İMHASI</v>
          </cell>
          <cell r="C1697">
            <v>16650.004819999998</v>
          </cell>
          <cell r="D1697">
            <v>0</v>
          </cell>
          <cell r="E1697">
            <v>16650.004819999998</v>
          </cell>
        </row>
        <row r="1698">
          <cell r="A1698" t="str">
            <v>689 03 03 01 01</v>
          </cell>
          <cell r="B1698" t="str">
            <v>YARI MAMÜL İMHASI</v>
          </cell>
          <cell r="C1698">
            <v>16650.004819999998</v>
          </cell>
          <cell r="D1698">
            <v>0</v>
          </cell>
          <cell r="E1698">
            <v>16650.004819999998</v>
          </cell>
        </row>
        <row r="1699">
          <cell r="A1699" t="str">
            <v>689 03 03 01 01 01</v>
          </cell>
          <cell r="B1699" t="str">
            <v>YARI MAMÜL İMHASI</v>
          </cell>
          <cell r="C1699">
            <v>16650.004819999998</v>
          </cell>
          <cell r="D1699">
            <v>0</v>
          </cell>
          <cell r="E1699">
            <v>16650.004819999998</v>
          </cell>
        </row>
        <row r="1700">
          <cell r="A1700" t="str">
            <v>689 03 04</v>
          </cell>
          <cell r="B1700" t="str">
            <v>MAMÜL İMHASI</v>
          </cell>
          <cell r="C1700">
            <v>648523.32375800004</v>
          </cell>
          <cell r="D1700">
            <v>0</v>
          </cell>
          <cell r="E1700">
            <v>648523.32375800004</v>
          </cell>
        </row>
        <row r="1701">
          <cell r="A1701" t="str">
            <v>689 03 04 01</v>
          </cell>
          <cell r="B1701" t="str">
            <v>MAMÜL İMHASI</v>
          </cell>
          <cell r="C1701">
            <v>648523.32375800004</v>
          </cell>
          <cell r="D1701">
            <v>0</v>
          </cell>
          <cell r="E1701">
            <v>648523.32375800004</v>
          </cell>
        </row>
        <row r="1702">
          <cell r="A1702" t="str">
            <v>689 03 04 01 01</v>
          </cell>
          <cell r="B1702" t="str">
            <v>MAMÜL İMHASI</v>
          </cell>
          <cell r="C1702">
            <v>648523.32375800004</v>
          </cell>
          <cell r="D1702">
            <v>0</v>
          </cell>
          <cell r="E1702">
            <v>648523.32375800004</v>
          </cell>
        </row>
        <row r="1703">
          <cell r="A1703" t="str">
            <v>689 03 04 01 01 01</v>
          </cell>
          <cell r="B1703" t="str">
            <v>MAMÜL İMHASI</v>
          </cell>
          <cell r="C1703">
            <v>648523.32375800004</v>
          </cell>
          <cell r="D1703">
            <v>0</v>
          </cell>
          <cell r="E1703">
            <v>648523.32375800004</v>
          </cell>
        </row>
        <row r="1704">
          <cell r="A1704" t="str">
            <v>689 03 99</v>
          </cell>
          <cell r="B1704" t="str">
            <v>İMHALAR DİĞER</v>
          </cell>
          <cell r="C1704">
            <v>89229.297294999997</v>
          </cell>
          <cell r="D1704">
            <v>0</v>
          </cell>
          <cell r="E1704">
            <v>89229.297294999997</v>
          </cell>
        </row>
        <row r="1705">
          <cell r="A1705" t="str">
            <v>689 03 99 01</v>
          </cell>
          <cell r="B1705" t="str">
            <v>İMHALAR DİĞER</v>
          </cell>
          <cell r="C1705">
            <v>89229.297294999997</v>
          </cell>
          <cell r="D1705">
            <v>0</v>
          </cell>
          <cell r="E1705">
            <v>89229.297294999997</v>
          </cell>
        </row>
        <row r="1706">
          <cell r="A1706" t="str">
            <v>689 03 99 01 01</v>
          </cell>
          <cell r="B1706" t="str">
            <v>İMHALAR DİĞER</v>
          </cell>
          <cell r="C1706">
            <v>89229.297294999997</v>
          </cell>
          <cell r="D1706">
            <v>0</v>
          </cell>
          <cell r="E1706">
            <v>89229.297294999997</v>
          </cell>
        </row>
        <row r="1707">
          <cell r="A1707" t="str">
            <v>689 03 99 01 01 01</v>
          </cell>
          <cell r="B1707" t="str">
            <v>İMHALAR DİĞER</v>
          </cell>
          <cell r="C1707">
            <v>89229.297294999997</v>
          </cell>
          <cell r="D1707">
            <v>0</v>
          </cell>
          <cell r="E1707">
            <v>89229.297294999997</v>
          </cell>
        </row>
        <row r="1708">
          <cell r="A1708" t="str">
            <v>689 06</v>
          </cell>
          <cell r="B1708" t="str">
            <v>BAĞIŞ VE YARDIMLAR</v>
          </cell>
          <cell r="C1708">
            <v>513060.46357800002</v>
          </cell>
          <cell r="D1708">
            <v>0</v>
          </cell>
          <cell r="E1708">
            <v>513060.46357800002</v>
          </cell>
        </row>
        <row r="1709">
          <cell r="A1709" t="str">
            <v>689 06 01</v>
          </cell>
          <cell r="B1709" t="str">
            <v>BAĞIŞ VE YARDIMLAR</v>
          </cell>
          <cell r="C1709">
            <v>513060.46357800002</v>
          </cell>
          <cell r="D1709">
            <v>0</v>
          </cell>
          <cell r="E1709">
            <v>513060.46357800002</v>
          </cell>
        </row>
        <row r="1710">
          <cell r="A1710" t="str">
            <v>689 06 01 01</v>
          </cell>
          <cell r="B1710" t="str">
            <v>BAĞIŞ VE YARDIMLAR</v>
          </cell>
          <cell r="C1710">
            <v>513060.46357800002</v>
          </cell>
          <cell r="D1710">
            <v>0</v>
          </cell>
          <cell r="E1710">
            <v>513060.46357800002</v>
          </cell>
        </row>
        <row r="1711">
          <cell r="A1711" t="str">
            <v>689 06 01 01 01</v>
          </cell>
          <cell r="B1711" t="str">
            <v>BAĞIŞ VE YARDIMLAR</v>
          </cell>
          <cell r="C1711">
            <v>513060.46357800002</v>
          </cell>
          <cell r="D1711">
            <v>0</v>
          </cell>
          <cell r="E1711">
            <v>513060.46357800002</v>
          </cell>
        </row>
        <row r="1712">
          <cell r="A1712" t="str">
            <v>689 06 01 01 01 01</v>
          </cell>
          <cell r="B1712" t="str">
            <v>BAĞIŞ VE YARDIMLAR (%5)</v>
          </cell>
          <cell r="C1712">
            <v>448423.944372</v>
          </cell>
          <cell r="D1712">
            <v>0</v>
          </cell>
          <cell r="E1712">
            <v>448423.944372</v>
          </cell>
        </row>
        <row r="1713">
          <cell r="A1713" t="str">
            <v>689 06 01 01 01 02</v>
          </cell>
          <cell r="B1713" t="str">
            <v>BAĞIŞ VE YARDIMLAR ( K.K.E.G.)</v>
          </cell>
          <cell r="C1713">
            <v>64636.519205999997</v>
          </cell>
          <cell r="D1713">
            <v>0</v>
          </cell>
          <cell r="E1713">
            <v>64636.519205999997</v>
          </cell>
        </row>
        <row r="1714">
          <cell r="A1714" t="str">
            <v>689 07</v>
          </cell>
          <cell r="B1714" t="str">
            <v>GECİKME ZAMLARI VE TECİL FAİZLERİ</v>
          </cell>
          <cell r="C1714">
            <v>39436.585930000001</v>
          </cell>
          <cell r="D1714">
            <v>0</v>
          </cell>
          <cell r="E1714">
            <v>39436.585930000001</v>
          </cell>
        </row>
        <row r="1715">
          <cell r="A1715" t="str">
            <v>689 07 01</v>
          </cell>
          <cell r="B1715" t="str">
            <v>GECİKME ZAMLARI VE TECİL FAİZLERİ</v>
          </cell>
          <cell r="C1715">
            <v>39436.585930000001</v>
          </cell>
          <cell r="D1715">
            <v>0</v>
          </cell>
          <cell r="E1715">
            <v>39436.585930000001</v>
          </cell>
        </row>
        <row r="1716">
          <cell r="A1716" t="str">
            <v>689 07 01 01</v>
          </cell>
          <cell r="B1716" t="str">
            <v>GECİKME ZAMLARI VE TECİL FAİZLERİ</v>
          </cell>
          <cell r="C1716">
            <v>39436.585930000001</v>
          </cell>
          <cell r="D1716">
            <v>0</v>
          </cell>
          <cell r="E1716">
            <v>39436.585930000001</v>
          </cell>
        </row>
        <row r="1717">
          <cell r="A1717" t="str">
            <v>689 07 01 01 01</v>
          </cell>
          <cell r="B1717" t="str">
            <v>GECİKME ZAMLARI VE TECİL FAİZLERİ</v>
          </cell>
          <cell r="C1717">
            <v>39436.585930000001</v>
          </cell>
          <cell r="D1717">
            <v>0</v>
          </cell>
          <cell r="E1717">
            <v>39436.585930000001</v>
          </cell>
        </row>
        <row r="1718">
          <cell r="A1718" t="str">
            <v>689 07 01 01 01 01</v>
          </cell>
          <cell r="B1718" t="str">
            <v>GECİKME ZAMLARI VE TECİL FAİZLERİ KKEG</v>
          </cell>
          <cell r="C1718">
            <v>23606.574489999999</v>
          </cell>
          <cell r="D1718">
            <v>0</v>
          </cell>
          <cell r="E1718">
            <v>23606.574489999999</v>
          </cell>
        </row>
        <row r="1719">
          <cell r="A1719" t="str">
            <v>689 07 01 01 01 02</v>
          </cell>
          <cell r="B1719" t="str">
            <v>GECİKME ZAMLARI VE TECİL FAİZLERİ</v>
          </cell>
          <cell r="C1719">
            <v>15830.01144</v>
          </cell>
          <cell r="D1719">
            <v>0</v>
          </cell>
          <cell r="E1719">
            <v>15830.01144</v>
          </cell>
        </row>
        <row r="1720">
          <cell r="A1720" t="str">
            <v>689 08</v>
          </cell>
          <cell r="B1720" t="str">
            <v>PARA CEZALARI VE VERGİ CEZALARI</v>
          </cell>
          <cell r="C1720">
            <v>638.57709199999999</v>
          </cell>
          <cell r="D1720">
            <v>0</v>
          </cell>
          <cell r="E1720">
            <v>638.57709199999999</v>
          </cell>
        </row>
        <row r="1721">
          <cell r="A1721" t="str">
            <v>689 08 01</v>
          </cell>
          <cell r="B1721" t="str">
            <v>PARA CEZALARI VE VERGİ CEZALARI</v>
          </cell>
          <cell r="C1721">
            <v>638.57709199999999</v>
          </cell>
          <cell r="D1721">
            <v>0</v>
          </cell>
          <cell r="E1721">
            <v>638.57709199999999</v>
          </cell>
        </row>
        <row r="1722">
          <cell r="A1722" t="str">
            <v>689 08 01 01</v>
          </cell>
          <cell r="B1722" t="str">
            <v>PARA CEZALARI VE VERGİ CEZALARI</v>
          </cell>
          <cell r="C1722">
            <v>638.57709199999999</v>
          </cell>
          <cell r="D1722">
            <v>0</v>
          </cell>
          <cell r="E1722">
            <v>638.57709199999999</v>
          </cell>
        </row>
        <row r="1723">
          <cell r="A1723" t="str">
            <v>689 08 01 01 01</v>
          </cell>
          <cell r="B1723" t="str">
            <v>PARA CEZALARI VE VERGİ CEZALARI</v>
          </cell>
          <cell r="C1723">
            <v>638.57709199999999</v>
          </cell>
          <cell r="D1723">
            <v>0</v>
          </cell>
          <cell r="E1723">
            <v>638.57709199999999</v>
          </cell>
        </row>
        <row r="1724">
          <cell r="A1724" t="str">
            <v>689 08 01 01 01 01</v>
          </cell>
          <cell r="B1724" t="str">
            <v>PARA CEZALARI VE VERGİ CEZALARI</v>
          </cell>
          <cell r="C1724">
            <v>638.57709199999999</v>
          </cell>
          <cell r="D1724">
            <v>0</v>
          </cell>
          <cell r="E1724">
            <v>638.57709199999999</v>
          </cell>
        </row>
        <row r="1725">
          <cell r="A1725" t="str">
            <v>689 99</v>
          </cell>
          <cell r="B1725" t="str">
            <v>DİĞER</v>
          </cell>
          <cell r="C1725">
            <v>224868.856948</v>
          </cell>
          <cell r="D1725">
            <v>0</v>
          </cell>
          <cell r="E1725">
            <v>224868.856948</v>
          </cell>
        </row>
        <row r="1726">
          <cell r="A1726" t="str">
            <v>689 99 01</v>
          </cell>
          <cell r="B1726" t="str">
            <v>DİĞER</v>
          </cell>
          <cell r="C1726">
            <v>224868.856948</v>
          </cell>
          <cell r="D1726">
            <v>0</v>
          </cell>
          <cell r="E1726">
            <v>224868.856948</v>
          </cell>
        </row>
        <row r="1727">
          <cell r="A1727" t="str">
            <v>689 99 01 01</v>
          </cell>
          <cell r="B1727" t="str">
            <v>DİĞER</v>
          </cell>
          <cell r="C1727">
            <v>224868.856948</v>
          </cell>
          <cell r="D1727">
            <v>0</v>
          </cell>
          <cell r="E1727">
            <v>224868.856948</v>
          </cell>
        </row>
        <row r="1728">
          <cell r="A1728" t="str">
            <v>689 99 01 01 01</v>
          </cell>
          <cell r="B1728" t="str">
            <v>DİĞER</v>
          </cell>
          <cell r="C1728">
            <v>224868.856948</v>
          </cell>
          <cell r="D1728">
            <v>0</v>
          </cell>
          <cell r="E1728">
            <v>224868.856948</v>
          </cell>
        </row>
        <row r="1729">
          <cell r="A1729" t="str">
            <v>689 99 01 01 01 01</v>
          </cell>
          <cell r="B1729" t="str">
            <v>DİĞER</v>
          </cell>
          <cell r="C1729">
            <v>139394.06824299999</v>
          </cell>
          <cell r="D1729">
            <v>0</v>
          </cell>
          <cell r="E1729">
            <v>139394.06824299999</v>
          </cell>
        </row>
        <row r="1730">
          <cell r="A1730" t="str">
            <v>689 99 01 01 01 07</v>
          </cell>
          <cell r="B1730" t="str">
            <v>DİĞER ARAÇ HASAR BEDELLERİ (KASKO)</v>
          </cell>
          <cell r="C1730">
            <v>85474.788704999999</v>
          </cell>
          <cell r="D1730">
            <v>0</v>
          </cell>
          <cell r="E1730">
            <v>85474.788704999999</v>
          </cell>
        </row>
        <row r="1731">
          <cell r="A1731">
            <v>690</v>
          </cell>
          <cell r="B1731" t="str">
            <v>DÖNEM KARI VEYA ZARARI</v>
          </cell>
          <cell r="C1731">
            <v>0.20527899999999999</v>
          </cell>
          <cell r="D1731">
            <v>0</v>
          </cell>
          <cell r="E1731">
            <v>0.20527899999999999</v>
          </cell>
        </row>
        <row r="1732">
          <cell r="A1732" t="str">
            <v>690 01</v>
          </cell>
          <cell r="B1732" t="str">
            <v>DÖNEM KARI VEYA ZARARI</v>
          </cell>
          <cell r="C1732">
            <v>0.20527899999999999</v>
          </cell>
          <cell r="D1732">
            <v>0</v>
          </cell>
          <cell r="E1732">
            <v>0.20527899999999999</v>
          </cell>
        </row>
        <row r="1733">
          <cell r="A1733" t="str">
            <v>690 01 01</v>
          </cell>
          <cell r="B1733" t="str">
            <v>DÖNEM KAR VEYA ZARARI</v>
          </cell>
          <cell r="C1733">
            <v>0.20527899999999999</v>
          </cell>
          <cell r="D1733">
            <v>0</v>
          </cell>
          <cell r="E1733">
            <v>0.20527899999999999</v>
          </cell>
        </row>
        <row r="1734">
          <cell r="A1734" t="str">
            <v>690 01 01 01</v>
          </cell>
          <cell r="B1734" t="str">
            <v>DÖNEM KAR VEYA ZARARI</v>
          </cell>
          <cell r="C1734">
            <v>0.20527899999999999</v>
          </cell>
          <cell r="D1734">
            <v>0</v>
          </cell>
          <cell r="E1734">
            <v>0.20527899999999999</v>
          </cell>
        </row>
        <row r="1735">
          <cell r="A1735" t="str">
            <v>690 01 01 01 01</v>
          </cell>
          <cell r="B1735" t="str">
            <v>DÖNEM KAR VEYA ZARARI</v>
          </cell>
          <cell r="C1735">
            <v>0.20527899999999999</v>
          </cell>
          <cell r="D1735">
            <v>0</v>
          </cell>
          <cell r="E1735">
            <v>0.20527899999999999</v>
          </cell>
        </row>
        <row r="1736">
          <cell r="A1736" t="str">
            <v>690 01 01 01 01 01</v>
          </cell>
          <cell r="B1736" t="str">
            <v>DÖNEM KAR VEYA ZARARI</v>
          </cell>
          <cell r="C1736">
            <v>0.20527899999999999</v>
          </cell>
          <cell r="D1736">
            <v>0</v>
          </cell>
          <cell r="E1736">
            <v>0.20527899999999999</v>
          </cell>
        </row>
        <row r="1737">
          <cell r="A1737">
            <v>710</v>
          </cell>
          <cell r="B1737" t="str">
            <v>DİREKT İLKMADDE VE MALZEME GİDERLERİ</v>
          </cell>
          <cell r="C1737">
            <v>33526534.896000002</v>
          </cell>
          <cell r="D1737">
            <v>0</v>
          </cell>
          <cell r="E1737">
            <v>33526534.896000002</v>
          </cell>
        </row>
        <row r="1738">
          <cell r="A1738" t="str">
            <v>710 10</v>
          </cell>
          <cell r="B1738" t="str">
            <v>İLK MADDE VE MALZEME GİDERLERİ</v>
          </cell>
          <cell r="C1738">
            <v>33526534.896000002</v>
          </cell>
          <cell r="D1738">
            <v>0</v>
          </cell>
          <cell r="E1738">
            <v>33526534.896000002</v>
          </cell>
        </row>
        <row r="1739">
          <cell r="A1739" t="str">
            <v>710 10 01</v>
          </cell>
          <cell r="B1739" t="str">
            <v>HAMMADDELER</v>
          </cell>
          <cell r="C1739">
            <v>6104453.6260000002</v>
          </cell>
          <cell r="D1739">
            <v>0</v>
          </cell>
          <cell r="E1739">
            <v>6104453.6260000002</v>
          </cell>
        </row>
        <row r="1740">
          <cell r="A1740" t="str">
            <v>710 10 01 01</v>
          </cell>
          <cell r="B1740" t="str">
            <v>HAMMADDELER</v>
          </cell>
          <cell r="C1740">
            <v>6104453.6260000002</v>
          </cell>
          <cell r="D1740">
            <v>0</v>
          </cell>
          <cell r="E1740">
            <v>6104453.6260000002</v>
          </cell>
        </row>
        <row r="1741">
          <cell r="A1741" t="str">
            <v>710 10 03</v>
          </cell>
          <cell r="B1741" t="str">
            <v>AMBALAJ MALZEMELERİ</v>
          </cell>
          <cell r="C1741">
            <v>27422081.27</v>
          </cell>
          <cell r="D1741">
            <v>0</v>
          </cell>
          <cell r="E1741">
            <v>27422081.27</v>
          </cell>
        </row>
        <row r="1742">
          <cell r="A1742" t="str">
            <v>710 10 03 01</v>
          </cell>
          <cell r="B1742" t="str">
            <v>AMBALAJ MALZEMELERİ</v>
          </cell>
          <cell r="C1742">
            <v>27422081.27</v>
          </cell>
          <cell r="D1742">
            <v>0</v>
          </cell>
          <cell r="E1742">
            <v>27422081.27</v>
          </cell>
        </row>
        <row r="1743">
          <cell r="A1743">
            <v>720</v>
          </cell>
          <cell r="B1743" t="str">
            <v>DİREKT İŞÇİLİK GİDERLERİ</v>
          </cell>
          <cell r="C1743">
            <v>1572736.2553719999</v>
          </cell>
          <cell r="D1743">
            <v>0</v>
          </cell>
          <cell r="E1743">
            <v>1572736.2553719999</v>
          </cell>
        </row>
        <row r="1744">
          <cell r="A1744" t="str">
            <v>720 11</v>
          </cell>
          <cell r="B1744" t="str">
            <v>İŞÇİ ÜCRET VE GİDERLERİ</v>
          </cell>
          <cell r="C1744">
            <v>1572736.2553719999</v>
          </cell>
          <cell r="D1744">
            <v>0</v>
          </cell>
          <cell r="E1744">
            <v>1572736.2553719999</v>
          </cell>
        </row>
        <row r="1745">
          <cell r="A1745" t="str">
            <v>720 11 02</v>
          </cell>
          <cell r="B1745" t="str">
            <v>SAATLİLER</v>
          </cell>
          <cell r="C1745">
            <v>558880.59355700004</v>
          </cell>
          <cell r="D1745">
            <v>0</v>
          </cell>
          <cell r="E1745">
            <v>558880.59355700004</v>
          </cell>
        </row>
        <row r="1746">
          <cell r="A1746" t="str">
            <v>720 11 02 01</v>
          </cell>
          <cell r="B1746" t="str">
            <v>SAATLİLER</v>
          </cell>
          <cell r="C1746">
            <v>558880.59355700004</v>
          </cell>
          <cell r="D1746">
            <v>0</v>
          </cell>
          <cell r="E1746">
            <v>558880.59355700004</v>
          </cell>
        </row>
        <row r="1747">
          <cell r="A1747" t="str">
            <v>720 11 03</v>
          </cell>
          <cell r="B1747" t="str">
            <v>HAFTA SONU GENEL TATİL ÜCRETİ</v>
          </cell>
          <cell r="C1747">
            <v>216181.22409100001</v>
          </cell>
          <cell r="D1747">
            <v>0</v>
          </cell>
          <cell r="E1747">
            <v>216181.22409100001</v>
          </cell>
        </row>
        <row r="1748">
          <cell r="A1748" t="str">
            <v>720 11 03 01</v>
          </cell>
          <cell r="B1748" t="str">
            <v>HAFTA SONU GENEL TATİL ÜCRETİ</v>
          </cell>
          <cell r="C1748">
            <v>216181.22409100001</v>
          </cell>
          <cell r="D1748">
            <v>0</v>
          </cell>
          <cell r="E1748">
            <v>216181.22409100001</v>
          </cell>
        </row>
        <row r="1749">
          <cell r="A1749" t="str">
            <v>720 11 04</v>
          </cell>
          <cell r="B1749" t="str">
            <v>ÜCRETLİ İZİNLER</v>
          </cell>
          <cell r="C1749">
            <v>39892.369488999997</v>
          </cell>
          <cell r="D1749">
            <v>0</v>
          </cell>
          <cell r="E1749">
            <v>39892.369488999997</v>
          </cell>
        </row>
        <row r="1750">
          <cell r="A1750" t="str">
            <v>720 11 04 01</v>
          </cell>
          <cell r="B1750" t="str">
            <v>ÜCRETLİ İZİNLER</v>
          </cell>
          <cell r="C1750">
            <v>39892.369488999997</v>
          </cell>
          <cell r="D1750">
            <v>0</v>
          </cell>
          <cell r="E1750">
            <v>39892.369488999997</v>
          </cell>
        </row>
        <row r="1751">
          <cell r="A1751" t="str">
            <v>720 11 06</v>
          </cell>
          <cell r="B1751" t="str">
            <v>FAZLA MESAİ</v>
          </cell>
          <cell r="C1751">
            <v>12727.395712</v>
          </cell>
          <cell r="D1751">
            <v>0</v>
          </cell>
          <cell r="E1751">
            <v>12727.395712</v>
          </cell>
        </row>
        <row r="1752">
          <cell r="A1752" t="str">
            <v>720 11 06 01</v>
          </cell>
          <cell r="B1752" t="str">
            <v>FAZLA MESAİ</v>
          </cell>
          <cell r="C1752">
            <v>12727.395712</v>
          </cell>
          <cell r="D1752">
            <v>0</v>
          </cell>
          <cell r="E1752">
            <v>12727.395712</v>
          </cell>
        </row>
        <row r="1753">
          <cell r="A1753" t="str">
            <v>720 11 07</v>
          </cell>
          <cell r="B1753" t="str">
            <v>İKRAMİYELER</v>
          </cell>
          <cell r="C1753">
            <v>295547.49430899997</v>
          </cell>
          <cell r="D1753">
            <v>0</v>
          </cell>
          <cell r="E1753">
            <v>295547.49430899997</v>
          </cell>
        </row>
        <row r="1754">
          <cell r="A1754" t="str">
            <v>720 11 07 01</v>
          </cell>
          <cell r="B1754" t="str">
            <v>İKRAMİYELER</v>
          </cell>
          <cell r="C1754">
            <v>295547.49430899997</v>
          </cell>
          <cell r="D1754">
            <v>0</v>
          </cell>
          <cell r="E1754">
            <v>295547.49430899997</v>
          </cell>
        </row>
        <row r="1755">
          <cell r="A1755" t="str">
            <v>720 11 12</v>
          </cell>
          <cell r="B1755" t="str">
            <v>EVLENME,DOĞUM,ÖLÜM YARDIMI</v>
          </cell>
          <cell r="C1755">
            <v>2799.22</v>
          </cell>
          <cell r="D1755">
            <v>0</v>
          </cell>
          <cell r="E1755">
            <v>2799.22</v>
          </cell>
        </row>
        <row r="1756">
          <cell r="A1756" t="str">
            <v>720 11 12 01</v>
          </cell>
          <cell r="B1756" t="str">
            <v>EVLENME,DOĞUM,ÖLÜM YARDIMI</v>
          </cell>
          <cell r="C1756">
            <v>2799.22</v>
          </cell>
          <cell r="D1756">
            <v>0</v>
          </cell>
          <cell r="E1756">
            <v>2799.22</v>
          </cell>
        </row>
        <row r="1757">
          <cell r="A1757" t="str">
            <v>720 11 16</v>
          </cell>
          <cell r="B1757" t="str">
            <v>ÇOCUK YARDIMI</v>
          </cell>
          <cell r="C1757">
            <v>1769.4431999999999</v>
          </cell>
          <cell r="D1757">
            <v>0</v>
          </cell>
          <cell r="E1757">
            <v>1769.4431999999999</v>
          </cell>
        </row>
        <row r="1758">
          <cell r="A1758" t="str">
            <v>720 11 16 01</v>
          </cell>
          <cell r="B1758" t="str">
            <v>ÇOCUK YARDIMI</v>
          </cell>
          <cell r="C1758">
            <v>1769.4431999999999</v>
          </cell>
          <cell r="D1758">
            <v>0</v>
          </cell>
          <cell r="E1758">
            <v>1769.4431999999999</v>
          </cell>
        </row>
        <row r="1759">
          <cell r="A1759" t="str">
            <v>720 11 25</v>
          </cell>
          <cell r="B1759" t="str">
            <v>KIDEM TAZMİNATI</v>
          </cell>
          <cell r="C1759">
            <v>48467.471631</v>
          </cell>
          <cell r="D1759">
            <v>0</v>
          </cell>
          <cell r="E1759">
            <v>48467.471631</v>
          </cell>
        </row>
        <row r="1760">
          <cell r="A1760" t="str">
            <v>720 11 25 01</v>
          </cell>
          <cell r="B1760" t="str">
            <v>KIDEM TAZMİNATI</v>
          </cell>
          <cell r="C1760">
            <v>48467.471631</v>
          </cell>
          <cell r="D1760">
            <v>0</v>
          </cell>
          <cell r="E1760">
            <v>48467.471631</v>
          </cell>
        </row>
        <row r="1761">
          <cell r="A1761" t="str">
            <v>720 11 26</v>
          </cell>
          <cell r="B1761" t="str">
            <v>İHBAR TAZMİNATI</v>
          </cell>
          <cell r="C1761">
            <v>1561.8211470000001</v>
          </cell>
          <cell r="D1761">
            <v>0</v>
          </cell>
          <cell r="E1761">
            <v>1561.8211470000001</v>
          </cell>
        </row>
        <row r="1762">
          <cell r="A1762" t="str">
            <v>720 11 26 01</v>
          </cell>
          <cell r="B1762" t="str">
            <v>İHBAR TAZMİNATI</v>
          </cell>
          <cell r="C1762">
            <v>1561.8211470000001</v>
          </cell>
          <cell r="D1762">
            <v>0</v>
          </cell>
          <cell r="E1762">
            <v>1561.8211470000001</v>
          </cell>
        </row>
        <row r="1763">
          <cell r="A1763" t="str">
            <v>720 11 29</v>
          </cell>
          <cell r="B1763" t="str">
            <v>SSK İŞVEREN HİSSESİ</v>
          </cell>
          <cell r="C1763">
            <v>237864.56866799999</v>
          </cell>
          <cell r="D1763">
            <v>0</v>
          </cell>
          <cell r="E1763">
            <v>237864.56866799999</v>
          </cell>
        </row>
        <row r="1764">
          <cell r="A1764" t="str">
            <v>720 11 29 01</v>
          </cell>
          <cell r="B1764" t="str">
            <v>SSK İŞVEREN HİSSESİ</v>
          </cell>
          <cell r="C1764">
            <v>237864.56866799999</v>
          </cell>
          <cell r="D1764">
            <v>0</v>
          </cell>
          <cell r="E1764">
            <v>237864.56866799999</v>
          </cell>
        </row>
        <row r="1765">
          <cell r="A1765" t="str">
            <v>720 11 35</v>
          </cell>
          <cell r="B1765" t="str">
            <v>KIDEM TEŞVİK İKRAMİYESİ</v>
          </cell>
          <cell r="C1765">
            <v>5881.0045959999998</v>
          </cell>
          <cell r="D1765">
            <v>0</v>
          </cell>
          <cell r="E1765">
            <v>5881.0045959999998</v>
          </cell>
        </row>
        <row r="1766">
          <cell r="A1766" t="str">
            <v>720 11 35 01</v>
          </cell>
          <cell r="B1766" t="str">
            <v>KIDEM TEŞVİK İKRAMİYESİ</v>
          </cell>
          <cell r="C1766">
            <v>5881.0045959999998</v>
          </cell>
          <cell r="D1766">
            <v>0</v>
          </cell>
          <cell r="E1766">
            <v>5881.0045959999998</v>
          </cell>
        </row>
        <row r="1767">
          <cell r="A1767" t="str">
            <v>720 11 39</v>
          </cell>
          <cell r="B1767" t="str">
            <v>SOSYAL YARDIM PAKETİ</v>
          </cell>
          <cell r="C1767">
            <v>126705.52</v>
          </cell>
          <cell r="D1767">
            <v>0</v>
          </cell>
          <cell r="E1767">
            <v>126705.52</v>
          </cell>
        </row>
        <row r="1768">
          <cell r="A1768" t="str">
            <v>720 11 39 01</v>
          </cell>
          <cell r="B1768" t="str">
            <v>SOSYAL YARDIM PAKETİ</v>
          </cell>
          <cell r="C1768">
            <v>126705.52</v>
          </cell>
          <cell r="D1768">
            <v>0</v>
          </cell>
          <cell r="E1768">
            <v>126705.52</v>
          </cell>
        </row>
        <row r="1769">
          <cell r="A1769" t="str">
            <v>720 11 45</v>
          </cell>
          <cell r="B1769" t="str">
            <v>İŞSİZLİK SİGORTASI İŞVEREN PAYI</v>
          </cell>
          <cell r="C1769">
            <v>24458.128971999999</v>
          </cell>
          <cell r="D1769">
            <v>0</v>
          </cell>
          <cell r="E1769">
            <v>24458.128971999999</v>
          </cell>
        </row>
        <row r="1770">
          <cell r="A1770" t="str">
            <v>720 11 45 01</v>
          </cell>
          <cell r="B1770" t="str">
            <v>İŞSİZLİK SİGORTASI İŞVEREN PAYI</v>
          </cell>
          <cell r="C1770">
            <v>24458.128971999999</v>
          </cell>
          <cell r="D1770">
            <v>0</v>
          </cell>
          <cell r="E1770">
            <v>24458.128971999999</v>
          </cell>
        </row>
        <row r="1771">
          <cell r="A1771">
            <v>730</v>
          </cell>
          <cell r="B1771" t="str">
            <v>GENEL ÜRETİM GİDERLERİ</v>
          </cell>
          <cell r="C1771">
            <v>17854537.454748999</v>
          </cell>
          <cell r="D1771">
            <v>0</v>
          </cell>
          <cell r="E1771">
            <v>17854537.454748999</v>
          </cell>
        </row>
        <row r="1772">
          <cell r="A1772" t="str">
            <v>730 10</v>
          </cell>
          <cell r="B1772" t="str">
            <v>İLK MADDE VE MALZEME GİDERLERİ</v>
          </cell>
          <cell r="C1772">
            <v>4344767.6419820003</v>
          </cell>
          <cell r="D1772">
            <v>0</v>
          </cell>
          <cell r="E1772">
            <v>4344767.6419820003</v>
          </cell>
        </row>
        <row r="1773">
          <cell r="A1773" t="str">
            <v>730 10 04</v>
          </cell>
          <cell r="B1773" t="str">
            <v>İŞLETME MALZEMELERİ</v>
          </cell>
          <cell r="C1773">
            <v>1168540.455813</v>
          </cell>
          <cell r="D1773">
            <v>0</v>
          </cell>
          <cell r="E1773">
            <v>1168540.455813</v>
          </cell>
        </row>
        <row r="1774">
          <cell r="A1774" t="str">
            <v>730 10 04 01</v>
          </cell>
          <cell r="B1774" t="str">
            <v>YEDEK PARÇA</v>
          </cell>
          <cell r="C1774">
            <v>163486.13463399999</v>
          </cell>
          <cell r="D1774">
            <v>0</v>
          </cell>
          <cell r="E1774">
            <v>163486.13463399999</v>
          </cell>
        </row>
        <row r="1775">
          <cell r="A1775" t="str">
            <v>730 10 04 02</v>
          </cell>
          <cell r="B1775" t="str">
            <v>DİĞER İŞLETME MALZ.</v>
          </cell>
          <cell r="C1775">
            <v>1005054.321179</v>
          </cell>
          <cell r="D1775">
            <v>0</v>
          </cell>
          <cell r="E1775">
            <v>1005054.321179</v>
          </cell>
        </row>
        <row r="1776">
          <cell r="A1776" t="str">
            <v>730 10 06</v>
          </cell>
          <cell r="B1776" t="str">
            <v>ÜRETİMLE İLGİLİ DIŞARIYA YAPTIRILAN İŞLE</v>
          </cell>
          <cell r="C1776">
            <v>3176227.1861689999</v>
          </cell>
          <cell r="D1776">
            <v>0</v>
          </cell>
          <cell r="E1776">
            <v>3176227.1861689999</v>
          </cell>
        </row>
        <row r="1777">
          <cell r="A1777" t="str">
            <v>730 10 06 01</v>
          </cell>
          <cell r="B1777" t="str">
            <v>FASON GİDERLERİ</v>
          </cell>
          <cell r="C1777">
            <v>1420955.6167299999</v>
          </cell>
          <cell r="D1777">
            <v>0</v>
          </cell>
          <cell r="E1777">
            <v>1420955.6167299999</v>
          </cell>
        </row>
        <row r="1778">
          <cell r="A1778" t="str">
            <v>730 10 06 02</v>
          </cell>
          <cell r="B1778" t="str">
            <v>TAŞARON GİDERLERİ</v>
          </cell>
          <cell r="C1778">
            <v>1136342.7837030001</v>
          </cell>
          <cell r="D1778">
            <v>0</v>
          </cell>
          <cell r="E1778">
            <v>1136342.7837030001</v>
          </cell>
        </row>
        <row r="1779">
          <cell r="A1779" t="str">
            <v>730 10 06 03</v>
          </cell>
          <cell r="B1779" t="str">
            <v>TAŞARON GİDERİ (KIDEM TAZ.) DİĞER</v>
          </cell>
          <cell r="C1779">
            <v>17859.768616000001</v>
          </cell>
          <cell r="D1779">
            <v>0</v>
          </cell>
          <cell r="E1779">
            <v>17859.768616000001</v>
          </cell>
        </row>
        <row r="1780">
          <cell r="A1780" t="str">
            <v>730 10 06 04</v>
          </cell>
          <cell r="B1780" t="str">
            <v>TAŞÖREN İKRAMİYE GİDERİ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730 10 06 05</v>
          </cell>
          <cell r="B1781" t="str">
            <v>FASON GİD.GAMAPAK STERİLİZASYON</v>
          </cell>
          <cell r="C1781">
            <v>601069.01711999997</v>
          </cell>
          <cell r="D1781">
            <v>0</v>
          </cell>
          <cell r="E1781">
            <v>601069.01711999997</v>
          </cell>
        </row>
        <row r="1782">
          <cell r="A1782" t="str">
            <v>730 11</v>
          </cell>
          <cell r="B1782" t="str">
            <v>İŞÇİ ÜCRET VE GİDERLERİ</v>
          </cell>
          <cell r="C1782">
            <v>269380.01207900001</v>
          </cell>
          <cell r="D1782">
            <v>0</v>
          </cell>
          <cell r="E1782">
            <v>269380.01207900001</v>
          </cell>
        </row>
        <row r="1783">
          <cell r="A1783" t="str">
            <v>730 11 01</v>
          </cell>
          <cell r="B1783" t="str">
            <v>AYLIKLAR</v>
          </cell>
          <cell r="C1783">
            <v>77506.799171000006</v>
          </cell>
          <cell r="D1783">
            <v>0</v>
          </cell>
          <cell r="E1783">
            <v>77506.799171000006</v>
          </cell>
        </row>
        <row r="1784">
          <cell r="A1784" t="str">
            <v>730 11 01 01</v>
          </cell>
          <cell r="B1784" t="str">
            <v>AYLIKLAR</v>
          </cell>
          <cell r="C1784">
            <v>77506.799171000006</v>
          </cell>
          <cell r="D1784">
            <v>0</v>
          </cell>
          <cell r="E1784">
            <v>77506.799171000006</v>
          </cell>
        </row>
        <row r="1785">
          <cell r="A1785" t="str">
            <v>730 11 03</v>
          </cell>
          <cell r="B1785" t="str">
            <v>HAFTA SONU GENEL TATİL ÜCRETİ</v>
          </cell>
          <cell r="C1785">
            <v>30925.342092999999</v>
          </cell>
          <cell r="D1785">
            <v>0</v>
          </cell>
          <cell r="E1785">
            <v>30925.342092999999</v>
          </cell>
        </row>
        <row r="1786">
          <cell r="A1786" t="str">
            <v>730 11 03 01</v>
          </cell>
          <cell r="B1786" t="str">
            <v>HAFTA SONU GENEL TATİL ÜCRETİ</v>
          </cell>
          <cell r="C1786">
            <v>30925.342092999999</v>
          </cell>
          <cell r="D1786">
            <v>0</v>
          </cell>
          <cell r="E1786">
            <v>30925.342092999999</v>
          </cell>
        </row>
        <row r="1787">
          <cell r="A1787" t="str">
            <v>730 11 04</v>
          </cell>
          <cell r="B1787" t="str">
            <v>ÜCRETLİ İZİNLER</v>
          </cell>
          <cell r="C1787">
            <v>6316.2752620000001</v>
          </cell>
          <cell r="D1787">
            <v>0</v>
          </cell>
          <cell r="E1787">
            <v>6316.2752620000001</v>
          </cell>
        </row>
        <row r="1788">
          <cell r="A1788" t="str">
            <v>730 11 04 01</v>
          </cell>
          <cell r="B1788" t="str">
            <v>ÜCRETLİ İZİNLER</v>
          </cell>
          <cell r="C1788">
            <v>6316.2752620000001</v>
          </cell>
          <cell r="D1788">
            <v>0</v>
          </cell>
          <cell r="E1788">
            <v>6316.2752620000001</v>
          </cell>
        </row>
        <row r="1789">
          <cell r="A1789" t="str">
            <v>730 11 06</v>
          </cell>
          <cell r="B1789" t="str">
            <v>FAZLA MESAİ</v>
          </cell>
          <cell r="C1789">
            <v>5437.0904049999999</v>
          </cell>
          <cell r="D1789">
            <v>0</v>
          </cell>
          <cell r="E1789">
            <v>5437.0904049999999</v>
          </cell>
        </row>
        <row r="1790">
          <cell r="A1790" t="str">
            <v>730 11 06 01</v>
          </cell>
          <cell r="B1790" t="str">
            <v>FAZLA MESAİ</v>
          </cell>
          <cell r="C1790">
            <v>5437.0904049999999</v>
          </cell>
          <cell r="D1790">
            <v>0</v>
          </cell>
          <cell r="E1790">
            <v>5437.0904049999999</v>
          </cell>
        </row>
        <row r="1791">
          <cell r="A1791" t="str">
            <v>730 11 07</v>
          </cell>
          <cell r="B1791" t="str">
            <v>İKRAMİYELER</v>
          </cell>
          <cell r="C1791">
            <v>39029.195790999998</v>
          </cell>
          <cell r="D1791">
            <v>0</v>
          </cell>
          <cell r="E1791">
            <v>39029.195790999998</v>
          </cell>
        </row>
        <row r="1792">
          <cell r="A1792" t="str">
            <v>730 11 07 01</v>
          </cell>
          <cell r="B1792" t="str">
            <v>İKRAMİYELER</v>
          </cell>
          <cell r="C1792">
            <v>39029.195790999998</v>
          </cell>
          <cell r="D1792">
            <v>0</v>
          </cell>
          <cell r="E1792">
            <v>39029.195790999998</v>
          </cell>
        </row>
        <row r="1793">
          <cell r="A1793" t="str">
            <v>730 11 12</v>
          </cell>
          <cell r="B1793" t="str">
            <v>EVLENME,DOĞUM,ÖLÜM YARDIMI</v>
          </cell>
          <cell r="C1793">
            <v>426.54</v>
          </cell>
          <cell r="D1793">
            <v>0</v>
          </cell>
          <cell r="E1793">
            <v>426.54</v>
          </cell>
        </row>
        <row r="1794">
          <cell r="A1794" t="str">
            <v>730 11 12 01</v>
          </cell>
          <cell r="B1794" t="str">
            <v>EVLENME,DOĞUM,ÖLÜM YARDIMI</v>
          </cell>
          <cell r="C1794">
            <v>426.54</v>
          </cell>
          <cell r="D1794">
            <v>0</v>
          </cell>
          <cell r="E1794">
            <v>426.54</v>
          </cell>
        </row>
        <row r="1795">
          <cell r="A1795" t="str">
            <v>730 11 16</v>
          </cell>
          <cell r="B1795" t="str">
            <v>ÇOCUK YARDIMI</v>
          </cell>
          <cell r="C1795">
            <v>352.3904</v>
          </cell>
          <cell r="D1795">
            <v>0</v>
          </cell>
          <cell r="E1795">
            <v>352.3904</v>
          </cell>
        </row>
        <row r="1796">
          <cell r="A1796" t="str">
            <v>730 11 16 01</v>
          </cell>
          <cell r="B1796" t="str">
            <v>ÇOCUK YARDIMI</v>
          </cell>
          <cell r="C1796">
            <v>352.3904</v>
          </cell>
          <cell r="D1796">
            <v>0</v>
          </cell>
          <cell r="E1796">
            <v>352.3904</v>
          </cell>
        </row>
        <row r="1797">
          <cell r="A1797" t="str">
            <v>730 11 25</v>
          </cell>
          <cell r="B1797" t="str">
            <v>KIDEM TAZMİNATI</v>
          </cell>
          <cell r="C1797">
            <v>50525.591998000004</v>
          </cell>
          <cell r="D1797">
            <v>0</v>
          </cell>
          <cell r="E1797">
            <v>50525.591998000004</v>
          </cell>
        </row>
        <row r="1798">
          <cell r="A1798" t="str">
            <v>730 11 25 01</v>
          </cell>
          <cell r="B1798" t="str">
            <v>KIDEM TAZMİNATI</v>
          </cell>
          <cell r="C1798">
            <v>50525.591998000004</v>
          </cell>
          <cell r="D1798">
            <v>0</v>
          </cell>
          <cell r="E1798">
            <v>50525.591998000004</v>
          </cell>
        </row>
        <row r="1799">
          <cell r="A1799" t="str">
            <v>730 11 26</v>
          </cell>
          <cell r="B1799" t="str">
            <v>İHBAR TAZMİNATI</v>
          </cell>
          <cell r="C1799">
            <v>5719.7186670000001</v>
          </cell>
          <cell r="D1799">
            <v>0</v>
          </cell>
          <cell r="E1799">
            <v>5719.7186670000001</v>
          </cell>
        </row>
        <row r="1800">
          <cell r="A1800" t="str">
            <v>730 11 26 01</v>
          </cell>
          <cell r="B1800" t="str">
            <v>İHBAR TAZMİNATI</v>
          </cell>
          <cell r="C1800">
            <v>5719.7186670000001</v>
          </cell>
          <cell r="D1800">
            <v>0</v>
          </cell>
          <cell r="E1800">
            <v>5719.7186670000001</v>
          </cell>
        </row>
        <row r="1801">
          <cell r="A1801" t="str">
            <v>730 11 29</v>
          </cell>
          <cell r="B1801" t="str">
            <v>SSK İŞVEREN HİSSESİ</v>
          </cell>
          <cell r="C1801">
            <v>32318.525366999998</v>
          </cell>
          <cell r="D1801">
            <v>0</v>
          </cell>
          <cell r="E1801">
            <v>32318.525366999998</v>
          </cell>
        </row>
        <row r="1802">
          <cell r="A1802" t="str">
            <v>730 11 29 01</v>
          </cell>
          <cell r="B1802" t="str">
            <v>SSK İŞVEREN HİSSESİ</v>
          </cell>
          <cell r="C1802">
            <v>32318.525366999998</v>
          </cell>
          <cell r="D1802">
            <v>0</v>
          </cell>
          <cell r="E1802">
            <v>32318.525366999998</v>
          </cell>
        </row>
        <row r="1803">
          <cell r="A1803" t="str">
            <v>730 11 35</v>
          </cell>
          <cell r="B1803" t="str">
            <v>KIDEM TEŞVİK İKRAMİYESİ</v>
          </cell>
          <cell r="C1803">
            <v>1794.4666890000001</v>
          </cell>
          <cell r="D1803">
            <v>0</v>
          </cell>
          <cell r="E1803">
            <v>1794.4666890000001</v>
          </cell>
        </row>
        <row r="1804">
          <cell r="A1804" t="str">
            <v>730 11 35 01</v>
          </cell>
          <cell r="B1804" t="str">
            <v>KIDEM TEŞVİK İKRAMİYESİ</v>
          </cell>
          <cell r="C1804">
            <v>1794.4666890000001</v>
          </cell>
          <cell r="D1804">
            <v>0</v>
          </cell>
          <cell r="E1804">
            <v>1794.4666890000001</v>
          </cell>
        </row>
        <row r="1805">
          <cell r="A1805" t="str">
            <v>730 11 39</v>
          </cell>
          <cell r="B1805" t="str">
            <v>SOSYAL YARDIM PAKETİ</v>
          </cell>
          <cell r="C1805">
            <v>15703.6</v>
          </cell>
          <cell r="D1805">
            <v>0</v>
          </cell>
          <cell r="E1805">
            <v>15703.6</v>
          </cell>
        </row>
        <row r="1806">
          <cell r="A1806" t="str">
            <v>730 11 39 01</v>
          </cell>
          <cell r="B1806" t="str">
            <v>SOSYAL YARDIM PAKETİ</v>
          </cell>
          <cell r="C1806">
            <v>15703.6</v>
          </cell>
          <cell r="D1806">
            <v>0</v>
          </cell>
          <cell r="E1806">
            <v>15703.6</v>
          </cell>
        </row>
        <row r="1807">
          <cell r="A1807" t="str">
            <v>730 11 45</v>
          </cell>
          <cell r="B1807" t="str">
            <v>İŞSİZLİK SİGORTASI İŞVEREN PAYI</v>
          </cell>
          <cell r="C1807">
            <v>3324.476236</v>
          </cell>
          <cell r="D1807">
            <v>0</v>
          </cell>
          <cell r="E1807">
            <v>3324.476236</v>
          </cell>
        </row>
        <row r="1808">
          <cell r="A1808" t="str">
            <v>730 11 45 01</v>
          </cell>
          <cell r="B1808" t="str">
            <v>İŞSİZLİK SİGORTASI İŞVEREN PAYI</v>
          </cell>
          <cell r="C1808">
            <v>3324.476236</v>
          </cell>
          <cell r="D1808">
            <v>0</v>
          </cell>
          <cell r="E1808">
            <v>3324.476236</v>
          </cell>
        </row>
        <row r="1809">
          <cell r="A1809" t="str">
            <v>730 12</v>
          </cell>
          <cell r="B1809" t="str">
            <v>MEMUR ÜCRET VE GİDERLERİ</v>
          </cell>
          <cell r="C1809">
            <v>4401943.6901970003</v>
          </cell>
          <cell r="D1809">
            <v>0</v>
          </cell>
          <cell r="E1809">
            <v>4401943.6901970003</v>
          </cell>
        </row>
        <row r="1810">
          <cell r="A1810" t="str">
            <v>730 12 01</v>
          </cell>
          <cell r="B1810" t="str">
            <v>AYLIKLAR</v>
          </cell>
          <cell r="C1810">
            <v>2564851.6891979999</v>
          </cell>
          <cell r="D1810">
            <v>0</v>
          </cell>
          <cell r="E1810">
            <v>2564851.6891979999</v>
          </cell>
        </row>
        <row r="1811">
          <cell r="A1811" t="str">
            <v>730 12 01 01</v>
          </cell>
          <cell r="B1811" t="str">
            <v>AYLIKLAR</v>
          </cell>
          <cell r="C1811">
            <v>2564851.6891979999</v>
          </cell>
          <cell r="D1811">
            <v>0</v>
          </cell>
          <cell r="E1811">
            <v>2564851.6891979999</v>
          </cell>
        </row>
        <row r="1812">
          <cell r="A1812" t="str">
            <v>730 12 04</v>
          </cell>
          <cell r="B1812" t="str">
            <v>ÜCRETLİ İZİNLER</v>
          </cell>
          <cell r="C1812">
            <v>99116.233273999998</v>
          </cell>
          <cell r="D1812">
            <v>0</v>
          </cell>
          <cell r="E1812">
            <v>99116.233273999998</v>
          </cell>
        </row>
        <row r="1813">
          <cell r="A1813" t="str">
            <v>730 12 04 01</v>
          </cell>
          <cell r="B1813" t="str">
            <v>ÜCRETLİ İZİNLER</v>
          </cell>
          <cell r="C1813">
            <v>99116.233273999998</v>
          </cell>
          <cell r="D1813">
            <v>0</v>
          </cell>
          <cell r="E1813">
            <v>99116.233273999998</v>
          </cell>
        </row>
        <row r="1814">
          <cell r="A1814" t="str">
            <v>730 12 06</v>
          </cell>
          <cell r="B1814" t="str">
            <v>FAZLA MESAİ</v>
          </cell>
          <cell r="C1814">
            <v>64737.983073000003</v>
          </cell>
          <cell r="D1814">
            <v>0</v>
          </cell>
          <cell r="E1814">
            <v>64737.983073000003</v>
          </cell>
        </row>
        <row r="1815">
          <cell r="A1815" t="str">
            <v>730 12 06 01</v>
          </cell>
          <cell r="B1815" t="str">
            <v>FAZLA MESAİ</v>
          </cell>
          <cell r="C1815">
            <v>64737.983073000003</v>
          </cell>
          <cell r="D1815">
            <v>0</v>
          </cell>
          <cell r="E1815">
            <v>64737.983073000003</v>
          </cell>
        </row>
        <row r="1816">
          <cell r="A1816" t="str">
            <v>730 12 07</v>
          </cell>
          <cell r="B1816" t="str">
            <v>İKRAMİYELER</v>
          </cell>
          <cell r="C1816">
            <v>875113.16185699997</v>
          </cell>
          <cell r="D1816">
            <v>0</v>
          </cell>
          <cell r="E1816">
            <v>875113.16185699997</v>
          </cell>
        </row>
        <row r="1817">
          <cell r="A1817" t="str">
            <v>730 12 07 01</v>
          </cell>
          <cell r="B1817" t="str">
            <v>İKRAMİYELER</v>
          </cell>
          <cell r="C1817">
            <v>875113.16185699997</v>
          </cell>
          <cell r="D1817">
            <v>0</v>
          </cell>
          <cell r="E1817">
            <v>875113.16185699997</v>
          </cell>
        </row>
        <row r="1818">
          <cell r="A1818" t="str">
            <v>730 12 09</v>
          </cell>
          <cell r="B1818" t="str">
            <v>YİYECEK YARDIMI</v>
          </cell>
          <cell r="C1818">
            <v>522.55996100000004</v>
          </cell>
          <cell r="D1818">
            <v>0</v>
          </cell>
          <cell r="E1818">
            <v>522.55996100000004</v>
          </cell>
        </row>
        <row r="1819">
          <cell r="A1819" t="str">
            <v>730 12 09 01</v>
          </cell>
          <cell r="B1819" t="str">
            <v>YİYECEK YARDIMI</v>
          </cell>
          <cell r="C1819">
            <v>522.55996100000004</v>
          </cell>
          <cell r="D1819">
            <v>0</v>
          </cell>
          <cell r="E1819">
            <v>522.55996100000004</v>
          </cell>
        </row>
        <row r="1820">
          <cell r="A1820" t="str">
            <v>730 12 12</v>
          </cell>
          <cell r="B1820" t="str">
            <v>EVLENME,DOĞUM,ÖLÜM YARDIMI</v>
          </cell>
          <cell r="C1820">
            <v>1698.1</v>
          </cell>
          <cell r="D1820">
            <v>0</v>
          </cell>
          <cell r="E1820">
            <v>1698.1</v>
          </cell>
        </row>
        <row r="1821">
          <cell r="A1821" t="str">
            <v>730 12 12 01</v>
          </cell>
          <cell r="B1821" t="str">
            <v>EVLENME,DOĞUM,ÖLÜM YARDIMI</v>
          </cell>
          <cell r="C1821">
            <v>1698.1</v>
          </cell>
          <cell r="D1821">
            <v>0</v>
          </cell>
          <cell r="E1821">
            <v>1698.1</v>
          </cell>
        </row>
        <row r="1822">
          <cell r="A1822" t="str">
            <v>730 12 16</v>
          </cell>
          <cell r="B1822" t="str">
            <v>ÇOCUK YARDIMI</v>
          </cell>
          <cell r="C1822">
            <v>2739.2336</v>
          </cell>
          <cell r="D1822">
            <v>0</v>
          </cell>
          <cell r="E1822">
            <v>2739.2336</v>
          </cell>
        </row>
        <row r="1823">
          <cell r="A1823" t="str">
            <v>730 12 16 01</v>
          </cell>
          <cell r="B1823" t="str">
            <v>ÇOCUK YARDIMI</v>
          </cell>
          <cell r="C1823">
            <v>2739.2336</v>
          </cell>
          <cell r="D1823">
            <v>0</v>
          </cell>
          <cell r="E1823">
            <v>2739.2336</v>
          </cell>
        </row>
        <row r="1824">
          <cell r="A1824" t="str">
            <v>730 12 25</v>
          </cell>
          <cell r="B1824" t="str">
            <v>KIDEM TAZMİNATI</v>
          </cell>
          <cell r="C1824">
            <v>25868.664177999999</v>
          </cell>
          <cell r="D1824">
            <v>0</v>
          </cell>
          <cell r="E1824">
            <v>25868.664177999999</v>
          </cell>
        </row>
        <row r="1825">
          <cell r="A1825" t="str">
            <v>730 12 25 01</v>
          </cell>
          <cell r="B1825" t="str">
            <v>KIDEM TAZMİNATI</v>
          </cell>
          <cell r="C1825">
            <v>25868.664177999999</v>
          </cell>
          <cell r="D1825">
            <v>0</v>
          </cell>
          <cell r="E1825">
            <v>25868.664177999999</v>
          </cell>
        </row>
        <row r="1826">
          <cell r="A1826" t="str">
            <v>730 12 26</v>
          </cell>
          <cell r="B1826" t="str">
            <v>İHBAR TAZMİNATI</v>
          </cell>
          <cell r="C1826">
            <v>2813.3690670000001</v>
          </cell>
          <cell r="D1826">
            <v>0</v>
          </cell>
          <cell r="E1826">
            <v>2813.3690670000001</v>
          </cell>
        </row>
        <row r="1827">
          <cell r="A1827" t="str">
            <v>730 12 26 01</v>
          </cell>
          <cell r="B1827" t="str">
            <v>İHBAR TAZMİNATI</v>
          </cell>
          <cell r="C1827">
            <v>2813.3690670000001</v>
          </cell>
          <cell r="D1827">
            <v>0</v>
          </cell>
          <cell r="E1827">
            <v>2813.3690670000001</v>
          </cell>
        </row>
        <row r="1828">
          <cell r="A1828" t="str">
            <v>730 12 29</v>
          </cell>
          <cell r="B1828" t="str">
            <v>SSK İŞVEREN HİSSESİ</v>
          </cell>
          <cell r="C1828">
            <v>419423.37474</v>
          </cell>
          <cell r="D1828">
            <v>0</v>
          </cell>
          <cell r="E1828">
            <v>419423.37474</v>
          </cell>
        </row>
        <row r="1829">
          <cell r="A1829" t="str">
            <v>730 12 29 01</v>
          </cell>
          <cell r="B1829" t="str">
            <v>SSK İŞVEREN HİSSESİ</v>
          </cell>
          <cell r="C1829">
            <v>419423.37474</v>
          </cell>
          <cell r="D1829">
            <v>0</v>
          </cell>
          <cell r="E1829">
            <v>419423.37474</v>
          </cell>
        </row>
        <row r="1830">
          <cell r="A1830" t="str">
            <v>730 12 30</v>
          </cell>
          <cell r="B1830" t="str">
            <v>SOSYAL GÜVENLİK DES.PRİMİ İŞV.HİSSESİ</v>
          </cell>
          <cell r="C1830">
            <v>3672.6398220000001</v>
          </cell>
          <cell r="D1830">
            <v>0</v>
          </cell>
          <cell r="E1830">
            <v>3672.6398220000001</v>
          </cell>
        </row>
        <row r="1831">
          <cell r="A1831" t="str">
            <v>730 12 30 01</v>
          </cell>
          <cell r="B1831" t="str">
            <v>SOSYAL GÜVENLİK DES.PRİMİ İŞV.HİSSESİ</v>
          </cell>
          <cell r="C1831">
            <v>3672.6398220000001</v>
          </cell>
          <cell r="D1831">
            <v>0</v>
          </cell>
          <cell r="E1831">
            <v>3672.6398220000001</v>
          </cell>
        </row>
        <row r="1832">
          <cell r="A1832" t="str">
            <v>730 12 31</v>
          </cell>
          <cell r="B1832" t="str">
            <v>FERDİ KAZA SİGORTALARI</v>
          </cell>
          <cell r="C1832">
            <v>93.837204999999997</v>
          </cell>
          <cell r="D1832">
            <v>0</v>
          </cell>
          <cell r="E1832">
            <v>93.837204999999997</v>
          </cell>
        </row>
        <row r="1833">
          <cell r="A1833" t="str">
            <v>730 12 31 01</v>
          </cell>
          <cell r="B1833" t="str">
            <v>FERDİ KAZA SİGORTALARI</v>
          </cell>
          <cell r="C1833">
            <v>93.837204999999997</v>
          </cell>
          <cell r="D1833">
            <v>0</v>
          </cell>
          <cell r="E1833">
            <v>93.837204999999997</v>
          </cell>
        </row>
        <row r="1834">
          <cell r="A1834" t="str">
            <v>730 12 35</v>
          </cell>
          <cell r="B1834" t="str">
            <v>KIDEM TEŞVİK İKRAMİYESİ</v>
          </cell>
          <cell r="C1834">
            <v>24195.254202</v>
          </cell>
          <cell r="D1834">
            <v>0</v>
          </cell>
          <cell r="E1834">
            <v>24195.254202</v>
          </cell>
        </row>
        <row r="1835">
          <cell r="A1835" t="str">
            <v>730 12 35 01</v>
          </cell>
          <cell r="B1835" t="str">
            <v>KIDEM TEŞVİK İKRAMİYESİ</v>
          </cell>
          <cell r="C1835">
            <v>24195.254202</v>
          </cell>
          <cell r="D1835">
            <v>0</v>
          </cell>
          <cell r="E1835">
            <v>24195.254202</v>
          </cell>
        </row>
        <row r="1836">
          <cell r="A1836" t="str">
            <v>730 12 39</v>
          </cell>
          <cell r="B1836" t="str">
            <v>SOSYAL YARDIM PAKETİ</v>
          </cell>
          <cell r="C1836">
            <v>147593.20000000001</v>
          </cell>
          <cell r="D1836">
            <v>0</v>
          </cell>
          <cell r="E1836">
            <v>147593.20000000001</v>
          </cell>
        </row>
        <row r="1837">
          <cell r="A1837" t="str">
            <v>730 12 39 01</v>
          </cell>
          <cell r="B1837" t="str">
            <v>SOSYAL YARDIM PAKETİ</v>
          </cell>
          <cell r="C1837">
            <v>147593.20000000001</v>
          </cell>
          <cell r="D1837">
            <v>0</v>
          </cell>
          <cell r="E1837">
            <v>147593.20000000001</v>
          </cell>
        </row>
        <row r="1838">
          <cell r="A1838" t="str">
            <v>730 12 40</v>
          </cell>
          <cell r="B1838" t="str">
            <v>DİĞER PERSONEL GİDERLERİ</v>
          </cell>
          <cell r="C1838">
            <v>83708.668156</v>
          </cell>
          <cell r="D1838">
            <v>0</v>
          </cell>
          <cell r="E1838">
            <v>83708.668156</v>
          </cell>
        </row>
        <row r="1839">
          <cell r="A1839" t="str">
            <v>730 12 40 01</v>
          </cell>
          <cell r="B1839" t="str">
            <v>İAŞE</v>
          </cell>
          <cell r="C1839">
            <v>19223.867463999999</v>
          </cell>
          <cell r="D1839">
            <v>0</v>
          </cell>
          <cell r="E1839">
            <v>19223.867463999999</v>
          </cell>
        </row>
        <row r="1840">
          <cell r="A1840" t="str">
            <v>730 12 40 02</v>
          </cell>
          <cell r="B1840" t="str">
            <v>GİYECEK</v>
          </cell>
          <cell r="C1840">
            <v>58954.123556999999</v>
          </cell>
          <cell r="D1840">
            <v>0</v>
          </cell>
          <cell r="E1840">
            <v>58954.123556999999</v>
          </cell>
        </row>
        <row r="1841">
          <cell r="A1841" t="str">
            <v>730 12 40 04</v>
          </cell>
          <cell r="B1841" t="str">
            <v>PERSONEL EĞİTİMİ (YURT IÇI DIREKT)</v>
          </cell>
          <cell r="C1841">
            <v>5530.6771349999999</v>
          </cell>
          <cell r="D1841">
            <v>0</v>
          </cell>
          <cell r="E1841">
            <v>5530.6771349999999</v>
          </cell>
        </row>
        <row r="1842">
          <cell r="A1842" t="str">
            <v>730 12 41</v>
          </cell>
          <cell r="B1842" t="str">
            <v>HAYAT-SAĞLIK SİGORTA PRİMLERİ</v>
          </cell>
          <cell r="C1842">
            <v>42744.366483999998</v>
          </cell>
          <cell r="D1842">
            <v>0</v>
          </cell>
          <cell r="E1842">
            <v>42744.366483999998</v>
          </cell>
        </row>
        <row r="1843">
          <cell r="A1843" t="str">
            <v>730 12 41 01</v>
          </cell>
          <cell r="B1843" t="str">
            <v>HAYAT-SAĞLIK SİGORTA PRİMLERİ</v>
          </cell>
          <cell r="C1843">
            <v>42744.366483999998</v>
          </cell>
          <cell r="D1843">
            <v>0</v>
          </cell>
          <cell r="E1843">
            <v>42744.366483999998</v>
          </cell>
        </row>
        <row r="1844">
          <cell r="A1844" t="str">
            <v>730 12 45</v>
          </cell>
          <cell r="B1844" t="str">
            <v>İŞSİZLİK SİGORTASI İŞVEREN PAYI</v>
          </cell>
          <cell r="C1844">
            <v>43051.355380000001</v>
          </cell>
          <cell r="D1844">
            <v>0</v>
          </cell>
          <cell r="E1844">
            <v>43051.355380000001</v>
          </cell>
        </row>
        <row r="1845">
          <cell r="A1845" t="str">
            <v>730 12 45 01</v>
          </cell>
          <cell r="B1845" t="str">
            <v>İŞSİZLİK SİGORTASI İŞVEREN PAYI</v>
          </cell>
          <cell r="C1845">
            <v>43051.355380000001</v>
          </cell>
          <cell r="D1845">
            <v>0</v>
          </cell>
          <cell r="E1845">
            <v>43051.355380000001</v>
          </cell>
        </row>
        <row r="1846">
          <cell r="A1846" t="str">
            <v>730 13</v>
          </cell>
          <cell r="B1846" t="str">
            <v>DIŞARIDAN SAĞLANAN FAYDA VE HİZMETLER</v>
          </cell>
          <cell r="C1846">
            <v>2693639.3323149998</v>
          </cell>
          <cell r="D1846">
            <v>0</v>
          </cell>
          <cell r="E1846">
            <v>2693639.3323149998</v>
          </cell>
        </row>
        <row r="1847">
          <cell r="A1847" t="str">
            <v>730 13 01</v>
          </cell>
          <cell r="B1847" t="str">
            <v>BAKIM VE ONARIM GİDERLERİ</v>
          </cell>
          <cell r="C1847">
            <v>689039.93968299998</v>
          </cell>
          <cell r="D1847">
            <v>0</v>
          </cell>
          <cell r="E1847">
            <v>689039.93968299998</v>
          </cell>
        </row>
        <row r="1848">
          <cell r="A1848" t="str">
            <v>730 13 01 01</v>
          </cell>
          <cell r="B1848" t="str">
            <v>BAKIM VE ONARIM GİDERLERİ</v>
          </cell>
          <cell r="C1848">
            <v>441636.15339400002</v>
          </cell>
          <cell r="D1848">
            <v>0</v>
          </cell>
          <cell r="E1848">
            <v>441636.15339400002</v>
          </cell>
        </row>
        <row r="1849">
          <cell r="A1849" t="str">
            <v>730 13 01 02</v>
          </cell>
          <cell r="B1849" t="str">
            <v>BAKIM VE ONARIM GİDERLERİ(SÖZLEŞMELİ)</v>
          </cell>
          <cell r="C1849">
            <v>132609.949548</v>
          </cell>
          <cell r="D1849">
            <v>0</v>
          </cell>
          <cell r="E1849">
            <v>132609.949548</v>
          </cell>
        </row>
        <row r="1850">
          <cell r="A1850" t="str">
            <v>730 13 01 03</v>
          </cell>
          <cell r="B1850" t="str">
            <v>BAKIM VE ONARIM GİDERLERİ(ELEKTRİK)</v>
          </cell>
          <cell r="C1850">
            <v>114793.83674100001</v>
          </cell>
          <cell r="D1850">
            <v>0</v>
          </cell>
          <cell r="E1850">
            <v>114793.83674100001</v>
          </cell>
        </row>
        <row r="1851">
          <cell r="A1851" t="str">
            <v>730 13 02</v>
          </cell>
          <cell r="B1851" t="str">
            <v>NAKİL ARACI BAKIM VE ONARIM GİDERİ</v>
          </cell>
          <cell r="C1851">
            <v>5254.5225110000001</v>
          </cell>
          <cell r="D1851">
            <v>0</v>
          </cell>
          <cell r="E1851">
            <v>5254.5225110000001</v>
          </cell>
        </row>
        <row r="1852">
          <cell r="A1852" t="str">
            <v>730 13 02 01</v>
          </cell>
          <cell r="B1852" t="str">
            <v>NAKİL ARACI BAKIM VE ONARIM GİDERİ</v>
          </cell>
          <cell r="C1852">
            <v>4701.3291600000002</v>
          </cell>
          <cell r="D1852">
            <v>0</v>
          </cell>
          <cell r="E1852">
            <v>4701.3291600000002</v>
          </cell>
        </row>
        <row r="1853">
          <cell r="A1853" t="str">
            <v>730 13 02 02</v>
          </cell>
          <cell r="B1853" t="str">
            <v>NAKİL ARACI GİDERLERİ DİĞER</v>
          </cell>
          <cell r="C1853">
            <v>553.19335100000001</v>
          </cell>
          <cell r="D1853">
            <v>0</v>
          </cell>
          <cell r="E1853">
            <v>553.19335100000001</v>
          </cell>
        </row>
        <row r="1854">
          <cell r="A1854" t="str">
            <v>730 13 03</v>
          </cell>
          <cell r="B1854" t="str">
            <v>NAKİL ARACI YAKIT GİDERİ</v>
          </cell>
          <cell r="C1854">
            <v>22648.853154</v>
          </cell>
          <cell r="D1854">
            <v>0</v>
          </cell>
          <cell r="E1854">
            <v>22648.853154</v>
          </cell>
        </row>
        <row r="1855">
          <cell r="A1855" t="str">
            <v>730 13 03 01</v>
          </cell>
          <cell r="B1855" t="str">
            <v>NAKİL ARACI YAKIT GİDERİ</v>
          </cell>
          <cell r="C1855">
            <v>22648.853154</v>
          </cell>
          <cell r="D1855">
            <v>0</v>
          </cell>
          <cell r="E1855">
            <v>22648.853154</v>
          </cell>
        </row>
        <row r="1856">
          <cell r="A1856" t="str">
            <v>730 13 04</v>
          </cell>
          <cell r="B1856" t="str">
            <v>ENERJİ GİDERİ</v>
          </cell>
          <cell r="C1856">
            <v>1632126.176278</v>
          </cell>
          <cell r="D1856">
            <v>0</v>
          </cell>
          <cell r="E1856">
            <v>1632126.176278</v>
          </cell>
        </row>
        <row r="1857">
          <cell r="A1857" t="str">
            <v>730 13 04 01</v>
          </cell>
          <cell r="B1857" t="str">
            <v>ELEKTRİK</v>
          </cell>
          <cell r="C1857">
            <v>468549.47819499997</v>
          </cell>
          <cell r="D1857">
            <v>0</v>
          </cell>
          <cell r="E1857">
            <v>468549.47819499997</v>
          </cell>
        </row>
        <row r="1858">
          <cell r="A1858" t="str">
            <v>730 13 04 04</v>
          </cell>
          <cell r="B1858" t="str">
            <v>DOĞALGAZ</v>
          </cell>
          <cell r="C1858">
            <v>1163576.698083</v>
          </cell>
          <cell r="D1858">
            <v>0</v>
          </cell>
          <cell r="E1858">
            <v>1163576.698083</v>
          </cell>
        </row>
        <row r="1859">
          <cell r="A1859" t="str">
            <v>730 13 05</v>
          </cell>
          <cell r="B1859" t="str">
            <v>SU GİDERLERİ</v>
          </cell>
          <cell r="C1859">
            <v>912.27274</v>
          </cell>
          <cell r="D1859">
            <v>0</v>
          </cell>
          <cell r="E1859">
            <v>912.27274</v>
          </cell>
        </row>
        <row r="1860">
          <cell r="A1860" t="str">
            <v>730 13 05 01</v>
          </cell>
          <cell r="B1860" t="str">
            <v>SU GİDERLERİ</v>
          </cell>
          <cell r="C1860">
            <v>912.27274</v>
          </cell>
          <cell r="D1860">
            <v>0</v>
          </cell>
          <cell r="E1860">
            <v>912.27274</v>
          </cell>
        </row>
        <row r="1861">
          <cell r="A1861" t="str">
            <v>730 13 06</v>
          </cell>
          <cell r="B1861" t="str">
            <v>HABERLEŞME GİDERLERİ</v>
          </cell>
          <cell r="C1861">
            <v>15069.579319</v>
          </cell>
          <cell r="D1861">
            <v>0</v>
          </cell>
          <cell r="E1861">
            <v>15069.579319</v>
          </cell>
        </row>
        <row r="1862">
          <cell r="A1862" t="str">
            <v>730 13 06 01</v>
          </cell>
          <cell r="B1862" t="str">
            <v>POSTA</v>
          </cell>
          <cell r="C1862">
            <v>71.02</v>
          </cell>
          <cell r="D1862">
            <v>0</v>
          </cell>
          <cell r="E1862">
            <v>71.02</v>
          </cell>
        </row>
        <row r="1863">
          <cell r="A1863" t="str">
            <v>730 13 06 02</v>
          </cell>
          <cell r="B1863" t="str">
            <v>TELEFON</v>
          </cell>
          <cell r="C1863">
            <v>9750.9794409999995</v>
          </cell>
          <cell r="D1863">
            <v>0</v>
          </cell>
          <cell r="E1863">
            <v>9750.9794409999995</v>
          </cell>
        </row>
        <row r="1864">
          <cell r="A1864" t="str">
            <v>730 13 06 05</v>
          </cell>
          <cell r="B1864" t="str">
            <v>KARGO</v>
          </cell>
          <cell r="C1864">
            <v>5247.5798779999996</v>
          </cell>
          <cell r="D1864">
            <v>0</v>
          </cell>
          <cell r="E1864">
            <v>5247.5798779999996</v>
          </cell>
        </row>
        <row r="1865">
          <cell r="A1865" t="str">
            <v>730 13 07</v>
          </cell>
          <cell r="B1865" t="str">
            <v>REKLAM VE TANITMA GİDERLERİ</v>
          </cell>
          <cell r="C1865">
            <v>30228.204161000001</v>
          </cell>
          <cell r="D1865">
            <v>0</v>
          </cell>
          <cell r="E1865">
            <v>30228.204161000001</v>
          </cell>
        </row>
        <row r="1866">
          <cell r="A1866" t="str">
            <v>730 13 07 02</v>
          </cell>
          <cell r="B1866" t="str">
            <v>NUMUNELER</v>
          </cell>
          <cell r="C1866">
            <v>15791.358848</v>
          </cell>
          <cell r="D1866">
            <v>0</v>
          </cell>
          <cell r="E1866">
            <v>15791.358848</v>
          </cell>
        </row>
        <row r="1867">
          <cell r="A1867" t="str">
            <v>730 13 07 03</v>
          </cell>
          <cell r="B1867" t="str">
            <v>TEMSİL AĞIRLAMA</v>
          </cell>
          <cell r="C1867">
            <v>12477.563468</v>
          </cell>
          <cell r="D1867">
            <v>0</v>
          </cell>
          <cell r="E1867">
            <v>12477.563468</v>
          </cell>
        </row>
        <row r="1868">
          <cell r="A1868" t="str">
            <v>730 13 07 04</v>
          </cell>
          <cell r="B1868" t="str">
            <v>TOPLANTI-BALO-SEMİNER</v>
          </cell>
          <cell r="C1868">
            <v>715.67723699999999</v>
          </cell>
          <cell r="D1868">
            <v>0</v>
          </cell>
          <cell r="E1868">
            <v>715.67723699999999</v>
          </cell>
        </row>
        <row r="1869">
          <cell r="A1869" t="str">
            <v>730 13 07 16</v>
          </cell>
          <cell r="B1869" t="str">
            <v>DERGİLER</v>
          </cell>
          <cell r="C1869">
            <v>819.92018499999995</v>
          </cell>
          <cell r="D1869">
            <v>0</v>
          </cell>
          <cell r="E1869">
            <v>819.92018499999995</v>
          </cell>
        </row>
        <row r="1870">
          <cell r="A1870" t="str">
            <v>730 13 07 17</v>
          </cell>
          <cell r="B1870" t="str">
            <v>HEDİYELER</v>
          </cell>
          <cell r="C1870">
            <v>423.68442299999998</v>
          </cell>
          <cell r="D1870">
            <v>0</v>
          </cell>
          <cell r="E1870">
            <v>423.68442299999998</v>
          </cell>
        </row>
        <row r="1871">
          <cell r="A1871" t="str">
            <v>730 13 11</v>
          </cell>
          <cell r="B1871" t="str">
            <v>EĞİTİM GİDERLERİ</v>
          </cell>
          <cell r="C1871">
            <v>4234.6579570000004</v>
          </cell>
          <cell r="D1871">
            <v>0</v>
          </cell>
          <cell r="E1871">
            <v>4234.6579570000004</v>
          </cell>
        </row>
        <row r="1872">
          <cell r="A1872" t="str">
            <v>730 13 11 01</v>
          </cell>
          <cell r="B1872" t="str">
            <v>EĞİTİM GİDER.HAVA YOLU BİLETİ (YURT İÇİ)</v>
          </cell>
          <cell r="C1872">
            <v>2.9576250000000002</v>
          </cell>
          <cell r="D1872">
            <v>0</v>
          </cell>
          <cell r="E1872">
            <v>2.9576250000000002</v>
          </cell>
        </row>
        <row r="1873">
          <cell r="A1873" t="str">
            <v>730 13 11 03</v>
          </cell>
          <cell r="B1873" t="str">
            <v>EĞİTİM GİDER.YİYECEK İÇEÇEK (YURT İÇİ)</v>
          </cell>
          <cell r="C1873">
            <v>437.87805300000002</v>
          </cell>
          <cell r="D1873">
            <v>0</v>
          </cell>
          <cell r="E1873">
            <v>437.87805300000002</v>
          </cell>
        </row>
        <row r="1874">
          <cell r="A1874" t="str">
            <v>730 13 11 04</v>
          </cell>
          <cell r="B1874" t="str">
            <v>EĞİTİM GİDER.OTEL KONAKLAMA (YURT İÇİ)</v>
          </cell>
          <cell r="C1874">
            <v>961.72570299999995</v>
          </cell>
          <cell r="D1874">
            <v>0</v>
          </cell>
          <cell r="E1874">
            <v>961.72570299999995</v>
          </cell>
        </row>
        <row r="1875">
          <cell r="A1875" t="str">
            <v>730 13 11 05</v>
          </cell>
          <cell r="B1875" t="str">
            <v>EĞİTİM GİDER.DİĞER (YURT İÇİ)</v>
          </cell>
          <cell r="C1875">
            <v>2536.1944410000001</v>
          </cell>
          <cell r="D1875">
            <v>0</v>
          </cell>
          <cell r="E1875">
            <v>2536.1944410000001</v>
          </cell>
        </row>
        <row r="1876">
          <cell r="A1876" t="str">
            <v>730 13 11 08</v>
          </cell>
          <cell r="B1876" t="str">
            <v>EĞİTİM GİDER.YİYECEK İÇECEK (YURT DIŞI)</v>
          </cell>
          <cell r="C1876">
            <v>150.797493</v>
          </cell>
          <cell r="D1876">
            <v>0</v>
          </cell>
          <cell r="E1876">
            <v>150.797493</v>
          </cell>
        </row>
        <row r="1877">
          <cell r="A1877" t="str">
            <v>730 13 11 10</v>
          </cell>
          <cell r="B1877" t="str">
            <v>EĞİTİM GİDER.DİĞER (YURT DIŞI)</v>
          </cell>
          <cell r="C1877">
            <v>145.10464200000001</v>
          </cell>
          <cell r="D1877">
            <v>0</v>
          </cell>
          <cell r="E1877">
            <v>145.10464200000001</v>
          </cell>
        </row>
        <row r="1878">
          <cell r="A1878" t="str">
            <v>730 13 12</v>
          </cell>
          <cell r="B1878" t="str">
            <v>DEPOLAMA GİDERLERİ</v>
          </cell>
          <cell r="C1878">
            <v>570</v>
          </cell>
          <cell r="D1878">
            <v>0</v>
          </cell>
          <cell r="E1878">
            <v>570</v>
          </cell>
        </row>
        <row r="1879">
          <cell r="A1879" t="str">
            <v>730 13 12 01</v>
          </cell>
          <cell r="B1879" t="str">
            <v>DEPOLAMA GİDERLERİ</v>
          </cell>
          <cell r="C1879">
            <v>570</v>
          </cell>
          <cell r="D1879">
            <v>0</v>
          </cell>
          <cell r="E1879">
            <v>570</v>
          </cell>
        </row>
        <row r="1880">
          <cell r="A1880" t="str">
            <v>730 13 14</v>
          </cell>
          <cell r="B1880" t="str">
            <v>BOŞALTMA GİDERLERİ</v>
          </cell>
          <cell r="C1880">
            <v>28.477931999999999</v>
          </cell>
          <cell r="D1880">
            <v>0</v>
          </cell>
          <cell r="E1880">
            <v>28.477931999999999</v>
          </cell>
        </row>
        <row r="1881">
          <cell r="A1881" t="str">
            <v>730 13 14 01</v>
          </cell>
          <cell r="B1881" t="str">
            <v>BOŞALTMA GİDERLERİ</v>
          </cell>
          <cell r="C1881">
            <v>28.477931999999999</v>
          </cell>
          <cell r="D1881">
            <v>0</v>
          </cell>
          <cell r="E1881">
            <v>28.477931999999999</v>
          </cell>
        </row>
        <row r="1882">
          <cell r="A1882" t="str">
            <v>730 13 15</v>
          </cell>
          <cell r="B1882" t="str">
            <v>NAVLUN GİDERLERİ</v>
          </cell>
          <cell r="C1882">
            <v>3663.62896</v>
          </cell>
          <cell r="D1882">
            <v>0</v>
          </cell>
          <cell r="E1882">
            <v>3663.62896</v>
          </cell>
        </row>
        <row r="1883">
          <cell r="A1883" t="str">
            <v>730 13 15 01</v>
          </cell>
          <cell r="B1883" t="str">
            <v>NAVLUN GİDERLERİ</v>
          </cell>
          <cell r="C1883">
            <v>3663.62896</v>
          </cell>
          <cell r="D1883">
            <v>0</v>
          </cell>
          <cell r="E1883">
            <v>3663.62896</v>
          </cell>
        </row>
        <row r="1884">
          <cell r="A1884" t="str">
            <v>730 13 16</v>
          </cell>
          <cell r="B1884" t="str">
            <v>NAKLİYE GİDERLERİ</v>
          </cell>
          <cell r="C1884">
            <v>3195.9368720000002</v>
          </cell>
          <cell r="D1884">
            <v>0</v>
          </cell>
          <cell r="E1884">
            <v>3195.9368720000002</v>
          </cell>
        </row>
        <row r="1885">
          <cell r="A1885" t="str">
            <v>730 13 16 01</v>
          </cell>
          <cell r="B1885" t="str">
            <v>NAKLİYE GİDERLERİ</v>
          </cell>
          <cell r="C1885">
            <v>3195.9368720000002</v>
          </cell>
          <cell r="D1885">
            <v>0</v>
          </cell>
          <cell r="E1885">
            <v>3195.9368720000002</v>
          </cell>
        </row>
        <row r="1886">
          <cell r="A1886" t="str">
            <v>730 13 17</v>
          </cell>
          <cell r="B1886" t="str">
            <v>GÜMRÜK GİDERLERİ</v>
          </cell>
          <cell r="C1886">
            <v>6083.355399</v>
          </cell>
          <cell r="D1886">
            <v>0</v>
          </cell>
          <cell r="E1886">
            <v>6083.355399</v>
          </cell>
        </row>
        <row r="1887">
          <cell r="A1887" t="str">
            <v>730 13 17 01</v>
          </cell>
          <cell r="B1887" t="str">
            <v>GÜMRÜK GİDERLERİ</v>
          </cell>
          <cell r="C1887">
            <v>6083.355399</v>
          </cell>
          <cell r="D1887">
            <v>0</v>
          </cell>
          <cell r="E1887">
            <v>6083.355399</v>
          </cell>
        </row>
        <row r="1888">
          <cell r="A1888" t="str">
            <v>730 13 20</v>
          </cell>
          <cell r="B1888" t="str">
            <v>TERCÜME GİDERLERİ</v>
          </cell>
          <cell r="C1888">
            <v>1005.5</v>
          </cell>
          <cell r="D1888">
            <v>0</v>
          </cell>
          <cell r="E1888">
            <v>1005.5</v>
          </cell>
        </row>
        <row r="1889">
          <cell r="A1889" t="str">
            <v>730 13 20 01</v>
          </cell>
          <cell r="B1889" t="str">
            <v>TERCÜME GİDERLERİ</v>
          </cell>
          <cell r="C1889">
            <v>1005.5</v>
          </cell>
          <cell r="D1889">
            <v>0</v>
          </cell>
          <cell r="E1889">
            <v>1005.5</v>
          </cell>
        </row>
        <row r="1890">
          <cell r="A1890" t="str">
            <v>730 13 21</v>
          </cell>
          <cell r="B1890" t="str">
            <v>TEKNİK HİZMET GİDERLERİ</v>
          </cell>
          <cell r="C1890">
            <v>4306.3</v>
          </cell>
          <cell r="D1890">
            <v>0</v>
          </cell>
          <cell r="E1890">
            <v>4306.3</v>
          </cell>
        </row>
        <row r="1891">
          <cell r="A1891" t="str">
            <v>730 13 21 01</v>
          </cell>
          <cell r="B1891" t="str">
            <v>TEKNİK HİZMET GİDERLERİ</v>
          </cell>
          <cell r="C1891">
            <v>4306.3</v>
          </cell>
          <cell r="D1891">
            <v>0</v>
          </cell>
          <cell r="E1891">
            <v>4306.3</v>
          </cell>
        </row>
        <row r="1892">
          <cell r="A1892" t="str">
            <v>730 13 22</v>
          </cell>
          <cell r="B1892" t="str">
            <v>ETÜD ARAŞTIRMA VE PROJE GİDERLERİ</v>
          </cell>
          <cell r="C1892">
            <v>18894.245999999999</v>
          </cell>
          <cell r="D1892">
            <v>0</v>
          </cell>
          <cell r="E1892">
            <v>18894.245999999999</v>
          </cell>
        </row>
        <row r="1893">
          <cell r="A1893" t="str">
            <v>730 13 22 01</v>
          </cell>
          <cell r="B1893" t="str">
            <v>ETÜD ARAŞTIRMA VE PROJE GİDERLERİ</v>
          </cell>
          <cell r="C1893">
            <v>18894.245999999999</v>
          </cell>
          <cell r="D1893">
            <v>0</v>
          </cell>
          <cell r="E1893">
            <v>18894.245999999999</v>
          </cell>
        </row>
        <row r="1894">
          <cell r="A1894" t="str">
            <v>730 13 23</v>
          </cell>
          <cell r="B1894" t="str">
            <v>EKSPERTİZ VE GÖZETİM GİDERLERİ</v>
          </cell>
          <cell r="C1894">
            <v>4415.8949759999996</v>
          </cell>
          <cell r="D1894">
            <v>0</v>
          </cell>
          <cell r="E1894">
            <v>4415.8949759999996</v>
          </cell>
        </row>
        <row r="1895">
          <cell r="A1895" t="str">
            <v>730 13 23 01</v>
          </cell>
          <cell r="B1895" t="str">
            <v>EKSPERTİZ VE GÖZETİM GİDERLERİ</v>
          </cell>
          <cell r="C1895">
            <v>4415.8949759999996</v>
          </cell>
          <cell r="D1895">
            <v>0</v>
          </cell>
          <cell r="E1895">
            <v>4415.8949759999996</v>
          </cell>
        </row>
        <row r="1896">
          <cell r="A1896" t="str">
            <v>730 13 24</v>
          </cell>
          <cell r="B1896" t="str">
            <v>TARTI,ANALİZ KONTROL GİDERLERİ</v>
          </cell>
          <cell r="C1896">
            <v>693.30499999999995</v>
          </cell>
          <cell r="D1896">
            <v>0</v>
          </cell>
          <cell r="E1896">
            <v>693.30499999999995</v>
          </cell>
        </row>
        <row r="1897">
          <cell r="A1897" t="str">
            <v>730 13 24 01</v>
          </cell>
          <cell r="B1897" t="str">
            <v>TARTI,ANALİZ KONTROL GİDERLERİ</v>
          </cell>
          <cell r="C1897">
            <v>693.30499999999995</v>
          </cell>
          <cell r="D1897">
            <v>0</v>
          </cell>
          <cell r="E1897">
            <v>693.30499999999995</v>
          </cell>
        </row>
        <row r="1898">
          <cell r="A1898" t="str">
            <v>730 13 99</v>
          </cell>
          <cell r="B1898" t="str">
            <v>DİĞER</v>
          </cell>
          <cell r="C1898">
            <v>251268.48137299999</v>
          </cell>
          <cell r="D1898">
            <v>0</v>
          </cell>
          <cell r="E1898">
            <v>251268.48137299999</v>
          </cell>
        </row>
        <row r="1899">
          <cell r="A1899" t="str">
            <v>730 13 99 02</v>
          </cell>
          <cell r="B1899" t="str">
            <v>TAŞARON GİDERLERİ</v>
          </cell>
          <cell r="C1899">
            <v>91558.052028000006</v>
          </cell>
          <cell r="D1899">
            <v>0</v>
          </cell>
          <cell r="E1899">
            <v>91558.052028000006</v>
          </cell>
        </row>
        <row r="1900">
          <cell r="A1900" t="str">
            <v>730 13 99 04</v>
          </cell>
          <cell r="B1900" t="str">
            <v>TAŞÖREN İKRAMİYE GİDERİ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730 13 99 05</v>
          </cell>
          <cell r="B1901" t="str">
            <v>SAĞLIK HİZMETLERİ GİD:</v>
          </cell>
          <cell r="C1901">
            <v>503.25372900000002</v>
          </cell>
          <cell r="D1901">
            <v>0</v>
          </cell>
          <cell r="E1901">
            <v>503.25372900000002</v>
          </cell>
        </row>
        <row r="1902">
          <cell r="A1902" t="str">
            <v>730 13 99 99</v>
          </cell>
          <cell r="B1902" t="str">
            <v>DİĞER GİDERLER</v>
          </cell>
          <cell r="C1902">
            <v>159207.17561599999</v>
          </cell>
          <cell r="D1902">
            <v>0</v>
          </cell>
          <cell r="E1902">
            <v>159207.17561599999</v>
          </cell>
        </row>
        <row r="1903">
          <cell r="A1903" t="str">
            <v>730 14</v>
          </cell>
          <cell r="B1903" t="str">
            <v>ÇEŞİTLİ GİDERLER</v>
          </cell>
          <cell r="C1903">
            <v>3693909.5888379999</v>
          </cell>
          <cell r="D1903">
            <v>0</v>
          </cell>
          <cell r="E1903">
            <v>3693909.5888379999</v>
          </cell>
        </row>
        <row r="1904">
          <cell r="A1904" t="str">
            <v>730 14 01</v>
          </cell>
          <cell r="B1904" t="str">
            <v>SİGORTA GİDERLERİ</v>
          </cell>
          <cell r="C1904">
            <v>351092.83027899999</v>
          </cell>
          <cell r="D1904">
            <v>0</v>
          </cell>
          <cell r="E1904">
            <v>351092.83027899999</v>
          </cell>
        </row>
        <row r="1905">
          <cell r="A1905" t="str">
            <v>730 14 01 05</v>
          </cell>
          <cell r="B1905" t="str">
            <v>BİNA</v>
          </cell>
          <cell r="C1905">
            <v>174647.22242400001</v>
          </cell>
          <cell r="D1905">
            <v>0</v>
          </cell>
          <cell r="E1905">
            <v>174647.22242400001</v>
          </cell>
        </row>
        <row r="1906">
          <cell r="A1906" t="str">
            <v>730 14 01 07</v>
          </cell>
          <cell r="B1906" t="str">
            <v>MAKİNALAR</v>
          </cell>
          <cell r="C1906">
            <v>119355.515382</v>
          </cell>
          <cell r="D1906">
            <v>0</v>
          </cell>
          <cell r="E1906">
            <v>119355.515382</v>
          </cell>
        </row>
        <row r="1907">
          <cell r="A1907" t="str">
            <v>730 14 01 08</v>
          </cell>
          <cell r="B1907" t="str">
            <v>CİHAZLAR</v>
          </cell>
          <cell r="C1907">
            <v>11012.383898</v>
          </cell>
          <cell r="D1907">
            <v>0</v>
          </cell>
          <cell r="E1907">
            <v>11012.383898</v>
          </cell>
        </row>
        <row r="1908">
          <cell r="A1908" t="str">
            <v>730 14 01 09</v>
          </cell>
          <cell r="B1908" t="str">
            <v>NAKİL ARAÇLARI</v>
          </cell>
          <cell r="C1908">
            <v>2972.974389</v>
          </cell>
          <cell r="D1908">
            <v>0</v>
          </cell>
          <cell r="E1908">
            <v>2972.974389</v>
          </cell>
        </row>
        <row r="1909">
          <cell r="A1909" t="str">
            <v>730 14 01 11</v>
          </cell>
          <cell r="B1909" t="str">
            <v>STOKLAR</v>
          </cell>
          <cell r="C1909">
            <v>37704.441532999997</v>
          </cell>
          <cell r="D1909">
            <v>0</v>
          </cell>
          <cell r="E1909">
            <v>37704.441532999997</v>
          </cell>
        </row>
        <row r="1910">
          <cell r="A1910" t="str">
            <v>730 14 01 12</v>
          </cell>
          <cell r="B1910" t="str">
            <v>DİĞER SİGORTA GİDERLERİ</v>
          </cell>
          <cell r="C1910">
            <v>12.6</v>
          </cell>
          <cell r="D1910">
            <v>0</v>
          </cell>
          <cell r="E1910">
            <v>12.6</v>
          </cell>
        </row>
        <row r="1911">
          <cell r="A1911" t="str">
            <v>730 14 01 99</v>
          </cell>
          <cell r="B1911" t="str">
            <v>SİGORTA GİDERLERİ DİĞER.</v>
          </cell>
          <cell r="C1911">
            <v>5387.6926530000001</v>
          </cell>
          <cell r="D1911">
            <v>0</v>
          </cell>
          <cell r="E1911">
            <v>5387.6926530000001</v>
          </cell>
        </row>
        <row r="1912">
          <cell r="A1912" t="str">
            <v>730 14 02</v>
          </cell>
          <cell r="B1912" t="str">
            <v>KİRA GİDERLERİ</v>
          </cell>
          <cell r="C1912">
            <v>1403510.237741</v>
          </cell>
          <cell r="D1912">
            <v>0</v>
          </cell>
          <cell r="E1912">
            <v>1403510.237741</v>
          </cell>
        </row>
        <row r="1913">
          <cell r="A1913" t="str">
            <v>730 14 02 02</v>
          </cell>
          <cell r="B1913" t="str">
            <v>DEPO KİRALARI</v>
          </cell>
          <cell r="C1913">
            <v>39733.695040999999</v>
          </cell>
          <cell r="D1913">
            <v>0</v>
          </cell>
          <cell r="E1913">
            <v>39733.695040999999</v>
          </cell>
        </row>
        <row r="1914">
          <cell r="A1914" t="str">
            <v>730 14 02 04</v>
          </cell>
          <cell r="B1914" t="str">
            <v>NAKİL ARAÇLARI KİRALARI</v>
          </cell>
          <cell r="C1914">
            <v>12935.593220000001</v>
          </cell>
          <cell r="D1914">
            <v>0</v>
          </cell>
          <cell r="E1914">
            <v>12935.593220000001</v>
          </cell>
        </row>
        <row r="1915">
          <cell r="A1915" t="str">
            <v>730 14 02 05</v>
          </cell>
          <cell r="B1915" t="str">
            <v>FABRİKA BİNA KİRALARI</v>
          </cell>
          <cell r="C1915">
            <v>209737.42759599999</v>
          </cell>
          <cell r="D1915">
            <v>0</v>
          </cell>
          <cell r="E1915">
            <v>209737.42759599999</v>
          </cell>
        </row>
        <row r="1916">
          <cell r="A1916" t="str">
            <v>730 14 02 10</v>
          </cell>
          <cell r="B1916" t="str">
            <v>MAKİNA KİRALARI (ÜRETİM)</v>
          </cell>
          <cell r="C1916">
            <v>881630.257018</v>
          </cell>
          <cell r="D1916">
            <v>0</v>
          </cell>
          <cell r="E1916">
            <v>881630.257018</v>
          </cell>
        </row>
        <row r="1917">
          <cell r="A1917" t="str">
            <v>730 14 02 11</v>
          </cell>
          <cell r="B1917" t="str">
            <v>FİNANSAL KİRALAMA GİDERLERİ</v>
          </cell>
          <cell r="C1917">
            <v>196517.92550300001</v>
          </cell>
          <cell r="D1917">
            <v>0</v>
          </cell>
          <cell r="E1917">
            <v>196517.92550300001</v>
          </cell>
        </row>
        <row r="1918">
          <cell r="A1918" t="str">
            <v>730 14 02 12</v>
          </cell>
          <cell r="B1918" t="str">
            <v>OPERASYONEL KİRALAMA GİDERLERİ</v>
          </cell>
          <cell r="C1918">
            <v>62955.339362999999</v>
          </cell>
          <cell r="D1918">
            <v>0</v>
          </cell>
          <cell r="E1918">
            <v>62955.339362999999</v>
          </cell>
        </row>
        <row r="1919">
          <cell r="A1919" t="str">
            <v>730 14 03</v>
          </cell>
          <cell r="B1919" t="str">
            <v>BÜRO GİDERLERİ</v>
          </cell>
          <cell r="C1919">
            <v>69568.793816999998</v>
          </cell>
          <cell r="D1919">
            <v>0</v>
          </cell>
          <cell r="E1919">
            <v>69568.793816999998</v>
          </cell>
        </row>
        <row r="1920">
          <cell r="A1920" t="str">
            <v>730 14 03 01</v>
          </cell>
          <cell r="B1920" t="str">
            <v>KIRTASİYE</v>
          </cell>
          <cell r="C1920">
            <v>65923.193442000003</v>
          </cell>
          <cell r="D1920">
            <v>0</v>
          </cell>
          <cell r="E1920">
            <v>65923.193442000003</v>
          </cell>
        </row>
        <row r="1921">
          <cell r="A1921" t="str">
            <v>730 14 03 02</v>
          </cell>
          <cell r="B1921" t="str">
            <v>KİTAP VE ABONE</v>
          </cell>
          <cell r="C1921">
            <v>141.94621699999999</v>
          </cell>
          <cell r="D1921">
            <v>0</v>
          </cell>
          <cell r="E1921">
            <v>141.94621699999999</v>
          </cell>
        </row>
        <row r="1922">
          <cell r="A1922" t="str">
            <v>730 14 03 03</v>
          </cell>
          <cell r="B1922" t="str">
            <v>DEMİRBAŞ GİDERLERİ</v>
          </cell>
          <cell r="C1922">
            <v>16.949152999999999</v>
          </cell>
          <cell r="D1922">
            <v>0</v>
          </cell>
          <cell r="E1922">
            <v>16.949152999999999</v>
          </cell>
        </row>
        <row r="1923">
          <cell r="A1923" t="str">
            <v>730 14 03 04</v>
          </cell>
          <cell r="B1923" t="str">
            <v>TEMİZLİK GİDERLERİ</v>
          </cell>
          <cell r="C1923">
            <v>1647.95</v>
          </cell>
          <cell r="D1923">
            <v>0</v>
          </cell>
          <cell r="E1923">
            <v>1647.95</v>
          </cell>
        </row>
        <row r="1924">
          <cell r="A1924" t="str">
            <v>730 14 03 99</v>
          </cell>
          <cell r="B1924" t="str">
            <v>DİĞER</v>
          </cell>
          <cell r="C1924">
            <v>1838.755005</v>
          </cell>
          <cell r="D1924">
            <v>0</v>
          </cell>
          <cell r="E1924">
            <v>1838.755005</v>
          </cell>
        </row>
        <row r="1925">
          <cell r="A1925" t="str">
            <v>730 14 04</v>
          </cell>
          <cell r="B1925" t="str">
            <v>YOL VE SEYAHAT GİDERLERİ</v>
          </cell>
          <cell r="C1925">
            <v>108110.525804</v>
          </cell>
          <cell r="D1925">
            <v>0</v>
          </cell>
          <cell r="E1925">
            <v>108110.525804</v>
          </cell>
        </row>
        <row r="1926">
          <cell r="A1926" t="str">
            <v>730 14 04 01</v>
          </cell>
          <cell r="B1926" t="str">
            <v>İÇ SEYEHAT HAVA YOLU BİLET GİDERLERİ</v>
          </cell>
          <cell r="C1926">
            <v>5669.2773630000002</v>
          </cell>
          <cell r="D1926">
            <v>0</v>
          </cell>
          <cell r="E1926">
            <v>5669.2773630000002</v>
          </cell>
        </row>
        <row r="1927">
          <cell r="A1927" t="str">
            <v>730 14 04 02</v>
          </cell>
          <cell r="B1927" t="str">
            <v>İÇ SEYEHAT KARAYOLU GİDERLERİ BİLET BED</v>
          </cell>
          <cell r="C1927">
            <v>2411.3122050000002</v>
          </cell>
          <cell r="D1927">
            <v>0</v>
          </cell>
          <cell r="E1927">
            <v>2411.3122050000002</v>
          </cell>
        </row>
        <row r="1928">
          <cell r="A1928" t="str">
            <v>730 14 04 03</v>
          </cell>
          <cell r="B1928" t="str">
            <v>ŞEHİRİÇİ YOL GİDERLERİ</v>
          </cell>
          <cell r="C1928">
            <v>11575.461778000001</v>
          </cell>
          <cell r="D1928">
            <v>0</v>
          </cell>
          <cell r="E1928">
            <v>11575.461778000001</v>
          </cell>
        </row>
        <row r="1929">
          <cell r="A1929" t="str">
            <v>730 14 04 04</v>
          </cell>
          <cell r="B1929" t="str">
            <v>İÇ SEYEHAT YİYECEK İÇECEK GİDERLERİ</v>
          </cell>
          <cell r="C1929">
            <v>1127.495279</v>
          </cell>
          <cell r="D1929">
            <v>0</v>
          </cell>
          <cell r="E1929">
            <v>1127.495279</v>
          </cell>
        </row>
        <row r="1930">
          <cell r="A1930" t="str">
            <v>730 14 04 05</v>
          </cell>
          <cell r="B1930" t="str">
            <v>İÇ SEYEHAT OTEL KONAKLAMA GİDERLERİ</v>
          </cell>
          <cell r="C1930">
            <v>18173.092638999999</v>
          </cell>
          <cell r="D1930">
            <v>0</v>
          </cell>
          <cell r="E1930">
            <v>18173.092638999999</v>
          </cell>
        </row>
        <row r="1931">
          <cell r="A1931" t="str">
            <v>730 14 04 06</v>
          </cell>
          <cell r="B1931" t="str">
            <v>İÇ SEYEHAT DİĞER(OTOYOL OTOPARK TAKSİ VB</v>
          </cell>
          <cell r="C1931">
            <v>1070.7983059999999</v>
          </cell>
          <cell r="D1931">
            <v>0</v>
          </cell>
          <cell r="E1931">
            <v>1070.7983059999999</v>
          </cell>
        </row>
        <row r="1932">
          <cell r="A1932" t="str">
            <v>730 14 04 07</v>
          </cell>
          <cell r="B1932" t="str">
            <v>DIŞ SEYEHAT HAVAYOLU BİLET GİDERLERİ</v>
          </cell>
          <cell r="C1932">
            <v>26898.38</v>
          </cell>
          <cell r="D1932">
            <v>0</v>
          </cell>
          <cell r="E1932">
            <v>26898.38</v>
          </cell>
        </row>
        <row r="1933">
          <cell r="A1933" t="str">
            <v>730 14 04 09</v>
          </cell>
          <cell r="B1933" t="str">
            <v>DIŞ SEYEHAT YİYECEK İÇEÇEK GİDERLERİ</v>
          </cell>
          <cell r="C1933">
            <v>3313.2892809999998</v>
          </cell>
          <cell r="D1933">
            <v>0</v>
          </cell>
          <cell r="E1933">
            <v>3313.2892809999998</v>
          </cell>
        </row>
        <row r="1934">
          <cell r="A1934" t="str">
            <v>730 14 04 10</v>
          </cell>
          <cell r="B1934" t="str">
            <v>DIŞ SEYEHAT OTEL KONAKLAMA GİDERLERİ</v>
          </cell>
          <cell r="C1934">
            <v>27663.592206000001</v>
          </cell>
          <cell r="D1934">
            <v>0</v>
          </cell>
          <cell r="E1934">
            <v>27663.592206000001</v>
          </cell>
        </row>
        <row r="1935">
          <cell r="A1935" t="str">
            <v>730 14 04 11</v>
          </cell>
          <cell r="B1935" t="str">
            <v>DIŞ SEYEHAT GİDERİ DİĞER.</v>
          </cell>
          <cell r="C1935">
            <v>10207.826746999999</v>
          </cell>
          <cell r="D1935">
            <v>0</v>
          </cell>
          <cell r="E1935">
            <v>10207.826746999999</v>
          </cell>
        </row>
        <row r="1936">
          <cell r="A1936" t="str">
            <v>730 14 06</v>
          </cell>
          <cell r="B1936" t="str">
            <v>DAVA VE İCRA GİDERLERİ</v>
          </cell>
          <cell r="C1936">
            <v>50.794068000000003</v>
          </cell>
          <cell r="D1936">
            <v>0</v>
          </cell>
          <cell r="E1936">
            <v>50.794068000000003</v>
          </cell>
        </row>
        <row r="1937">
          <cell r="A1937" t="str">
            <v>730 14 06 01</v>
          </cell>
          <cell r="B1937" t="str">
            <v>DAVA VE İCRA GİDERLERİ</v>
          </cell>
          <cell r="C1937">
            <v>50.794068000000003</v>
          </cell>
          <cell r="D1937">
            <v>0</v>
          </cell>
          <cell r="E1937">
            <v>50.794068000000003</v>
          </cell>
        </row>
        <row r="1938">
          <cell r="A1938" t="str">
            <v>730 14 09</v>
          </cell>
          <cell r="B1938" t="str">
            <v>NOTER GİDERLERİ</v>
          </cell>
          <cell r="C1938">
            <v>51.896999999999998</v>
          </cell>
          <cell r="D1938">
            <v>0</v>
          </cell>
          <cell r="E1938">
            <v>51.896999999999998</v>
          </cell>
        </row>
        <row r="1939">
          <cell r="A1939" t="str">
            <v>730 14 09 01</v>
          </cell>
          <cell r="B1939" t="str">
            <v>NOTER GİDERLERİ</v>
          </cell>
          <cell r="C1939">
            <v>51.896999999999998</v>
          </cell>
          <cell r="D1939">
            <v>0</v>
          </cell>
          <cell r="E1939">
            <v>51.896999999999998</v>
          </cell>
        </row>
        <row r="1940">
          <cell r="A1940" t="str">
            <v>730 14 10</v>
          </cell>
          <cell r="B1940" t="str">
            <v>LABORATUAR MALZ.VE TECRÜBE ARAÇ GİDERLER</v>
          </cell>
          <cell r="C1940">
            <v>252483.40341299999</v>
          </cell>
          <cell r="D1940">
            <v>0</v>
          </cell>
          <cell r="E1940">
            <v>252483.40341299999</v>
          </cell>
        </row>
        <row r="1941">
          <cell r="A1941" t="str">
            <v>730 14 10 01</v>
          </cell>
          <cell r="B1941" t="str">
            <v>LABORATUAR MALZ.VE TECRÜBE ARAÇ GİDERLER</v>
          </cell>
          <cell r="C1941">
            <v>252483.40341299999</v>
          </cell>
          <cell r="D1941">
            <v>0</v>
          </cell>
          <cell r="E1941">
            <v>252483.40341299999</v>
          </cell>
        </row>
        <row r="1942">
          <cell r="A1942" t="str">
            <v>730 14 12</v>
          </cell>
          <cell r="B1942" t="str">
            <v>AİDATLAR</v>
          </cell>
          <cell r="C1942">
            <v>700</v>
          </cell>
          <cell r="D1942">
            <v>0</v>
          </cell>
          <cell r="E1942">
            <v>700</v>
          </cell>
        </row>
        <row r="1943">
          <cell r="A1943" t="str">
            <v>730 14 12 01</v>
          </cell>
          <cell r="B1943" t="str">
            <v>AİDATLAR</v>
          </cell>
          <cell r="C1943">
            <v>700</v>
          </cell>
          <cell r="D1943">
            <v>0</v>
          </cell>
          <cell r="E1943">
            <v>700</v>
          </cell>
        </row>
        <row r="1944">
          <cell r="A1944" t="str">
            <v>730 14 99</v>
          </cell>
          <cell r="B1944" t="str">
            <v>ÇEŞİTLİ GİDERLER DİĞER</v>
          </cell>
          <cell r="C1944">
            <v>1508341.106716</v>
          </cell>
          <cell r="D1944">
            <v>0</v>
          </cell>
          <cell r="E1944">
            <v>1508341.106716</v>
          </cell>
        </row>
        <row r="1945">
          <cell r="A1945" t="str">
            <v>730 14 99 01</v>
          </cell>
          <cell r="B1945" t="str">
            <v>ÇEŞİTLİ GİDERLER DİĞER</v>
          </cell>
          <cell r="C1945">
            <v>1508341.106716</v>
          </cell>
          <cell r="D1945">
            <v>0</v>
          </cell>
          <cell r="E1945">
            <v>1508341.106716</v>
          </cell>
        </row>
        <row r="1946">
          <cell r="A1946" t="str">
            <v>730 15</v>
          </cell>
          <cell r="B1946" t="str">
            <v>VERGİ,RESİM VE HARÇLAR</v>
          </cell>
          <cell r="C1946">
            <v>61122.792890999997</v>
          </cell>
          <cell r="D1946">
            <v>0</v>
          </cell>
          <cell r="E1946">
            <v>61122.792890999997</v>
          </cell>
        </row>
        <row r="1947">
          <cell r="A1947" t="str">
            <v>730 15 01</v>
          </cell>
          <cell r="B1947" t="str">
            <v>DAMGA VERGİSİ</v>
          </cell>
          <cell r="C1947">
            <v>894</v>
          </cell>
          <cell r="D1947">
            <v>0</v>
          </cell>
          <cell r="E1947">
            <v>894</v>
          </cell>
        </row>
        <row r="1948">
          <cell r="A1948" t="str">
            <v>730 15 01 01</v>
          </cell>
          <cell r="B1948" t="str">
            <v>DAMGA VERGİSİ</v>
          </cell>
          <cell r="C1948">
            <v>894</v>
          </cell>
          <cell r="D1948">
            <v>0</v>
          </cell>
          <cell r="E1948">
            <v>894</v>
          </cell>
        </row>
        <row r="1949">
          <cell r="A1949" t="str">
            <v>730 15 02</v>
          </cell>
          <cell r="B1949" t="str">
            <v>MOTORLU TAŞITLAR VERGİSİ</v>
          </cell>
          <cell r="C1949">
            <v>961.04</v>
          </cell>
          <cell r="D1949">
            <v>0</v>
          </cell>
          <cell r="E1949">
            <v>961.04</v>
          </cell>
        </row>
        <row r="1950">
          <cell r="A1950" t="str">
            <v>730 15 02 01</v>
          </cell>
          <cell r="B1950" t="str">
            <v>MOTORLU TAŞITLAR VER.(KKEG)</v>
          </cell>
          <cell r="C1950">
            <v>961.04</v>
          </cell>
          <cell r="D1950">
            <v>0</v>
          </cell>
          <cell r="E1950">
            <v>961.04</v>
          </cell>
        </row>
        <row r="1951">
          <cell r="A1951" t="str">
            <v>730 15 06</v>
          </cell>
          <cell r="B1951" t="str">
            <v>HARÇLAR</v>
          </cell>
          <cell r="C1951">
            <v>46820.377563000002</v>
          </cell>
          <cell r="D1951">
            <v>0</v>
          </cell>
          <cell r="E1951">
            <v>46820.377563000002</v>
          </cell>
        </row>
        <row r="1952">
          <cell r="A1952" t="str">
            <v>730 15 06 01</v>
          </cell>
          <cell r="B1952" t="str">
            <v>HARÇLAR</v>
          </cell>
          <cell r="C1952">
            <v>46820.377563000002</v>
          </cell>
          <cell r="D1952">
            <v>0</v>
          </cell>
          <cell r="E1952">
            <v>46820.377563000002</v>
          </cell>
        </row>
        <row r="1953">
          <cell r="A1953" t="str">
            <v>730 15 99</v>
          </cell>
          <cell r="B1953" t="str">
            <v>DİĞER</v>
          </cell>
          <cell r="C1953">
            <v>12447.375328</v>
          </cell>
          <cell r="D1953">
            <v>0</v>
          </cell>
          <cell r="E1953">
            <v>12447.375328</v>
          </cell>
        </row>
        <row r="1954">
          <cell r="A1954" t="str">
            <v>730 15 99 01</v>
          </cell>
          <cell r="B1954" t="str">
            <v>DİĞER</v>
          </cell>
          <cell r="C1954">
            <v>171</v>
          </cell>
          <cell r="D1954">
            <v>0</v>
          </cell>
          <cell r="E1954">
            <v>171</v>
          </cell>
        </row>
        <row r="1955">
          <cell r="A1955" t="str">
            <v>730 15 99 03</v>
          </cell>
          <cell r="B1955" t="str">
            <v>ÖZEL İLETİŞİM VERGİSİ</v>
          </cell>
          <cell r="C1955">
            <v>1770.629244</v>
          </cell>
          <cell r="D1955">
            <v>0</v>
          </cell>
          <cell r="E1955">
            <v>1770.629244</v>
          </cell>
        </row>
        <row r="1956">
          <cell r="A1956" t="str">
            <v>730 15 99 04</v>
          </cell>
          <cell r="B1956" t="str">
            <v>ÖZEL İŞLEM VERGİSİ</v>
          </cell>
          <cell r="C1956">
            <v>295.746084</v>
          </cell>
          <cell r="D1956">
            <v>0</v>
          </cell>
          <cell r="E1956">
            <v>295.746084</v>
          </cell>
        </row>
        <row r="1957">
          <cell r="A1957" t="str">
            <v>730 15 99 05</v>
          </cell>
          <cell r="B1957" t="str">
            <v>OZEL ISLEM VERGISI-ITHALAT</v>
          </cell>
          <cell r="C1957">
            <v>10210</v>
          </cell>
          <cell r="D1957">
            <v>0</v>
          </cell>
          <cell r="E1957">
            <v>10210</v>
          </cell>
        </row>
        <row r="1958">
          <cell r="A1958" t="str">
            <v>730 16</v>
          </cell>
          <cell r="B1958" t="str">
            <v>AMORTİSMANLAR VE TÜKENME PAYLARI</v>
          </cell>
          <cell r="C1958">
            <v>2389774.3964470001</v>
          </cell>
          <cell r="D1958">
            <v>0</v>
          </cell>
          <cell r="E1958">
            <v>2389774.3964470001</v>
          </cell>
        </row>
        <row r="1959">
          <cell r="A1959" t="str">
            <v>730 16 03</v>
          </cell>
          <cell r="B1959" t="str">
            <v>TESİS,MAKİNA VE CİHAZLAR</v>
          </cell>
          <cell r="C1959">
            <v>1920344.1880979999</v>
          </cell>
          <cell r="D1959">
            <v>0</v>
          </cell>
          <cell r="E1959">
            <v>1920344.1880979999</v>
          </cell>
        </row>
        <row r="1960">
          <cell r="A1960" t="str">
            <v>730 16 03 02</v>
          </cell>
          <cell r="B1960" t="str">
            <v>MAKİNALAR</v>
          </cell>
          <cell r="C1960">
            <v>611051.57629899995</v>
          </cell>
          <cell r="D1960">
            <v>0</v>
          </cell>
          <cell r="E1960">
            <v>611051.57629899995</v>
          </cell>
        </row>
        <row r="1961">
          <cell r="A1961" t="str">
            <v>730 16 03 03</v>
          </cell>
          <cell r="B1961" t="str">
            <v>CİHAZLAR</v>
          </cell>
          <cell r="C1961">
            <v>1309292.6117990001</v>
          </cell>
          <cell r="D1961">
            <v>0</v>
          </cell>
          <cell r="E1961">
            <v>1309292.6117990001</v>
          </cell>
        </row>
        <row r="1962">
          <cell r="A1962" t="str">
            <v>730 16 04</v>
          </cell>
          <cell r="B1962" t="str">
            <v>TAŞITLAR</v>
          </cell>
          <cell r="C1962">
            <v>371.04908799999998</v>
          </cell>
          <cell r="D1962">
            <v>0</v>
          </cell>
          <cell r="E1962">
            <v>371.04908799999998</v>
          </cell>
        </row>
        <row r="1963">
          <cell r="A1963" t="str">
            <v>730 16 04 01</v>
          </cell>
          <cell r="B1963" t="str">
            <v>TAŞITLAR</v>
          </cell>
          <cell r="C1963">
            <v>371.04908799999998</v>
          </cell>
          <cell r="D1963">
            <v>0</v>
          </cell>
          <cell r="E1963">
            <v>371.04908799999998</v>
          </cell>
        </row>
        <row r="1964">
          <cell r="A1964" t="str">
            <v>730 16 05</v>
          </cell>
          <cell r="B1964" t="str">
            <v>DEMİRBAŞLAR</v>
          </cell>
          <cell r="C1964">
            <v>87624.065023999996</v>
          </cell>
          <cell r="D1964">
            <v>0</v>
          </cell>
          <cell r="E1964">
            <v>87624.065023999996</v>
          </cell>
        </row>
        <row r="1965">
          <cell r="A1965" t="str">
            <v>730 16 05 01</v>
          </cell>
          <cell r="B1965" t="str">
            <v>BÜRO MAKİNA VE CİHAZLAR</v>
          </cell>
          <cell r="C1965">
            <v>42089.315025000004</v>
          </cell>
          <cell r="D1965">
            <v>0</v>
          </cell>
          <cell r="E1965">
            <v>42089.315025000004</v>
          </cell>
        </row>
        <row r="1966">
          <cell r="A1966" t="str">
            <v>730 16 05 02</v>
          </cell>
          <cell r="B1966" t="str">
            <v>MOBİLYA VE MEFRUŞAT</v>
          </cell>
          <cell r="C1966">
            <v>45534.749999</v>
          </cell>
          <cell r="D1966">
            <v>0</v>
          </cell>
          <cell r="E1966">
            <v>45534.749999</v>
          </cell>
        </row>
        <row r="1967">
          <cell r="A1967" t="str">
            <v>730 16 09</v>
          </cell>
          <cell r="B1967" t="str">
            <v>DİĞER MADDİ DURAN VARLIKLAR</v>
          </cell>
          <cell r="C1967">
            <v>29904.019628999999</v>
          </cell>
          <cell r="D1967">
            <v>0</v>
          </cell>
          <cell r="E1967">
            <v>29904.019628999999</v>
          </cell>
        </row>
        <row r="1968">
          <cell r="A1968" t="str">
            <v>730 16 09 01</v>
          </cell>
          <cell r="B1968" t="str">
            <v>DİĞER MADDİ DURAN VARLIKLAR</v>
          </cell>
          <cell r="C1968">
            <v>29727.262256999998</v>
          </cell>
          <cell r="D1968">
            <v>0</v>
          </cell>
          <cell r="E1968">
            <v>29727.262256999998</v>
          </cell>
        </row>
        <row r="1969">
          <cell r="A1969" t="str">
            <v>730 16 09 02</v>
          </cell>
          <cell r="B1969" t="str">
            <v>DİĞER MADDİ DURAN VARLIK.KİTAPLAR</v>
          </cell>
          <cell r="C1969">
            <v>176.757372</v>
          </cell>
          <cell r="D1969">
            <v>0</v>
          </cell>
          <cell r="E1969">
            <v>176.757372</v>
          </cell>
        </row>
        <row r="1970">
          <cell r="A1970" t="str">
            <v>730 16 14</v>
          </cell>
          <cell r="B1970" t="str">
            <v>ÖZEL MALİYETLER</v>
          </cell>
          <cell r="C1970">
            <v>350771.17745199997</v>
          </cell>
          <cell r="D1970">
            <v>0</v>
          </cell>
          <cell r="E1970">
            <v>350771.17745199997</v>
          </cell>
        </row>
        <row r="1971">
          <cell r="A1971" t="str">
            <v>730 16 14 01</v>
          </cell>
          <cell r="B1971" t="str">
            <v>ÖZEL MALİYETLER</v>
          </cell>
          <cell r="C1971">
            <v>350771.17745199997</v>
          </cell>
          <cell r="D1971">
            <v>0</v>
          </cell>
          <cell r="E1971">
            <v>350771.17745199997</v>
          </cell>
        </row>
        <row r="1972">
          <cell r="A1972" t="str">
            <v>730 16 15</v>
          </cell>
          <cell r="B1972" t="str">
            <v>BİLGİSAYAR PAKET PROGRAMLARI</v>
          </cell>
          <cell r="C1972">
            <v>759.897156</v>
          </cell>
          <cell r="D1972">
            <v>0</v>
          </cell>
          <cell r="E1972">
            <v>759.897156</v>
          </cell>
        </row>
        <row r="1973">
          <cell r="A1973" t="str">
            <v>730 16 15 01</v>
          </cell>
          <cell r="B1973" t="str">
            <v>BİLGİSAYAR PAKET PROGRAMLARI</v>
          </cell>
          <cell r="C1973">
            <v>759.897156</v>
          </cell>
          <cell r="D1973">
            <v>0</v>
          </cell>
          <cell r="E1973">
            <v>759.897156</v>
          </cell>
        </row>
        <row r="1974">
          <cell r="A1974">
            <v>760</v>
          </cell>
          <cell r="B1974" t="str">
            <v>PAZARLAMA VE DAĞITIM GİDERLERİ</v>
          </cell>
          <cell r="C1974">
            <v>25055317.861549001</v>
          </cell>
          <cell r="D1974">
            <v>0</v>
          </cell>
          <cell r="E1974">
            <v>25055317.861549001</v>
          </cell>
        </row>
        <row r="1975">
          <cell r="A1975" t="str">
            <v>760 10</v>
          </cell>
          <cell r="B1975" t="str">
            <v>PAZARLAMA VE DAĞ:İŞLETME MALZ:</v>
          </cell>
          <cell r="C1975">
            <v>165067.97158700001</v>
          </cell>
          <cell r="D1975">
            <v>0</v>
          </cell>
          <cell r="E1975">
            <v>165067.97158700001</v>
          </cell>
        </row>
        <row r="1976">
          <cell r="A1976" t="str">
            <v>760 10 04</v>
          </cell>
          <cell r="B1976" t="str">
            <v>PAZARLAMA VE DAĞ:İŞLETME MALZ:</v>
          </cell>
          <cell r="C1976">
            <v>165067.97158700001</v>
          </cell>
          <cell r="D1976">
            <v>0</v>
          </cell>
          <cell r="E1976">
            <v>165067.97158700001</v>
          </cell>
        </row>
        <row r="1977">
          <cell r="A1977" t="str">
            <v>760 10 04 01</v>
          </cell>
          <cell r="B1977" t="str">
            <v>İŞLETME MALZ YEDEK PARÇA</v>
          </cell>
          <cell r="C1977">
            <v>136464.471402</v>
          </cell>
          <cell r="D1977">
            <v>0</v>
          </cell>
          <cell r="E1977">
            <v>136464.471402</v>
          </cell>
        </row>
        <row r="1978">
          <cell r="A1978" t="str">
            <v>760 10 04 02</v>
          </cell>
          <cell r="B1978" t="str">
            <v>PAZARLAMA VE DAĞ:İŞLETME MALZ:</v>
          </cell>
          <cell r="C1978">
            <v>28603.500185000001</v>
          </cell>
          <cell r="D1978">
            <v>0</v>
          </cell>
          <cell r="E1978">
            <v>28603.500185000001</v>
          </cell>
        </row>
        <row r="1979">
          <cell r="A1979" t="str">
            <v>760 12</v>
          </cell>
          <cell r="B1979" t="str">
            <v>MEMUR ÜCRET VE GİDERLERİ</v>
          </cell>
          <cell r="C1979">
            <v>6815158.8343460001</v>
          </cell>
          <cell r="D1979">
            <v>0</v>
          </cell>
          <cell r="E1979">
            <v>6815158.8343460001</v>
          </cell>
        </row>
        <row r="1980">
          <cell r="A1980" t="str">
            <v>760 12 01</v>
          </cell>
          <cell r="B1980" t="str">
            <v>AYLIKLAR</v>
          </cell>
          <cell r="C1980">
            <v>3500825.2817060002</v>
          </cell>
          <cell r="D1980">
            <v>0</v>
          </cell>
          <cell r="E1980">
            <v>3500825.2817060002</v>
          </cell>
        </row>
        <row r="1981">
          <cell r="A1981" t="str">
            <v>760 12 01 01</v>
          </cell>
          <cell r="B1981" t="str">
            <v>AYLIKLAR</v>
          </cell>
          <cell r="C1981">
            <v>3500825.2817060002</v>
          </cell>
          <cell r="D1981">
            <v>0</v>
          </cell>
          <cell r="E1981">
            <v>3500825.2817060002</v>
          </cell>
        </row>
        <row r="1982">
          <cell r="A1982" t="str">
            <v>760 12 04</v>
          </cell>
          <cell r="B1982" t="str">
            <v>ÜCRETLİ İZİNLER</v>
          </cell>
          <cell r="C1982">
            <v>93359.142838</v>
          </cell>
          <cell r="D1982">
            <v>0</v>
          </cell>
          <cell r="E1982">
            <v>93359.142838</v>
          </cell>
        </row>
        <row r="1983">
          <cell r="A1983" t="str">
            <v>760 12 04 01</v>
          </cell>
          <cell r="B1983" t="str">
            <v>ÜCRETLİ İZİNLER</v>
          </cell>
          <cell r="C1983">
            <v>93359.142838</v>
          </cell>
          <cell r="D1983">
            <v>0</v>
          </cell>
          <cell r="E1983">
            <v>93359.142838</v>
          </cell>
        </row>
        <row r="1984">
          <cell r="A1984" t="str">
            <v>760 12 06</v>
          </cell>
          <cell r="B1984" t="str">
            <v>FAZLA MESAİ</v>
          </cell>
          <cell r="C1984">
            <v>24226.395021</v>
          </cell>
          <cell r="D1984">
            <v>0</v>
          </cell>
          <cell r="E1984">
            <v>24226.395021</v>
          </cell>
        </row>
        <row r="1985">
          <cell r="A1985" t="str">
            <v>760 12 06 01</v>
          </cell>
          <cell r="B1985" t="str">
            <v>FAZLA MESAİ</v>
          </cell>
          <cell r="C1985">
            <v>24226.395021</v>
          </cell>
          <cell r="D1985">
            <v>0</v>
          </cell>
          <cell r="E1985">
            <v>24226.395021</v>
          </cell>
        </row>
        <row r="1986">
          <cell r="A1986" t="str">
            <v>760 12 07</v>
          </cell>
          <cell r="B1986" t="str">
            <v>İKRAMİYELER</v>
          </cell>
          <cell r="C1986">
            <v>1155890.561007</v>
          </cell>
          <cell r="D1986">
            <v>0</v>
          </cell>
          <cell r="E1986">
            <v>1155890.561007</v>
          </cell>
        </row>
        <row r="1987">
          <cell r="A1987" t="str">
            <v>760 12 07 01</v>
          </cell>
          <cell r="B1987" t="str">
            <v>İKRAMİYELER</v>
          </cell>
          <cell r="C1987">
            <v>1155890.561007</v>
          </cell>
          <cell r="D1987">
            <v>0</v>
          </cell>
          <cell r="E1987">
            <v>1155890.561007</v>
          </cell>
        </row>
        <row r="1988">
          <cell r="A1988" t="str">
            <v>760 12 08</v>
          </cell>
          <cell r="B1988" t="str">
            <v>PRİMLER</v>
          </cell>
          <cell r="C1988">
            <v>721722.18938300002</v>
          </cell>
          <cell r="D1988">
            <v>0</v>
          </cell>
          <cell r="E1988">
            <v>721722.18938300002</v>
          </cell>
        </row>
        <row r="1989">
          <cell r="A1989" t="str">
            <v>760 12 08 01</v>
          </cell>
          <cell r="B1989" t="str">
            <v>PRİMLER</v>
          </cell>
          <cell r="C1989">
            <v>721722.18938300002</v>
          </cell>
          <cell r="D1989">
            <v>0</v>
          </cell>
          <cell r="E1989">
            <v>721722.18938300002</v>
          </cell>
        </row>
        <row r="1990">
          <cell r="A1990" t="str">
            <v>760 12 09</v>
          </cell>
          <cell r="B1990" t="str">
            <v>YİYECEK YARDIMI</v>
          </cell>
          <cell r="C1990">
            <v>124717.901466</v>
          </cell>
          <cell r="D1990">
            <v>0</v>
          </cell>
          <cell r="E1990">
            <v>124717.901466</v>
          </cell>
        </row>
        <row r="1991">
          <cell r="A1991" t="str">
            <v>760 12 09 01</v>
          </cell>
          <cell r="B1991" t="str">
            <v>YİYECEK YARDIMI</v>
          </cell>
          <cell r="C1991">
            <v>124717.901466</v>
          </cell>
          <cell r="D1991">
            <v>0</v>
          </cell>
          <cell r="E1991">
            <v>124717.901466</v>
          </cell>
        </row>
        <row r="1992">
          <cell r="A1992" t="str">
            <v>760 12 12</v>
          </cell>
          <cell r="B1992" t="str">
            <v>EVLENME,DOĞUM,ÖLÜM YARDIMI</v>
          </cell>
          <cell r="C1992">
            <v>4636.8599999999997</v>
          </cell>
          <cell r="D1992">
            <v>0</v>
          </cell>
          <cell r="E1992">
            <v>4636.8599999999997</v>
          </cell>
        </row>
        <row r="1993">
          <cell r="A1993" t="str">
            <v>760 12 12 01</v>
          </cell>
          <cell r="B1993" t="str">
            <v>EVLENME,DOĞUM,ÖLÜM YARDIMI</v>
          </cell>
          <cell r="C1993">
            <v>4636.8599999999997</v>
          </cell>
          <cell r="D1993">
            <v>0</v>
          </cell>
          <cell r="E1993">
            <v>4636.8599999999997</v>
          </cell>
        </row>
        <row r="1994">
          <cell r="A1994" t="str">
            <v>760 12 16</v>
          </cell>
          <cell r="B1994" t="str">
            <v>ÇOCUK YARDIMI</v>
          </cell>
          <cell r="C1994">
            <v>2035.1602</v>
          </cell>
          <cell r="D1994">
            <v>0</v>
          </cell>
          <cell r="E1994">
            <v>2035.1602</v>
          </cell>
        </row>
        <row r="1995">
          <cell r="A1995" t="str">
            <v>760 12 16 01</v>
          </cell>
          <cell r="B1995" t="str">
            <v>ÇOCUK YARDIMI</v>
          </cell>
          <cell r="C1995">
            <v>2035.1602</v>
          </cell>
          <cell r="D1995">
            <v>0</v>
          </cell>
          <cell r="E1995">
            <v>2035.1602</v>
          </cell>
        </row>
        <row r="1996">
          <cell r="A1996" t="str">
            <v>760 12 20</v>
          </cell>
          <cell r="B1996" t="str">
            <v>YOL,SEYAHAT YARDIMI</v>
          </cell>
          <cell r="C1996">
            <v>8722.4107899999999</v>
          </cell>
          <cell r="D1996">
            <v>0</v>
          </cell>
          <cell r="E1996">
            <v>8722.4107899999999</v>
          </cell>
        </row>
        <row r="1997">
          <cell r="A1997" t="str">
            <v>760 12 20 01</v>
          </cell>
          <cell r="B1997" t="str">
            <v>YOL,SEYAHAT YARDIMI</v>
          </cell>
          <cell r="C1997">
            <v>8722.4107899999999</v>
          </cell>
          <cell r="D1997">
            <v>0</v>
          </cell>
          <cell r="E1997">
            <v>8722.4107899999999</v>
          </cell>
        </row>
        <row r="1998">
          <cell r="A1998" t="str">
            <v>760 12 25</v>
          </cell>
          <cell r="B1998" t="str">
            <v>KIDEM TAZMİNATI</v>
          </cell>
          <cell r="C1998">
            <v>42405.215939000002</v>
          </cell>
          <cell r="D1998">
            <v>0</v>
          </cell>
          <cell r="E1998">
            <v>42405.215939000002</v>
          </cell>
        </row>
        <row r="1999">
          <cell r="A1999" t="str">
            <v>760 12 25 01</v>
          </cell>
          <cell r="B1999" t="str">
            <v>KIDEM TAZMİNATI</v>
          </cell>
          <cell r="C1999">
            <v>42405.215939000002</v>
          </cell>
          <cell r="D1999">
            <v>0</v>
          </cell>
          <cell r="E1999">
            <v>42405.215939000002</v>
          </cell>
        </row>
        <row r="2000">
          <cell r="A2000" t="str">
            <v>760 12 26</v>
          </cell>
          <cell r="B2000" t="str">
            <v>İHBAR TAZMİNATI</v>
          </cell>
          <cell r="C2000">
            <v>25332.226619000001</v>
          </cell>
          <cell r="D2000">
            <v>0</v>
          </cell>
          <cell r="E2000">
            <v>25332.226619000001</v>
          </cell>
        </row>
        <row r="2001">
          <cell r="A2001" t="str">
            <v>760 12 26 01</v>
          </cell>
          <cell r="B2001" t="str">
            <v>İHBAR TAZMİNATI</v>
          </cell>
          <cell r="C2001">
            <v>25332.226619000001</v>
          </cell>
          <cell r="D2001">
            <v>0</v>
          </cell>
          <cell r="E2001">
            <v>25332.226619000001</v>
          </cell>
        </row>
        <row r="2002">
          <cell r="A2002" t="str">
            <v>760 12 29</v>
          </cell>
          <cell r="B2002" t="str">
            <v>SSK İŞVEREN HİSSESİ</v>
          </cell>
          <cell r="C2002">
            <v>568900.67215400003</v>
          </cell>
          <cell r="D2002">
            <v>0</v>
          </cell>
          <cell r="E2002">
            <v>568900.67215400003</v>
          </cell>
        </row>
        <row r="2003">
          <cell r="A2003" t="str">
            <v>760 12 29 01</v>
          </cell>
          <cell r="B2003" t="str">
            <v>SSK İŞVEREN HİSSESİ</v>
          </cell>
          <cell r="C2003">
            <v>568900.67215400003</v>
          </cell>
          <cell r="D2003">
            <v>0</v>
          </cell>
          <cell r="E2003">
            <v>568900.67215400003</v>
          </cell>
        </row>
        <row r="2004">
          <cell r="A2004" t="str">
            <v>760 12 30</v>
          </cell>
          <cell r="B2004" t="str">
            <v>SOSYAL GÜVENLİK DESTEK.PRİMİ İŞV.HİSSESİ</v>
          </cell>
          <cell r="C2004">
            <v>11412.10626</v>
          </cell>
          <cell r="D2004">
            <v>0</v>
          </cell>
          <cell r="E2004">
            <v>11412.10626</v>
          </cell>
        </row>
        <row r="2005">
          <cell r="A2005" t="str">
            <v>760 12 30 01</v>
          </cell>
          <cell r="B2005" t="str">
            <v>SOSYAL GÜVENLİK DESTEK.PRİMİ İŞV.HİSSESİ</v>
          </cell>
          <cell r="C2005">
            <v>11412.10626</v>
          </cell>
          <cell r="D2005">
            <v>0</v>
          </cell>
          <cell r="E2005">
            <v>11412.10626</v>
          </cell>
        </row>
        <row r="2006">
          <cell r="A2006" t="str">
            <v>760 12 31</v>
          </cell>
          <cell r="B2006" t="str">
            <v>FERDİ KAZA SİGORTALARI</v>
          </cell>
          <cell r="C2006">
            <v>631.51258800000005</v>
          </cell>
          <cell r="D2006">
            <v>0</v>
          </cell>
          <cell r="E2006">
            <v>631.51258800000005</v>
          </cell>
        </row>
        <row r="2007">
          <cell r="A2007" t="str">
            <v>760 12 31 01</v>
          </cell>
          <cell r="B2007" t="str">
            <v>FERDİ KAZA SİGORTALARI</v>
          </cell>
          <cell r="C2007">
            <v>631.51258800000005</v>
          </cell>
          <cell r="D2007">
            <v>0</v>
          </cell>
          <cell r="E2007">
            <v>631.51258800000005</v>
          </cell>
        </row>
        <row r="2008">
          <cell r="A2008" t="str">
            <v>760 12 35</v>
          </cell>
          <cell r="B2008" t="str">
            <v>KIDEM TEŞVİK İKRAMİYESİ</v>
          </cell>
          <cell r="C2008">
            <v>7922.3766809999997</v>
          </cell>
          <cell r="D2008">
            <v>0</v>
          </cell>
          <cell r="E2008">
            <v>7922.3766809999997</v>
          </cell>
        </row>
        <row r="2009">
          <cell r="A2009" t="str">
            <v>760 12 35 01</v>
          </cell>
          <cell r="B2009" t="str">
            <v>KUDEM TEŞVİK İKRAMİYESİ</v>
          </cell>
          <cell r="C2009">
            <v>7922.3766809999997</v>
          </cell>
          <cell r="D2009">
            <v>0</v>
          </cell>
          <cell r="E2009">
            <v>7922.3766809999997</v>
          </cell>
        </row>
        <row r="2010">
          <cell r="A2010" t="str">
            <v>760 12 39</v>
          </cell>
          <cell r="B2010" t="str">
            <v>SOSYAL YARDIM PAKETİ</v>
          </cell>
          <cell r="C2010">
            <v>194855.36</v>
          </cell>
          <cell r="D2010">
            <v>0</v>
          </cell>
          <cell r="E2010">
            <v>194855.36</v>
          </cell>
        </row>
        <row r="2011">
          <cell r="A2011" t="str">
            <v>760 12 39 01</v>
          </cell>
          <cell r="B2011" t="str">
            <v>SOSYAL YARDIM PAKETİ</v>
          </cell>
          <cell r="C2011">
            <v>194855.36</v>
          </cell>
          <cell r="D2011">
            <v>0</v>
          </cell>
          <cell r="E2011">
            <v>194855.36</v>
          </cell>
        </row>
        <row r="2012">
          <cell r="A2012" t="str">
            <v>760 12 40</v>
          </cell>
          <cell r="B2012" t="str">
            <v>DİĞER PERSONEL GİDERLERİ</v>
          </cell>
          <cell r="C2012">
            <v>210243.97847500001</v>
          </cell>
          <cell r="D2012">
            <v>0</v>
          </cell>
          <cell r="E2012">
            <v>210243.97847500001</v>
          </cell>
        </row>
        <row r="2013">
          <cell r="A2013" t="str">
            <v>760 12 40 01</v>
          </cell>
          <cell r="B2013" t="str">
            <v>İAŞE</v>
          </cell>
          <cell r="C2013">
            <v>100287.20959699999</v>
          </cell>
          <cell r="D2013">
            <v>0</v>
          </cell>
          <cell r="E2013">
            <v>100287.20959699999</v>
          </cell>
        </row>
        <row r="2014">
          <cell r="A2014" t="str">
            <v>760 12 40 02</v>
          </cell>
          <cell r="B2014" t="str">
            <v>GİYECEK</v>
          </cell>
          <cell r="C2014">
            <v>53699.737184999998</v>
          </cell>
          <cell r="D2014">
            <v>0</v>
          </cell>
          <cell r="E2014">
            <v>53699.737184999998</v>
          </cell>
        </row>
        <row r="2015">
          <cell r="A2015" t="str">
            <v>760 12 40 03</v>
          </cell>
          <cell r="B2015" t="str">
            <v>TAŞIMA</v>
          </cell>
          <cell r="C2015">
            <v>1485</v>
          </cell>
          <cell r="D2015">
            <v>0</v>
          </cell>
          <cell r="E2015">
            <v>1485</v>
          </cell>
        </row>
        <row r="2016">
          <cell r="A2016" t="str">
            <v>760 12 40 04</v>
          </cell>
          <cell r="B2016" t="str">
            <v>PERSONEL EĞİTİMİ (YURT IÇI DIREKT)</v>
          </cell>
          <cell r="C2016">
            <v>51953.813092999997</v>
          </cell>
          <cell r="D2016">
            <v>0</v>
          </cell>
          <cell r="E2016">
            <v>51953.813092999997</v>
          </cell>
        </row>
        <row r="2017">
          <cell r="A2017" t="str">
            <v>760 12 40 05</v>
          </cell>
          <cell r="B2017" t="str">
            <v>PERSONEL EĞITIMI (YURT DIŞI DIREKT)</v>
          </cell>
          <cell r="C2017">
            <v>2818.2186000000002</v>
          </cell>
          <cell r="D2017">
            <v>0</v>
          </cell>
          <cell r="E2017">
            <v>2818.2186000000002</v>
          </cell>
        </row>
        <row r="2018">
          <cell r="A2018" t="str">
            <v>760 12 41</v>
          </cell>
          <cell r="B2018" t="str">
            <v>HAYAT SAĞLIK SİGORTA PRİMLERİ</v>
          </cell>
          <cell r="C2018">
            <v>59087.35744</v>
          </cell>
          <cell r="D2018">
            <v>0</v>
          </cell>
          <cell r="E2018">
            <v>59087.35744</v>
          </cell>
        </row>
        <row r="2019">
          <cell r="A2019" t="str">
            <v>760 12 41 01</v>
          </cell>
          <cell r="B2019" t="str">
            <v>HAYAT SAĞLIK SİGORTA PRİMLERİ</v>
          </cell>
          <cell r="C2019">
            <v>59087.35744</v>
          </cell>
          <cell r="D2019">
            <v>0</v>
          </cell>
          <cell r="E2019">
            <v>59087.35744</v>
          </cell>
        </row>
        <row r="2020">
          <cell r="A2020" t="str">
            <v>760 12 45</v>
          </cell>
          <cell r="B2020" t="str">
            <v>İŞSİZLİK SİGORTASI İŞVEREN PAYI</v>
          </cell>
          <cell r="C2020">
            <v>58232.125779000002</v>
          </cell>
          <cell r="D2020">
            <v>0</v>
          </cell>
          <cell r="E2020">
            <v>58232.125779000002</v>
          </cell>
        </row>
        <row r="2021">
          <cell r="A2021" t="str">
            <v>760 12 45 01</v>
          </cell>
          <cell r="B2021" t="str">
            <v>İŞSİZLİK SİGORTASI İŞVEREN PAYI</v>
          </cell>
          <cell r="C2021">
            <v>58232.125779000002</v>
          </cell>
          <cell r="D2021">
            <v>0</v>
          </cell>
          <cell r="E2021">
            <v>58232.125779000002</v>
          </cell>
        </row>
        <row r="2022">
          <cell r="A2022" t="str">
            <v>760 13</v>
          </cell>
          <cell r="B2022" t="str">
            <v>DIŞARIDAN SAĞLANAN FAYDA VE HİZMETLER</v>
          </cell>
          <cell r="C2022">
            <v>11484008.02114</v>
          </cell>
          <cell r="D2022">
            <v>0</v>
          </cell>
          <cell r="E2022">
            <v>11484008.02114</v>
          </cell>
        </row>
        <row r="2023">
          <cell r="A2023" t="str">
            <v>760 13 01</v>
          </cell>
          <cell r="B2023" t="str">
            <v>BAKIM VE ONARIM GİDERLERİ</v>
          </cell>
          <cell r="C2023">
            <v>391730.19727599999</v>
          </cell>
          <cell r="D2023">
            <v>0</v>
          </cell>
          <cell r="E2023">
            <v>391730.19727599999</v>
          </cell>
        </row>
        <row r="2024">
          <cell r="A2024" t="str">
            <v>760 13 01 01</v>
          </cell>
          <cell r="B2024" t="str">
            <v>BAKIM VE ONARIM GİDERLERİ</v>
          </cell>
          <cell r="C2024">
            <v>241578.353527</v>
          </cell>
          <cell r="D2024">
            <v>0</v>
          </cell>
          <cell r="E2024">
            <v>241578.353527</v>
          </cell>
        </row>
        <row r="2025">
          <cell r="A2025" t="str">
            <v>760 13 01 02</v>
          </cell>
          <cell r="B2025" t="str">
            <v>BAKIM ONARIM GİD (SÖZLEŞMELİ)</v>
          </cell>
          <cell r="C2025">
            <v>2903.860889</v>
          </cell>
          <cell r="D2025">
            <v>0</v>
          </cell>
          <cell r="E2025">
            <v>2903.860889</v>
          </cell>
        </row>
        <row r="2026">
          <cell r="A2026" t="str">
            <v>760 13 01 03</v>
          </cell>
          <cell r="B2026" t="str">
            <v>BAKIM ONARIM ELEKTRİK</v>
          </cell>
          <cell r="C2026">
            <v>2311.574576</v>
          </cell>
          <cell r="D2026">
            <v>0</v>
          </cell>
          <cell r="E2026">
            <v>2311.574576</v>
          </cell>
        </row>
        <row r="2027">
          <cell r="A2027" t="str">
            <v>760 13 01 05</v>
          </cell>
          <cell r="B2027" t="str">
            <v>SYSTEM 1000 HD MAKİNA BAKIM ONARIM</v>
          </cell>
          <cell r="C2027">
            <v>114520.72495600001</v>
          </cell>
          <cell r="D2027">
            <v>0</v>
          </cell>
          <cell r="E2027">
            <v>114520.72495600001</v>
          </cell>
        </row>
        <row r="2028">
          <cell r="A2028" t="str">
            <v>760 13 01 06</v>
          </cell>
          <cell r="B2028" t="str">
            <v>TİNA HD MAKİNASI BAKIM ONARIM</v>
          </cell>
          <cell r="C2028">
            <v>30415.683327999999</v>
          </cell>
          <cell r="D2028">
            <v>0</v>
          </cell>
          <cell r="E2028">
            <v>30415.683327999999</v>
          </cell>
        </row>
        <row r="2029">
          <cell r="A2029" t="str">
            <v>760 13 02</v>
          </cell>
          <cell r="B2029" t="str">
            <v>NAKİL ARACI BAKIM VE ONARIM GİDERİ</v>
          </cell>
          <cell r="C2029">
            <v>175675.19775799999</v>
          </cell>
          <cell r="D2029">
            <v>0</v>
          </cell>
          <cell r="E2029">
            <v>175675.19775799999</v>
          </cell>
        </row>
        <row r="2030">
          <cell r="A2030" t="str">
            <v>760 13 02 01</v>
          </cell>
          <cell r="B2030" t="str">
            <v>NAKİL ARACI BAKIM VE ONARIM GİDERİ</v>
          </cell>
          <cell r="C2030">
            <v>153010.413031</v>
          </cell>
          <cell r="D2030">
            <v>0</v>
          </cell>
          <cell r="E2030">
            <v>153010.413031</v>
          </cell>
        </row>
        <row r="2031">
          <cell r="A2031" t="str">
            <v>760 13 02 02</v>
          </cell>
          <cell r="B2031" t="str">
            <v>NAKİL ARACI GİDERİ DİĞER</v>
          </cell>
          <cell r="C2031">
            <v>22664.784726999998</v>
          </cell>
          <cell r="D2031">
            <v>0</v>
          </cell>
          <cell r="E2031">
            <v>22664.784726999998</v>
          </cell>
        </row>
        <row r="2032">
          <cell r="A2032" t="str">
            <v>760 13 03</v>
          </cell>
          <cell r="B2032" t="str">
            <v>NAKİL ARACI YAKIT GİDERİ</v>
          </cell>
          <cell r="C2032">
            <v>589820.46164500003</v>
          </cell>
          <cell r="D2032">
            <v>0</v>
          </cell>
          <cell r="E2032">
            <v>589820.46164500003</v>
          </cell>
        </row>
        <row r="2033">
          <cell r="A2033" t="str">
            <v>760 13 03 01</v>
          </cell>
          <cell r="B2033" t="str">
            <v>NAKİL ARACI YAKIT GİDERİ</v>
          </cell>
          <cell r="C2033">
            <v>589820.46164500003</v>
          </cell>
          <cell r="D2033">
            <v>0</v>
          </cell>
          <cell r="E2033">
            <v>589820.46164500003</v>
          </cell>
        </row>
        <row r="2034">
          <cell r="A2034" t="str">
            <v>760 13 04</v>
          </cell>
          <cell r="B2034" t="str">
            <v>ENERJİ GİDERİ</v>
          </cell>
          <cell r="C2034">
            <v>19395.294678999999</v>
          </cell>
          <cell r="D2034">
            <v>0</v>
          </cell>
          <cell r="E2034">
            <v>19395.294678999999</v>
          </cell>
        </row>
        <row r="2035">
          <cell r="A2035" t="str">
            <v>760 13 04 01</v>
          </cell>
          <cell r="B2035" t="str">
            <v>ELEKTRİK</v>
          </cell>
          <cell r="C2035">
            <v>10632.947442999999</v>
          </cell>
          <cell r="D2035">
            <v>0</v>
          </cell>
          <cell r="E2035">
            <v>10632.947442999999</v>
          </cell>
        </row>
        <row r="2036">
          <cell r="A2036" t="str">
            <v>760 13 04 03</v>
          </cell>
          <cell r="B2036" t="str">
            <v>MOTORİN</v>
          </cell>
          <cell r="C2036">
            <v>6105.3813570000002</v>
          </cell>
          <cell r="D2036">
            <v>0</v>
          </cell>
          <cell r="E2036">
            <v>6105.3813570000002</v>
          </cell>
        </row>
        <row r="2037">
          <cell r="A2037" t="str">
            <v>760 13 04 04</v>
          </cell>
          <cell r="B2037" t="str">
            <v>DOĞALGAZ</v>
          </cell>
          <cell r="C2037">
            <v>1536.1314339999999</v>
          </cell>
          <cell r="D2037">
            <v>0</v>
          </cell>
          <cell r="E2037">
            <v>1536.1314339999999</v>
          </cell>
        </row>
        <row r="2038">
          <cell r="A2038" t="str">
            <v>760 13 04 05</v>
          </cell>
          <cell r="B2038" t="str">
            <v>FUEL-OIL</v>
          </cell>
          <cell r="C2038">
            <v>575.42372899999998</v>
          </cell>
          <cell r="D2038">
            <v>0</v>
          </cell>
          <cell r="E2038">
            <v>575.42372899999998</v>
          </cell>
        </row>
        <row r="2039">
          <cell r="A2039" t="str">
            <v>760 13 04 99</v>
          </cell>
          <cell r="B2039" t="str">
            <v>DİĞER</v>
          </cell>
          <cell r="C2039">
            <v>545.41071599999998</v>
          </cell>
          <cell r="D2039">
            <v>0</v>
          </cell>
          <cell r="E2039">
            <v>545.41071599999998</v>
          </cell>
        </row>
        <row r="2040">
          <cell r="A2040" t="str">
            <v>760 13 05</v>
          </cell>
          <cell r="B2040" t="str">
            <v>SU GİDERİ</v>
          </cell>
          <cell r="C2040">
            <v>2092.2458769999998</v>
          </cell>
          <cell r="D2040">
            <v>0</v>
          </cell>
          <cell r="E2040">
            <v>2092.2458769999998</v>
          </cell>
        </row>
        <row r="2041">
          <cell r="A2041" t="str">
            <v>760 13 05 01</v>
          </cell>
          <cell r="B2041" t="str">
            <v>SU GİDERİ</v>
          </cell>
          <cell r="C2041">
            <v>2092.2458769999998</v>
          </cell>
          <cell r="D2041">
            <v>0</v>
          </cell>
          <cell r="E2041">
            <v>2092.2458769999998</v>
          </cell>
        </row>
        <row r="2042">
          <cell r="A2042" t="str">
            <v>760 13 06</v>
          </cell>
          <cell r="B2042" t="str">
            <v>HABERLEŞME GİDERLERİ</v>
          </cell>
          <cell r="C2042">
            <v>309856.54651999997</v>
          </cell>
          <cell r="D2042">
            <v>0</v>
          </cell>
          <cell r="E2042">
            <v>309856.54651999997</v>
          </cell>
        </row>
        <row r="2043">
          <cell r="A2043" t="str">
            <v>760 13 06 01</v>
          </cell>
          <cell r="B2043" t="str">
            <v>POSTA</v>
          </cell>
          <cell r="C2043">
            <v>1331.3500340000001</v>
          </cell>
          <cell r="D2043">
            <v>0</v>
          </cell>
          <cell r="E2043">
            <v>1331.3500340000001</v>
          </cell>
        </row>
        <row r="2044">
          <cell r="A2044" t="str">
            <v>760 13 06 02</v>
          </cell>
          <cell r="B2044" t="str">
            <v>TELEFON</v>
          </cell>
          <cell r="C2044">
            <v>234805.18910399999</v>
          </cell>
          <cell r="D2044">
            <v>0</v>
          </cell>
          <cell r="E2044">
            <v>234805.18910399999</v>
          </cell>
        </row>
        <row r="2045">
          <cell r="A2045" t="str">
            <v>760 13 06 05</v>
          </cell>
          <cell r="B2045" t="str">
            <v>KARGO</v>
          </cell>
          <cell r="C2045">
            <v>69380.282561999993</v>
          </cell>
          <cell r="D2045">
            <v>0</v>
          </cell>
          <cell r="E2045">
            <v>69380.282561999993</v>
          </cell>
        </row>
        <row r="2046">
          <cell r="A2046" t="str">
            <v>760 13 06 07</v>
          </cell>
          <cell r="B2046" t="str">
            <v>NETWORK (İLETİŞİM GİDERLERİ)</v>
          </cell>
          <cell r="C2046">
            <v>4076.6010649999998</v>
          </cell>
          <cell r="D2046">
            <v>0</v>
          </cell>
          <cell r="E2046">
            <v>4076.6010649999998</v>
          </cell>
        </row>
        <row r="2047">
          <cell r="A2047" t="str">
            <v>760 13 06 99</v>
          </cell>
          <cell r="B2047" t="str">
            <v>DİĞER</v>
          </cell>
          <cell r="C2047">
            <v>263.12375500000002</v>
          </cell>
          <cell r="D2047">
            <v>0</v>
          </cell>
          <cell r="E2047">
            <v>263.12375500000002</v>
          </cell>
        </row>
        <row r="2048">
          <cell r="A2048" t="str">
            <v>760 13 08</v>
          </cell>
          <cell r="B2048" t="str">
            <v>PİYASA ARAŞTIRMA GİDERLERİ</v>
          </cell>
          <cell r="C2048">
            <v>1100.847407</v>
          </cell>
          <cell r="D2048">
            <v>0</v>
          </cell>
          <cell r="E2048">
            <v>1100.847407</v>
          </cell>
        </row>
        <row r="2049">
          <cell r="A2049" t="str">
            <v>760 13 08 01</v>
          </cell>
          <cell r="B2049" t="str">
            <v>PİYASA ARAŞTIRMA GİDERLERİ</v>
          </cell>
          <cell r="C2049">
            <v>1100.847407</v>
          </cell>
          <cell r="D2049">
            <v>0</v>
          </cell>
          <cell r="E2049">
            <v>1100.847407</v>
          </cell>
        </row>
        <row r="2050">
          <cell r="A2050" t="str">
            <v>760 13 11</v>
          </cell>
          <cell r="B2050" t="str">
            <v>EĞİTİM GİDERLERİ</v>
          </cell>
          <cell r="C2050">
            <v>282177.146488</v>
          </cell>
          <cell r="D2050">
            <v>0</v>
          </cell>
          <cell r="E2050">
            <v>282177.146488</v>
          </cell>
        </row>
        <row r="2051">
          <cell r="A2051" t="str">
            <v>760 13 11 01</v>
          </cell>
          <cell r="B2051" t="str">
            <v>EĞİTİM GİDER.HAVA YOLU BİLETİ (YURT İÇİ)</v>
          </cell>
          <cell r="C2051">
            <v>66122.501495999997</v>
          </cell>
          <cell r="D2051">
            <v>0</v>
          </cell>
          <cell r="E2051">
            <v>66122.501495999997</v>
          </cell>
        </row>
        <row r="2052">
          <cell r="A2052" t="str">
            <v>760 13 11 02</v>
          </cell>
          <cell r="B2052" t="str">
            <v>EĞITIM GIDER.KARAYOLU BİLETİ (YURT İÇİ)</v>
          </cell>
          <cell r="C2052">
            <v>95.423728999999994</v>
          </cell>
          <cell r="D2052">
            <v>0</v>
          </cell>
          <cell r="E2052">
            <v>95.423728999999994</v>
          </cell>
        </row>
        <row r="2053">
          <cell r="A2053" t="str">
            <v>760 13 11 03</v>
          </cell>
          <cell r="B2053" t="str">
            <v>EĞİTİM GİDER.YİYECEK İÇEÇEK (YURT İÇİ)</v>
          </cell>
          <cell r="C2053">
            <v>23628.694407999999</v>
          </cell>
          <cell r="D2053">
            <v>0</v>
          </cell>
          <cell r="E2053">
            <v>23628.694407999999</v>
          </cell>
        </row>
        <row r="2054">
          <cell r="A2054" t="str">
            <v>760 13 11 04</v>
          </cell>
          <cell r="B2054" t="str">
            <v>EĞİTİM GİDER.OTEL KONAKLAMA (YURT İÇİ)</v>
          </cell>
          <cell r="C2054">
            <v>111902.06727699999</v>
          </cell>
          <cell r="D2054">
            <v>0</v>
          </cell>
          <cell r="E2054">
            <v>111902.06727699999</v>
          </cell>
        </row>
        <row r="2055">
          <cell r="A2055" t="str">
            <v>760 13 11 05</v>
          </cell>
          <cell r="B2055" t="str">
            <v>EĞİTİM GİDER.DİĞER (YURT İÇİ)</v>
          </cell>
          <cell r="C2055">
            <v>66338.539376999994</v>
          </cell>
          <cell r="D2055">
            <v>0</v>
          </cell>
          <cell r="E2055">
            <v>66338.539376999994</v>
          </cell>
        </row>
        <row r="2056">
          <cell r="A2056" t="str">
            <v>760 13 11 08</v>
          </cell>
          <cell r="B2056" t="str">
            <v>EĞİTİM GİDER.YİYECEK İÇEÇEK (YURT DIŞI)</v>
          </cell>
          <cell r="C2056">
            <v>3119.5563950000001</v>
          </cell>
          <cell r="D2056">
            <v>0</v>
          </cell>
          <cell r="E2056">
            <v>3119.5563950000001</v>
          </cell>
        </row>
        <row r="2057">
          <cell r="A2057" t="str">
            <v>760 13 11 09</v>
          </cell>
          <cell r="B2057" t="str">
            <v>EĞİTİM GİDER.OTEL KONAKLAMA (YURT DIŞI)</v>
          </cell>
          <cell r="C2057">
            <v>8713.2262370000008</v>
          </cell>
          <cell r="D2057">
            <v>0</v>
          </cell>
          <cell r="E2057">
            <v>8713.2262370000008</v>
          </cell>
        </row>
        <row r="2058">
          <cell r="A2058" t="str">
            <v>760 13 11 10</v>
          </cell>
          <cell r="B2058" t="str">
            <v>EĞİTİM GİDERİ DİĞER.(YURT DIŞI)</v>
          </cell>
          <cell r="C2058">
            <v>2257.137569</v>
          </cell>
          <cell r="D2058">
            <v>0</v>
          </cell>
          <cell r="E2058">
            <v>2257.137569</v>
          </cell>
        </row>
        <row r="2059">
          <cell r="A2059" t="str">
            <v>760 13 12</v>
          </cell>
          <cell r="B2059" t="str">
            <v>DEPOLAMA GİDERLERİ</v>
          </cell>
          <cell r="C2059">
            <v>29623.264999999999</v>
          </cell>
          <cell r="D2059">
            <v>0</v>
          </cell>
          <cell r="E2059">
            <v>29623.264999999999</v>
          </cell>
        </row>
        <row r="2060">
          <cell r="A2060" t="str">
            <v>760 13 12 01</v>
          </cell>
          <cell r="B2060" t="str">
            <v>DEPOLAMA GİDERLERİ</v>
          </cell>
          <cell r="C2060">
            <v>29623.264999999999</v>
          </cell>
          <cell r="D2060">
            <v>0</v>
          </cell>
          <cell r="E2060">
            <v>29623.264999999999</v>
          </cell>
        </row>
        <row r="2061">
          <cell r="A2061" t="str">
            <v>760 13 13</v>
          </cell>
          <cell r="B2061" t="str">
            <v>YÜKLEME GİDERLERİ</v>
          </cell>
          <cell r="C2061">
            <v>65.677965999999998</v>
          </cell>
          <cell r="D2061">
            <v>0</v>
          </cell>
          <cell r="E2061">
            <v>65.677965999999998</v>
          </cell>
        </row>
        <row r="2062">
          <cell r="A2062" t="str">
            <v>760 13 13 01</v>
          </cell>
          <cell r="B2062" t="str">
            <v>YÜKLEME GİDERLERİ</v>
          </cell>
          <cell r="C2062">
            <v>65.677965999999998</v>
          </cell>
          <cell r="D2062">
            <v>0</v>
          </cell>
          <cell r="E2062">
            <v>65.677965999999998</v>
          </cell>
        </row>
        <row r="2063">
          <cell r="A2063" t="str">
            <v>760 13 14</v>
          </cell>
          <cell r="B2063" t="str">
            <v>BOŞALTMA GİDERLERİ</v>
          </cell>
          <cell r="C2063">
            <v>167.26</v>
          </cell>
          <cell r="D2063">
            <v>0</v>
          </cell>
          <cell r="E2063">
            <v>167.26</v>
          </cell>
        </row>
        <row r="2064">
          <cell r="A2064" t="str">
            <v>760 13 14 01</v>
          </cell>
          <cell r="B2064" t="str">
            <v>BOŞALTMA GİDERLERİ</v>
          </cell>
          <cell r="C2064">
            <v>167.26</v>
          </cell>
          <cell r="D2064">
            <v>0</v>
          </cell>
          <cell r="E2064">
            <v>167.26</v>
          </cell>
        </row>
        <row r="2065">
          <cell r="A2065" t="str">
            <v>760 13 15</v>
          </cell>
          <cell r="B2065" t="str">
            <v>NAVLUN GİDERLERİ</v>
          </cell>
          <cell r="C2065">
            <v>15310.144087999999</v>
          </cell>
          <cell r="D2065">
            <v>0</v>
          </cell>
          <cell r="E2065">
            <v>15310.144087999999</v>
          </cell>
        </row>
        <row r="2066">
          <cell r="A2066" t="str">
            <v>760 13 15 01</v>
          </cell>
          <cell r="B2066" t="str">
            <v>NAVLUN GİDERLERİ</v>
          </cell>
          <cell r="C2066">
            <v>15310.144087999999</v>
          </cell>
          <cell r="D2066">
            <v>0</v>
          </cell>
          <cell r="E2066">
            <v>15310.144087999999</v>
          </cell>
        </row>
        <row r="2067">
          <cell r="A2067" t="str">
            <v>760 13 16</v>
          </cell>
          <cell r="B2067" t="str">
            <v>NAKLİYE GİDERLERİ</v>
          </cell>
          <cell r="C2067">
            <v>3819532.5112060001</v>
          </cell>
          <cell r="D2067">
            <v>0</v>
          </cell>
          <cell r="E2067">
            <v>3819532.5112060001</v>
          </cell>
        </row>
        <row r="2068">
          <cell r="A2068" t="str">
            <v>760 13 16 01</v>
          </cell>
          <cell r="B2068" t="str">
            <v>NAKLİYE GİDERLERİ</v>
          </cell>
          <cell r="C2068">
            <v>3819532.5112060001</v>
          </cell>
          <cell r="D2068">
            <v>0</v>
          </cell>
          <cell r="E2068">
            <v>3819532.5112060001</v>
          </cell>
        </row>
        <row r="2069">
          <cell r="A2069" t="str">
            <v>760 13 17</v>
          </cell>
          <cell r="B2069" t="str">
            <v>GÜMRÜK GİDERLERİ</v>
          </cell>
          <cell r="C2069">
            <v>7661.490538</v>
          </cell>
          <cell r="D2069">
            <v>0</v>
          </cell>
          <cell r="E2069">
            <v>7661.490538</v>
          </cell>
        </row>
        <row r="2070">
          <cell r="A2070" t="str">
            <v>760 13 17 01</v>
          </cell>
          <cell r="B2070" t="str">
            <v>GÜMRÜK GİDERLERİ</v>
          </cell>
          <cell r="C2070">
            <v>7661.490538</v>
          </cell>
          <cell r="D2070">
            <v>0</v>
          </cell>
          <cell r="E2070">
            <v>7661.490538</v>
          </cell>
        </row>
        <row r="2071">
          <cell r="A2071" t="str">
            <v>760 13 18</v>
          </cell>
          <cell r="B2071" t="str">
            <v>DANIŞMANLIK GİDERLERİ</v>
          </cell>
          <cell r="C2071">
            <v>174681.94146199999</v>
          </cell>
          <cell r="D2071">
            <v>0</v>
          </cell>
          <cell r="E2071">
            <v>174681.94146199999</v>
          </cell>
        </row>
        <row r="2072">
          <cell r="A2072" t="str">
            <v>760 13 18 01</v>
          </cell>
          <cell r="B2072" t="str">
            <v>DANIŞMANLIK GİDERLERİ</v>
          </cell>
          <cell r="C2072">
            <v>112679.36223499999</v>
          </cell>
          <cell r="D2072">
            <v>0</v>
          </cell>
          <cell r="E2072">
            <v>112679.36223499999</v>
          </cell>
        </row>
        <row r="2073">
          <cell r="A2073" t="str">
            <v>760 13 18 02</v>
          </cell>
          <cell r="B2073" t="str">
            <v>PERİTİON DİALİZ DANIŞMANLIK HİZMETLERİ</v>
          </cell>
          <cell r="C2073">
            <v>62002.579227000002</v>
          </cell>
          <cell r="D2073">
            <v>0</v>
          </cell>
          <cell r="E2073">
            <v>62002.579227000002</v>
          </cell>
        </row>
        <row r="2074">
          <cell r="A2074" t="str">
            <v>760 13 19</v>
          </cell>
          <cell r="B2074" t="str">
            <v>KOMİSYON GİDERLERİ</v>
          </cell>
          <cell r="C2074">
            <v>300599.829852</v>
          </cell>
          <cell r="D2074">
            <v>0</v>
          </cell>
          <cell r="E2074">
            <v>300599.829852</v>
          </cell>
        </row>
        <row r="2075">
          <cell r="A2075" t="str">
            <v>760 13 19 02</v>
          </cell>
          <cell r="B2075" t="str">
            <v>KOMİSYON GİDERLERİ-EKOM</v>
          </cell>
          <cell r="C2075">
            <v>2071.2997409999998</v>
          </cell>
          <cell r="D2075">
            <v>0</v>
          </cell>
          <cell r="E2075">
            <v>2071.2997409999998</v>
          </cell>
        </row>
        <row r="2076">
          <cell r="A2076" t="str">
            <v>760 13 19 03</v>
          </cell>
          <cell r="B2076" t="str">
            <v>KOMİSYON GİDERLERİ-EİP HİZMET GİD.</v>
          </cell>
          <cell r="C2076">
            <v>50177.090658000001</v>
          </cell>
          <cell r="D2076">
            <v>0</v>
          </cell>
          <cell r="E2076">
            <v>50177.090658000001</v>
          </cell>
        </row>
        <row r="2077">
          <cell r="A2077" t="str">
            <v>760 13 19 06</v>
          </cell>
          <cell r="B2077" t="str">
            <v>KOMİSYON GİDERLERİ-MC GAW</v>
          </cell>
          <cell r="C2077">
            <v>248351.439453</v>
          </cell>
          <cell r="D2077">
            <v>0</v>
          </cell>
          <cell r="E2077">
            <v>248351.439453</v>
          </cell>
        </row>
        <row r="2078">
          <cell r="A2078" t="str">
            <v>760 13 20</v>
          </cell>
          <cell r="B2078" t="str">
            <v>TERCÜME GİDERLERİ</v>
          </cell>
          <cell r="C2078">
            <v>18283.987627999999</v>
          </cell>
          <cell r="D2078">
            <v>0</v>
          </cell>
          <cell r="E2078">
            <v>18283.987627999999</v>
          </cell>
        </row>
        <row r="2079">
          <cell r="A2079" t="str">
            <v>760 13 20 01</v>
          </cell>
          <cell r="B2079" t="str">
            <v>TERCÜME GİDERLERİ</v>
          </cell>
          <cell r="C2079">
            <v>18283.987627999999</v>
          </cell>
          <cell r="D2079">
            <v>0</v>
          </cell>
          <cell r="E2079">
            <v>18283.987627999999</v>
          </cell>
        </row>
        <row r="2080">
          <cell r="A2080" t="str">
            <v>760 13 21</v>
          </cell>
          <cell r="B2080" t="str">
            <v>TEKNİK HİZMET GİDERLERİ</v>
          </cell>
          <cell r="C2080">
            <v>264.2</v>
          </cell>
          <cell r="D2080">
            <v>0</v>
          </cell>
          <cell r="E2080">
            <v>264.2</v>
          </cell>
        </row>
        <row r="2081">
          <cell r="A2081" t="str">
            <v>760 13 21 01</v>
          </cell>
          <cell r="B2081" t="str">
            <v>TEKNİK HİZMET GİDERLERİ</v>
          </cell>
          <cell r="C2081">
            <v>264.2</v>
          </cell>
          <cell r="D2081">
            <v>0</v>
          </cell>
          <cell r="E2081">
            <v>264.2</v>
          </cell>
        </row>
        <row r="2082">
          <cell r="A2082" t="str">
            <v>760 13 24</v>
          </cell>
          <cell r="B2082" t="str">
            <v>TARTI,ANALİZ KONTROL GİDERLERİ</v>
          </cell>
          <cell r="C2082">
            <v>183.97689500000001</v>
          </cell>
          <cell r="D2082">
            <v>0</v>
          </cell>
          <cell r="E2082">
            <v>183.97689500000001</v>
          </cell>
        </row>
        <row r="2083">
          <cell r="A2083" t="str">
            <v>760 13 24 01</v>
          </cell>
          <cell r="B2083" t="str">
            <v>TARTI,ANALİZ KONTROL GİDERLERİ</v>
          </cell>
          <cell r="C2083">
            <v>183.97689500000001</v>
          </cell>
          <cell r="D2083">
            <v>0</v>
          </cell>
          <cell r="E2083">
            <v>183.97689500000001</v>
          </cell>
        </row>
        <row r="2084">
          <cell r="A2084" t="str">
            <v>760 13 26</v>
          </cell>
          <cell r="B2084" t="str">
            <v>TEMİZLİK HİZMETİ GİDERİ</v>
          </cell>
          <cell r="C2084">
            <v>40</v>
          </cell>
          <cell r="D2084">
            <v>0</v>
          </cell>
          <cell r="E2084">
            <v>40</v>
          </cell>
        </row>
        <row r="2085">
          <cell r="A2085" t="str">
            <v>760 13 26 01</v>
          </cell>
          <cell r="B2085" t="str">
            <v>TEMİZLİK HİZMETİ GİDERİ</v>
          </cell>
          <cell r="C2085">
            <v>40</v>
          </cell>
          <cell r="D2085">
            <v>0</v>
          </cell>
          <cell r="E2085">
            <v>40</v>
          </cell>
        </row>
        <row r="2086">
          <cell r="A2086" t="str">
            <v>760 13 87</v>
          </cell>
          <cell r="B2086" t="str">
            <v>REKLAM VE TANITMA GİDERLERİ</v>
          </cell>
          <cell r="C2086">
            <v>3377279.0884779999</v>
          </cell>
          <cell r="D2086">
            <v>0</v>
          </cell>
          <cell r="E2086">
            <v>3377279.0884779999</v>
          </cell>
        </row>
        <row r="2087">
          <cell r="A2087" t="str">
            <v>760 13 87 01</v>
          </cell>
          <cell r="B2087" t="str">
            <v>FUAR-SERGİ</v>
          </cell>
          <cell r="C2087">
            <v>5729.591109</v>
          </cell>
          <cell r="D2087">
            <v>0</v>
          </cell>
          <cell r="E2087">
            <v>5729.591109</v>
          </cell>
        </row>
        <row r="2088">
          <cell r="A2088" t="str">
            <v>760 13 87 02</v>
          </cell>
          <cell r="B2088" t="str">
            <v>NUMUNELER</v>
          </cell>
          <cell r="C2088">
            <v>306045.17282899999</v>
          </cell>
          <cell r="D2088">
            <v>0</v>
          </cell>
          <cell r="E2088">
            <v>306045.17282899999</v>
          </cell>
        </row>
        <row r="2089">
          <cell r="A2089" t="str">
            <v>760 13 87 03</v>
          </cell>
          <cell r="B2089" t="str">
            <v>TEMSİL VE AĞIRLAMA</v>
          </cell>
          <cell r="C2089">
            <v>2129996.8617250002</v>
          </cell>
          <cell r="D2089">
            <v>0</v>
          </cell>
          <cell r="E2089">
            <v>2129996.8617250002</v>
          </cell>
        </row>
        <row r="2090">
          <cell r="A2090" t="str">
            <v>760 13 87 04</v>
          </cell>
          <cell r="B2090" t="str">
            <v>TOPLANTI-BALO-SEMİNER</v>
          </cell>
          <cell r="C2090">
            <v>470529.86259400001</v>
          </cell>
          <cell r="D2090">
            <v>0</v>
          </cell>
          <cell r="E2090">
            <v>470529.86259400001</v>
          </cell>
        </row>
        <row r="2091">
          <cell r="A2091" t="str">
            <v>760 13 87 05</v>
          </cell>
          <cell r="B2091" t="str">
            <v>TEŞHİR DEKORASYON</v>
          </cell>
          <cell r="C2091">
            <v>824.576457</v>
          </cell>
          <cell r="D2091">
            <v>0</v>
          </cell>
          <cell r="E2091">
            <v>824.576457</v>
          </cell>
        </row>
        <row r="2092">
          <cell r="A2092" t="str">
            <v>760 13 87 07</v>
          </cell>
          <cell r="B2092" t="str">
            <v>GAZETE VE DERGİ İLANLARI</v>
          </cell>
          <cell r="C2092">
            <v>13426.810557000001</v>
          </cell>
          <cell r="D2092">
            <v>0</v>
          </cell>
          <cell r="E2092">
            <v>13426.810557000001</v>
          </cell>
        </row>
        <row r="2093">
          <cell r="A2093" t="str">
            <v>760 13 87 15</v>
          </cell>
          <cell r="B2093" t="str">
            <v>REKLAM MALZEMELERİ BROŞÜR PANKART</v>
          </cell>
          <cell r="C2093">
            <v>116417.71858099999</v>
          </cell>
          <cell r="D2093">
            <v>0</v>
          </cell>
          <cell r="E2093">
            <v>116417.71858099999</v>
          </cell>
        </row>
        <row r="2094">
          <cell r="A2094" t="str">
            <v>760 13 87 16</v>
          </cell>
          <cell r="B2094" t="str">
            <v>DERGİLER</v>
          </cell>
          <cell r="C2094">
            <v>68629.776253999997</v>
          </cell>
          <cell r="D2094">
            <v>0</v>
          </cell>
          <cell r="E2094">
            <v>68629.776253999997</v>
          </cell>
        </row>
        <row r="2095">
          <cell r="A2095" t="str">
            <v>760 13 87 17</v>
          </cell>
          <cell r="B2095" t="str">
            <v>HEDİYE</v>
          </cell>
          <cell r="C2095">
            <v>18039.187403</v>
          </cell>
          <cell r="D2095">
            <v>0</v>
          </cell>
          <cell r="E2095">
            <v>18039.187403</v>
          </cell>
        </row>
        <row r="2096">
          <cell r="A2096" t="str">
            <v>760 13 87 18</v>
          </cell>
          <cell r="B2096" t="str">
            <v>PROMOSYON GİDERLERİ(satış bölümü)</v>
          </cell>
          <cell r="C2096">
            <v>150439.05847600001</v>
          </cell>
          <cell r="D2096">
            <v>0</v>
          </cell>
          <cell r="E2096">
            <v>150439.05847600001</v>
          </cell>
        </row>
        <row r="2097">
          <cell r="A2097" t="str">
            <v>760 13 87 19</v>
          </cell>
          <cell r="B2097" t="str">
            <v>PROMOSYON GİDERLERİ(PAZARLAMA BÖLÜMÜ)</v>
          </cell>
          <cell r="C2097">
            <v>66823.090626999998</v>
          </cell>
          <cell r="D2097">
            <v>0</v>
          </cell>
          <cell r="E2097">
            <v>66823.090626999998</v>
          </cell>
        </row>
        <row r="2098">
          <cell r="A2098" t="str">
            <v>760 13 87 20</v>
          </cell>
          <cell r="B2098" t="str">
            <v>TAKVİM</v>
          </cell>
          <cell r="C2098">
            <v>20163.544311000001</v>
          </cell>
          <cell r="D2098">
            <v>0</v>
          </cell>
          <cell r="E2098">
            <v>20163.544311000001</v>
          </cell>
        </row>
        <row r="2099">
          <cell r="A2099" t="str">
            <v>760 13 87 21</v>
          </cell>
          <cell r="B2099" t="str">
            <v>İLAN</v>
          </cell>
          <cell r="C2099">
            <v>2673.5659999999998</v>
          </cell>
          <cell r="D2099">
            <v>0</v>
          </cell>
          <cell r="E2099">
            <v>2673.5659999999998</v>
          </cell>
        </row>
        <row r="2100">
          <cell r="A2100" t="str">
            <v>760 13 87 99</v>
          </cell>
          <cell r="B2100" t="str">
            <v>DİĞER-Y.SATICI-BAYİİ-EĞT.TOP.SEM.GİD.</v>
          </cell>
          <cell r="C2100">
            <v>7540.2715550000003</v>
          </cell>
          <cell r="D2100">
            <v>0</v>
          </cell>
          <cell r="E2100">
            <v>7540.2715550000003</v>
          </cell>
        </row>
        <row r="2101">
          <cell r="A2101" t="str">
            <v>760 13 99</v>
          </cell>
          <cell r="B2101" t="str">
            <v>DİĞER</v>
          </cell>
          <cell r="C2101">
            <v>1968466.710377</v>
          </cell>
          <cell r="D2101">
            <v>0</v>
          </cell>
          <cell r="E2101">
            <v>1968466.710377</v>
          </cell>
        </row>
        <row r="2102">
          <cell r="A2102" t="str">
            <v>760 13 99 01</v>
          </cell>
          <cell r="B2102" t="str">
            <v>DİĞER-EİP AŞ.HIZMET (DİREKT)</v>
          </cell>
          <cell r="C2102">
            <v>15911</v>
          </cell>
          <cell r="D2102">
            <v>0</v>
          </cell>
          <cell r="E2102">
            <v>15911</v>
          </cell>
        </row>
        <row r="2103">
          <cell r="A2103" t="str">
            <v>760 13 99 02</v>
          </cell>
          <cell r="B2103" t="str">
            <v>DIĞER-TAŞARON GİDERİ</v>
          </cell>
          <cell r="C2103">
            <v>239495.295373</v>
          </cell>
          <cell r="D2103">
            <v>0</v>
          </cell>
          <cell r="E2103">
            <v>239495.295373</v>
          </cell>
        </row>
        <row r="2104">
          <cell r="A2104" t="str">
            <v>760 13 99 04</v>
          </cell>
          <cell r="B2104" t="str">
            <v>ECZ DEP STOK KONTROL HİZMETİ</v>
          </cell>
          <cell r="C2104">
            <v>718950.17985099996</v>
          </cell>
          <cell r="D2104">
            <v>0</v>
          </cell>
          <cell r="E2104">
            <v>718950.17985099996</v>
          </cell>
        </row>
        <row r="2105">
          <cell r="A2105" t="str">
            <v>760 13 99 05</v>
          </cell>
          <cell r="B2105" t="str">
            <v>SAĞLIK HİZMET GİDERLERİ</v>
          </cell>
          <cell r="C2105">
            <v>6548.7268990000002</v>
          </cell>
          <cell r="D2105">
            <v>0</v>
          </cell>
          <cell r="E2105">
            <v>6548.7268990000002</v>
          </cell>
        </row>
        <row r="2106">
          <cell r="A2106" t="str">
            <v>760 13 99 06</v>
          </cell>
          <cell r="B2106" t="str">
            <v>DİĞER SATIN ALINAN HİZMETLER</v>
          </cell>
          <cell r="C2106">
            <v>5910.8304950000002</v>
          </cell>
          <cell r="D2106">
            <v>0</v>
          </cell>
          <cell r="E2106">
            <v>5910.8304950000002</v>
          </cell>
        </row>
        <row r="2107">
          <cell r="A2107" t="str">
            <v>760 13 99 14</v>
          </cell>
          <cell r="B2107" t="str">
            <v>TAŞÖREN İKRAMİYE GİDERİ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760 13 99 20</v>
          </cell>
          <cell r="B2108" t="str">
            <v>BOZUK AFEREZ KİTİ HİZMET BED</v>
          </cell>
          <cell r="C2108">
            <v>77734.633019000001</v>
          </cell>
          <cell r="D2108">
            <v>0</v>
          </cell>
          <cell r="E2108">
            <v>77734.633019000001</v>
          </cell>
        </row>
        <row r="2109">
          <cell r="A2109" t="str">
            <v>760 13 99 99</v>
          </cell>
          <cell r="B2109" t="str">
            <v>DİĞER (DAĞ.HİZ.BED.)</v>
          </cell>
          <cell r="C2109">
            <v>903916.04474000004</v>
          </cell>
          <cell r="D2109">
            <v>0</v>
          </cell>
          <cell r="E2109">
            <v>903916.04474000004</v>
          </cell>
        </row>
        <row r="2110">
          <cell r="A2110" t="str">
            <v>760 14</v>
          </cell>
          <cell r="B2110" t="str">
            <v>ÇEŞİTLİ GİDERLER</v>
          </cell>
          <cell r="C2110">
            <v>4881078.180931</v>
          </cell>
          <cell r="D2110">
            <v>0</v>
          </cell>
          <cell r="E2110">
            <v>4881078.180931</v>
          </cell>
        </row>
        <row r="2111">
          <cell r="A2111" t="str">
            <v>760 14 01</v>
          </cell>
          <cell r="B2111" t="str">
            <v>SİGORTA GİDERLERİ</v>
          </cell>
          <cell r="C2111">
            <v>84181.210141000003</v>
          </cell>
          <cell r="D2111">
            <v>0</v>
          </cell>
          <cell r="E2111">
            <v>84181.210141000003</v>
          </cell>
        </row>
        <row r="2112">
          <cell r="A2112" t="str">
            <v>760 14 01 03</v>
          </cell>
          <cell r="B2112" t="str">
            <v>DIŞ PİYASA SEVK</v>
          </cell>
          <cell r="C2112">
            <v>542.20675000000006</v>
          </cell>
          <cell r="D2112">
            <v>0</v>
          </cell>
          <cell r="E2112">
            <v>542.20675000000006</v>
          </cell>
        </row>
        <row r="2113">
          <cell r="A2113" t="str">
            <v>760 14 01 08</v>
          </cell>
          <cell r="B2113" t="str">
            <v>CİHAZLAR</v>
          </cell>
          <cell r="C2113">
            <v>4676.2539550000001</v>
          </cell>
          <cell r="D2113">
            <v>0</v>
          </cell>
          <cell r="E2113">
            <v>4676.2539550000001</v>
          </cell>
        </row>
        <row r="2114">
          <cell r="A2114" t="str">
            <v>760 14 01 09</v>
          </cell>
          <cell r="B2114" t="str">
            <v>NAKİL ARAÇLARI</v>
          </cell>
          <cell r="C2114">
            <v>78408.109463999994</v>
          </cell>
          <cell r="D2114">
            <v>0</v>
          </cell>
          <cell r="E2114">
            <v>78408.109463999994</v>
          </cell>
        </row>
        <row r="2115">
          <cell r="A2115" t="str">
            <v>760 14 01 99</v>
          </cell>
          <cell r="B2115" t="str">
            <v>SİGORTA GİDERİ DİĞER</v>
          </cell>
          <cell r="C2115">
            <v>554.63997199999994</v>
          </cell>
          <cell r="D2115">
            <v>0</v>
          </cell>
          <cell r="E2115">
            <v>554.63997199999994</v>
          </cell>
        </row>
        <row r="2116">
          <cell r="A2116" t="str">
            <v>760 14 02</v>
          </cell>
          <cell r="B2116" t="str">
            <v>KİRA GİDERLERİ</v>
          </cell>
          <cell r="C2116">
            <v>3187232.4417539998</v>
          </cell>
          <cell r="D2116">
            <v>0</v>
          </cell>
          <cell r="E2116">
            <v>3187232.4417539998</v>
          </cell>
        </row>
        <row r="2117">
          <cell r="A2117" t="str">
            <v>760 14 02 01</v>
          </cell>
          <cell r="B2117" t="str">
            <v>BÜRO KİRALARI</v>
          </cell>
          <cell r="C2117">
            <v>170915.487307</v>
          </cell>
          <cell r="D2117">
            <v>0</v>
          </cell>
          <cell r="E2117">
            <v>170915.487307</v>
          </cell>
        </row>
        <row r="2118">
          <cell r="A2118" t="str">
            <v>760 14 02 02</v>
          </cell>
          <cell r="B2118" t="str">
            <v>DEPO KİRALARI</v>
          </cell>
          <cell r="C2118">
            <v>94676.133375999998</v>
          </cell>
          <cell r="D2118">
            <v>0</v>
          </cell>
          <cell r="E2118">
            <v>94676.133375999998</v>
          </cell>
        </row>
        <row r="2119">
          <cell r="A2119" t="str">
            <v>760 14 02 04</v>
          </cell>
          <cell r="B2119" t="str">
            <v>NAKİL ARAÇLARI KİRALARI</v>
          </cell>
          <cell r="C2119">
            <v>35550</v>
          </cell>
          <cell r="D2119">
            <v>0</v>
          </cell>
          <cell r="E2119">
            <v>35550</v>
          </cell>
        </row>
        <row r="2120">
          <cell r="A2120" t="str">
            <v>760 14 02 05</v>
          </cell>
          <cell r="B2120" t="str">
            <v>FABRİKA BİNA KİRALARI</v>
          </cell>
          <cell r="C2120">
            <v>16355.547863</v>
          </cell>
          <cell r="D2120">
            <v>0</v>
          </cell>
          <cell r="E2120">
            <v>16355.547863</v>
          </cell>
        </row>
        <row r="2121">
          <cell r="A2121" t="str">
            <v>760 14 02 11</v>
          </cell>
          <cell r="B2121" t="str">
            <v>FİNANSAL KİRALAMA GİDERLERİ</v>
          </cell>
          <cell r="C2121">
            <v>2517114.8540289998</v>
          </cell>
          <cell r="D2121">
            <v>0</v>
          </cell>
          <cell r="E2121">
            <v>2517114.8540289998</v>
          </cell>
        </row>
        <row r="2122">
          <cell r="A2122" t="str">
            <v>760 14 02 12</v>
          </cell>
          <cell r="B2122" t="str">
            <v>OPERASYONEL KİRALAMA GİDERLERİ</v>
          </cell>
          <cell r="C2122">
            <v>352370.41917900002</v>
          </cell>
          <cell r="D2122">
            <v>0</v>
          </cell>
          <cell r="E2122">
            <v>352370.41917900002</v>
          </cell>
        </row>
        <row r="2123">
          <cell r="A2123" t="str">
            <v>760 14 02 99</v>
          </cell>
          <cell r="B2123" t="str">
            <v>DİĞER</v>
          </cell>
          <cell r="C2123">
            <v>250</v>
          </cell>
          <cell r="D2123">
            <v>0</v>
          </cell>
          <cell r="E2123">
            <v>250</v>
          </cell>
        </row>
        <row r="2124">
          <cell r="A2124" t="str">
            <v>760 14 03</v>
          </cell>
          <cell r="B2124" t="str">
            <v>BÜRO GİDERLERİ</v>
          </cell>
          <cell r="C2124">
            <v>183438.76590500001</v>
          </cell>
          <cell r="D2124">
            <v>0</v>
          </cell>
          <cell r="E2124">
            <v>183438.76590500001</v>
          </cell>
        </row>
        <row r="2125">
          <cell r="A2125" t="str">
            <v>760 14 03 01</v>
          </cell>
          <cell r="B2125" t="str">
            <v>KIRTASİYE</v>
          </cell>
          <cell r="C2125">
            <v>123889.47498299999</v>
          </cell>
          <cell r="D2125">
            <v>0</v>
          </cell>
          <cell r="E2125">
            <v>123889.47498299999</v>
          </cell>
        </row>
        <row r="2126">
          <cell r="A2126" t="str">
            <v>760 14 03 02</v>
          </cell>
          <cell r="B2126" t="str">
            <v>KİTAP VE ABONE</v>
          </cell>
          <cell r="C2126">
            <v>2582.862204</v>
          </cell>
          <cell r="D2126">
            <v>0</v>
          </cell>
          <cell r="E2126">
            <v>2582.862204</v>
          </cell>
        </row>
        <row r="2127">
          <cell r="A2127" t="str">
            <v>760 14 03 03</v>
          </cell>
          <cell r="B2127" t="str">
            <v>DEMİRBAŞ GİDERLERİ</v>
          </cell>
          <cell r="C2127">
            <v>31.779661000000001</v>
          </cell>
          <cell r="D2127">
            <v>0</v>
          </cell>
          <cell r="E2127">
            <v>31.779661000000001</v>
          </cell>
        </row>
        <row r="2128">
          <cell r="A2128" t="str">
            <v>760 14 03 04</v>
          </cell>
          <cell r="B2128" t="str">
            <v>TEMİZLİK GİDERLERİ</v>
          </cell>
          <cell r="C2128">
            <v>4759.3654189999997</v>
          </cell>
          <cell r="D2128">
            <v>0</v>
          </cell>
          <cell r="E2128">
            <v>4759.3654189999997</v>
          </cell>
        </row>
        <row r="2129">
          <cell r="A2129" t="str">
            <v>760 14 03 99</v>
          </cell>
          <cell r="B2129" t="str">
            <v>DİĞER</v>
          </cell>
          <cell r="C2129">
            <v>52175.283638000001</v>
          </cell>
          <cell r="D2129">
            <v>0</v>
          </cell>
          <cell r="E2129">
            <v>52175.283638000001</v>
          </cell>
        </row>
        <row r="2130">
          <cell r="A2130" t="str">
            <v>760 14 04</v>
          </cell>
          <cell r="B2130" t="str">
            <v>YOL VE SEYAHAT GİDERLERİ</v>
          </cell>
          <cell r="C2130">
            <v>477141.10348799999</v>
          </cell>
          <cell r="D2130">
            <v>0</v>
          </cell>
          <cell r="E2130">
            <v>477141.10348799999</v>
          </cell>
        </row>
        <row r="2131">
          <cell r="A2131" t="str">
            <v>760 14 04 01</v>
          </cell>
          <cell r="B2131" t="str">
            <v>İÇ SEYEHAT HAVA YOLU BİLET GİDERLERİ</v>
          </cell>
          <cell r="C2131">
            <v>114641.83214100001</v>
          </cell>
          <cell r="D2131">
            <v>0</v>
          </cell>
          <cell r="E2131">
            <v>114641.83214100001</v>
          </cell>
        </row>
        <row r="2132">
          <cell r="A2132" t="str">
            <v>760 14 04 02</v>
          </cell>
          <cell r="B2132" t="str">
            <v>İÇ SEYEHAT KARAYOLU GİDERLERİ BİLET BED.</v>
          </cell>
          <cell r="C2132">
            <v>5203.9906769999998</v>
          </cell>
          <cell r="D2132">
            <v>0</v>
          </cell>
          <cell r="E2132">
            <v>5203.9906769999998</v>
          </cell>
        </row>
        <row r="2133">
          <cell r="A2133" t="str">
            <v>760 14 04 03</v>
          </cell>
          <cell r="B2133" t="str">
            <v>ŞEHİR İÇİ YOL</v>
          </cell>
          <cell r="C2133">
            <v>58392.237281000002</v>
          </cell>
          <cell r="D2133">
            <v>0</v>
          </cell>
          <cell r="E2133">
            <v>58392.237281000002</v>
          </cell>
        </row>
        <row r="2134">
          <cell r="A2134" t="str">
            <v>760 14 04 04</v>
          </cell>
          <cell r="B2134" t="str">
            <v>İÇ SEYEHAT YİYECEK İÇEÇEK GİDERLERİ</v>
          </cell>
          <cell r="C2134">
            <v>66067.564685000005</v>
          </cell>
          <cell r="D2134">
            <v>0</v>
          </cell>
          <cell r="E2134">
            <v>66067.564685000005</v>
          </cell>
        </row>
        <row r="2135">
          <cell r="A2135" t="str">
            <v>760 14 04 05</v>
          </cell>
          <cell r="B2135" t="str">
            <v>İÇ SEYEHAT OTEL KONAKLAMA GİDERLERİ</v>
          </cell>
          <cell r="C2135">
            <v>137094.88794399999</v>
          </cell>
          <cell r="D2135">
            <v>0</v>
          </cell>
          <cell r="E2135">
            <v>137094.88794399999</v>
          </cell>
        </row>
        <row r="2136">
          <cell r="A2136" t="str">
            <v>760 14 04 06</v>
          </cell>
          <cell r="B2136" t="str">
            <v>İÇ SEYAHAT DİĞER(OTOYOL OTOPARK TAKSİ VB</v>
          </cell>
          <cell r="C2136">
            <v>6875.3356720000002</v>
          </cell>
          <cell r="D2136">
            <v>0</v>
          </cell>
          <cell r="E2136">
            <v>6875.3356720000002</v>
          </cell>
        </row>
        <row r="2137">
          <cell r="A2137" t="str">
            <v>760 14 04 07</v>
          </cell>
          <cell r="B2137" t="str">
            <v>DIŞ SEYEHAT HAVA YOLU BİLET GİDERLERİ</v>
          </cell>
          <cell r="C2137">
            <v>51712.857210000002</v>
          </cell>
          <cell r="D2137">
            <v>0</v>
          </cell>
          <cell r="E2137">
            <v>51712.857210000002</v>
          </cell>
        </row>
        <row r="2138">
          <cell r="A2138" t="str">
            <v>760 14 04 08</v>
          </cell>
          <cell r="B2138" t="str">
            <v>DIŞ SEYEHAT KARAYOLU GİDER.BİLET BED</v>
          </cell>
          <cell r="C2138">
            <v>425.87294700000001</v>
          </cell>
          <cell r="D2138">
            <v>0</v>
          </cell>
          <cell r="E2138">
            <v>425.87294700000001</v>
          </cell>
        </row>
        <row r="2139">
          <cell r="A2139" t="str">
            <v>760 14 04 09</v>
          </cell>
          <cell r="B2139" t="str">
            <v>DIŞ SEYAHAT YİYECEK İÇECEK GİDERLERİ</v>
          </cell>
          <cell r="C2139">
            <v>5062.7773450000004</v>
          </cell>
          <cell r="D2139">
            <v>0</v>
          </cell>
          <cell r="E2139">
            <v>5062.7773450000004</v>
          </cell>
        </row>
        <row r="2140">
          <cell r="A2140" t="str">
            <v>760 14 04 10</v>
          </cell>
          <cell r="B2140" t="str">
            <v>DIŞ SEYEHAT OTEL KONAKLAMA GİDERLERİ</v>
          </cell>
          <cell r="C2140">
            <v>21463.665196000002</v>
          </cell>
          <cell r="D2140">
            <v>0</v>
          </cell>
          <cell r="E2140">
            <v>21463.665196000002</v>
          </cell>
        </row>
        <row r="2141">
          <cell r="A2141" t="str">
            <v>760 14 04 11</v>
          </cell>
          <cell r="B2141" t="str">
            <v>DIŞ SEYEHAT GİDERİ DİĞER.</v>
          </cell>
          <cell r="C2141">
            <v>10200.08239</v>
          </cell>
          <cell r="D2141">
            <v>0</v>
          </cell>
          <cell r="E2141">
            <v>10200.08239</v>
          </cell>
        </row>
        <row r="2142">
          <cell r="A2142" t="str">
            <v>760 14 06</v>
          </cell>
          <cell r="B2142" t="str">
            <v>DAVA VE İCRA GİDERLERİ</v>
          </cell>
          <cell r="C2142">
            <v>13867.547704000001</v>
          </cell>
          <cell r="D2142">
            <v>0</v>
          </cell>
          <cell r="E2142">
            <v>13867.547704000001</v>
          </cell>
        </row>
        <row r="2143">
          <cell r="A2143" t="str">
            <v>760 14 06 01</v>
          </cell>
          <cell r="B2143" t="str">
            <v>DAVA VE İCRA GİDERLERİ</v>
          </cell>
          <cell r="C2143">
            <v>13867.547704000001</v>
          </cell>
          <cell r="D2143">
            <v>0</v>
          </cell>
          <cell r="E2143">
            <v>13867.547704000001</v>
          </cell>
        </row>
        <row r="2144">
          <cell r="A2144" t="str">
            <v>760 14 09</v>
          </cell>
          <cell r="B2144" t="str">
            <v>NOTER GİDERLERİ</v>
          </cell>
          <cell r="C2144">
            <v>21549.920773000002</v>
          </cell>
          <cell r="D2144">
            <v>0</v>
          </cell>
          <cell r="E2144">
            <v>21549.920773000002</v>
          </cell>
        </row>
        <row r="2145">
          <cell r="A2145" t="str">
            <v>760 14 09 01</v>
          </cell>
          <cell r="B2145" t="str">
            <v>NOTER GİDERLERİ</v>
          </cell>
          <cell r="C2145">
            <v>21549.920773000002</v>
          </cell>
          <cell r="D2145">
            <v>0</v>
          </cell>
          <cell r="E2145">
            <v>21549.920773000002</v>
          </cell>
        </row>
        <row r="2146">
          <cell r="A2146" t="str">
            <v>760 14 12</v>
          </cell>
          <cell r="B2146" t="str">
            <v>AİDATLAR</v>
          </cell>
          <cell r="C2146">
            <v>5800.0271190000003</v>
          </cell>
          <cell r="D2146">
            <v>0</v>
          </cell>
          <cell r="E2146">
            <v>5800.0271190000003</v>
          </cell>
        </row>
        <row r="2147">
          <cell r="A2147" t="str">
            <v>760 14 12 01</v>
          </cell>
          <cell r="B2147" t="str">
            <v>AİDATLAR</v>
          </cell>
          <cell r="C2147">
            <v>5800.0271190000003</v>
          </cell>
          <cell r="D2147">
            <v>0</v>
          </cell>
          <cell r="E2147">
            <v>5800.0271190000003</v>
          </cell>
        </row>
        <row r="2148">
          <cell r="A2148" t="str">
            <v>760 14 99</v>
          </cell>
          <cell r="B2148" t="str">
            <v>DİĞER</v>
          </cell>
          <cell r="C2148">
            <v>907867.164047</v>
          </cell>
          <cell r="D2148">
            <v>0</v>
          </cell>
          <cell r="E2148">
            <v>907867.164047</v>
          </cell>
        </row>
        <row r="2149">
          <cell r="A2149" t="str">
            <v>760 14 99 01</v>
          </cell>
          <cell r="B2149" t="str">
            <v>DİĞER</v>
          </cell>
          <cell r="C2149">
            <v>907867.164047</v>
          </cell>
          <cell r="D2149">
            <v>0</v>
          </cell>
          <cell r="E2149">
            <v>907867.164047</v>
          </cell>
        </row>
        <row r="2150">
          <cell r="A2150" t="str">
            <v>760 15</v>
          </cell>
          <cell r="B2150" t="str">
            <v>VERGİ,RESİM VE HARÇLAR</v>
          </cell>
          <cell r="C2150">
            <v>76587.442593</v>
          </cell>
          <cell r="D2150">
            <v>0</v>
          </cell>
          <cell r="E2150">
            <v>76587.442593</v>
          </cell>
        </row>
        <row r="2151">
          <cell r="A2151" t="str">
            <v>760 15 01</v>
          </cell>
          <cell r="B2151" t="str">
            <v>DAMGA VERGİSİ</v>
          </cell>
          <cell r="C2151">
            <v>2749.5812150000002</v>
          </cell>
          <cell r="D2151">
            <v>0</v>
          </cell>
          <cell r="E2151">
            <v>2749.5812150000002</v>
          </cell>
        </row>
        <row r="2152">
          <cell r="A2152" t="str">
            <v>760 15 01 01</v>
          </cell>
          <cell r="B2152" t="str">
            <v>DAMGA VERGİSİ</v>
          </cell>
          <cell r="C2152">
            <v>2749.5812150000002</v>
          </cell>
          <cell r="D2152">
            <v>0</v>
          </cell>
          <cell r="E2152">
            <v>2749.5812150000002</v>
          </cell>
        </row>
        <row r="2153">
          <cell r="A2153" t="str">
            <v>760 15 02</v>
          </cell>
          <cell r="B2153" t="str">
            <v>MOTORLU TAŞITLAR VERGİSİ</v>
          </cell>
          <cell r="C2153">
            <v>27057.984004999998</v>
          </cell>
          <cell r="D2153">
            <v>0</v>
          </cell>
          <cell r="E2153">
            <v>27057.984004999998</v>
          </cell>
        </row>
        <row r="2154">
          <cell r="A2154" t="str">
            <v>760 15 02 01</v>
          </cell>
          <cell r="B2154" t="str">
            <v>MOTORLU TAŞITLAR VER.(KKEG)</v>
          </cell>
          <cell r="C2154">
            <v>24276.499003000001</v>
          </cell>
          <cell r="D2154">
            <v>0</v>
          </cell>
          <cell r="E2154">
            <v>24276.499003000001</v>
          </cell>
        </row>
        <row r="2155">
          <cell r="A2155" t="str">
            <v>760 15 02 02</v>
          </cell>
          <cell r="B2155" t="str">
            <v>MOTORLU TAŞITLAR VERGİSİ TAŞIT PULU TİC.</v>
          </cell>
          <cell r="C2155">
            <v>2781.4850019999999</v>
          </cell>
          <cell r="D2155">
            <v>0</v>
          </cell>
          <cell r="E2155">
            <v>2781.4850019999999</v>
          </cell>
        </row>
        <row r="2156">
          <cell r="A2156" t="str">
            <v>760 15 06</v>
          </cell>
          <cell r="B2156" t="str">
            <v>HARÇLAR</v>
          </cell>
          <cell r="C2156">
            <v>6260.7867500000002</v>
          </cell>
          <cell r="D2156">
            <v>0</v>
          </cell>
          <cell r="E2156">
            <v>6260.7867500000002</v>
          </cell>
        </row>
        <row r="2157">
          <cell r="A2157" t="str">
            <v>760 15 06 01</v>
          </cell>
          <cell r="B2157" t="str">
            <v>HARÇLAR</v>
          </cell>
          <cell r="C2157">
            <v>6260.7867500000002</v>
          </cell>
          <cell r="D2157">
            <v>0</v>
          </cell>
          <cell r="E2157">
            <v>6260.7867500000002</v>
          </cell>
        </row>
        <row r="2158">
          <cell r="A2158" t="str">
            <v>760 15 99</v>
          </cell>
          <cell r="B2158" t="str">
            <v>DİĞER</v>
          </cell>
          <cell r="C2158">
            <v>40519.090622999996</v>
          </cell>
          <cell r="D2158">
            <v>0</v>
          </cell>
          <cell r="E2158">
            <v>40519.090622999996</v>
          </cell>
        </row>
        <row r="2159">
          <cell r="A2159" t="str">
            <v>760 15 99 01</v>
          </cell>
          <cell r="B2159" t="str">
            <v>DİĞER</v>
          </cell>
          <cell r="C2159">
            <v>827.59358099999997</v>
          </cell>
          <cell r="D2159">
            <v>0</v>
          </cell>
          <cell r="E2159">
            <v>827.59358099999997</v>
          </cell>
        </row>
        <row r="2160">
          <cell r="A2160" t="str">
            <v>760 15 99 03</v>
          </cell>
          <cell r="B2160" t="str">
            <v>ÖZEL İLETİŞİM VERGİSİ</v>
          </cell>
          <cell r="C2160">
            <v>29371.398642</v>
          </cell>
          <cell r="D2160">
            <v>0</v>
          </cell>
          <cell r="E2160">
            <v>29371.398642</v>
          </cell>
        </row>
        <row r="2161">
          <cell r="A2161" t="str">
            <v>760 15 99 04</v>
          </cell>
          <cell r="B2161" t="str">
            <v>ÖZEL İŞLEM VERGİSİ</v>
          </cell>
          <cell r="C2161">
            <v>10310.098400000001</v>
          </cell>
          <cell r="D2161">
            <v>0</v>
          </cell>
          <cell r="E2161">
            <v>10310.098400000001</v>
          </cell>
        </row>
        <row r="2162">
          <cell r="A2162" t="str">
            <v>760 15 99 05</v>
          </cell>
          <cell r="B2162" t="str">
            <v>OZEL ISLEM VERGISI-ITHALAT</v>
          </cell>
          <cell r="C2162">
            <v>10</v>
          </cell>
          <cell r="D2162">
            <v>0</v>
          </cell>
          <cell r="E2162">
            <v>10</v>
          </cell>
        </row>
        <row r="2163">
          <cell r="A2163" t="str">
            <v>760 16</v>
          </cell>
          <cell r="B2163" t="str">
            <v>AMORTİSMAN VE TÜKENME PAYLARI</v>
          </cell>
          <cell r="C2163">
            <v>1633417.4109519999</v>
          </cell>
          <cell r="D2163">
            <v>0</v>
          </cell>
          <cell r="E2163">
            <v>1633417.4109519999</v>
          </cell>
        </row>
        <row r="2164">
          <cell r="A2164" t="str">
            <v>760 16 03</v>
          </cell>
          <cell r="B2164" t="str">
            <v>TESİS,MAKİNA VE CİHAZLAR</v>
          </cell>
          <cell r="C2164">
            <v>1466451.961354</v>
          </cell>
          <cell r="D2164">
            <v>0</v>
          </cell>
          <cell r="E2164">
            <v>1466451.961354</v>
          </cell>
        </row>
        <row r="2165">
          <cell r="A2165" t="str">
            <v>760 16 03 02</v>
          </cell>
          <cell r="B2165" t="str">
            <v>MAKİNALAR</v>
          </cell>
          <cell r="C2165">
            <v>920366.27853699995</v>
          </cell>
          <cell r="D2165">
            <v>0</v>
          </cell>
          <cell r="E2165">
            <v>920366.27853699995</v>
          </cell>
        </row>
        <row r="2166">
          <cell r="A2166" t="str">
            <v>760 16 03 03</v>
          </cell>
          <cell r="B2166" t="str">
            <v>CİHAZLAR</v>
          </cell>
          <cell r="C2166">
            <v>546085.68281699996</v>
          </cell>
          <cell r="D2166">
            <v>0</v>
          </cell>
          <cell r="E2166">
            <v>546085.68281699996</v>
          </cell>
        </row>
        <row r="2167">
          <cell r="A2167" t="str">
            <v>760 16 04</v>
          </cell>
          <cell r="B2167" t="str">
            <v>TAŞITLAR</v>
          </cell>
          <cell r="C2167">
            <v>12235.132099</v>
          </cell>
          <cell r="D2167">
            <v>0</v>
          </cell>
          <cell r="E2167">
            <v>12235.132099</v>
          </cell>
        </row>
        <row r="2168">
          <cell r="A2168" t="str">
            <v>760 16 04 01</v>
          </cell>
          <cell r="B2168" t="str">
            <v>TAŞITLAR</v>
          </cell>
          <cell r="C2168">
            <v>12235.132099</v>
          </cell>
          <cell r="D2168">
            <v>0</v>
          </cell>
          <cell r="E2168">
            <v>12235.132099</v>
          </cell>
        </row>
        <row r="2169">
          <cell r="A2169" t="str">
            <v>760 16 05</v>
          </cell>
          <cell r="B2169" t="str">
            <v>DEMİRBAŞLAR</v>
          </cell>
          <cell r="C2169">
            <v>78725.315734000003</v>
          </cell>
          <cell r="D2169">
            <v>0</v>
          </cell>
          <cell r="E2169">
            <v>78725.315734000003</v>
          </cell>
        </row>
        <row r="2170">
          <cell r="A2170" t="str">
            <v>760 16 05 01</v>
          </cell>
          <cell r="B2170" t="str">
            <v>BÜRO MAKİNA VE CİHAZLAR</v>
          </cell>
          <cell r="C2170">
            <v>32635.760822</v>
          </cell>
          <cell r="D2170">
            <v>0</v>
          </cell>
          <cell r="E2170">
            <v>32635.760822</v>
          </cell>
        </row>
        <row r="2171">
          <cell r="A2171" t="str">
            <v>760 16 05 02</v>
          </cell>
          <cell r="B2171" t="str">
            <v>MOBİLYA MEFRUŞAT</v>
          </cell>
          <cell r="C2171">
            <v>46089.554912</v>
          </cell>
          <cell r="D2171">
            <v>0</v>
          </cell>
          <cell r="E2171">
            <v>46089.554912</v>
          </cell>
        </row>
        <row r="2172">
          <cell r="A2172" t="str">
            <v>760 16 09</v>
          </cell>
          <cell r="B2172" t="str">
            <v>DİĞER MADDİ DURAN VARLIKLAR</v>
          </cell>
          <cell r="C2172">
            <v>30569.601031999999</v>
          </cell>
          <cell r="D2172">
            <v>0</v>
          </cell>
          <cell r="E2172">
            <v>30569.601031999999</v>
          </cell>
        </row>
        <row r="2173">
          <cell r="A2173" t="str">
            <v>760 16 09 01</v>
          </cell>
          <cell r="B2173" t="str">
            <v>DİĞER MADDİ DURAN VARLIKLAR</v>
          </cell>
          <cell r="C2173">
            <v>29333.719550999998</v>
          </cell>
          <cell r="D2173">
            <v>0</v>
          </cell>
          <cell r="E2173">
            <v>29333.719550999998</v>
          </cell>
        </row>
        <row r="2174">
          <cell r="A2174" t="str">
            <v>760 16 09 02</v>
          </cell>
          <cell r="B2174" t="str">
            <v>DİĞER MADDİ DURAN VARLIK.KİTAPLAR</v>
          </cell>
          <cell r="C2174">
            <v>50.881481000000001</v>
          </cell>
          <cell r="D2174">
            <v>0</v>
          </cell>
          <cell r="E2174">
            <v>50.881481000000001</v>
          </cell>
        </row>
        <row r="2175">
          <cell r="A2175" t="str">
            <v>760 16 09 03</v>
          </cell>
          <cell r="B2175" t="str">
            <v>DİĞER MADDİ DURAN VARLIK.FİLİMLER</v>
          </cell>
          <cell r="C2175">
            <v>1185</v>
          </cell>
          <cell r="D2175">
            <v>0</v>
          </cell>
          <cell r="E2175">
            <v>1185</v>
          </cell>
        </row>
        <row r="2176">
          <cell r="A2176" t="str">
            <v>760 16 14</v>
          </cell>
          <cell r="B2176" t="str">
            <v>ÖZEL MALİYETLER</v>
          </cell>
          <cell r="C2176">
            <v>43130.155816999999</v>
          </cell>
          <cell r="D2176">
            <v>0</v>
          </cell>
          <cell r="E2176">
            <v>43130.155816999999</v>
          </cell>
        </row>
        <row r="2177">
          <cell r="A2177" t="str">
            <v>760 16 14 01</v>
          </cell>
          <cell r="B2177" t="str">
            <v>ÖZEL MALİYETLER</v>
          </cell>
          <cell r="C2177">
            <v>43130.155816999999</v>
          </cell>
          <cell r="D2177">
            <v>0</v>
          </cell>
          <cell r="E2177">
            <v>43130.155816999999</v>
          </cell>
        </row>
        <row r="2178">
          <cell r="A2178" t="str">
            <v>760 16 15</v>
          </cell>
          <cell r="B2178" t="str">
            <v>BİLGİSAYAR PAKET PROGRAMLARI</v>
          </cell>
          <cell r="C2178">
            <v>2305.2449160000001</v>
          </cell>
          <cell r="D2178">
            <v>0</v>
          </cell>
          <cell r="E2178">
            <v>2305.2449160000001</v>
          </cell>
        </row>
        <row r="2179">
          <cell r="A2179" t="str">
            <v>760 16 15 01</v>
          </cell>
          <cell r="B2179" t="str">
            <v>BİLGİSAYAR PAKET PROGRAMLARI</v>
          </cell>
          <cell r="C2179">
            <v>2305.2449160000001</v>
          </cell>
          <cell r="D2179">
            <v>0</v>
          </cell>
          <cell r="E2179">
            <v>2305.2449160000001</v>
          </cell>
        </row>
        <row r="2180">
          <cell r="A2180">
            <v>770</v>
          </cell>
          <cell r="B2180" t="str">
            <v>GENEL YÖNETİM GİDERLERİ</v>
          </cell>
          <cell r="C2180">
            <v>18381578.997639999</v>
          </cell>
          <cell r="D2180">
            <v>0</v>
          </cell>
          <cell r="E2180">
            <v>18381578.997639999</v>
          </cell>
        </row>
        <row r="2181">
          <cell r="A2181" t="str">
            <v>770 10</v>
          </cell>
          <cell r="B2181" t="str">
            <v>TAŞARON GİDERLERİ</v>
          </cell>
          <cell r="C2181">
            <v>2105.708815</v>
          </cell>
          <cell r="D2181">
            <v>0</v>
          </cell>
          <cell r="E2181">
            <v>2105.708815</v>
          </cell>
        </row>
        <row r="2182">
          <cell r="A2182" t="str">
            <v>770 10 04</v>
          </cell>
          <cell r="B2182" t="str">
            <v>İŞLETME MALZEMELERİ.</v>
          </cell>
          <cell r="C2182">
            <v>2105.708815</v>
          </cell>
          <cell r="D2182">
            <v>0</v>
          </cell>
          <cell r="E2182">
            <v>2105.708815</v>
          </cell>
        </row>
        <row r="2183">
          <cell r="A2183" t="str">
            <v>770 10 04 01</v>
          </cell>
          <cell r="B2183" t="str">
            <v>İŞLETME MALZEMELERİ</v>
          </cell>
          <cell r="C2183">
            <v>1367.153227</v>
          </cell>
          <cell r="D2183">
            <v>0</v>
          </cell>
          <cell r="E2183">
            <v>1367.153227</v>
          </cell>
        </row>
        <row r="2184">
          <cell r="A2184" t="str">
            <v>770 10 04 02</v>
          </cell>
          <cell r="B2184" t="str">
            <v>DİĞER İŞLETME MALZEMELERİ</v>
          </cell>
          <cell r="C2184">
            <v>738.55558799999994</v>
          </cell>
          <cell r="D2184">
            <v>0</v>
          </cell>
          <cell r="E2184">
            <v>738.55558799999994</v>
          </cell>
        </row>
        <row r="2185">
          <cell r="A2185" t="str">
            <v>770 12</v>
          </cell>
          <cell r="B2185" t="str">
            <v>MEMUR ÜCRET VE GİDERLERİ</v>
          </cell>
          <cell r="C2185">
            <v>2118955.6343430001</v>
          </cell>
          <cell r="D2185">
            <v>0</v>
          </cell>
          <cell r="E2185">
            <v>2118955.6343430001</v>
          </cell>
        </row>
        <row r="2186">
          <cell r="A2186" t="str">
            <v>770 12 01</v>
          </cell>
          <cell r="B2186" t="str">
            <v>AYLIKLAR</v>
          </cell>
          <cell r="C2186">
            <v>1313928.3285960001</v>
          </cell>
          <cell r="D2186">
            <v>0</v>
          </cell>
          <cell r="E2186">
            <v>1313928.3285960001</v>
          </cell>
        </row>
        <row r="2187">
          <cell r="A2187" t="str">
            <v>770 12 01 01</v>
          </cell>
          <cell r="B2187" t="str">
            <v>AYLIKLAR</v>
          </cell>
          <cell r="C2187">
            <v>1313928.3285960001</v>
          </cell>
          <cell r="D2187">
            <v>0</v>
          </cell>
          <cell r="E2187">
            <v>1313928.3285960001</v>
          </cell>
        </row>
        <row r="2188">
          <cell r="A2188" t="str">
            <v>770 12 04</v>
          </cell>
          <cell r="B2188" t="str">
            <v>ÜCRETLİ İZİNLER</v>
          </cell>
          <cell r="C2188">
            <v>29772.589448999999</v>
          </cell>
          <cell r="D2188">
            <v>0</v>
          </cell>
          <cell r="E2188">
            <v>29772.589448999999</v>
          </cell>
        </row>
        <row r="2189">
          <cell r="A2189" t="str">
            <v>770 12 04 01</v>
          </cell>
          <cell r="B2189" t="str">
            <v>ÜCRETLİ İZİNLER</v>
          </cell>
          <cell r="C2189">
            <v>29772.589448999999</v>
          </cell>
          <cell r="D2189">
            <v>0</v>
          </cell>
          <cell r="E2189">
            <v>29772.589448999999</v>
          </cell>
        </row>
        <row r="2190">
          <cell r="A2190" t="str">
            <v>770 12 06</v>
          </cell>
          <cell r="B2190" t="str">
            <v>FAZLA MESAİ</v>
          </cell>
          <cell r="C2190">
            <v>39930.466639999999</v>
          </cell>
          <cell r="D2190">
            <v>0</v>
          </cell>
          <cell r="E2190">
            <v>39930.466639999999</v>
          </cell>
        </row>
        <row r="2191">
          <cell r="A2191" t="str">
            <v>770 12 06 01</v>
          </cell>
          <cell r="B2191" t="str">
            <v>FAZLA MESAİ</v>
          </cell>
          <cell r="C2191">
            <v>39930.466639999999</v>
          </cell>
          <cell r="D2191">
            <v>0</v>
          </cell>
          <cell r="E2191">
            <v>39930.466639999999</v>
          </cell>
        </row>
        <row r="2192">
          <cell r="A2192" t="str">
            <v>770 12 07</v>
          </cell>
          <cell r="B2192" t="str">
            <v>İKRAMİYELER</v>
          </cell>
          <cell r="C2192">
            <v>441644.28711799998</v>
          </cell>
          <cell r="D2192">
            <v>0</v>
          </cell>
          <cell r="E2192">
            <v>441644.28711799998</v>
          </cell>
        </row>
        <row r="2193">
          <cell r="A2193" t="str">
            <v>770 12 07 01</v>
          </cell>
          <cell r="B2193" t="str">
            <v>İKRAMİYELER</v>
          </cell>
          <cell r="C2193">
            <v>441644.28711799998</v>
          </cell>
          <cell r="D2193">
            <v>0</v>
          </cell>
          <cell r="E2193">
            <v>441644.28711799998</v>
          </cell>
        </row>
        <row r="2194">
          <cell r="A2194" t="str">
            <v>770 12 09</v>
          </cell>
          <cell r="B2194" t="str">
            <v>YİYECEK YARDIMI</v>
          </cell>
          <cell r="C2194">
            <v>448.19251300000002</v>
          </cell>
          <cell r="D2194">
            <v>0</v>
          </cell>
          <cell r="E2194">
            <v>448.19251300000002</v>
          </cell>
        </row>
        <row r="2195">
          <cell r="A2195" t="str">
            <v>770 12 09 01</v>
          </cell>
          <cell r="B2195" t="str">
            <v>YİYECEK YARDIMI</v>
          </cell>
          <cell r="C2195">
            <v>448.19251300000002</v>
          </cell>
          <cell r="D2195">
            <v>0</v>
          </cell>
          <cell r="E2195">
            <v>448.19251300000002</v>
          </cell>
        </row>
        <row r="2196">
          <cell r="A2196" t="str">
            <v>770 12 12</v>
          </cell>
          <cell r="B2196" t="str">
            <v>EVLENME,DOĞUM VE ÖLÜM YARDIMI</v>
          </cell>
          <cell r="C2196">
            <v>953.04</v>
          </cell>
          <cell r="D2196">
            <v>0</v>
          </cell>
          <cell r="E2196">
            <v>953.04</v>
          </cell>
        </row>
        <row r="2197">
          <cell r="A2197" t="str">
            <v>770 12 12 01</v>
          </cell>
          <cell r="B2197" t="str">
            <v>EVLENME,DOĞUM VE ÖLÜM YARDIMI</v>
          </cell>
          <cell r="C2197">
            <v>953.04</v>
          </cell>
          <cell r="D2197">
            <v>0</v>
          </cell>
          <cell r="E2197">
            <v>953.04</v>
          </cell>
        </row>
        <row r="2198">
          <cell r="A2198" t="str">
            <v>770 12 16</v>
          </cell>
          <cell r="B2198" t="str">
            <v>ÇOCUK YARDIMI</v>
          </cell>
          <cell r="C2198">
            <v>1047.7056</v>
          </cell>
          <cell r="D2198">
            <v>0</v>
          </cell>
          <cell r="E2198">
            <v>1047.7056</v>
          </cell>
        </row>
        <row r="2199">
          <cell r="A2199" t="str">
            <v>770 12 16 01</v>
          </cell>
          <cell r="B2199" t="str">
            <v>ÇOCUK YARDIMI</v>
          </cell>
          <cell r="C2199">
            <v>1047.7056</v>
          </cell>
          <cell r="D2199">
            <v>0</v>
          </cell>
          <cell r="E2199">
            <v>1047.7056</v>
          </cell>
        </row>
        <row r="2200">
          <cell r="A2200" t="str">
            <v>770 12 23</v>
          </cell>
          <cell r="B2200" t="str">
            <v>TEMİZLİK MALZEMELERİ</v>
          </cell>
          <cell r="C2200">
            <v>25.423729000000002</v>
          </cell>
          <cell r="D2200">
            <v>0</v>
          </cell>
          <cell r="E2200">
            <v>25.423729000000002</v>
          </cell>
        </row>
        <row r="2201">
          <cell r="A2201" t="str">
            <v>770 12 23 01</v>
          </cell>
          <cell r="B2201" t="str">
            <v>TEMİZLİK MALZEMELERİ</v>
          </cell>
          <cell r="C2201">
            <v>25.423729000000002</v>
          </cell>
          <cell r="D2201">
            <v>0</v>
          </cell>
          <cell r="E2201">
            <v>25.423729000000002</v>
          </cell>
        </row>
        <row r="2202">
          <cell r="A2202" t="str">
            <v>770 12 25</v>
          </cell>
          <cell r="B2202" t="str">
            <v>KIDEM TAZMİNATI</v>
          </cell>
          <cell r="C2202">
            <v>15396.789826</v>
          </cell>
          <cell r="D2202">
            <v>0</v>
          </cell>
          <cell r="E2202">
            <v>15396.789826</v>
          </cell>
        </row>
        <row r="2203">
          <cell r="A2203" t="str">
            <v>770 12 25 01</v>
          </cell>
          <cell r="B2203" t="str">
            <v>KIDEM TAZMİNATI</v>
          </cell>
          <cell r="C2203">
            <v>15396.789826</v>
          </cell>
          <cell r="D2203">
            <v>0</v>
          </cell>
          <cell r="E2203">
            <v>15396.789826</v>
          </cell>
        </row>
        <row r="2204">
          <cell r="A2204" t="str">
            <v>770 12 26</v>
          </cell>
          <cell r="B2204" t="str">
            <v>İHBAR TAZMİNATI</v>
          </cell>
          <cell r="C2204">
            <v>4510.0836909999998</v>
          </cell>
          <cell r="D2204">
            <v>0</v>
          </cell>
          <cell r="E2204">
            <v>4510.0836909999998</v>
          </cell>
        </row>
        <row r="2205">
          <cell r="A2205" t="str">
            <v>770 12 26 01</v>
          </cell>
          <cell r="B2205" t="str">
            <v>İHBAR TAZMİNATI</v>
          </cell>
          <cell r="C2205">
            <v>4510.0836909999998</v>
          </cell>
          <cell r="D2205">
            <v>0</v>
          </cell>
          <cell r="E2205">
            <v>4510.0836909999998</v>
          </cell>
        </row>
        <row r="2206">
          <cell r="A2206" t="str">
            <v>770 12 29</v>
          </cell>
          <cell r="B2206" t="str">
            <v>SSK İŞVEREN HİSSESİ</v>
          </cell>
          <cell r="C2206">
            <v>155184.385779</v>
          </cell>
          <cell r="D2206">
            <v>0</v>
          </cell>
          <cell r="E2206">
            <v>155184.385779</v>
          </cell>
        </row>
        <row r="2207">
          <cell r="A2207" t="str">
            <v>770 12 29 01</v>
          </cell>
          <cell r="B2207" t="str">
            <v>SSK İŞVEREN HİSSESİ</v>
          </cell>
          <cell r="C2207">
            <v>155184.385779</v>
          </cell>
          <cell r="D2207">
            <v>0</v>
          </cell>
          <cell r="E2207">
            <v>155184.385779</v>
          </cell>
        </row>
        <row r="2208">
          <cell r="A2208" t="str">
            <v>770 12 30</v>
          </cell>
          <cell r="B2208" t="str">
            <v>SOSYAL GÜVENLİK DESTEK.PRİMİ İŞV.HİSSESİ</v>
          </cell>
          <cell r="C2208">
            <v>11360.216643</v>
          </cell>
          <cell r="D2208">
            <v>0</v>
          </cell>
          <cell r="E2208">
            <v>11360.216643</v>
          </cell>
        </row>
        <row r="2209">
          <cell r="A2209" t="str">
            <v>770 12 30 01</v>
          </cell>
          <cell r="B2209" t="str">
            <v>SOSYAL GÜVENLİK DESTEK.PRİMİ İŞV.HİSSESİ</v>
          </cell>
          <cell r="C2209">
            <v>11360.216643</v>
          </cell>
          <cell r="D2209">
            <v>0</v>
          </cell>
          <cell r="E2209">
            <v>11360.216643</v>
          </cell>
        </row>
        <row r="2210">
          <cell r="A2210" t="str">
            <v>770 12 31</v>
          </cell>
          <cell r="B2210" t="str">
            <v>FERDİ KAZA SİGORTALARI</v>
          </cell>
          <cell r="C2210">
            <v>124.32344000000001</v>
          </cell>
          <cell r="D2210">
            <v>0</v>
          </cell>
          <cell r="E2210">
            <v>124.32344000000001</v>
          </cell>
        </row>
        <row r="2211">
          <cell r="A2211" t="str">
            <v>770 12 31 01</v>
          </cell>
          <cell r="B2211" t="str">
            <v>FERDİ KAZA SİGORTALARI</v>
          </cell>
          <cell r="C2211">
            <v>124.32344000000001</v>
          </cell>
          <cell r="D2211">
            <v>0</v>
          </cell>
          <cell r="E2211">
            <v>124.32344000000001</v>
          </cell>
        </row>
        <row r="2212">
          <cell r="A2212" t="str">
            <v>770 12 35</v>
          </cell>
          <cell r="B2212" t="str">
            <v>KIDEM TEŞVİK İKRAMİYESİ</v>
          </cell>
          <cell r="C2212">
            <v>3768.9417870000002</v>
          </cell>
          <cell r="D2212">
            <v>0</v>
          </cell>
          <cell r="E2212">
            <v>3768.9417870000002</v>
          </cell>
        </row>
        <row r="2213">
          <cell r="A2213" t="str">
            <v>770 12 35 01</v>
          </cell>
          <cell r="B2213" t="str">
            <v>KIDEM TEŞVİK İKRAMİYESİ</v>
          </cell>
          <cell r="C2213">
            <v>3768.9417870000002</v>
          </cell>
          <cell r="D2213">
            <v>0</v>
          </cell>
          <cell r="E2213">
            <v>3768.9417870000002</v>
          </cell>
        </row>
        <row r="2214">
          <cell r="A2214" t="str">
            <v>770 12 39</v>
          </cell>
          <cell r="B2214" t="str">
            <v>SOSYAL YARDIM PAKETİ</v>
          </cell>
          <cell r="C2214">
            <v>47609.04</v>
          </cell>
          <cell r="D2214">
            <v>0</v>
          </cell>
          <cell r="E2214">
            <v>47609.04</v>
          </cell>
        </row>
        <row r="2215">
          <cell r="A2215" t="str">
            <v>770 12 39 01</v>
          </cell>
          <cell r="B2215" t="str">
            <v>SOSYAL YARDIM PAKETİ</v>
          </cell>
          <cell r="C2215">
            <v>47609.04</v>
          </cell>
          <cell r="D2215">
            <v>0</v>
          </cell>
          <cell r="E2215">
            <v>47609.04</v>
          </cell>
        </row>
        <row r="2216">
          <cell r="A2216" t="str">
            <v>770 12 40</v>
          </cell>
          <cell r="B2216" t="str">
            <v>DİĞER PERSONEL GİDERLERİ</v>
          </cell>
          <cell r="C2216">
            <v>21990.394956</v>
          </cell>
          <cell r="D2216">
            <v>0</v>
          </cell>
          <cell r="E2216">
            <v>21990.394956</v>
          </cell>
        </row>
        <row r="2217">
          <cell r="A2217" t="str">
            <v>770 12 40 01</v>
          </cell>
          <cell r="B2217" t="str">
            <v>İAŞE</v>
          </cell>
          <cell r="C2217">
            <v>6076.2034359999998</v>
          </cell>
          <cell r="D2217">
            <v>0</v>
          </cell>
          <cell r="E2217">
            <v>6076.2034359999998</v>
          </cell>
        </row>
        <row r="2218">
          <cell r="A2218" t="str">
            <v>770 12 40 02</v>
          </cell>
          <cell r="B2218" t="str">
            <v>GİYECEK</v>
          </cell>
          <cell r="C2218">
            <v>1801.9576890000001</v>
          </cell>
          <cell r="D2218">
            <v>0</v>
          </cell>
          <cell r="E2218">
            <v>1801.9576890000001</v>
          </cell>
        </row>
        <row r="2219">
          <cell r="A2219" t="str">
            <v>770 12 40 03</v>
          </cell>
          <cell r="B2219" t="str">
            <v>TAŞIMA</v>
          </cell>
          <cell r="C2219">
            <v>620.355998</v>
          </cell>
          <cell r="D2219">
            <v>0</v>
          </cell>
          <cell r="E2219">
            <v>620.355998</v>
          </cell>
        </row>
        <row r="2220">
          <cell r="A2220" t="str">
            <v>770 12 40 04</v>
          </cell>
          <cell r="B2220" t="str">
            <v>PERSONEL EĞİTİM (YURT IÇI DIREKT)</v>
          </cell>
          <cell r="C2220">
            <v>13491.877833</v>
          </cell>
          <cell r="D2220">
            <v>0</v>
          </cell>
          <cell r="E2220">
            <v>13491.877833</v>
          </cell>
        </row>
        <row r="2221">
          <cell r="A2221" t="str">
            <v>770 12 41</v>
          </cell>
          <cell r="B2221" t="str">
            <v>HAYAT SAĞLIK SİGORTA PRİMLERİ</v>
          </cell>
          <cell r="C2221">
            <v>15426.66289</v>
          </cell>
          <cell r="D2221">
            <v>0</v>
          </cell>
          <cell r="E2221">
            <v>15426.66289</v>
          </cell>
        </row>
        <row r="2222">
          <cell r="A2222" t="str">
            <v>770 12 41 01</v>
          </cell>
          <cell r="B2222" t="str">
            <v>HAYAT SAĞLIK SİGORTA PRİMLERİ</v>
          </cell>
          <cell r="C2222">
            <v>15426.66289</v>
          </cell>
          <cell r="D2222">
            <v>0</v>
          </cell>
          <cell r="E2222">
            <v>15426.66289</v>
          </cell>
        </row>
        <row r="2223">
          <cell r="A2223" t="str">
            <v>770 12 45</v>
          </cell>
          <cell r="B2223" t="str">
            <v>İŞSİZLİK SİGORTASI İŞV.PAYI.</v>
          </cell>
          <cell r="C2223">
            <v>15834.761686</v>
          </cell>
          <cell r="D2223">
            <v>0</v>
          </cell>
          <cell r="E2223">
            <v>15834.761686</v>
          </cell>
        </row>
        <row r="2224">
          <cell r="A2224" t="str">
            <v>770 12 45 01</v>
          </cell>
          <cell r="B2224" t="str">
            <v>İŞSİZLİK SİGORTASI İŞVEREN PAYI</v>
          </cell>
          <cell r="C2224">
            <v>15834.761686</v>
          </cell>
          <cell r="D2224">
            <v>0</v>
          </cell>
          <cell r="E2224">
            <v>15834.761686</v>
          </cell>
        </row>
        <row r="2225">
          <cell r="A2225" t="str">
            <v>770 13</v>
          </cell>
          <cell r="B2225" t="str">
            <v>DIŞARIDAN SAĞLANAN FAYDA VE HİZMETLER</v>
          </cell>
          <cell r="C2225">
            <v>14690129.747517001</v>
          </cell>
          <cell r="D2225">
            <v>0</v>
          </cell>
          <cell r="E2225">
            <v>14690129.747517001</v>
          </cell>
        </row>
        <row r="2226">
          <cell r="A2226" t="str">
            <v>770 13 01</v>
          </cell>
          <cell r="B2226" t="str">
            <v>BAKIM VE ONARIM GİDERLERİ</v>
          </cell>
          <cell r="C2226">
            <v>257622.29123</v>
          </cell>
          <cell r="D2226">
            <v>0</v>
          </cell>
          <cell r="E2226">
            <v>257622.29123</v>
          </cell>
        </row>
        <row r="2227">
          <cell r="A2227" t="str">
            <v>770 13 01 01</v>
          </cell>
          <cell r="B2227" t="str">
            <v>BAKIM VE ONARIM GİDERLERİ</v>
          </cell>
          <cell r="C2227">
            <v>71558.601194999996</v>
          </cell>
          <cell r="D2227">
            <v>0</v>
          </cell>
          <cell r="E2227">
            <v>71558.601194999996</v>
          </cell>
        </row>
        <row r="2228">
          <cell r="A2228" t="str">
            <v>770 13 01 02</v>
          </cell>
          <cell r="B2228" t="str">
            <v>BAKIM VE ONARIM GİDERLERİ (SÖZLEŞMELİ)</v>
          </cell>
          <cell r="C2228">
            <v>126880.21898400001</v>
          </cell>
          <cell r="D2228">
            <v>0</v>
          </cell>
          <cell r="E2228">
            <v>126880.21898400001</v>
          </cell>
        </row>
        <row r="2229">
          <cell r="A2229" t="str">
            <v>770 13 01 03</v>
          </cell>
          <cell r="B2229" t="str">
            <v>BAKIM VE ONARIM GİDERLERİ (ELEKTRİK)</v>
          </cell>
          <cell r="C2229">
            <v>9913.4345109999995</v>
          </cell>
          <cell r="D2229">
            <v>0</v>
          </cell>
          <cell r="E2229">
            <v>9913.4345109999995</v>
          </cell>
        </row>
        <row r="2230">
          <cell r="A2230" t="str">
            <v>770 13 01 04</v>
          </cell>
          <cell r="B2230" t="str">
            <v>BAKIM ONARIM GİD (SEL ÖNLEMLERİ PROJESİ)</v>
          </cell>
          <cell r="C2230">
            <v>49270.036540000001</v>
          </cell>
          <cell r="D2230">
            <v>0</v>
          </cell>
          <cell r="E2230">
            <v>49270.036540000001</v>
          </cell>
        </row>
        <row r="2231">
          <cell r="A2231" t="str">
            <v>770 13 02</v>
          </cell>
          <cell r="B2231" t="str">
            <v>NAKİL ARACI BAKIM VE ONARIM GİDERİ</v>
          </cell>
          <cell r="C2231">
            <v>6232.5707329999996</v>
          </cell>
          <cell r="D2231">
            <v>0</v>
          </cell>
          <cell r="E2231">
            <v>6232.5707329999996</v>
          </cell>
        </row>
        <row r="2232">
          <cell r="A2232" t="str">
            <v>770 13 02 01</v>
          </cell>
          <cell r="B2232" t="str">
            <v>NAKİL ARACI BAKIM VE ONARIM GİDERİ</v>
          </cell>
          <cell r="C2232">
            <v>4409.7493370000002</v>
          </cell>
          <cell r="D2232">
            <v>0</v>
          </cell>
          <cell r="E2232">
            <v>4409.7493370000002</v>
          </cell>
        </row>
        <row r="2233">
          <cell r="A2233" t="str">
            <v>770 13 02 02</v>
          </cell>
          <cell r="B2233" t="str">
            <v>NAKİL ARACI GİDERLERİ DİĞER</v>
          </cell>
          <cell r="C2233">
            <v>1822.821396</v>
          </cell>
          <cell r="D2233">
            <v>0</v>
          </cell>
          <cell r="E2233">
            <v>1822.821396</v>
          </cell>
        </row>
        <row r="2234">
          <cell r="A2234" t="str">
            <v>770 13 03</v>
          </cell>
          <cell r="B2234" t="str">
            <v>NAKİL ARACI YAKIT GİDERİ</v>
          </cell>
          <cell r="C2234">
            <v>27380.717906000002</v>
          </cell>
          <cell r="D2234">
            <v>0</v>
          </cell>
          <cell r="E2234">
            <v>27380.717906000002</v>
          </cell>
        </row>
        <row r="2235">
          <cell r="A2235" t="str">
            <v>770 13 03 01</v>
          </cell>
          <cell r="B2235" t="str">
            <v>NAKİL ARACI YAKIT GİDERİ</v>
          </cell>
          <cell r="C2235">
            <v>27380.717906000002</v>
          </cell>
          <cell r="D2235">
            <v>0</v>
          </cell>
          <cell r="E2235">
            <v>27380.717906000002</v>
          </cell>
        </row>
        <row r="2236">
          <cell r="A2236" t="str">
            <v>770 13 06</v>
          </cell>
          <cell r="B2236" t="str">
            <v>HABERLEŞME GİDERİ</v>
          </cell>
          <cell r="C2236">
            <v>126733.868646</v>
          </cell>
          <cell r="D2236">
            <v>0</v>
          </cell>
          <cell r="E2236">
            <v>126733.868646</v>
          </cell>
        </row>
        <row r="2237">
          <cell r="A2237" t="str">
            <v>770 13 06 01</v>
          </cell>
          <cell r="B2237" t="str">
            <v>POSTA</v>
          </cell>
          <cell r="C2237">
            <v>1654.7569490000001</v>
          </cell>
          <cell r="D2237">
            <v>0</v>
          </cell>
          <cell r="E2237">
            <v>1654.7569490000001</v>
          </cell>
        </row>
        <row r="2238">
          <cell r="A2238" t="str">
            <v>770 13 06 02</v>
          </cell>
          <cell r="B2238" t="str">
            <v>TELEFON</v>
          </cell>
          <cell r="C2238">
            <v>13830.498036000001</v>
          </cell>
          <cell r="D2238">
            <v>0</v>
          </cell>
          <cell r="E2238">
            <v>13830.498036000001</v>
          </cell>
        </row>
        <row r="2239">
          <cell r="A2239" t="str">
            <v>770 13 06 05</v>
          </cell>
          <cell r="B2239" t="str">
            <v>KARGO</v>
          </cell>
          <cell r="C2239">
            <v>4937.0899659999995</v>
          </cell>
          <cell r="D2239">
            <v>0</v>
          </cell>
          <cell r="E2239">
            <v>4937.0899659999995</v>
          </cell>
        </row>
        <row r="2240">
          <cell r="A2240" t="str">
            <v>770 13 06 06</v>
          </cell>
          <cell r="B2240" t="str">
            <v>PTT TURPAK</v>
          </cell>
          <cell r="C2240">
            <v>1349.191853</v>
          </cell>
          <cell r="D2240">
            <v>0</v>
          </cell>
          <cell r="E2240">
            <v>1349.191853</v>
          </cell>
        </row>
        <row r="2241">
          <cell r="A2241" t="str">
            <v>770 13 06 07</v>
          </cell>
          <cell r="B2241" t="str">
            <v>NETWORK (İLETİŞİM GİDERLERİ)</v>
          </cell>
          <cell r="C2241">
            <v>104863.21315</v>
          </cell>
          <cell r="D2241">
            <v>0</v>
          </cell>
          <cell r="E2241">
            <v>104863.21315</v>
          </cell>
        </row>
        <row r="2242">
          <cell r="A2242" t="str">
            <v>770 13 06 99</v>
          </cell>
          <cell r="B2242" t="str">
            <v>DİĞER</v>
          </cell>
          <cell r="C2242">
            <v>99.118691999999996</v>
          </cell>
          <cell r="D2242">
            <v>0</v>
          </cell>
          <cell r="E2242">
            <v>99.118691999999996</v>
          </cell>
        </row>
        <row r="2243">
          <cell r="A2243" t="str">
            <v>770 13 07</v>
          </cell>
          <cell r="B2243" t="str">
            <v>REKLAM VE TANITMA GİDERLERİ</v>
          </cell>
          <cell r="C2243">
            <v>108977.447302</v>
          </cell>
          <cell r="D2243">
            <v>0</v>
          </cell>
          <cell r="E2243">
            <v>108977.447302</v>
          </cell>
        </row>
        <row r="2244">
          <cell r="A2244" t="str">
            <v>770 13 07 03</v>
          </cell>
          <cell r="B2244" t="str">
            <v>TEMSİL VE AĞIRLAMA</v>
          </cell>
          <cell r="C2244">
            <v>60558.960790999998</v>
          </cell>
          <cell r="D2244">
            <v>0</v>
          </cell>
          <cell r="E2244">
            <v>60558.960790999998</v>
          </cell>
        </row>
        <row r="2245">
          <cell r="A2245" t="str">
            <v>770 13 07 04</v>
          </cell>
          <cell r="B2245" t="str">
            <v>TOPLANTI-BALO-SEMİNER</v>
          </cell>
          <cell r="C2245">
            <v>1414.1101679999999</v>
          </cell>
          <cell r="D2245">
            <v>0</v>
          </cell>
          <cell r="E2245">
            <v>1414.1101679999999</v>
          </cell>
        </row>
        <row r="2246">
          <cell r="A2246" t="str">
            <v>770 13 07 05</v>
          </cell>
          <cell r="B2246" t="str">
            <v>TEŞHİR-DEKORASYON</v>
          </cell>
          <cell r="C2246">
            <v>151.61017000000001</v>
          </cell>
          <cell r="D2246">
            <v>0</v>
          </cell>
          <cell r="E2246">
            <v>151.61017000000001</v>
          </cell>
        </row>
        <row r="2247">
          <cell r="A2247" t="str">
            <v>770 13 07 06</v>
          </cell>
          <cell r="B2247" t="str">
            <v>REKLAM YAPIM</v>
          </cell>
          <cell r="C2247">
            <v>1125</v>
          </cell>
          <cell r="D2247">
            <v>0</v>
          </cell>
          <cell r="E2247">
            <v>1125</v>
          </cell>
        </row>
        <row r="2248">
          <cell r="A2248" t="str">
            <v>770 13 07 07</v>
          </cell>
          <cell r="B2248" t="str">
            <v>GAZETE VE DERGİ İLANLARI</v>
          </cell>
          <cell r="C2248">
            <v>7499.3333329999996</v>
          </cell>
          <cell r="D2248">
            <v>0</v>
          </cell>
          <cell r="E2248">
            <v>7499.3333329999996</v>
          </cell>
        </row>
        <row r="2249">
          <cell r="A2249" t="str">
            <v>770 13 07 12</v>
          </cell>
          <cell r="B2249" t="str">
            <v>DUVAR-PANO</v>
          </cell>
          <cell r="C2249">
            <v>38.215677999999997</v>
          </cell>
          <cell r="D2249">
            <v>0</v>
          </cell>
          <cell r="E2249">
            <v>38.215677999999997</v>
          </cell>
        </row>
        <row r="2250">
          <cell r="A2250" t="str">
            <v>770 13 07 16</v>
          </cell>
          <cell r="B2250" t="str">
            <v>DERGİLER</v>
          </cell>
          <cell r="C2250">
            <v>5528.2689330000003</v>
          </cell>
          <cell r="D2250">
            <v>0</v>
          </cell>
          <cell r="E2250">
            <v>5528.2689330000003</v>
          </cell>
        </row>
        <row r="2251">
          <cell r="A2251" t="str">
            <v>770 13 07 17</v>
          </cell>
          <cell r="B2251" t="str">
            <v>HEDİYELER</v>
          </cell>
          <cell r="C2251">
            <v>2506.6449149999999</v>
          </cell>
          <cell r="D2251">
            <v>0</v>
          </cell>
          <cell r="E2251">
            <v>2506.6449149999999</v>
          </cell>
        </row>
        <row r="2252">
          <cell r="A2252" t="str">
            <v>770 13 07 21</v>
          </cell>
          <cell r="B2252" t="str">
            <v>İLAN</v>
          </cell>
          <cell r="C2252">
            <v>2861.2449999999999</v>
          </cell>
          <cell r="D2252">
            <v>0</v>
          </cell>
          <cell r="E2252">
            <v>2861.2449999999999</v>
          </cell>
        </row>
        <row r="2253">
          <cell r="A2253" t="str">
            <v>770 13 07 98</v>
          </cell>
          <cell r="B2253" t="str">
            <v>SOSYAL ETKİNLİK GİDERLERİ (SET TAKIMI)</v>
          </cell>
          <cell r="C2253">
            <v>26244.905771000002</v>
          </cell>
          <cell r="D2253">
            <v>0</v>
          </cell>
          <cell r="E2253">
            <v>26244.905771000002</v>
          </cell>
        </row>
        <row r="2254">
          <cell r="A2254" t="str">
            <v>770 13 07 99</v>
          </cell>
          <cell r="B2254" t="str">
            <v>DİĞER</v>
          </cell>
          <cell r="C2254">
            <v>1049.1525429999999</v>
          </cell>
          <cell r="D2254">
            <v>0</v>
          </cell>
          <cell r="E2254">
            <v>1049.1525429999999</v>
          </cell>
        </row>
        <row r="2255">
          <cell r="A2255" t="str">
            <v>770 13 09</v>
          </cell>
          <cell r="B2255" t="str">
            <v>ROYALTY GİDERLERİ</v>
          </cell>
          <cell r="C2255">
            <v>2113568.3620449998</v>
          </cell>
          <cell r="D2255">
            <v>0</v>
          </cell>
          <cell r="E2255">
            <v>2113568.3620449998</v>
          </cell>
        </row>
        <row r="2256">
          <cell r="A2256" t="str">
            <v>770 13 09 01</v>
          </cell>
          <cell r="B2256" t="str">
            <v>ROYALTY GİDERLERİ</v>
          </cell>
          <cell r="C2256">
            <v>2113568.3620449998</v>
          </cell>
          <cell r="D2256">
            <v>0</v>
          </cell>
          <cell r="E2256">
            <v>2113568.3620449998</v>
          </cell>
        </row>
        <row r="2257">
          <cell r="A2257" t="str">
            <v>770 13 10</v>
          </cell>
          <cell r="B2257" t="str">
            <v>LİSANS,KNOW-HOW GİDERLERİ</v>
          </cell>
          <cell r="C2257">
            <v>443.27777900000001</v>
          </cell>
          <cell r="D2257">
            <v>0</v>
          </cell>
          <cell r="E2257">
            <v>443.27777900000001</v>
          </cell>
        </row>
        <row r="2258">
          <cell r="A2258" t="str">
            <v>770 13 10 01</v>
          </cell>
          <cell r="B2258" t="str">
            <v>LİSANSLAR</v>
          </cell>
          <cell r="C2258">
            <v>443.27777900000001</v>
          </cell>
          <cell r="D2258">
            <v>0</v>
          </cell>
          <cell r="E2258">
            <v>443.27777900000001</v>
          </cell>
        </row>
        <row r="2259">
          <cell r="A2259" t="str">
            <v>770 13 11</v>
          </cell>
          <cell r="B2259" t="str">
            <v>EĞİTİM GİDERLERİ</v>
          </cell>
          <cell r="C2259">
            <v>5295.8526849999998</v>
          </cell>
          <cell r="D2259">
            <v>0</v>
          </cell>
          <cell r="E2259">
            <v>5295.8526849999998</v>
          </cell>
        </row>
        <row r="2260">
          <cell r="A2260" t="str">
            <v>770 13 11 01</v>
          </cell>
          <cell r="B2260" t="str">
            <v>EĞİTİM GİDER.HAVA YOLU BİLETİ (YURT İÇİ)</v>
          </cell>
          <cell r="C2260">
            <v>17.745750000000001</v>
          </cell>
          <cell r="D2260">
            <v>0</v>
          </cell>
          <cell r="E2260">
            <v>17.745750000000001</v>
          </cell>
        </row>
        <row r="2261">
          <cell r="A2261" t="str">
            <v>770 13 11 02</v>
          </cell>
          <cell r="B2261" t="str">
            <v>EĞITIM GIDER.KARAYOLU BİLETİ (YURT İÇİ)</v>
          </cell>
          <cell r="C2261">
            <v>37.090162999999997</v>
          </cell>
          <cell r="D2261">
            <v>0</v>
          </cell>
          <cell r="E2261">
            <v>37.090162999999997</v>
          </cell>
        </row>
        <row r="2262">
          <cell r="A2262" t="str">
            <v>770 13 11 03</v>
          </cell>
          <cell r="B2262" t="str">
            <v>EĞİTİM GİDER.YİYECEK İÇEÇEK (YURT İÇİ)</v>
          </cell>
          <cell r="C2262">
            <v>759.39504899999997</v>
          </cell>
          <cell r="D2262">
            <v>0</v>
          </cell>
          <cell r="E2262">
            <v>759.39504899999997</v>
          </cell>
        </row>
        <row r="2263">
          <cell r="A2263" t="str">
            <v>770 13 11 05</v>
          </cell>
          <cell r="B2263" t="str">
            <v>EĞİTİM GİDER.DİĞER.(YURT İÇİ)</v>
          </cell>
          <cell r="C2263">
            <v>1283.8220329999999</v>
          </cell>
          <cell r="D2263">
            <v>0</v>
          </cell>
          <cell r="E2263">
            <v>1283.8220329999999</v>
          </cell>
        </row>
        <row r="2264">
          <cell r="A2264" t="str">
            <v>770 13 11 06</v>
          </cell>
          <cell r="B2264" t="str">
            <v>EĞİTİM GİDER.HAVA YOLU BİLET (YURT DIŞI)</v>
          </cell>
          <cell r="C2264">
            <v>2853.15</v>
          </cell>
          <cell r="D2264">
            <v>0</v>
          </cell>
          <cell r="E2264">
            <v>2853.15</v>
          </cell>
        </row>
        <row r="2265">
          <cell r="A2265" t="str">
            <v>770 13 11 10</v>
          </cell>
          <cell r="B2265" t="str">
            <v>EĞİTİM GİDER.DİĞER (YURT DIŞI)</v>
          </cell>
          <cell r="C2265">
            <v>344.64969000000002</v>
          </cell>
          <cell r="D2265">
            <v>0</v>
          </cell>
          <cell r="E2265">
            <v>344.64969000000002</v>
          </cell>
        </row>
        <row r="2266">
          <cell r="A2266" t="str">
            <v>770 13 15</v>
          </cell>
          <cell r="B2266" t="str">
            <v>NAVLUN GİDERLERİ</v>
          </cell>
          <cell r="C2266">
            <v>187.096844</v>
          </cell>
          <cell r="D2266">
            <v>0</v>
          </cell>
          <cell r="E2266">
            <v>187.096844</v>
          </cell>
        </row>
        <row r="2267">
          <cell r="A2267" t="str">
            <v>770 13 15 01</v>
          </cell>
          <cell r="B2267" t="str">
            <v>NAVLUN GİDERLERİ</v>
          </cell>
          <cell r="C2267">
            <v>187.096844</v>
          </cell>
          <cell r="D2267">
            <v>0</v>
          </cell>
          <cell r="E2267">
            <v>187.096844</v>
          </cell>
        </row>
        <row r="2268">
          <cell r="A2268" t="str">
            <v>770 13 16</v>
          </cell>
          <cell r="B2268" t="str">
            <v>NAKLİYE GİDERLERİ</v>
          </cell>
          <cell r="C2268">
            <v>1340.56</v>
          </cell>
          <cell r="D2268">
            <v>0</v>
          </cell>
          <cell r="E2268">
            <v>1340.56</v>
          </cell>
        </row>
        <row r="2269">
          <cell r="A2269" t="str">
            <v>770 13 16 01</v>
          </cell>
          <cell r="B2269" t="str">
            <v>NAKLİYE GİDERLERİ</v>
          </cell>
          <cell r="C2269">
            <v>1340.56</v>
          </cell>
          <cell r="D2269">
            <v>0</v>
          </cell>
          <cell r="E2269">
            <v>1340.56</v>
          </cell>
        </row>
        <row r="2270">
          <cell r="A2270" t="str">
            <v>770 13 17</v>
          </cell>
          <cell r="B2270" t="str">
            <v>GÜMRÜK GİDERLERİ</v>
          </cell>
          <cell r="C2270">
            <v>3047.578407</v>
          </cell>
          <cell r="D2270">
            <v>0</v>
          </cell>
          <cell r="E2270">
            <v>3047.578407</v>
          </cell>
        </row>
        <row r="2271">
          <cell r="A2271" t="str">
            <v>770 13 17 01</v>
          </cell>
          <cell r="B2271" t="str">
            <v>GÜMRÜK GİDERLERİ</v>
          </cell>
          <cell r="C2271">
            <v>3047.578407</v>
          </cell>
          <cell r="D2271">
            <v>0</v>
          </cell>
          <cell r="E2271">
            <v>3047.578407</v>
          </cell>
        </row>
        <row r="2272">
          <cell r="A2272" t="str">
            <v>770 13 18</v>
          </cell>
          <cell r="B2272" t="str">
            <v>DANIŞMANLIK GİDERLERİ</v>
          </cell>
          <cell r="C2272">
            <v>55353.367948999999</v>
          </cell>
          <cell r="D2272">
            <v>0</v>
          </cell>
          <cell r="E2272">
            <v>55353.367948999999</v>
          </cell>
        </row>
        <row r="2273">
          <cell r="A2273" t="str">
            <v>770 13 18 01</v>
          </cell>
          <cell r="B2273" t="str">
            <v>DANIŞMANLIK GİDERLERİ</v>
          </cell>
          <cell r="C2273">
            <v>55353.367948999999</v>
          </cell>
          <cell r="D2273">
            <v>0</v>
          </cell>
          <cell r="E2273">
            <v>55353.367948999999</v>
          </cell>
        </row>
        <row r="2274">
          <cell r="A2274" t="str">
            <v>770 13 20</v>
          </cell>
          <cell r="B2274" t="str">
            <v>TERCÜME GİDERLERİ</v>
          </cell>
          <cell r="C2274">
            <v>7539.9849999999997</v>
          </cell>
          <cell r="D2274">
            <v>0</v>
          </cell>
          <cell r="E2274">
            <v>7539.9849999999997</v>
          </cell>
        </row>
        <row r="2275">
          <cell r="A2275" t="str">
            <v>770 13 20 01</v>
          </cell>
          <cell r="B2275" t="str">
            <v>TERCÜME GİDERLERİ</v>
          </cell>
          <cell r="C2275">
            <v>7539.9849999999997</v>
          </cell>
          <cell r="D2275">
            <v>0</v>
          </cell>
          <cell r="E2275">
            <v>7539.9849999999997</v>
          </cell>
        </row>
        <row r="2276">
          <cell r="A2276" t="str">
            <v>770 13 21</v>
          </cell>
          <cell r="B2276" t="str">
            <v>TEKNİK HİZMET GİDERLERİ</v>
          </cell>
          <cell r="C2276">
            <v>608.35056499999996</v>
          </cell>
          <cell r="D2276">
            <v>0</v>
          </cell>
          <cell r="E2276">
            <v>608.35056499999996</v>
          </cell>
        </row>
        <row r="2277">
          <cell r="A2277" t="str">
            <v>770 13 21 01</v>
          </cell>
          <cell r="B2277" t="str">
            <v>TEKNİK HİZMET GİDERLERİ</v>
          </cell>
          <cell r="C2277">
            <v>608.35056499999996</v>
          </cell>
          <cell r="D2277">
            <v>0</v>
          </cell>
          <cell r="E2277">
            <v>608.35056499999996</v>
          </cell>
        </row>
        <row r="2278">
          <cell r="A2278" t="str">
            <v>770 13 22</v>
          </cell>
          <cell r="B2278" t="str">
            <v>ETÜD ARAŞTIRMA VE PROJE GİDERLERİ</v>
          </cell>
          <cell r="C2278">
            <v>31102.111177999999</v>
          </cell>
          <cell r="D2278">
            <v>0</v>
          </cell>
          <cell r="E2278">
            <v>31102.111177999999</v>
          </cell>
        </row>
        <row r="2279">
          <cell r="A2279" t="str">
            <v>770 13 22 01</v>
          </cell>
          <cell r="B2279" t="str">
            <v>ETÜD ARAŞTIRMA VE PROJE GİDERLERİ</v>
          </cell>
          <cell r="C2279">
            <v>31102.111177999999</v>
          </cell>
          <cell r="D2279">
            <v>0</v>
          </cell>
          <cell r="E2279">
            <v>31102.111177999999</v>
          </cell>
        </row>
        <row r="2280">
          <cell r="A2280" t="str">
            <v>770 13 24</v>
          </cell>
          <cell r="B2280" t="str">
            <v>TARTI,ANALİZ KONTROL GİDERLERİ</v>
          </cell>
          <cell r="C2280">
            <v>5000</v>
          </cell>
          <cell r="D2280">
            <v>0</v>
          </cell>
          <cell r="E2280">
            <v>5000</v>
          </cell>
        </row>
        <row r="2281">
          <cell r="A2281" t="str">
            <v>770 13 24 01</v>
          </cell>
          <cell r="B2281" t="str">
            <v>TARTI,ANALİZ KONTROL GİDERLERİ</v>
          </cell>
          <cell r="C2281">
            <v>5000</v>
          </cell>
          <cell r="D2281">
            <v>0</v>
          </cell>
          <cell r="E2281">
            <v>5000</v>
          </cell>
        </row>
        <row r="2282">
          <cell r="A2282" t="str">
            <v>770 13 99</v>
          </cell>
          <cell r="B2282" t="str">
            <v>DİĞER</v>
          </cell>
          <cell r="C2282">
            <v>11939696.309248</v>
          </cell>
          <cell r="D2282">
            <v>0</v>
          </cell>
          <cell r="E2282">
            <v>11939696.309248</v>
          </cell>
        </row>
        <row r="2283">
          <cell r="A2283" t="str">
            <v>770 13 99 01</v>
          </cell>
          <cell r="B2283" t="str">
            <v>FASON İŞÇİLİK GİDERLERİ</v>
          </cell>
          <cell r="C2283">
            <v>321</v>
          </cell>
          <cell r="D2283">
            <v>0</v>
          </cell>
          <cell r="E2283">
            <v>321</v>
          </cell>
        </row>
        <row r="2284">
          <cell r="A2284" t="str">
            <v>770 13 99 02</v>
          </cell>
          <cell r="B2284" t="str">
            <v>TAŞARON GİDERLERİ</v>
          </cell>
          <cell r="C2284">
            <v>250393.87575100001</v>
          </cell>
          <cell r="D2284">
            <v>0</v>
          </cell>
          <cell r="E2284">
            <v>250393.87575100001</v>
          </cell>
        </row>
        <row r="2285">
          <cell r="A2285" t="str">
            <v>770 13 99 05</v>
          </cell>
          <cell r="B2285" t="str">
            <v>SAĞLIK HİZMET GİDERLERİ</v>
          </cell>
          <cell r="C2285">
            <v>1243.2151940000001</v>
          </cell>
          <cell r="D2285">
            <v>0</v>
          </cell>
          <cell r="E2285">
            <v>1243.2151940000001</v>
          </cell>
        </row>
        <row r="2286">
          <cell r="A2286" t="str">
            <v>770 13 99 06</v>
          </cell>
          <cell r="B2286" t="str">
            <v>EBİ HİZMET GİDERLERİ</v>
          </cell>
          <cell r="C2286">
            <v>9705</v>
          </cell>
          <cell r="D2286">
            <v>0</v>
          </cell>
          <cell r="E2286">
            <v>9705</v>
          </cell>
        </row>
        <row r="2287">
          <cell r="A2287" t="str">
            <v>770 13 99 07</v>
          </cell>
          <cell r="B2287" t="str">
            <v>HOLDİNG HİZMET GİDERLERİ</v>
          </cell>
          <cell r="C2287">
            <v>3909409.3843680001</v>
          </cell>
          <cell r="D2287">
            <v>0</v>
          </cell>
          <cell r="E2287">
            <v>3909409.3843680001</v>
          </cell>
        </row>
        <row r="2288">
          <cell r="A2288" t="str">
            <v>770 13 99 08</v>
          </cell>
          <cell r="B2288" t="str">
            <v>EİS HİZMET GİDERLERİ</v>
          </cell>
          <cell r="C2288">
            <v>5473173.1381160002</v>
          </cell>
          <cell r="D2288">
            <v>0</v>
          </cell>
          <cell r="E2288">
            <v>5473173.1381160002</v>
          </cell>
        </row>
        <row r="2289">
          <cell r="A2289" t="str">
            <v>770 13 99 11</v>
          </cell>
          <cell r="B2289" t="str">
            <v>BAXTER HİZMET GİDERLERİ</v>
          </cell>
          <cell r="C2289">
            <v>2113568.3620440001</v>
          </cell>
          <cell r="D2289">
            <v>0</v>
          </cell>
          <cell r="E2289">
            <v>2113568.3620440001</v>
          </cell>
        </row>
        <row r="2290">
          <cell r="A2290" t="str">
            <v>770 13 99 12</v>
          </cell>
          <cell r="B2290" t="str">
            <v>TAŞÖREN İKRAMİYE GİDERİ</v>
          </cell>
          <cell r="C2290">
            <v>0</v>
          </cell>
          <cell r="D2290">
            <v>0</v>
          </cell>
          <cell r="E2290">
            <v>0</v>
          </cell>
        </row>
        <row r="2291">
          <cell r="A2291" t="str">
            <v>770 13 99 99</v>
          </cell>
          <cell r="B2291" t="str">
            <v>DİĞER GİDERLER</v>
          </cell>
          <cell r="C2291">
            <v>181882.33377500001</v>
          </cell>
          <cell r="D2291">
            <v>0</v>
          </cell>
          <cell r="E2291">
            <v>181882.33377500001</v>
          </cell>
        </row>
        <row r="2292">
          <cell r="A2292" t="str">
            <v>770 14</v>
          </cell>
          <cell r="B2292" t="str">
            <v>ÇEŞİTLİ GİDERLER</v>
          </cell>
          <cell r="C2292">
            <v>853289.76922000002</v>
          </cell>
          <cell r="D2292">
            <v>0</v>
          </cell>
          <cell r="E2292">
            <v>853289.76922000002</v>
          </cell>
        </row>
        <row r="2293">
          <cell r="A2293" t="str">
            <v>770 14 01</v>
          </cell>
          <cell r="B2293" t="str">
            <v>SİGORTA GİDERLERİ</v>
          </cell>
          <cell r="C2293">
            <v>63109.917355999998</v>
          </cell>
          <cell r="D2293">
            <v>0</v>
          </cell>
          <cell r="E2293">
            <v>63109.917355999998</v>
          </cell>
        </row>
        <row r="2294">
          <cell r="A2294" t="str">
            <v>770 14 01 01</v>
          </cell>
          <cell r="B2294" t="str">
            <v>KASA VE KIYMETLİ EVRAK</v>
          </cell>
          <cell r="C2294">
            <v>9796.6019199999992</v>
          </cell>
          <cell r="D2294">
            <v>0</v>
          </cell>
          <cell r="E2294">
            <v>9796.6019199999992</v>
          </cell>
        </row>
        <row r="2295">
          <cell r="A2295" t="str">
            <v>770 14 01 08</v>
          </cell>
          <cell r="B2295" t="str">
            <v>CİHAZLAR</v>
          </cell>
          <cell r="C2295">
            <v>4352.291698</v>
          </cell>
          <cell r="D2295">
            <v>0</v>
          </cell>
          <cell r="E2295">
            <v>4352.291698</v>
          </cell>
        </row>
        <row r="2296">
          <cell r="A2296" t="str">
            <v>770 14 01 09</v>
          </cell>
          <cell r="B2296" t="str">
            <v>NAKİL ARAÇLARI</v>
          </cell>
          <cell r="C2296">
            <v>5019.8226880000002</v>
          </cell>
          <cell r="D2296">
            <v>0</v>
          </cell>
          <cell r="E2296">
            <v>5019.8226880000002</v>
          </cell>
        </row>
        <row r="2297">
          <cell r="A2297" t="str">
            <v>770 14 01 12</v>
          </cell>
          <cell r="B2297" t="str">
            <v>TAŞIMA (KURYE)</v>
          </cell>
          <cell r="C2297">
            <v>14582.017716</v>
          </cell>
          <cell r="D2297">
            <v>0</v>
          </cell>
          <cell r="E2297">
            <v>14582.017716</v>
          </cell>
        </row>
        <row r="2298">
          <cell r="A2298" t="str">
            <v>770 14 01 99</v>
          </cell>
          <cell r="B2298" t="str">
            <v>SİGORTA GİDERİ DİĞER</v>
          </cell>
          <cell r="C2298">
            <v>29359.183334000001</v>
          </cell>
          <cell r="D2298">
            <v>0</v>
          </cell>
          <cell r="E2298">
            <v>29359.183334000001</v>
          </cell>
        </row>
        <row r="2299">
          <cell r="A2299" t="str">
            <v>770 14 02</v>
          </cell>
          <cell r="B2299" t="str">
            <v>KİRA GİDERLERİ</v>
          </cell>
          <cell r="C2299">
            <v>302439.80674299999</v>
          </cell>
          <cell r="D2299">
            <v>0</v>
          </cell>
          <cell r="E2299">
            <v>302439.80674299999</v>
          </cell>
        </row>
        <row r="2300">
          <cell r="A2300" t="str">
            <v>770 14 02 04</v>
          </cell>
          <cell r="B2300" t="str">
            <v>NAKİL ARAÇLARI KİRALARI</v>
          </cell>
          <cell r="C2300">
            <v>2550</v>
          </cell>
          <cell r="D2300">
            <v>0</v>
          </cell>
          <cell r="E2300">
            <v>2550</v>
          </cell>
        </row>
        <row r="2301">
          <cell r="A2301" t="str">
            <v>770 14 02 05</v>
          </cell>
          <cell r="B2301" t="str">
            <v>FABRİKA BİNA KİRALARI</v>
          </cell>
          <cell r="C2301">
            <v>19850.092522999999</v>
          </cell>
          <cell r="D2301">
            <v>0</v>
          </cell>
          <cell r="E2301">
            <v>19850.092522999999</v>
          </cell>
        </row>
        <row r="2302">
          <cell r="A2302" t="str">
            <v>770 14 02 08</v>
          </cell>
          <cell r="B2302" t="str">
            <v>MAKİNA KİRALARI(BİLGİSAYAR)</v>
          </cell>
          <cell r="C2302">
            <v>215939.624235</v>
          </cell>
          <cell r="D2302">
            <v>0</v>
          </cell>
          <cell r="E2302">
            <v>215939.624235</v>
          </cell>
        </row>
        <row r="2303">
          <cell r="A2303" t="str">
            <v>770 14 02 11</v>
          </cell>
          <cell r="B2303" t="str">
            <v>FİNANSAL KİRALAMA GİDERİ</v>
          </cell>
          <cell r="C2303">
            <v>11292.090812</v>
          </cell>
          <cell r="D2303">
            <v>0</v>
          </cell>
          <cell r="E2303">
            <v>11292.090812</v>
          </cell>
        </row>
        <row r="2304">
          <cell r="A2304" t="str">
            <v>770 14 02 12</v>
          </cell>
          <cell r="B2304" t="str">
            <v>OPERASYONEL KİRALAMA GİDERLERİ</v>
          </cell>
          <cell r="C2304">
            <v>52432.999172999997</v>
          </cell>
          <cell r="D2304">
            <v>0</v>
          </cell>
          <cell r="E2304">
            <v>52432.999172999997</v>
          </cell>
        </row>
        <row r="2305">
          <cell r="A2305" t="str">
            <v>770 14 02 99</v>
          </cell>
          <cell r="B2305" t="str">
            <v>DİĞER</v>
          </cell>
          <cell r="C2305">
            <v>375</v>
          </cell>
          <cell r="D2305">
            <v>0</v>
          </cell>
          <cell r="E2305">
            <v>375</v>
          </cell>
        </row>
        <row r="2306">
          <cell r="A2306" t="str">
            <v>770 14 03</v>
          </cell>
          <cell r="B2306" t="str">
            <v>BÜRO GİDERLERİ</v>
          </cell>
          <cell r="C2306">
            <v>131591.907844</v>
          </cell>
          <cell r="D2306">
            <v>0</v>
          </cell>
          <cell r="E2306">
            <v>131591.907844</v>
          </cell>
        </row>
        <row r="2307">
          <cell r="A2307" t="str">
            <v>770 14 03 01</v>
          </cell>
          <cell r="B2307" t="str">
            <v>KIRTASİYE</v>
          </cell>
          <cell r="C2307">
            <v>36911.276662999997</v>
          </cell>
          <cell r="D2307">
            <v>0</v>
          </cell>
          <cell r="E2307">
            <v>36911.276662999997</v>
          </cell>
        </row>
        <row r="2308">
          <cell r="A2308" t="str">
            <v>770 14 03 02</v>
          </cell>
          <cell r="B2308" t="str">
            <v>KİTAP VE ABONE</v>
          </cell>
          <cell r="C2308">
            <v>5023.2603419999996</v>
          </cell>
          <cell r="D2308">
            <v>0</v>
          </cell>
          <cell r="E2308">
            <v>5023.2603419999996</v>
          </cell>
        </row>
        <row r="2309">
          <cell r="A2309" t="str">
            <v>770 14 03 03</v>
          </cell>
          <cell r="B2309" t="str">
            <v>DEMİRBAŞ GİDERLERİ</v>
          </cell>
          <cell r="C2309">
            <v>1218.963027</v>
          </cell>
          <cell r="D2309">
            <v>0</v>
          </cell>
          <cell r="E2309">
            <v>1218.963027</v>
          </cell>
        </row>
        <row r="2310">
          <cell r="A2310" t="str">
            <v>770 14 03 04</v>
          </cell>
          <cell r="B2310" t="str">
            <v>TEMİZLİK GİDERLERİ</v>
          </cell>
          <cell r="C2310">
            <v>86113.022215999998</v>
          </cell>
          <cell r="D2310">
            <v>0</v>
          </cell>
          <cell r="E2310">
            <v>86113.022215999998</v>
          </cell>
        </row>
        <row r="2311">
          <cell r="A2311" t="str">
            <v>770 14 03 99</v>
          </cell>
          <cell r="B2311" t="str">
            <v>DİĞER</v>
          </cell>
          <cell r="C2311">
            <v>2325.3855960000001</v>
          </cell>
          <cell r="D2311">
            <v>0</v>
          </cell>
          <cell r="E2311">
            <v>2325.3855960000001</v>
          </cell>
        </row>
        <row r="2312">
          <cell r="A2312" t="str">
            <v>770 14 04</v>
          </cell>
          <cell r="B2312" t="str">
            <v>YOL VE SEYAHAT GİDERLERİ</v>
          </cell>
          <cell r="C2312">
            <v>76479.001227000001</v>
          </cell>
          <cell r="D2312">
            <v>0</v>
          </cell>
          <cell r="E2312">
            <v>76479.001227000001</v>
          </cell>
        </row>
        <row r="2313">
          <cell r="A2313" t="str">
            <v>770 14 04 01</v>
          </cell>
          <cell r="B2313" t="str">
            <v>İÇ SEYEHAT HAVA YOLU BİLET GİDERLERİ</v>
          </cell>
          <cell r="C2313">
            <v>9774.5593250000002</v>
          </cell>
          <cell r="D2313">
            <v>0</v>
          </cell>
          <cell r="E2313">
            <v>9774.5593250000002</v>
          </cell>
        </row>
        <row r="2314">
          <cell r="A2314" t="str">
            <v>770 14 04 02</v>
          </cell>
          <cell r="B2314" t="str">
            <v>İÇ SEYEHAT KARAYOLU GİDERLERİ BİLET BED</v>
          </cell>
          <cell r="C2314">
            <v>115.59322</v>
          </cell>
          <cell r="D2314">
            <v>0</v>
          </cell>
          <cell r="E2314">
            <v>115.59322</v>
          </cell>
        </row>
        <row r="2315">
          <cell r="A2315" t="str">
            <v>770 14 04 03</v>
          </cell>
          <cell r="B2315" t="str">
            <v>ŞEHİR İÇİ YOL</v>
          </cell>
          <cell r="C2315">
            <v>18339.241461000001</v>
          </cell>
          <cell r="D2315">
            <v>0</v>
          </cell>
          <cell r="E2315">
            <v>18339.241461000001</v>
          </cell>
        </row>
        <row r="2316">
          <cell r="A2316" t="str">
            <v>770 14 04 04</v>
          </cell>
          <cell r="B2316" t="str">
            <v>İÇ SEYAHAT YİYECEK İÇEÇEK GİDERLERİ</v>
          </cell>
          <cell r="C2316">
            <v>1486.4950249999999</v>
          </cell>
          <cell r="D2316">
            <v>0</v>
          </cell>
          <cell r="E2316">
            <v>1486.4950249999999</v>
          </cell>
        </row>
        <row r="2317">
          <cell r="A2317" t="str">
            <v>770 14 04 05</v>
          </cell>
          <cell r="B2317" t="str">
            <v>İÇ SEYAHAT OTEL KONAKLAMA GİDERLERİ</v>
          </cell>
          <cell r="C2317">
            <v>5932.881241</v>
          </cell>
          <cell r="D2317">
            <v>0</v>
          </cell>
          <cell r="E2317">
            <v>5932.881241</v>
          </cell>
        </row>
        <row r="2318">
          <cell r="A2318" t="str">
            <v>770 14 04 06</v>
          </cell>
          <cell r="B2318" t="str">
            <v>İÇ SEYEHAT DİĞER(OTOYOL OTOPARK TAKSİ VB</v>
          </cell>
          <cell r="C2318">
            <v>2336.1007949999998</v>
          </cell>
          <cell r="D2318">
            <v>0</v>
          </cell>
          <cell r="E2318">
            <v>2336.1007949999998</v>
          </cell>
        </row>
        <row r="2319">
          <cell r="A2319" t="str">
            <v>770 14 04 07</v>
          </cell>
          <cell r="B2319" t="str">
            <v>DIŞ SEYEHAT HAVA YOLU BİLET GİDERLERİ</v>
          </cell>
          <cell r="C2319">
            <v>16884.536666</v>
          </cell>
          <cell r="D2319">
            <v>0</v>
          </cell>
          <cell r="E2319">
            <v>16884.536666</v>
          </cell>
        </row>
        <row r="2320">
          <cell r="A2320" t="str">
            <v>770 14 04 09</v>
          </cell>
          <cell r="B2320" t="str">
            <v>DIŞ SEYEHAT YİYECEK İÇECEK GİDERLERİ</v>
          </cell>
          <cell r="C2320">
            <v>3938.9893929999998</v>
          </cell>
          <cell r="D2320">
            <v>0</v>
          </cell>
          <cell r="E2320">
            <v>3938.9893929999998</v>
          </cell>
        </row>
        <row r="2321">
          <cell r="A2321" t="str">
            <v>770 14 04 10</v>
          </cell>
          <cell r="B2321" t="str">
            <v>DIŞ SEYEHAT OTEL KONAKLAMA GİDERLERİ</v>
          </cell>
          <cell r="C2321">
            <v>13900.494654</v>
          </cell>
          <cell r="D2321">
            <v>0</v>
          </cell>
          <cell r="E2321">
            <v>13900.494654</v>
          </cell>
        </row>
        <row r="2322">
          <cell r="A2322" t="str">
            <v>770 14 04 11</v>
          </cell>
          <cell r="B2322" t="str">
            <v>DIŞ SEYEHAT GİDERİ DİĞER.</v>
          </cell>
          <cell r="C2322">
            <v>3770.1094469999998</v>
          </cell>
          <cell r="D2322">
            <v>0</v>
          </cell>
          <cell r="E2322">
            <v>3770.1094469999998</v>
          </cell>
        </row>
        <row r="2323">
          <cell r="A2323" t="str">
            <v>770 14 05</v>
          </cell>
          <cell r="B2323" t="str">
            <v>YEMEKHANE GİDERLERİ</v>
          </cell>
          <cell r="C2323">
            <v>0.61128300000000002</v>
          </cell>
          <cell r="D2323">
            <v>0</v>
          </cell>
          <cell r="E2323">
            <v>0.61128300000000002</v>
          </cell>
        </row>
        <row r="2324">
          <cell r="A2324" t="str">
            <v>770 14 05 01</v>
          </cell>
          <cell r="B2324" t="str">
            <v>YEMEKHANE GİDERLERİ</v>
          </cell>
          <cell r="C2324">
            <v>0.61128300000000002</v>
          </cell>
          <cell r="D2324">
            <v>0</v>
          </cell>
          <cell r="E2324">
            <v>0.61128300000000002</v>
          </cell>
        </row>
        <row r="2325">
          <cell r="A2325" t="str">
            <v>770 14 06</v>
          </cell>
          <cell r="B2325" t="str">
            <v>DAVA VE İCRA GİDERLERİ</v>
          </cell>
          <cell r="C2325">
            <v>1214.1263730000001</v>
          </cell>
          <cell r="D2325">
            <v>0</v>
          </cell>
          <cell r="E2325">
            <v>1214.1263730000001</v>
          </cell>
        </row>
        <row r="2326">
          <cell r="A2326" t="str">
            <v>770 14 06 01</v>
          </cell>
          <cell r="B2326" t="str">
            <v>DAVA VE İCRA GİDERLERİ</v>
          </cell>
          <cell r="C2326">
            <v>1214.1263730000001</v>
          </cell>
          <cell r="D2326">
            <v>0</v>
          </cell>
          <cell r="E2326">
            <v>1214.1263730000001</v>
          </cell>
        </row>
        <row r="2327">
          <cell r="A2327" t="str">
            <v>770 14 09</v>
          </cell>
          <cell r="B2327" t="str">
            <v>NOTER GİDERLERİ</v>
          </cell>
          <cell r="C2327">
            <v>6312.2237370000003</v>
          </cell>
          <cell r="D2327">
            <v>0</v>
          </cell>
          <cell r="E2327">
            <v>6312.2237370000003</v>
          </cell>
        </row>
        <row r="2328">
          <cell r="A2328" t="str">
            <v>770 14 09 01</v>
          </cell>
          <cell r="B2328" t="str">
            <v>NOTER GİDERLERİ</v>
          </cell>
          <cell r="C2328">
            <v>6312.2237370000003</v>
          </cell>
          <cell r="D2328">
            <v>0</v>
          </cell>
          <cell r="E2328">
            <v>6312.2237370000003</v>
          </cell>
        </row>
        <row r="2329">
          <cell r="A2329" t="str">
            <v>770 14 12</v>
          </cell>
          <cell r="B2329" t="str">
            <v>AİDATLAR</v>
          </cell>
          <cell r="C2329">
            <v>71267.109995999999</v>
          </cell>
          <cell r="D2329">
            <v>0</v>
          </cell>
          <cell r="E2329">
            <v>71267.109995999999</v>
          </cell>
        </row>
        <row r="2330">
          <cell r="A2330" t="str">
            <v>770 14 12 01</v>
          </cell>
          <cell r="B2330" t="str">
            <v>AİDATLAR</v>
          </cell>
          <cell r="C2330">
            <v>71267.109995999999</v>
          </cell>
          <cell r="D2330">
            <v>0</v>
          </cell>
          <cell r="E2330">
            <v>71267.109995999999</v>
          </cell>
        </row>
        <row r="2331">
          <cell r="A2331" t="str">
            <v>770 14 99</v>
          </cell>
          <cell r="B2331" t="str">
            <v>DİĞER</v>
          </cell>
          <cell r="C2331">
            <v>200875.06466100001</v>
          </cell>
          <cell r="D2331">
            <v>0</v>
          </cell>
          <cell r="E2331">
            <v>200875.06466100001</v>
          </cell>
        </row>
        <row r="2332">
          <cell r="A2332" t="str">
            <v>770 14 99 01</v>
          </cell>
          <cell r="B2332" t="str">
            <v>DİĞER</v>
          </cell>
          <cell r="C2332">
            <v>200875.06466100001</v>
          </cell>
          <cell r="D2332">
            <v>0</v>
          </cell>
          <cell r="E2332">
            <v>200875.06466100001</v>
          </cell>
        </row>
        <row r="2333">
          <cell r="A2333" t="str">
            <v>770 15</v>
          </cell>
          <cell r="B2333" t="str">
            <v>VERGİ,RESİM VE HARÇLAR</v>
          </cell>
          <cell r="C2333">
            <v>226168.64582500001</v>
          </cell>
          <cell r="D2333">
            <v>0</v>
          </cell>
          <cell r="E2333">
            <v>226168.64582500001</v>
          </cell>
        </row>
        <row r="2334">
          <cell r="A2334" t="str">
            <v>770 15 01</v>
          </cell>
          <cell r="B2334" t="str">
            <v>DAMGA VERGİSİ</v>
          </cell>
          <cell r="C2334">
            <v>121250.05583100001</v>
          </cell>
          <cell r="D2334">
            <v>0</v>
          </cell>
          <cell r="E2334">
            <v>121250.05583100001</v>
          </cell>
        </row>
        <row r="2335">
          <cell r="A2335" t="str">
            <v>770 15 01 01</v>
          </cell>
          <cell r="B2335" t="str">
            <v>DAMGA VERGİSİ</v>
          </cell>
          <cell r="C2335">
            <v>121250.05583100001</v>
          </cell>
          <cell r="D2335">
            <v>0</v>
          </cell>
          <cell r="E2335">
            <v>121250.05583100001</v>
          </cell>
        </row>
        <row r="2336">
          <cell r="A2336" t="str">
            <v>770 15 02</v>
          </cell>
          <cell r="B2336" t="str">
            <v>MOTORLU TAŞITLAR VERGİSİ</v>
          </cell>
          <cell r="C2336">
            <v>1352.0695450000001</v>
          </cell>
          <cell r="D2336">
            <v>0</v>
          </cell>
          <cell r="E2336">
            <v>1352.0695450000001</v>
          </cell>
        </row>
        <row r="2337">
          <cell r="A2337" t="str">
            <v>770 15 02 01</v>
          </cell>
          <cell r="B2337" t="str">
            <v>MOTORLU TAŞITLAR VER.(KKEG)</v>
          </cell>
          <cell r="C2337">
            <v>1224.3895560000001</v>
          </cell>
          <cell r="D2337">
            <v>0</v>
          </cell>
          <cell r="E2337">
            <v>1224.3895560000001</v>
          </cell>
        </row>
        <row r="2338">
          <cell r="A2338" t="str">
            <v>770 15 02 02</v>
          </cell>
          <cell r="B2338" t="str">
            <v>MOTORLU TAŞITLAR VERGİSİ (TAŞIT PULU)</v>
          </cell>
          <cell r="C2338">
            <v>127.67998900000001</v>
          </cell>
          <cell r="D2338">
            <v>0</v>
          </cell>
          <cell r="E2338">
            <v>127.67998900000001</v>
          </cell>
        </row>
        <row r="2339">
          <cell r="A2339" t="str">
            <v>770 15 05</v>
          </cell>
          <cell r="B2339" t="str">
            <v>İLAN VE REKLAM VERGİSİ</v>
          </cell>
          <cell r="C2339">
            <v>487</v>
          </cell>
          <cell r="D2339">
            <v>0</v>
          </cell>
          <cell r="E2339">
            <v>487</v>
          </cell>
        </row>
        <row r="2340">
          <cell r="A2340" t="str">
            <v>770 15 05 01</v>
          </cell>
          <cell r="B2340" t="str">
            <v>İLAN VE REKLAM VERGİSİ</v>
          </cell>
          <cell r="C2340">
            <v>487</v>
          </cell>
          <cell r="D2340">
            <v>0</v>
          </cell>
          <cell r="E2340">
            <v>487</v>
          </cell>
        </row>
        <row r="2341">
          <cell r="A2341" t="str">
            <v>770 15 06</v>
          </cell>
          <cell r="B2341" t="str">
            <v>HARÇLAR</v>
          </cell>
          <cell r="C2341">
            <v>71460.69</v>
          </cell>
          <cell r="D2341">
            <v>0</v>
          </cell>
          <cell r="E2341">
            <v>71460.69</v>
          </cell>
        </row>
        <row r="2342">
          <cell r="A2342" t="str">
            <v>770 15 06 01</v>
          </cell>
          <cell r="B2342" t="str">
            <v>HARÇLAR</v>
          </cell>
          <cell r="C2342">
            <v>71460.69</v>
          </cell>
          <cell r="D2342">
            <v>0</v>
          </cell>
          <cell r="E2342">
            <v>71460.69</v>
          </cell>
        </row>
        <row r="2343">
          <cell r="A2343" t="str">
            <v>770 15 99</v>
          </cell>
          <cell r="B2343" t="str">
            <v>DİĞER</v>
          </cell>
          <cell r="C2343">
            <v>31618.830449000001</v>
          </cell>
          <cell r="D2343">
            <v>0</v>
          </cell>
          <cell r="E2343">
            <v>31618.830449000001</v>
          </cell>
        </row>
        <row r="2344">
          <cell r="A2344" t="str">
            <v>770 15 99 01</v>
          </cell>
          <cell r="B2344" t="str">
            <v>DİĞER</v>
          </cell>
          <cell r="C2344">
            <v>24002.409318000002</v>
          </cell>
          <cell r="D2344">
            <v>0</v>
          </cell>
          <cell r="E2344">
            <v>24002.409318000002</v>
          </cell>
        </row>
        <row r="2345">
          <cell r="A2345" t="str">
            <v>770 15 99 03</v>
          </cell>
          <cell r="B2345" t="str">
            <v>ÖZEL İLETİŞİM VERGİSİ</v>
          </cell>
          <cell r="C2345">
            <v>6425.443878</v>
          </cell>
          <cell r="D2345">
            <v>0</v>
          </cell>
          <cell r="E2345">
            <v>6425.443878</v>
          </cell>
        </row>
        <row r="2346">
          <cell r="A2346" t="str">
            <v>770 15 99 04</v>
          </cell>
          <cell r="B2346" t="str">
            <v>ÖZEL İŞLEM VERGİSİ</v>
          </cell>
          <cell r="C2346">
            <v>1190.977253</v>
          </cell>
          <cell r="D2346">
            <v>0</v>
          </cell>
          <cell r="E2346">
            <v>1190.977253</v>
          </cell>
        </row>
        <row r="2347">
          <cell r="A2347" t="str">
            <v>770 16</v>
          </cell>
          <cell r="B2347" t="str">
            <v>AMORTİSMANLAR VE TÜKENME PAYLARI</v>
          </cell>
          <cell r="C2347">
            <v>490929.49192</v>
          </cell>
          <cell r="D2347">
            <v>0</v>
          </cell>
          <cell r="E2347">
            <v>490929.49192</v>
          </cell>
        </row>
        <row r="2348">
          <cell r="A2348" t="str">
            <v>770 16 03</v>
          </cell>
          <cell r="B2348" t="str">
            <v>TESİS,MAKİNA VE CİHAZLAR</v>
          </cell>
          <cell r="C2348">
            <v>38887.397147999996</v>
          </cell>
          <cell r="D2348">
            <v>0</v>
          </cell>
          <cell r="E2348">
            <v>38887.397147999996</v>
          </cell>
        </row>
        <row r="2349">
          <cell r="A2349" t="str">
            <v>770 16 03 03</v>
          </cell>
          <cell r="B2349" t="str">
            <v>CİHAZLAR</v>
          </cell>
          <cell r="C2349">
            <v>38887.397147999996</v>
          </cell>
          <cell r="D2349">
            <v>0</v>
          </cell>
          <cell r="E2349">
            <v>38887.397147999996</v>
          </cell>
        </row>
        <row r="2350">
          <cell r="A2350" t="str">
            <v>770 16 04</v>
          </cell>
          <cell r="B2350" t="str">
            <v>TAŞITLAR</v>
          </cell>
          <cell r="C2350">
            <v>103.89945</v>
          </cell>
          <cell r="D2350">
            <v>0</v>
          </cell>
          <cell r="E2350">
            <v>103.89945</v>
          </cell>
        </row>
        <row r="2351">
          <cell r="A2351" t="str">
            <v>770 16 04 01</v>
          </cell>
          <cell r="B2351" t="str">
            <v>TAŞITLAR</v>
          </cell>
          <cell r="C2351">
            <v>103.89945</v>
          </cell>
          <cell r="D2351">
            <v>0</v>
          </cell>
          <cell r="E2351">
            <v>103.89945</v>
          </cell>
        </row>
        <row r="2352">
          <cell r="A2352" t="str">
            <v>770 16 05</v>
          </cell>
          <cell r="B2352" t="str">
            <v>DEMİRBAŞLAR</v>
          </cell>
          <cell r="C2352">
            <v>159899.19769100001</v>
          </cell>
          <cell r="D2352">
            <v>0</v>
          </cell>
          <cell r="E2352">
            <v>159899.19769100001</v>
          </cell>
        </row>
        <row r="2353">
          <cell r="A2353" t="str">
            <v>770 16 05 01</v>
          </cell>
          <cell r="B2353" t="str">
            <v>BÜRO MAKİNA VE CİHAZLAR</v>
          </cell>
          <cell r="C2353">
            <v>131584.00837</v>
          </cell>
          <cell r="D2353">
            <v>0</v>
          </cell>
          <cell r="E2353">
            <v>131584.00837</v>
          </cell>
        </row>
        <row r="2354">
          <cell r="A2354" t="str">
            <v>770 16 05 02</v>
          </cell>
          <cell r="B2354" t="str">
            <v>MOBİLYA MEFRUŞAT</v>
          </cell>
          <cell r="C2354">
            <v>28315.189321000002</v>
          </cell>
          <cell r="D2354">
            <v>0</v>
          </cell>
          <cell r="E2354">
            <v>28315.189321000002</v>
          </cell>
        </row>
        <row r="2355">
          <cell r="A2355" t="str">
            <v>770 16 09</v>
          </cell>
          <cell r="B2355" t="str">
            <v>DİĞER MADDİ DURAN VARLIKLAR</v>
          </cell>
          <cell r="C2355">
            <v>31115.165636999998</v>
          </cell>
          <cell r="D2355">
            <v>0</v>
          </cell>
          <cell r="E2355">
            <v>31115.165636999998</v>
          </cell>
        </row>
        <row r="2356">
          <cell r="A2356" t="str">
            <v>770 16 09 01</v>
          </cell>
          <cell r="B2356" t="str">
            <v>DİĞER MADDİ DURAN VARLIKLAR</v>
          </cell>
          <cell r="C2356">
            <v>30806.964193</v>
          </cell>
          <cell r="D2356">
            <v>0</v>
          </cell>
          <cell r="E2356">
            <v>30806.964193</v>
          </cell>
        </row>
        <row r="2357">
          <cell r="A2357" t="str">
            <v>770 16 09 02</v>
          </cell>
          <cell r="B2357" t="str">
            <v>DİĞER MADDİ DURAN VARLIK.KİTAPLAR</v>
          </cell>
          <cell r="C2357">
            <v>308.20144399999998</v>
          </cell>
          <cell r="D2357">
            <v>0</v>
          </cell>
          <cell r="E2357">
            <v>308.20144399999998</v>
          </cell>
        </row>
        <row r="2358">
          <cell r="A2358" t="str">
            <v>770 16 14</v>
          </cell>
          <cell r="B2358" t="str">
            <v>ÖZEL MALİYETLER</v>
          </cell>
          <cell r="C2358">
            <v>177863.355923</v>
          </cell>
          <cell r="D2358">
            <v>0</v>
          </cell>
          <cell r="E2358">
            <v>177863.355923</v>
          </cell>
        </row>
        <row r="2359">
          <cell r="A2359" t="str">
            <v>770 16 14 01</v>
          </cell>
          <cell r="B2359" t="str">
            <v>ÖZEL MALİYETLER</v>
          </cell>
          <cell r="C2359">
            <v>177863.355923</v>
          </cell>
          <cell r="D2359">
            <v>0</v>
          </cell>
          <cell r="E2359">
            <v>177863.355923</v>
          </cell>
        </row>
        <row r="2360">
          <cell r="A2360" t="str">
            <v>770 16 15</v>
          </cell>
          <cell r="B2360" t="str">
            <v>BİLGİSAYAR PAKET PROGRAMLARI</v>
          </cell>
          <cell r="C2360">
            <v>83060.476070999997</v>
          </cell>
          <cell r="D2360">
            <v>0</v>
          </cell>
          <cell r="E2360">
            <v>83060.476070999997</v>
          </cell>
        </row>
        <row r="2361">
          <cell r="A2361" t="str">
            <v>770 16 15 01</v>
          </cell>
          <cell r="B2361" t="str">
            <v>BİLGİSAYAR PAKET PROGRAMLARI</v>
          </cell>
          <cell r="C2361">
            <v>83060.476070999997</v>
          </cell>
          <cell r="D2361">
            <v>0</v>
          </cell>
          <cell r="E2361">
            <v>83060.476070999997</v>
          </cell>
        </row>
        <row r="2362">
          <cell r="A2362">
            <v>780</v>
          </cell>
          <cell r="B2362" t="str">
            <v>FİNANSMAN GİDERLERİ</v>
          </cell>
          <cell r="C2362">
            <v>12893703.94537</v>
          </cell>
          <cell r="D2362">
            <v>0</v>
          </cell>
          <cell r="E2362">
            <v>12893703.94537</v>
          </cell>
        </row>
        <row r="2363">
          <cell r="A2363" t="str">
            <v>780 17</v>
          </cell>
          <cell r="B2363" t="str">
            <v>FİNANSMAN GİDERLERİ</v>
          </cell>
          <cell r="C2363">
            <v>12893703.94537</v>
          </cell>
          <cell r="D2363">
            <v>0</v>
          </cell>
          <cell r="E2363">
            <v>12893703.94537</v>
          </cell>
        </row>
        <row r="2364">
          <cell r="A2364" t="str">
            <v>780 17 01</v>
          </cell>
          <cell r="B2364" t="str">
            <v>KISA VADELİ BORÇLANMA GİDERLERİ</v>
          </cell>
          <cell r="C2364">
            <v>244769.499671</v>
          </cell>
          <cell r="D2364">
            <v>0</v>
          </cell>
          <cell r="E2364">
            <v>244769.499671</v>
          </cell>
        </row>
        <row r="2365">
          <cell r="A2365" t="str">
            <v>780 17 01 04</v>
          </cell>
          <cell r="B2365" t="str">
            <v>KUR FARKLARI</v>
          </cell>
          <cell r="C2365">
            <v>21690.596742999998</v>
          </cell>
          <cell r="D2365">
            <v>0</v>
          </cell>
          <cell r="E2365">
            <v>21690.596742999998</v>
          </cell>
        </row>
        <row r="2366">
          <cell r="A2366" t="str">
            <v>780 17 01 08</v>
          </cell>
          <cell r="B2366" t="str">
            <v>EKOM KOMS.KF.GIDERI</v>
          </cell>
          <cell r="C2366">
            <v>923.34723899999995</v>
          </cell>
          <cell r="D2366">
            <v>0</v>
          </cell>
          <cell r="E2366">
            <v>923.34723899999995</v>
          </cell>
        </row>
        <row r="2367">
          <cell r="A2367" t="str">
            <v>780 17 01 99</v>
          </cell>
          <cell r="B2367" t="str">
            <v>DİĞER K.V.BORÇL.GİDERLERİ</v>
          </cell>
          <cell r="C2367">
            <v>222155.555689</v>
          </cell>
          <cell r="D2367">
            <v>0</v>
          </cell>
          <cell r="E2367">
            <v>222155.555689</v>
          </cell>
        </row>
        <row r="2368">
          <cell r="A2368" t="str">
            <v>780 17 02</v>
          </cell>
          <cell r="B2368" t="str">
            <v>UZUN VADELİ BORÇLANMA GİDERLERİ</v>
          </cell>
          <cell r="C2368">
            <v>12648934.445699001</v>
          </cell>
          <cell r="D2368">
            <v>0</v>
          </cell>
          <cell r="E2368">
            <v>12648934.445699001</v>
          </cell>
        </row>
        <row r="2369">
          <cell r="A2369" t="str">
            <v>780 17 02 01</v>
          </cell>
          <cell r="B2369" t="str">
            <v>UZUN VADELİ KREDİ FAİZLERİ</v>
          </cell>
          <cell r="C2369">
            <v>819840.73723299999</v>
          </cell>
          <cell r="D2369">
            <v>0</v>
          </cell>
          <cell r="E2369">
            <v>819840.73723299999</v>
          </cell>
        </row>
        <row r="2370">
          <cell r="A2370" t="str">
            <v>780 17 02 04</v>
          </cell>
          <cell r="B2370" t="str">
            <v>KUR FARKLARI</v>
          </cell>
          <cell r="C2370">
            <v>11829093.708466001</v>
          </cell>
          <cell r="D2370">
            <v>0</v>
          </cell>
          <cell r="E2370">
            <v>11829093.708466001</v>
          </cell>
        </row>
        <row r="2371">
          <cell r="A2371" t="str">
            <v>780 17 02 99</v>
          </cell>
          <cell r="B2371" t="str">
            <v>DİĞER U.V.BORÇLANMA GİDERLERİ</v>
          </cell>
          <cell r="C2371">
            <v>0</v>
          </cell>
          <cell r="D2371">
            <v>0</v>
          </cell>
          <cell r="E2371">
            <v>0</v>
          </cell>
        </row>
        <row r="2372">
          <cell r="A2372">
            <v>900</v>
          </cell>
          <cell r="B2372" t="str">
            <v>BORÇLU NAZIM HESAPLAR</v>
          </cell>
          <cell r="C2372">
            <v>6922479.3920529997</v>
          </cell>
          <cell r="D2372">
            <v>0</v>
          </cell>
          <cell r="E2372">
            <v>6922479.3920529997</v>
          </cell>
        </row>
        <row r="2373">
          <cell r="A2373" t="str">
            <v>900 03</v>
          </cell>
          <cell r="B2373" t="str">
            <v>ALINAN TEMİNATLAR</v>
          </cell>
          <cell r="C2373">
            <v>4731681.3954459997</v>
          </cell>
          <cell r="D2373">
            <v>0</v>
          </cell>
          <cell r="E2373">
            <v>4731681.3954459997</v>
          </cell>
        </row>
        <row r="2374">
          <cell r="A2374" t="str">
            <v>900 03 01</v>
          </cell>
          <cell r="B2374" t="str">
            <v>ALINAN BANKA TEMİNAT MEKTUPLARI</v>
          </cell>
          <cell r="C2374">
            <v>3924274.3312920001</v>
          </cell>
          <cell r="D2374">
            <v>0</v>
          </cell>
          <cell r="E2374">
            <v>3924274.3312920001</v>
          </cell>
        </row>
        <row r="2375">
          <cell r="A2375" t="str">
            <v>900 03 01 09</v>
          </cell>
          <cell r="B2375" t="str">
            <v>ALINAN BANKA TEMİNAT MEKTUPLARI</v>
          </cell>
          <cell r="C2375">
            <v>3924274.3312920001</v>
          </cell>
          <cell r="D2375">
            <v>0</v>
          </cell>
          <cell r="E2375">
            <v>3924274.3312920001</v>
          </cell>
        </row>
        <row r="2376">
          <cell r="A2376" t="str">
            <v>900 03 01 09 01</v>
          </cell>
          <cell r="B2376" t="str">
            <v>ALINAN BANKA TEMİNAT MEKTUPLARI</v>
          </cell>
          <cell r="C2376">
            <v>3924274.3312920001</v>
          </cell>
          <cell r="D2376">
            <v>0</v>
          </cell>
          <cell r="E2376">
            <v>3924274.3312920001</v>
          </cell>
        </row>
        <row r="2377">
          <cell r="A2377" t="str">
            <v>900 03 01 09 01 01</v>
          </cell>
          <cell r="B2377" t="str">
            <v>ALINAN BANKA TEMİNAT MEKTUPLARI</v>
          </cell>
          <cell r="C2377">
            <v>3642550</v>
          </cell>
          <cell r="D2377">
            <v>0</v>
          </cell>
          <cell r="E2377">
            <v>3642550</v>
          </cell>
        </row>
        <row r="2378">
          <cell r="A2378" t="str">
            <v>900 03 01 09 01 02</v>
          </cell>
          <cell r="B2378" t="str">
            <v>TEMLİKNAME HS.</v>
          </cell>
          <cell r="C2378">
            <v>281724.32129200001</v>
          </cell>
          <cell r="D2378">
            <v>0</v>
          </cell>
          <cell r="E2378">
            <v>281724.32129200001</v>
          </cell>
        </row>
        <row r="2379">
          <cell r="A2379" t="str">
            <v>900 03 01 09 01 04</v>
          </cell>
          <cell r="B2379" t="str">
            <v>ALINAN BANKA TEM.MEKT.(USD)</v>
          </cell>
          <cell r="C2379">
            <v>1.0000000000000001E-5</v>
          </cell>
          <cell r="D2379">
            <v>0</v>
          </cell>
          <cell r="E2379">
            <v>1.0000000000000001E-5</v>
          </cell>
        </row>
        <row r="2380">
          <cell r="A2380" t="str">
            <v>900 03 03</v>
          </cell>
          <cell r="B2380" t="str">
            <v>TEMİNATA ALINAN SENETLER</v>
          </cell>
          <cell r="C2380">
            <v>20237.556644</v>
          </cell>
          <cell r="D2380">
            <v>0</v>
          </cell>
          <cell r="E2380">
            <v>20237.556644</v>
          </cell>
        </row>
        <row r="2381">
          <cell r="A2381" t="str">
            <v>900 03 03 01</v>
          </cell>
          <cell r="B2381" t="str">
            <v>TEMİNATA ALINAN SENETLER</v>
          </cell>
          <cell r="C2381">
            <v>20237.556644</v>
          </cell>
          <cell r="D2381">
            <v>0</v>
          </cell>
          <cell r="E2381">
            <v>20237.556644</v>
          </cell>
        </row>
        <row r="2382">
          <cell r="A2382" t="str">
            <v>900 03 03 01 01</v>
          </cell>
          <cell r="B2382" t="str">
            <v>TEMİNATA ALINAN SENETLER</v>
          </cell>
          <cell r="C2382">
            <v>20237.556644</v>
          </cell>
          <cell r="D2382">
            <v>0</v>
          </cell>
          <cell r="E2382">
            <v>20237.556644</v>
          </cell>
        </row>
        <row r="2383">
          <cell r="A2383" t="str">
            <v>900 03 03 01 01 01</v>
          </cell>
          <cell r="B2383" t="str">
            <v>TEMİNATA ALINAN SENETLER</v>
          </cell>
          <cell r="C2383">
            <v>20236.969337999999</v>
          </cell>
          <cell r="D2383">
            <v>0</v>
          </cell>
          <cell r="E2383">
            <v>20236.969337999999</v>
          </cell>
        </row>
        <row r="2384">
          <cell r="A2384" t="str">
            <v>900 03 03 01 01 09</v>
          </cell>
          <cell r="B2384" t="str">
            <v>TEMİNATA ALINAN SENET DİALİZ ŞTİ ($)</v>
          </cell>
          <cell r="C2384">
            <v>0.58730599999999999</v>
          </cell>
          <cell r="D2384">
            <v>0</v>
          </cell>
          <cell r="E2384">
            <v>0.58730599999999999</v>
          </cell>
        </row>
        <row r="2385">
          <cell r="A2385" t="str">
            <v>900 03 04</v>
          </cell>
          <cell r="B2385" t="str">
            <v>TEMİNATA ALINAN ÇEKLER</v>
          </cell>
          <cell r="C2385">
            <v>476754.10551000002</v>
          </cell>
          <cell r="D2385">
            <v>0</v>
          </cell>
          <cell r="E2385">
            <v>476754.10551000002</v>
          </cell>
        </row>
        <row r="2386">
          <cell r="A2386" t="str">
            <v>900 03 04 01</v>
          </cell>
          <cell r="B2386" t="str">
            <v>TEMİNATA ALINAN ÇEKLER</v>
          </cell>
          <cell r="C2386">
            <v>476754.10551000002</v>
          </cell>
          <cell r="D2386">
            <v>0</v>
          </cell>
          <cell r="E2386">
            <v>476754.10551000002</v>
          </cell>
        </row>
        <row r="2387">
          <cell r="A2387" t="str">
            <v>900 03 04 01 01</v>
          </cell>
          <cell r="B2387" t="str">
            <v>TEMİNATA ALINAN ÇEKLER</v>
          </cell>
          <cell r="C2387">
            <v>476754.10551000002</v>
          </cell>
          <cell r="D2387">
            <v>0</v>
          </cell>
          <cell r="E2387">
            <v>476754.10551000002</v>
          </cell>
        </row>
        <row r="2388">
          <cell r="A2388" t="str">
            <v>900 03 04 01 01 01</v>
          </cell>
          <cell r="B2388" t="str">
            <v>TEMİNATA ALINAN ÇEKLER</v>
          </cell>
          <cell r="C2388">
            <v>3705</v>
          </cell>
          <cell r="D2388">
            <v>0</v>
          </cell>
          <cell r="E2388">
            <v>3705</v>
          </cell>
        </row>
        <row r="2389">
          <cell r="A2389" t="str">
            <v>900 03 04 01 01 02</v>
          </cell>
          <cell r="B2389" t="str">
            <v>TEMİNATA ALINAN ÇEKLER ($)</v>
          </cell>
          <cell r="C2389">
            <v>3.5841000000000003E-4</v>
          </cell>
          <cell r="D2389">
            <v>0</v>
          </cell>
          <cell r="E2389">
            <v>3.5841000000000003E-4</v>
          </cell>
        </row>
        <row r="2390">
          <cell r="A2390" t="str">
            <v>900 03 04 01 01 05</v>
          </cell>
          <cell r="B2390" t="str">
            <v>TEMİNATA ALINAN ÇEK DİALİZŞTİ ($)</v>
          </cell>
          <cell r="C2390">
            <v>1.2960000000000001E-4</v>
          </cell>
          <cell r="D2390">
            <v>0</v>
          </cell>
          <cell r="E2390">
            <v>1.2960000000000001E-4</v>
          </cell>
        </row>
        <row r="2391">
          <cell r="A2391" t="str">
            <v>900 03 04 01 01 99</v>
          </cell>
          <cell r="B2391" t="str">
            <v>TEMİNATA ALINAN ÇEKLER (MÜŞTERİLER)</v>
          </cell>
          <cell r="C2391">
            <v>473048.61749999999</v>
          </cell>
          <cell r="D2391">
            <v>0</v>
          </cell>
          <cell r="E2391">
            <v>473048.61749999999</v>
          </cell>
        </row>
        <row r="2392">
          <cell r="A2392" t="str">
            <v>900 03 06</v>
          </cell>
          <cell r="B2392" t="str">
            <v>ALINAN KEFALETLER</v>
          </cell>
          <cell r="C2392">
            <v>192415.402</v>
          </cell>
          <cell r="D2392">
            <v>0</v>
          </cell>
          <cell r="E2392">
            <v>192415.402</v>
          </cell>
        </row>
        <row r="2393">
          <cell r="A2393" t="str">
            <v>900 03 06 01</v>
          </cell>
          <cell r="B2393" t="str">
            <v>ALINAN GENEL KREDİ KEFALETLERİ</v>
          </cell>
          <cell r="C2393">
            <v>192415.402</v>
          </cell>
          <cell r="D2393">
            <v>0</v>
          </cell>
          <cell r="E2393">
            <v>192415.402</v>
          </cell>
        </row>
        <row r="2394">
          <cell r="A2394" t="str">
            <v>900 03 06 01 01</v>
          </cell>
          <cell r="B2394" t="str">
            <v>ALINAN G.K.S.KEFALETLERİ         ( TL )</v>
          </cell>
          <cell r="C2394">
            <v>192410</v>
          </cell>
          <cell r="D2394">
            <v>0</v>
          </cell>
          <cell r="E2394">
            <v>192410</v>
          </cell>
        </row>
        <row r="2395">
          <cell r="A2395" t="str">
            <v>900 03 06 01 01 01</v>
          </cell>
          <cell r="B2395" t="str">
            <v>AKBANK T.A.Ş.                    ( TL )</v>
          </cell>
          <cell r="C2395">
            <v>50000</v>
          </cell>
          <cell r="D2395">
            <v>0</v>
          </cell>
          <cell r="E2395">
            <v>50000</v>
          </cell>
        </row>
        <row r="2396">
          <cell r="A2396" t="str">
            <v>900 03 06 01 01 04</v>
          </cell>
          <cell r="B2396" t="str">
            <v>DEMİRBANK A.Ş.                   ( TL )</v>
          </cell>
          <cell r="C2396">
            <v>1700</v>
          </cell>
          <cell r="D2396">
            <v>0</v>
          </cell>
          <cell r="E2396">
            <v>1700</v>
          </cell>
        </row>
        <row r="2397">
          <cell r="A2397" t="str">
            <v>900 03 06 01 01 11</v>
          </cell>
          <cell r="B2397" t="str">
            <v>ESBANK A.Ş.                      ( TL )</v>
          </cell>
          <cell r="C2397">
            <v>16000</v>
          </cell>
          <cell r="D2397">
            <v>0</v>
          </cell>
          <cell r="E2397">
            <v>16000</v>
          </cell>
        </row>
        <row r="2398">
          <cell r="A2398" t="str">
            <v>900 03 06 01 01 13</v>
          </cell>
          <cell r="B2398" t="str">
            <v>GARANTİ BANKASI A.Ş.             ( TL )</v>
          </cell>
          <cell r="C2398">
            <v>25950</v>
          </cell>
          <cell r="D2398">
            <v>0</v>
          </cell>
          <cell r="E2398">
            <v>25950</v>
          </cell>
        </row>
        <row r="2399">
          <cell r="A2399" t="str">
            <v>900 03 06 01 01 20</v>
          </cell>
          <cell r="B2399" t="str">
            <v>OSMANLI BANKASI A.Ş.             ( TL )</v>
          </cell>
          <cell r="C2399">
            <v>8900</v>
          </cell>
          <cell r="D2399">
            <v>0</v>
          </cell>
          <cell r="E2399">
            <v>8900</v>
          </cell>
        </row>
        <row r="2400">
          <cell r="A2400" t="str">
            <v>900 03 06 01 01 31</v>
          </cell>
          <cell r="B2400" t="str">
            <v>CHEMICALBANK                     ( TL )</v>
          </cell>
          <cell r="C2400">
            <v>11140</v>
          </cell>
          <cell r="D2400">
            <v>0</v>
          </cell>
          <cell r="E2400">
            <v>11140</v>
          </cell>
        </row>
        <row r="2401">
          <cell r="A2401" t="str">
            <v>900 03 06 01 01 36</v>
          </cell>
          <cell r="B2401" t="str">
            <v>INTERBANK A.Ş.                   ( TL )</v>
          </cell>
          <cell r="C2401">
            <v>3000</v>
          </cell>
          <cell r="D2401">
            <v>0</v>
          </cell>
          <cell r="E2401">
            <v>3000</v>
          </cell>
        </row>
        <row r="2402">
          <cell r="A2402" t="str">
            <v>900 03 06 01 01 37</v>
          </cell>
          <cell r="B2402" t="str">
            <v>VAKIFBANK A.Ş.                   ( TL )</v>
          </cell>
          <cell r="C2402">
            <v>7500</v>
          </cell>
          <cell r="D2402">
            <v>0</v>
          </cell>
          <cell r="E2402">
            <v>7500</v>
          </cell>
        </row>
        <row r="2403">
          <cell r="A2403" t="str">
            <v>900 03 06 01 01 38</v>
          </cell>
          <cell r="B2403" t="str">
            <v>YAPI VE KREDİ BANKASI A.Ş.       ( TL )</v>
          </cell>
          <cell r="C2403">
            <v>2000</v>
          </cell>
          <cell r="D2403">
            <v>0</v>
          </cell>
          <cell r="E2403">
            <v>2000</v>
          </cell>
        </row>
        <row r="2404">
          <cell r="A2404" t="str">
            <v>900 03 06 01 01 39</v>
          </cell>
          <cell r="B2404" t="str">
            <v>EGEBANK A.Ş.                     ( TL )</v>
          </cell>
          <cell r="C2404">
            <v>10000</v>
          </cell>
          <cell r="D2404">
            <v>0</v>
          </cell>
          <cell r="E2404">
            <v>10000</v>
          </cell>
        </row>
        <row r="2405">
          <cell r="A2405" t="str">
            <v>900 03 06 01 01 41</v>
          </cell>
          <cell r="B2405" t="str">
            <v>İKTİSAT BANKASI A.Ş.             ( TL )</v>
          </cell>
          <cell r="C2405">
            <v>2250</v>
          </cell>
          <cell r="D2405">
            <v>0</v>
          </cell>
          <cell r="E2405">
            <v>2250</v>
          </cell>
        </row>
        <row r="2406">
          <cell r="A2406" t="str">
            <v>900 03 06 01 01 43</v>
          </cell>
          <cell r="B2406" t="str">
            <v>CITIBANK</v>
          </cell>
          <cell r="C2406">
            <v>370</v>
          </cell>
          <cell r="D2406">
            <v>0</v>
          </cell>
          <cell r="E2406">
            <v>370</v>
          </cell>
        </row>
        <row r="2407">
          <cell r="A2407" t="str">
            <v>900 03 06 01 01 56</v>
          </cell>
          <cell r="B2407" t="str">
            <v>TÜRK EKONOMİ BANKASI A.Ş.        ( TL )</v>
          </cell>
          <cell r="C2407">
            <v>1000</v>
          </cell>
          <cell r="D2407">
            <v>0</v>
          </cell>
          <cell r="E2407">
            <v>1000</v>
          </cell>
        </row>
        <row r="2408">
          <cell r="A2408" t="str">
            <v>900 03 06 01 01 57</v>
          </cell>
          <cell r="B2408" t="str">
            <v>KÖRFEZBANK A.Ş.                  ( TL )</v>
          </cell>
          <cell r="C2408">
            <v>20000</v>
          </cell>
          <cell r="D2408">
            <v>0</v>
          </cell>
          <cell r="E2408">
            <v>20000</v>
          </cell>
        </row>
        <row r="2409">
          <cell r="A2409" t="str">
            <v>900 03 06 01 01 59</v>
          </cell>
          <cell r="B2409" t="str">
            <v>SOCIETE _ GENERALE               ( TL )</v>
          </cell>
          <cell r="C2409">
            <v>4000</v>
          </cell>
          <cell r="D2409">
            <v>0</v>
          </cell>
          <cell r="E2409">
            <v>4000</v>
          </cell>
        </row>
        <row r="2410">
          <cell r="A2410" t="str">
            <v>900 03 06 01 01 60</v>
          </cell>
          <cell r="B2410" t="str">
            <v>WEST LB BANK                     ( TL )</v>
          </cell>
          <cell r="C2410">
            <v>10000</v>
          </cell>
          <cell r="D2410">
            <v>0</v>
          </cell>
          <cell r="E2410">
            <v>10000</v>
          </cell>
        </row>
        <row r="2411">
          <cell r="A2411" t="str">
            <v>900 03 06 01 01 65</v>
          </cell>
          <cell r="B2411" t="str">
            <v>TARİŞBANK                        ( TL )</v>
          </cell>
          <cell r="C2411">
            <v>2000</v>
          </cell>
          <cell r="D2411">
            <v>0</v>
          </cell>
          <cell r="E2411">
            <v>2000</v>
          </cell>
        </row>
        <row r="2412">
          <cell r="A2412" t="str">
            <v>900 03 06 01 01 66</v>
          </cell>
          <cell r="B2412" t="str">
            <v>SAMBA</v>
          </cell>
          <cell r="C2412">
            <v>5000</v>
          </cell>
          <cell r="D2412">
            <v>0</v>
          </cell>
          <cell r="E2412">
            <v>5000</v>
          </cell>
        </row>
        <row r="2413">
          <cell r="A2413" t="str">
            <v>900 03 06 01 01 79</v>
          </cell>
          <cell r="B2413" t="str">
            <v>BOSTONBANK                       ( TL )</v>
          </cell>
          <cell r="C2413">
            <v>11600</v>
          </cell>
          <cell r="D2413">
            <v>0</v>
          </cell>
          <cell r="E2413">
            <v>11600</v>
          </cell>
        </row>
        <row r="2414">
          <cell r="A2414" t="str">
            <v>900 03 06 01 02</v>
          </cell>
          <cell r="B2414" t="str">
            <v>ALINAN G.K.S.KEFALETLERİ        ( USD )</v>
          </cell>
          <cell r="C2414">
            <v>5</v>
          </cell>
          <cell r="D2414">
            <v>0</v>
          </cell>
          <cell r="E2414">
            <v>5</v>
          </cell>
        </row>
        <row r="2415">
          <cell r="A2415" t="str">
            <v>900 03 06 01 02 43</v>
          </cell>
          <cell r="B2415" t="str">
            <v>CITIBANK                        ( USD )</v>
          </cell>
          <cell r="C2415">
            <v>5</v>
          </cell>
          <cell r="D2415">
            <v>0</v>
          </cell>
          <cell r="E2415">
            <v>5</v>
          </cell>
        </row>
        <row r="2416">
          <cell r="A2416" t="str">
            <v>900 03 06 01 03</v>
          </cell>
          <cell r="B2416" t="str">
            <v>ALINAN G.K.S.KEFALETLERİ         ( DM )</v>
          </cell>
          <cell r="C2416">
            <v>4.0200000000000001E-4</v>
          </cell>
          <cell r="D2416">
            <v>0</v>
          </cell>
          <cell r="E2416">
            <v>4.0200000000000001E-4</v>
          </cell>
        </row>
        <row r="2417">
          <cell r="A2417" t="str">
            <v>900 03 06 01 03 66</v>
          </cell>
          <cell r="B2417" t="str">
            <v>SAMBA                            ( DM )</v>
          </cell>
          <cell r="C2417">
            <v>4.0200000000000001E-4</v>
          </cell>
          <cell r="D2417">
            <v>0</v>
          </cell>
          <cell r="E2417">
            <v>4.0200000000000001E-4</v>
          </cell>
        </row>
        <row r="2418">
          <cell r="A2418" t="str">
            <v>900 03 07</v>
          </cell>
          <cell r="B2418" t="str">
            <v>ALINAN İPOTEKLER</v>
          </cell>
          <cell r="C2418">
            <v>118000</v>
          </cell>
          <cell r="D2418">
            <v>0</v>
          </cell>
          <cell r="E2418">
            <v>118000</v>
          </cell>
        </row>
        <row r="2419">
          <cell r="A2419" t="str">
            <v>900 03 07 01</v>
          </cell>
          <cell r="B2419" t="str">
            <v>ALINAN G.MENKUL İPOTEKLERİ</v>
          </cell>
          <cell r="C2419">
            <v>118000</v>
          </cell>
          <cell r="D2419">
            <v>0</v>
          </cell>
          <cell r="E2419">
            <v>118000</v>
          </cell>
        </row>
        <row r="2420">
          <cell r="A2420" t="str">
            <v>900 03 07 01 01</v>
          </cell>
          <cell r="B2420" t="str">
            <v>ALINAN G.MENKUL İPOTEKLERİ</v>
          </cell>
          <cell r="C2420">
            <v>118000</v>
          </cell>
          <cell r="D2420">
            <v>0</v>
          </cell>
          <cell r="E2420">
            <v>118000</v>
          </cell>
        </row>
        <row r="2421">
          <cell r="A2421" t="str">
            <v>900 03 07 01 01 01</v>
          </cell>
          <cell r="B2421" t="str">
            <v>ALINAN G.MENKUL İPOTEKLERİ</v>
          </cell>
          <cell r="C2421">
            <v>8000</v>
          </cell>
          <cell r="D2421">
            <v>0</v>
          </cell>
          <cell r="E2421">
            <v>8000</v>
          </cell>
        </row>
        <row r="2422">
          <cell r="A2422" t="str">
            <v>900 03 07 01 01 02</v>
          </cell>
          <cell r="B2422" t="str">
            <v>ALINAN G.MENKUL İPOTEKLERİ (İMİR E.D.)</v>
          </cell>
          <cell r="C2422">
            <v>110000</v>
          </cell>
          <cell r="D2422">
            <v>0</v>
          </cell>
          <cell r="E2422">
            <v>110000</v>
          </cell>
        </row>
        <row r="2423">
          <cell r="A2423" t="str">
            <v>900 05</v>
          </cell>
          <cell r="B2423" t="str">
            <v>VERİLEN TEMİNATLARDAN BORÇLULAR</v>
          </cell>
          <cell r="C2423">
            <v>1854780.041919</v>
          </cell>
          <cell r="D2423">
            <v>0</v>
          </cell>
          <cell r="E2423">
            <v>1854780.041919</v>
          </cell>
        </row>
        <row r="2424">
          <cell r="A2424" t="str">
            <v>900 05 01</v>
          </cell>
          <cell r="B2424" t="str">
            <v>TEMİNAT MEKTUPLARINDAN BORÇLULAR</v>
          </cell>
          <cell r="C2424">
            <v>1849780.041919</v>
          </cell>
          <cell r="D2424">
            <v>0</v>
          </cell>
          <cell r="E2424">
            <v>1849780.041919</v>
          </cell>
        </row>
        <row r="2425">
          <cell r="A2425" t="str">
            <v>900 05 01 01</v>
          </cell>
          <cell r="B2425" t="str">
            <v>RESMİ DAİRELERE VERİLEN</v>
          </cell>
          <cell r="C2425">
            <v>1546850.7659189999</v>
          </cell>
          <cell r="D2425">
            <v>0</v>
          </cell>
          <cell r="E2425">
            <v>1546850.7659189999</v>
          </cell>
        </row>
        <row r="2426">
          <cell r="A2426" t="str">
            <v>900 05 01 01 01</v>
          </cell>
          <cell r="B2426" t="str">
            <v>GÜMRÜK İDARELERİNE VERİLEN</v>
          </cell>
          <cell r="C2426">
            <v>1546850.7659189999</v>
          </cell>
          <cell r="D2426">
            <v>0</v>
          </cell>
          <cell r="E2426">
            <v>1546850.7659189999</v>
          </cell>
        </row>
        <row r="2427">
          <cell r="A2427" t="str">
            <v>900 05 01 01 01 01</v>
          </cell>
          <cell r="B2427" t="str">
            <v>ATATÜRK HAVA LİMANI GÜMRÜK MÜDÜRLÜĞÜ</v>
          </cell>
          <cell r="C2427">
            <v>349935.398919</v>
          </cell>
          <cell r="D2427">
            <v>0</v>
          </cell>
          <cell r="E2427">
            <v>349935.398919</v>
          </cell>
        </row>
        <row r="2428">
          <cell r="A2428" t="str">
            <v>900 05 01 01 01 02</v>
          </cell>
          <cell r="B2428" t="str">
            <v>ERENKÖY GÜMRÜK MÜDÜRLÜĞÜ</v>
          </cell>
          <cell r="C2428">
            <v>974721.56900000002</v>
          </cell>
          <cell r="D2428">
            <v>0</v>
          </cell>
          <cell r="E2428">
            <v>974721.56900000002</v>
          </cell>
        </row>
        <row r="2429">
          <cell r="A2429" t="str">
            <v>900 05 01 01 01 03</v>
          </cell>
          <cell r="B2429" t="str">
            <v>HALKALI GÜMRÜK MÜDÜRLÜĞÜ</v>
          </cell>
          <cell r="C2429">
            <v>217923.79800000001</v>
          </cell>
          <cell r="D2429">
            <v>0</v>
          </cell>
          <cell r="E2429">
            <v>217923.79800000001</v>
          </cell>
        </row>
        <row r="2430">
          <cell r="A2430" t="str">
            <v>900 05 01 01 01 04</v>
          </cell>
          <cell r="B2430" t="str">
            <v>HAYDARPAŞA GÜMRÜK MÜDÜRLÜĞÜ</v>
          </cell>
          <cell r="C2430">
            <v>4270</v>
          </cell>
          <cell r="D2430">
            <v>0</v>
          </cell>
          <cell r="E2430">
            <v>4270</v>
          </cell>
        </row>
        <row r="2431">
          <cell r="A2431" t="str">
            <v>900 05 01 01 01 05</v>
          </cell>
          <cell r="B2431" t="str">
            <v>AMBARLI GÜM.MÜD.</v>
          </cell>
          <cell r="C2431">
            <v>0</v>
          </cell>
          <cell r="D2431">
            <v>0</v>
          </cell>
          <cell r="E2431">
            <v>0</v>
          </cell>
        </row>
        <row r="2432">
          <cell r="A2432" t="str">
            <v>900 05 01 02</v>
          </cell>
          <cell r="B2432" t="str">
            <v>DİĞER KURULUŞLARA VERİLEN</v>
          </cell>
          <cell r="C2432">
            <v>302929.27600000001</v>
          </cell>
          <cell r="D2432">
            <v>0</v>
          </cell>
          <cell r="E2432">
            <v>302929.27600000001</v>
          </cell>
        </row>
        <row r="2433">
          <cell r="A2433" t="str">
            <v>900 05 01 02 01</v>
          </cell>
          <cell r="B2433" t="str">
            <v>DİĞER KURULUŞLARA VERİLEN</v>
          </cell>
          <cell r="C2433">
            <v>302929.27600000001</v>
          </cell>
          <cell r="D2433">
            <v>0</v>
          </cell>
          <cell r="E2433">
            <v>302929.27600000001</v>
          </cell>
        </row>
        <row r="2434">
          <cell r="A2434" t="str">
            <v>900 05 01 02 01 02</v>
          </cell>
          <cell r="B2434" t="str">
            <v>SSK</v>
          </cell>
          <cell r="C2434">
            <v>112434</v>
          </cell>
          <cell r="D2434">
            <v>0</v>
          </cell>
          <cell r="E2434">
            <v>112434</v>
          </cell>
        </row>
        <row r="2435">
          <cell r="A2435" t="str">
            <v>900 05 01 02 01 03</v>
          </cell>
          <cell r="B2435" t="str">
            <v>TSE</v>
          </cell>
          <cell r="C2435">
            <v>20</v>
          </cell>
          <cell r="D2435">
            <v>0</v>
          </cell>
          <cell r="E2435">
            <v>20</v>
          </cell>
        </row>
        <row r="2436">
          <cell r="A2436" t="str">
            <v>900 05 01 02 01 06</v>
          </cell>
          <cell r="B2436" t="str">
            <v>AYŞE SEMA ERKAN-KİRA TEM.MEKTUBU</v>
          </cell>
          <cell r="C2436">
            <v>2500</v>
          </cell>
          <cell r="D2436">
            <v>0</v>
          </cell>
          <cell r="E2436">
            <v>2500</v>
          </cell>
        </row>
        <row r="2437">
          <cell r="A2437" t="str">
            <v>900 05 01 02 01 07</v>
          </cell>
          <cell r="B2437" t="str">
            <v>T.KIZILAY DERNEĞİ(verilen tem.mekt.)</v>
          </cell>
          <cell r="C2437">
            <v>1764.7</v>
          </cell>
          <cell r="D2437">
            <v>0</v>
          </cell>
          <cell r="E2437">
            <v>1764.7</v>
          </cell>
        </row>
        <row r="2438">
          <cell r="A2438" t="str">
            <v>900 05 01 02 01 08</v>
          </cell>
          <cell r="B2438" t="str">
            <v>T.C.EGE ÜNİVERSİTESİ REKTÖRLÜĞÜ</v>
          </cell>
          <cell r="C2438">
            <v>1056</v>
          </cell>
          <cell r="D2438">
            <v>0</v>
          </cell>
          <cell r="E2438">
            <v>1056</v>
          </cell>
        </row>
        <row r="2439">
          <cell r="A2439" t="str">
            <v>900 05 01 02 01 09</v>
          </cell>
          <cell r="B2439" t="str">
            <v>İGDAŞ İST.GAZ DAĞITIM SAN.VE TİC.A.Ş.</v>
          </cell>
          <cell r="C2439">
            <v>46566.576000000001</v>
          </cell>
          <cell r="D2439">
            <v>0</v>
          </cell>
          <cell r="E2439">
            <v>46566.576000000001</v>
          </cell>
        </row>
        <row r="2440">
          <cell r="A2440" t="str">
            <v>900 05 01 02 01 10</v>
          </cell>
          <cell r="B2440" t="str">
            <v>İST.TIP FAKÜLTESİ</v>
          </cell>
          <cell r="C2440">
            <v>63</v>
          </cell>
          <cell r="D2440">
            <v>0</v>
          </cell>
          <cell r="E2440">
            <v>63</v>
          </cell>
        </row>
        <row r="2441">
          <cell r="A2441" t="str">
            <v>900 05 01 02 01 11</v>
          </cell>
          <cell r="B2441" t="str">
            <v>BEYKOZ DEVLET HASTANESİ</v>
          </cell>
          <cell r="C2441">
            <v>525</v>
          </cell>
          <cell r="D2441">
            <v>0</v>
          </cell>
          <cell r="E2441">
            <v>525</v>
          </cell>
        </row>
        <row r="2442">
          <cell r="A2442" t="str">
            <v>900 05 01 02 01 13</v>
          </cell>
          <cell r="B2442" t="str">
            <v>PROBİL BİLGİ İŞLEM A.Ş.</v>
          </cell>
          <cell r="C2442">
            <v>138000</v>
          </cell>
          <cell r="D2442">
            <v>0</v>
          </cell>
          <cell r="E2442">
            <v>138000</v>
          </cell>
        </row>
        <row r="2443">
          <cell r="A2443" t="str">
            <v>900 05 06</v>
          </cell>
          <cell r="B2443" t="str">
            <v>VERİLEN KEFALETLERDEN BORÇLULAR</v>
          </cell>
          <cell r="C2443">
            <v>5000</v>
          </cell>
          <cell r="D2443">
            <v>0</v>
          </cell>
          <cell r="E2443">
            <v>5000</v>
          </cell>
        </row>
        <row r="2444">
          <cell r="A2444" t="str">
            <v>900 05 06 01</v>
          </cell>
          <cell r="B2444" t="str">
            <v>GENEL KREDİ KEFALETLERİMİZDEN BORÇLULAR</v>
          </cell>
          <cell r="C2444">
            <v>5000</v>
          </cell>
          <cell r="D2444">
            <v>0</v>
          </cell>
          <cell r="E2444">
            <v>5000</v>
          </cell>
        </row>
        <row r="2445">
          <cell r="A2445" t="str">
            <v>900 05 06 01 01</v>
          </cell>
          <cell r="B2445" t="str">
            <v>GENEL KREDİ KEFALETLERİMİZDEN BORÇLULAR</v>
          </cell>
          <cell r="C2445">
            <v>5000</v>
          </cell>
          <cell r="D2445">
            <v>0</v>
          </cell>
          <cell r="E2445">
            <v>5000</v>
          </cell>
        </row>
        <row r="2446">
          <cell r="A2446" t="str">
            <v>900 05 06 01 01 01</v>
          </cell>
          <cell r="B2446" t="str">
            <v>EİS ECZ.İLAÇ SANAYİ A.Ş.</v>
          </cell>
          <cell r="C2446">
            <v>5000</v>
          </cell>
          <cell r="D2446">
            <v>0</v>
          </cell>
          <cell r="E2446">
            <v>5000</v>
          </cell>
        </row>
        <row r="2447">
          <cell r="A2447" t="str">
            <v>900 07</v>
          </cell>
          <cell r="B2447" t="str">
            <v>VERİLEN EMANETLERDEN BORÇLULAR</v>
          </cell>
          <cell r="C2447">
            <v>87522.138495000007</v>
          </cell>
          <cell r="D2447">
            <v>0</v>
          </cell>
          <cell r="E2447">
            <v>87522.138495000007</v>
          </cell>
        </row>
        <row r="2448">
          <cell r="A2448" t="str">
            <v>900 07 01</v>
          </cell>
          <cell r="B2448" t="str">
            <v>EMANETE VERİLEN MENKUL KIYMETL.BORÇLULAR</v>
          </cell>
          <cell r="C2448">
            <v>87521.275972000003</v>
          </cell>
          <cell r="D2448">
            <v>0</v>
          </cell>
          <cell r="E2448">
            <v>87521.275972000003</v>
          </cell>
        </row>
        <row r="2449">
          <cell r="A2449" t="str">
            <v>900 07 01 01</v>
          </cell>
          <cell r="B2449" t="str">
            <v>HİSSE SENETLERİNDEN BORÇLULAR</v>
          </cell>
          <cell r="C2449">
            <v>103.064088</v>
          </cell>
          <cell r="D2449">
            <v>0</v>
          </cell>
          <cell r="E2449">
            <v>103.064088</v>
          </cell>
        </row>
        <row r="2450">
          <cell r="A2450" t="str">
            <v>900 07 01 01 01</v>
          </cell>
          <cell r="B2450" t="str">
            <v>HİSSE SENETLERİNDEN BORÇLULAR:</v>
          </cell>
          <cell r="C2450">
            <v>103.064088</v>
          </cell>
          <cell r="D2450">
            <v>0</v>
          </cell>
          <cell r="E2450">
            <v>103.064088</v>
          </cell>
        </row>
        <row r="2451">
          <cell r="A2451" t="str">
            <v>900 07 01 01 01 01</v>
          </cell>
          <cell r="B2451" t="str">
            <v>HİSSE SENETLERİNDEN BORÇLULAR:</v>
          </cell>
          <cell r="C2451">
            <v>103.064088</v>
          </cell>
          <cell r="D2451">
            <v>0</v>
          </cell>
          <cell r="E2451">
            <v>103.064088</v>
          </cell>
        </row>
        <row r="2452">
          <cell r="A2452" t="str">
            <v>900 07 01 03</v>
          </cell>
          <cell r="B2452" t="str">
            <v>KAMU KESİMİ TAHVİLLERİNDEN BORÇLULAR</v>
          </cell>
          <cell r="C2452">
            <v>87418.211884000004</v>
          </cell>
          <cell r="D2452">
            <v>0</v>
          </cell>
          <cell r="E2452">
            <v>87418.211884000004</v>
          </cell>
        </row>
        <row r="2453">
          <cell r="A2453" t="str">
            <v>900 07 01 03 01</v>
          </cell>
          <cell r="B2453" t="str">
            <v>KAMU KESİMİ TAHVİL SENET VE BONOLARI</v>
          </cell>
          <cell r="C2453">
            <v>87418.211884000004</v>
          </cell>
          <cell r="D2453">
            <v>0</v>
          </cell>
          <cell r="E2453">
            <v>87418.211884000004</v>
          </cell>
        </row>
        <row r="2454">
          <cell r="A2454" t="str">
            <v>900 07 01 03 01 02</v>
          </cell>
          <cell r="B2454" t="str">
            <v>DEVLET TAHVİLLERİ</v>
          </cell>
          <cell r="C2454">
            <v>87417.600000000006</v>
          </cell>
          <cell r="D2454">
            <v>0</v>
          </cell>
          <cell r="E2454">
            <v>87417.600000000006</v>
          </cell>
        </row>
        <row r="2455">
          <cell r="A2455" t="str">
            <v>900 07 01 03 01 04</v>
          </cell>
          <cell r="B2455" t="str">
            <v>ABD DOLARINA ENDEKSLİ GOS</v>
          </cell>
          <cell r="C2455">
            <v>0.61188399999999998</v>
          </cell>
          <cell r="D2455">
            <v>0</v>
          </cell>
          <cell r="E2455">
            <v>0.61188399999999998</v>
          </cell>
        </row>
        <row r="2456">
          <cell r="A2456" t="str">
            <v>900 07 02</v>
          </cell>
          <cell r="B2456" t="str">
            <v>KONSİNYE SATIŞ İÇİN VER. MALLARDAN BORÇ.</v>
          </cell>
          <cell r="C2456">
            <v>0.86252300000000004</v>
          </cell>
          <cell r="D2456">
            <v>0</v>
          </cell>
          <cell r="E2456">
            <v>0.86252300000000004</v>
          </cell>
        </row>
        <row r="2457">
          <cell r="A2457" t="str">
            <v>900 07 02 01</v>
          </cell>
          <cell r="B2457" t="str">
            <v>KONSİNYE SATIŞ İÇİN VER.MALLARDAN BORÇ.</v>
          </cell>
          <cell r="C2457">
            <v>0.86252300000000004</v>
          </cell>
          <cell r="D2457">
            <v>0</v>
          </cell>
          <cell r="E2457">
            <v>0.86252300000000004</v>
          </cell>
        </row>
        <row r="2458">
          <cell r="A2458" t="str">
            <v>900 07 02 01 01</v>
          </cell>
          <cell r="B2458" t="str">
            <v>KONSİNYE SATIŞ İÇİN VER.MALLARDAN BORÇ.</v>
          </cell>
          <cell r="C2458">
            <v>0.86252300000000004</v>
          </cell>
          <cell r="D2458">
            <v>0</v>
          </cell>
          <cell r="E2458">
            <v>0.86252300000000004</v>
          </cell>
        </row>
        <row r="2459">
          <cell r="A2459" t="str">
            <v>900 07 02 01 01 01</v>
          </cell>
          <cell r="B2459" t="str">
            <v>KONSİNYE SATIŞ İÇİN VER.MALLARDAN BORÇ.</v>
          </cell>
          <cell r="C2459">
            <v>0.86252300000000004</v>
          </cell>
          <cell r="D2459">
            <v>0</v>
          </cell>
          <cell r="E2459">
            <v>0.86252300000000004</v>
          </cell>
        </row>
        <row r="2460">
          <cell r="A2460" t="str">
            <v>900 10</v>
          </cell>
          <cell r="B2460" t="str">
            <v>MATRAHA EKLENECEK GİDERLER</v>
          </cell>
          <cell r="C2460">
            <v>248495.81619300001</v>
          </cell>
          <cell r="D2460">
            <v>0</v>
          </cell>
          <cell r="E2460">
            <v>248495.81619300001</v>
          </cell>
        </row>
        <row r="2461">
          <cell r="A2461" t="str">
            <v>900 10 02</v>
          </cell>
          <cell r="B2461" t="str">
            <v>GECİKME ZAMLARI VE TECİL FAİZLERİ</v>
          </cell>
          <cell r="C2461">
            <v>23606.574489999999</v>
          </cell>
          <cell r="D2461">
            <v>0</v>
          </cell>
          <cell r="E2461">
            <v>23606.574489999999</v>
          </cell>
        </row>
        <row r="2462">
          <cell r="A2462" t="str">
            <v>900 10 02 01</v>
          </cell>
          <cell r="B2462" t="str">
            <v>GECİKME ZAMLARI VE TECİL FAİZLERİ</v>
          </cell>
          <cell r="C2462">
            <v>23606.574489999999</v>
          </cell>
          <cell r="D2462">
            <v>0</v>
          </cell>
          <cell r="E2462">
            <v>23606.574489999999</v>
          </cell>
        </row>
        <row r="2463">
          <cell r="A2463" t="str">
            <v>900 10 02 01 01</v>
          </cell>
          <cell r="B2463" t="str">
            <v>GECİKME ZAMLARI VE TECİL FAİZLERİ</v>
          </cell>
          <cell r="C2463">
            <v>23606.574489999999</v>
          </cell>
          <cell r="D2463">
            <v>0</v>
          </cell>
          <cell r="E2463">
            <v>23606.574489999999</v>
          </cell>
        </row>
        <row r="2464">
          <cell r="A2464" t="str">
            <v>900 10 02 01 01 01</v>
          </cell>
          <cell r="B2464" t="str">
            <v>GECİKME ZAMLARI VE TECİL FAİZLERİ</v>
          </cell>
          <cell r="C2464">
            <v>23606.574489999999</v>
          </cell>
          <cell r="D2464">
            <v>0</v>
          </cell>
          <cell r="E2464">
            <v>23606.574489999999</v>
          </cell>
        </row>
        <row r="2465">
          <cell r="A2465" t="str">
            <v>900 10 03</v>
          </cell>
          <cell r="B2465" t="str">
            <v>PARA CEZALARI-VERGİ CEZALARI</v>
          </cell>
          <cell r="C2465">
            <v>638.57709199999999</v>
          </cell>
          <cell r="D2465">
            <v>0</v>
          </cell>
          <cell r="E2465">
            <v>638.57709199999999</v>
          </cell>
        </row>
        <row r="2466">
          <cell r="A2466" t="str">
            <v>900 10 03 01</v>
          </cell>
          <cell r="B2466" t="str">
            <v>PARA CEZALARI-VERGİ CEZALARI</v>
          </cell>
          <cell r="C2466">
            <v>638.57709199999999</v>
          </cell>
          <cell r="D2466">
            <v>0</v>
          </cell>
          <cell r="E2466">
            <v>638.57709199999999</v>
          </cell>
        </row>
        <row r="2467">
          <cell r="A2467" t="str">
            <v>900 10 03 01 01</v>
          </cell>
          <cell r="B2467" t="str">
            <v>PARA CEZALARI-VERGİ CEZALARI</v>
          </cell>
          <cell r="C2467">
            <v>638.57709199999999</v>
          </cell>
          <cell r="D2467">
            <v>0</v>
          </cell>
          <cell r="E2467">
            <v>638.57709199999999</v>
          </cell>
        </row>
        <row r="2468">
          <cell r="A2468" t="str">
            <v>900 10 03 01 01 01</v>
          </cell>
          <cell r="B2468" t="str">
            <v>PARA CEZALARI-VERGİ CEZALARI</v>
          </cell>
          <cell r="C2468">
            <v>638.57709199999999</v>
          </cell>
          <cell r="D2468">
            <v>0</v>
          </cell>
          <cell r="E2468">
            <v>638.57709199999999</v>
          </cell>
        </row>
        <row r="2469">
          <cell r="A2469" t="str">
            <v>900 10 04</v>
          </cell>
          <cell r="B2469" t="str">
            <v>İSTİSNA HADDİNİ ASAN BAĞIŞ VE YARDIMLAR</v>
          </cell>
          <cell r="C2469">
            <v>64636.519205999997</v>
          </cell>
          <cell r="D2469">
            <v>0</v>
          </cell>
          <cell r="E2469">
            <v>64636.519205999997</v>
          </cell>
        </row>
        <row r="2470">
          <cell r="A2470" t="str">
            <v>900 10 04 01</v>
          </cell>
          <cell r="B2470" t="str">
            <v>İSTİSNA HADDİNİ AŞAN BAĞIŞ VE YARDIMLAR</v>
          </cell>
          <cell r="C2470">
            <v>64636.519205999997</v>
          </cell>
          <cell r="D2470">
            <v>0</v>
          </cell>
          <cell r="E2470">
            <v>64636.519205999997</v>
          </cell>
        </row>
        <row r="2471">
          <cell r="A2471" t="str">
            <v>900 10 04 01 01</v>
          </cell>
          <cell r="B2471" t="str">
            <v>İSTİSNA HADDİNİ AŞAN BAĞIŞ VE YARDIMLAR</v>
          </cell>
          <cell r="C2471">
            <v>64636.519205999997</v>
          </cell>
          <cell r="D2471">
            <v>0</v>
          </cell>
          <cell r="E2471">
            <v>64636.519205999997</v>
          </cell>
        </row>
        <row r="2472">
          <cell r="A2472" t="str">
            <v>900 10 04 01 01 01</v>
          </cell>
          <cell r="B2472" t="str">
            <v>İSTİSNA HADDİNİ AŞAN BAĞIŞ VE YARDIMLAR</v>
          </cell>
          <cell r="C2472">
            <v>64636.519205999997</v>
          </cell>
          <cell r="D2472">
            <v>0</v>
          </cell>
          <cell r="E2472">
            <v>64636.519205999997</v>
          </cell>
        </row>
        <row r="2473">
          <cell r="A2473" t="str">
            <v>900 10 05</v>
          </cell>
          <cell r="B2473" t="str">
            <v>MOTORLU TAŞIT VERGİLERİ</v>
          </cell>
          <cell r="C2473">
            <v>26461.928559</v>
          </cell>
          <cell r="D2473">
            <v>0</v>
          </cell>
          <cell r="E2473">
            <v>26461.928559</v>
          </cell>
        </row>
        <row r="2474">
          <cell r="A2474" t="str">
            <v>900 10 05 01</v>
          </cell>
          <cell r="B2474" t="str">
            <v>MOTORLU TAŞIT VERGİLERİ</v>
          </cell>
          <cell r="C2474">
            <v>26461.928559</v>
          </cell>
          <cell r="D2474">
            <v>0</v>
          </cell>
          <cell r="E2474">
            <v>26461.928559</v>
          </cell>
        </row>
        <row r="2475">
          <cell r="A2475" t="str">
            <v>900 10 05 01 01</v>
          </cell>
          <cell r="B2475" t="str">
            <v>MOTORLU TAŞIT VERGİLERİ</v>
          </cell>
          <cell r="C2475">
            <v>26461.928559</v>
          </cell>
          <cell r="D2475">
            <v>0</v>
          </cell>
          <cell r="E2475">
            <v>26461.928559</v>
          </cell>
        </row>
        <row r="2476">
          <cell r="A2476" t="str">
            <v>900 10 05 01 01 01</v>
          </cell>
          <cell r="B2476" t="str">
            <v>MOTORLU TAŞIT VERGİLERİ</v>
          </cell>
          <cell r="C2476">
            <v>26461.928559</v>
          </cell>
          <cell r="D2476">
            <v>0</v>
          </cell>
          <cell r="E2476">
            <v>26461.928559</v>
          </cell>
        </row>
        <row r="2477">
          <cell r="A2477" t="str">
            <v>900 10 99</v>
          </cell>
          <cell r="B2477" t="str">
            <v>DİĞER</v>
          </cell>
          <cell r="C2477">
            <v>133152.216846</v>
          </cell>
          <cell r="D2477">
            <v>0</v>
          </cell>
          <cell r="E2477">
            <v>133152.216846</v>
          </cell>
        </row>
        <row r="2478">
          <cell r="A2478" t="str">
            <v>900 10 99 01</v>
          </cell>
          <cell r="B2478" t="str">
            <v>DİĞER</v>
          </cell>
          <cell r="C2478">
            <v>73567.923345000003</v>
          </cell>
          <cell r="D2478">
            <v>0</v>
          </cell>
          <cell r="E2478">
            <v>73567.923345000003</v>
          </cell>
        </row>
        <row r="2479">
          <cell r="A2479" t="str">
            <v>900 10 99 01 01</v>
          </cell>
          <cell r="B2479" t="str">
            <v>DİĞER</v>
          </cell>
          <cell r="C2479">
            <v>73567.923345000003</v>
          </cell>
          <cell r="D2479">
            <v>0</v>
          </cell>
          <cell r="E2479">
            <v>73567.923345000003</v>
          </cell>
        </row>
        <row r="2480">
          <cell r="A2480" t="str">
            <v>900 10 99 01 01 01</v>
          </cell>
          <cell r="B2480" t="str">
            <v>DİĞER</v>
          </cell>
          <cell r="C2480">
            <v>73567.923345000003</v>
          </cell>
          <cell r="D2480">
            <v>0</v>
          </cell>
          <cell r="E2480">
            <v>73567.923345000003</v>
          </cell>
        </row>
        <row r="2481">
          <cell r="A2481" t="str">
            <v>900 10 99 02</v>
          </cell>
          <cell r="B2481" t="str">
            <v>DİĞER</v>
          </cell>
          <cell r="C2481">
            <v>59584.293501</v>
          </cell>
          <cell r="D2481">
            <v>0</v>
          </cell>
          <cell r="E2481">
            <v>59584.293501</v>
          </cell>
        </row>
        <row r="2482">
          <cell r="A2482" t="str">
            <v>900 10 99 02 01</v>
          </cell>
          <cell r="B2482" t="str">
            <v>DİĞER</v>
          </cell>
          <cell r="C2482">
            <v>59584.293501</v>
          </cell>
          <cell r="D2482">
            <v>0</v>
          </cell>
          <cell r="E2482">
            <v>59584.293501</v>
          </cell>
        </row>
        <row r="2483">
          <cell r="A2483" t="str">
            <v>900 10 99 02 01 01</v>
          </cell>
          <cell r="B2483" t="str">
            <v>ÖZEL İŞLEM VERGİSİ</v>
          </cell>
          <cell r="C2483">
            <v>11796.821737</v>
          </cell>
          <cell r="D2483">
            <v>0</v>
          </cell>
          <cell r="E2483">
            <v>11796.821737</v>
          </cell>
        </row>
        <row r="2484">
          <cell r="A2484" t="str">
            <v>900 10 99 02 01 02</v>
          </cell>
          <cell r="B2484" t="str">
            <v>ÖZEL İŞLEM VERGİSİ İTHALAT</v>
          </cell>
          <cell r="C2484">
            <v>10220</v>
          </cell>
          <cell r="D2484">
            <v>0</v>
          </cell>
          <cell r="E2484">
            <v>10220</v>
          </cell>
        </row>
        <row r="2485">
          <cell r="A2485" t="str">
            <v>900 10 99 02 01 03</v>
          </cell>
          <cell r="B2485" t="str">
            <v>ÖZEL İLETİŞİM VERGİSİ</v>
          </cell>
          <cell r="C2485">
            <v>37567.471764000002</v>
          </cell>
          <cell r="D2485">
            <v>0</v>
          </cell>
          <cell r="E2485">
            <v>37567.471764000002</v>
          </cell>
        </row>
        <row r="2486">
          <cell r="A2486">
            <v>910</v>
          </cell>
          <cell r="B2486" t="str">
            <v>ALACAKLI NAZIM HESAPLAR</v>
          </cell>
          <cell r="C2486">
            <v>0</v>
          </cell>
          <cell r="D2486">
            <v>6922479.3920529997</v>
          </cell>
          <cell r="E2486">
            <v>-6922479.3920529997</v>
          </cell>
        </row>
        <row r="2487">
          <cell r="A2487" t="str">
            <v>910 03</v>
          </cell>
          <cell r="B2487" t="str">
            <v>ALINAN TEMİNATLARDAN ALACAKLILAR</v>
          </cell>
          <cell r="C2487">
            <v>0</v>
          </cell>
          <cell r="D2487">
            <v>4731681.3954459997</v>
          </cell>
          <cell r="E2487">
            <v>-4731681.3954459997</v>
          </cell>
        </row>
        <row r="2488">
          <cell r="A2488" t="str">
            <v>910 03 01</v>
          </cell>
          <cell r="B2488" t="str">
            <v>ALINAN BANKA TEM.MEKTUPLARINDAN ALACAKL.</v>
          </cell>
          <cell r="C2488">
            <v>0</v>
          </cell>
          <cell r="D2488">
            <v>3924274.3312920001</v>
          </cell>
          <cell r="E2488">
            <v>-3924274.3312920001</v>
          </cell>
        </row>
        <row r="2489">
          <cell r="A2489" t="str">
            <v>910 03 01 09</v>
          </cell>
          <cell r="B2489" t="str">
            <v>ALINAN BANKA TEM.MEKT.ALACAKL.</v>
          </cell>
          <cell r="C2489">
            <v>0</v>
          </cell>
          <cell r="D2489">
            <v>3924274.3312920001</v>
          </cell>
          <cell r="E2489">
            <v>-3924274.3312920001</v>
          </cell>
        </row>
        <row r="2490">
          <cell r="A2490" t="str">
            <v>910 03 01 09 01</v>
          </cell>
          <cell r="B2490" t="str">
            <v>ALINAN BANKA TEM.MEKT.ALACAKL.</v>
          </cell>
          <cell r="C2490">
            <v>0</v>
          </cell>
          <cell r="D2490">
            <v>3924274.3312920001</v>
          </cell>
          <cell r="E2490">
            <v>-3924274.3312920001</v>
          </cell>
        </row>
        <row r="2491">
          <cell r="A2491" t="str">
            <v>910 03 01 09 01 01</v>
          </cell>
          <cell r="B2491" t="str">
            <v>ALINAN BANKA TEM.MEKT.ALACAKL.</v>
          </cell>
          <cell r="C2491">
            <v>0</v>
          </cell>
          <cell r="D2491">
            <v>3642550</v>
          </cell>
          <cell r="E2491">
            <v>-3642550</v>
          </cell>
        </row>
        <row r="2492">
          <cell r="A2492" t="str">
            <v>910 03 01 09 01 03</v>
          </cell>
          <cell r="B2492" t="str">
            <v>TEMLİKNAME HS.(KARŞILIĞI)</v>
          </cell>
          <cell r="C2492">
            <v>0</v>
          </cell>
          <cell r="D2492">
            <v>281724.32129200001</v>
          </cell>
          <cell r="E2492">
            <v>-281724.32129200001</v>
          </cell>
        </row>
        <row r="2493">
          <cell r="A2493" t="str">
            <v>910 03 01 09 01 05</v>
          </cell>
          <cell r="B2493" t="str">
            <v>ALINAN BANKA TEM.MEK.(USD)</v>
          </cell>
          <cell r="C2493">
            <v>0</v>
          </cell>
          <cell r="D2493">
            <v>1.0000000000000001E-5</v>
          </cell>
          <cell r="E2493">
            <v>-1.0000000000000001E-5</v>
          </cell>
        </row>
        <row r="2494">
          <cell r="A2494" t="str">
            <v>910 03 03</v>
          </cell>
          <cell r="B2494" t="str">
            <v>TEMİNATA ALINAN SENETLERDEN ALACAKLILAR</v>
          </cell>
          <cell r="C2494">
            <v>0</v>
          </cell>
          <cell r="D2494">
            <v>20237.556644</v>
          </cell>
          <cell r="E2494">
            <v>-20237.556644</v>
          </cell>
        </row>
        <row r="2495">
          <cell r="A2495" t="str">
            <v>910 03 03 01</v>
          </cell>
          <cell r="B2495" t="str">
            <v>TEMİNATA ALINAN SENETLERDEN ALACAKLILAR</v>
          </cell>
          <cell r="C2495">
            <v>0</v>
          </cell>
          <cell r="D2495">
            <v>20237.556644</v>
          </cell>
          <cell r="E2495">
            <v>-20237.556644</v>
          </cell>
        </row>
        <row r="2496">
          <cell r="A2496" t="str">
            <v>910 03 03 01 01</v>
          </cell>
          <cell r="B2496" t="str">
            <v>TEMİNATA ALINAN SENETLERDEN ALACAKLILAR</v>
          </cell>
          <cell r="C2496">
            <v>0</v>
          </cell>
          <cell r="D2496">
            <v>20237.556644</v>
          </cell>
          <cell r="E2496">
            <v>-20237.556644</v>
          </cell>
        </row>
        <row r="2497">
          <cell r="A2497" t="str">
            <v>910 03 03 01 01 01</v>
          </cell>
          <cell r="B2497" t="str">
            <v>ALTUR TURİZM SERVİS VE TİC.LTD.ŞTİ.</v>
          </cell>
          <cell r="C2497">
            <v>0</v>
          </cell>
          <cell r="D2497">
            <v>0</v>
          </cell>
          <cell r="E2497">
            <v>0</v>
          </cell>
        </row>
        <row r="2498">
          <cell r="A2498" t="str">
            <v>910 03 03 01 01 02</v>
          </cell>
          <cell r="B2498" t="str">
            <v>FARNAK ULUSLR.NAKL.VE TİC.LTD.ŞTİ.</v>
          </cell>
          <cell r="C2498">
            <v>0</v>
          </cell>
          <cell r="D2498">
            <v>0</v>
          </cell>
          <cell r="E2498">
            <v>0</v>
          </cell>
        </row>
        <row r="2499">
          <cell r="A2499" t="str">
            <v>910 03 03 01 01 03</v>
          </cell>
          <cell r="B2499" t="str">
            <v>AKAT PETROL</v>
          </cell>
          <cell r="C2499">
            <v>0</v>
          </cell>
          <cell r="D2499">
            <v>0</v>
          </cell>
          <cell r="E2499">
            <v>0</v>
          </cell>
        </row>
        <row r="2500">
          <cell r="A2500" t="str">
            <v>910 03 03 01 01 04</v>
          </cell>
          <cell r="B2500" t="str">
            <v>KURTEKS DIŞ TİCARET</v>
          </cell>
          <cell r="C2500">
            <v>0</v>
          </cell>
          <cell r="D2500">
            <v>0</v>
          </cell>
          <cell r="E2500">
            <v>0</v>
          </cell>
        </row>
        <row r="2501">
          <cell r="A2501" t="str">
            <v>910 03 03 01 01 05</v>
          </cell>
          <cell r="B2501" t="str">
            <v>PRESTİJ ORGANİZASYON</v>
          </cell>
          <cell r="C2501">
            <v>0</v>
          </cell>
          <cell r="D2501">
            <v>0</v>
          </cell>
          <cell r="E2501">
            <v>0</v>
          </cell>
        </row>
        <row r="2502">
          <cell r="A2502" t="str">
            <v>910 03 03 01 01 09</v>
          </cell>
          <cell r="B2502" t="str">
            <v>TEMİNATA ALINAN SENET DİALİZ ŞTİ ($)</v>
          </cell>
          <cell r="C2502">
            <v>0</v>
          </cell>
          <cell r="D2502">
            <v>0.58730599999999999</v>
          </cell>
          <cell r="E2502">
            <v>-0.58730599999999999</v>
          </cell>
        </row>
        <row r="2503">
          <cell r="A2503" t="str">
            <v>910 03 03 01 01 99</v>
          </cell>
          <cell r="B2503" t="str">
            <v>TEM.ALINAN SENETLERDEN ALACAKLILAR DİĞER</v>
          </cell>
          <cell r="C2503">
            <v>0</v>
          </cell>
          <cell r="D2503">
            <v>20236.969337999999</v>
          </cell>
          <cell r="E2503">
            <v>-20236.969337999999</v>
          </cell>
        </row>
        <row r="2504">
          <cell r="A2504" t="str">
            <v>910 03 04</v>
          </cell>
          <cell r="B2504" t="str">
            <v>TEMİNATA ALINAN ÇEKLERDEN ALACAKLILAR</v>
          </cell>
          <cell r="C2504">
            <v>0</v>
          </cell>
          <cell r="D2504">
            <v>476754.10551000002</v>
          </cell>
          <cell r="E2504">
            <v>-476754.10551000002</v>
          </cell>
        </row>
        <row r="2505">
          <cell r="A2505" t="str">
            <v>910 03 04 01</v>
          </cell>
          <cell r="B2505" t="str">
            <v>TEMİNATA ALINAN ÇEKLERDEN ALACAKLILAR</v>
          </cell>
          <cell r="C2505">
            <v>0</v>
          </cell>
          <cell r="D2505">
            <v>476754.10551000002</v>
          </cell>
          <cell r="E2505">
            <v>-476754.10551000002</v>
          </cell>
        </row>
        <row r="2506">
          <cell r="A2506" t="str">
            <v>910 03 04 01 01</v>
          </cell>
          <cell r="B2506" t="str">
            <v>TEMİNATA ALINAN ÇEKLERDEN ALACAKLILAR</v>
          </cell>
          <cell r="C2506">
            <v>0</v>
          </cell>
          <cell r="D2506">
            <v>476754.10551000002</v>
          </cell>
          <cell r="E2506">
            <v>-476754.10551000002</v>
          </cell>
        </row>
        <row r="2507">
          <cell r="A2507" t="str">
            <v>910 03 04 01 01 01</v>
          </cell>
          <cell r="B2507" t="str">
            <v>PRESTİJ TURİZM LTD.ŞTİ.</v>
          </cell>
          <cell r="C2507">
            <v>0</v>
          </cell>
          <cell r="D2507">
            <v>55</v>
          </cell>
          <cell r="E2507">
            <v>-55</v>
          </cell>
        </row>
        <row r="2508">
          <cell r="A2508" t="str">
            <v>910 03 04 01 01 02</v>
          </cell>
          <cell r="B2508" t="str">
            <v>MUSTAFA ÖZŞENOL</v>
          </cell>
          <cell r="C2508">
            <v>0</v>
          </cell>
          <cell r="D2508">
            <v>50</v>
          </cell>
          <cell r="E2508">
            <v>-50</v>
          </cell>
        </row>
        <row r="2509">
          <cell r="A2509" t="str">
            <v>910 03 04 01 01 03</v>
          </cell>
          <cell r="B2509" t="str">
            <v>GÜVENSAN TEM.HİZMETLERİ</v>
          </cell>
          <cell r="C2509">
            <v>0</v>
          </cell>
          <cell r="D2509">
            <v>3600</v>
          </cell>
          <cell r="E2509">
            <v>-3600</v>
          </cell>
        </row>
        <row r="2510">
          <cell r="A2510" t="str">
            <v>910 03 04 01 01 04</v>
          </cell>
          <cell r="B2510" t="str">
            <v>TEMİNATA ALINAN ÇEKLER ($)</v>
          </cell>
          <cell r="C2510">
            <v>0</v>
          </cell>
          <cell r="D2510">
            <v>3.5841000000000003E-4</v>
          </cell>
          <cell r="E2510">
            <v>-3.5841000000000003E-4</v>
          </cell>
        </row>
        <row r="2511">
          <cell r="A2511" t="str">
            <v>910 03 04 01 01 05</v>
          </cell>
          <cell r="B2511" t="str">
            <v>TEMİNATA ALINAN ÇEK DİALİZ ŞTİ ($)</v>
          </cell>
          <cell r="C2511">
            <v>0</v>
          </cell>
          <cell r="D2511">
            <v>1.2960000000000001E-4</v>
          </cell>
          <cell r="E2511">
            <v>-1.2960000000000001E-4</v>
          </cell>
        </row>
        <row r="2512">
          <cell r="A2512" t="str">
            <v>910 03 04 01 01 99</v>
          </cell>
          <cell r="B2512" t="str">
            <v>TEM.ALINAN ÇEKLERDEN ALACAKLILAR MŞT.</v>
          </cell>
          <cell r="C2512">
            <v>0</v>
          </cell>
          <cell r="D2512">
            <v>473048.61749999999</v>
          </cell>
          <cell r="E2512">
            <v>-473048.61749999999</v>
          </cell>
        </row>
        <row r="2513">
          <cell r="A2513" t="str">
            <v>910 03 06</v>
          </cell>
          <cell r="B2513" t="str">
            <v>ALINAN KEFALETLERDEN ALACAKLILAR</v>
          </cell>
          <cell r="C2513">
            <v>0</v>
          </cell>
          <cell r="D2513">
            <v>192415.402</v>
          </cell>
          <cell r="E2513">
            <v>-192415.402</v>
          </cell>
        </row>
        <row r="2514">
          <cell r="A2514" t="str">
            <v>910 03 06 01</v>
          </cell>
          <cell r="B2514" t="str">
            <v>GENEL KREDİ KEFALETLERİNDEN ALACAKLILAR</v>
          </cell>
          <cell r="C2514">
            <v>0</v>
          </cell>
          <cell r="D2514">
            <v>192415.402</v>
          </cell>
          <cell r="E2514">
            <v>-192415.402</v>
          </cell>
        </row>
        <row r="2515">
          <cell r="A2515" t="str">
            <v>910 03 06 01 01</v>
          </cell>
          <cell r="B2515" t="str">
            <v>G.K.S. KEFALET.ALACAKLILAR       ( TL )</v>
          </cell>
          <cell r="C2515">
            <v>0</v>
          </cell>
          <cell r="D2515">
            <v>192410</v>
          </cell>
          <cell r="E2515">
            <v>-192410</v>
          </cell>
        </row>
        <row r="2516">
          <cell r="A2516" t="str">
            <v>910 03 06 01 01 01</v>
          </cell>
          <cell r="B2516" t="str">
            <v>EİS ECZ.İLAÇ SANAYİ A.Ş.</v>
          </cell>
          <cell r="C2516">
            <v>0</v>
          </cell>
          <cell r="D2516">
            <v>137025</v>
          </cell>
          <cell r="E2516">
            <v>-137025</v>
          </cell>
        </row>
        <row r="2517">
          <cell r="A2517" t="str">
            <v>910 03 06 01 01 56</v>
          </cell>
          <cell r="B2517" t="str">
            <v>ECZACIBAŞI HOLDİNG A.Ş.</v>
          </cell>
          <cell r="C2517">
            <v>0</v>
          </cell>
          <cell r="D2517">
            <v>55385</v>
          </cell>
          <cell r="E2517">
            <v>-55385</v>
          </cell>
        </row>
        <row r="2518">
          <cell r="A2518" t="str">
            <v>910 03 06 01 02</v>
          </cell>
          <cell r="B2518" t="str">
            <v>G.K.S.KEFALET.ALACAKLILAR        ( USD )</v>
          </cell>
          <cell r="C2518">
            <v>0</v>
          </cell>
          <cell r="D2518">
            <v>5</v>
          </cell>
          <cell r="E2518">
            <v>-5</v>
          </cell>
        </row>
        <row r="2519">
          <cell r="A2519" t="str">
            <v>910 03 06 01 02 01</v>
          </cell>
          <cell r="B2519" t="str">
            <v>EİS ECZ.İLAÇ SANAYİ A.Ş.</v>
          </cell>
          <cell r="C2519">
            <v>0</v>
          </cell>
          <cell r="D2519">
            <v>2.5</v>
          </cell>
          <cell r="E2519">
            <v>-2.5</v>
          </cell>
        </row>
        <row r="2520">
          <cell r="A2520" t="str">
            <v>910 03 06 01 02 56</v>
          </cell>
          <cell r="B2520" t="str">
            <v>ECZACIBAŞI HOLDİNG A.Ş.</v>
          </cell>
          <cell r="C2520">
            <v>0</v>
          </cell>
          <cell r="D2520">
            <v>2.5</v>
          </cell>
          <cell r="E2520">
            <v>-2.5</v>
          </cell>
        </row>
        <row r="2521">
          <cell r="A2521" t="str">
            <v>910 03 06 01 03</v>
          </cell>
          <cell r="B2521" t="str">
            <v>G.K.S.KEFALET.ALACAKLILAR         ( DM )</v>
          </cell>
          <cell r="C2521">
            <v>0</v>
          </cell>
          <cell r="D2521">
            <v>4.0200000000000001E-4</v>
          </cell>
          <cell r="E2521">
            <v>-4.0200000000000001E-4</v>
          </cell>
        </row>
        <row r="2522">
          <cell r="A2522" t="str">
            <v>910 03 06 01 03 01</v>
          </cell>
          <cell r="B2522" t="str">
            <v>EİS ECZACIBAŞI İLAÇ SAN.A.Ş.</v>
          </cell>
          <cell r="C2522">
            <v>0</v>
          </cell>
          <cell r="D2522">
            <v>2.0100000000000001E-4</v>
          </cell>
          <cell r="E2522">
            <v>-2.0100000000000001E-4</v>
          </cell>
        </row>
        <row r="2523">
          <cell r="A2523" t="str">
            <v>910 03 06 01 03 56</v>
          </cell>
          <cell r="B2523" t="str">
            <v>ECZACIBAŞI HOLDİNG A.Ş.</v>
          </cell>
          <cell r="C2523">
            <v>0</v>
          </cell>
          <cell r="D2523">
            <v>2.0100000000000001E-4</v>
          </cell>
          <cell r="E2523">
            <v>-2.0100000000000001E-4</v>
          </cell>
        </row>
        <row r="2524">
          <cell r="A2524" t="str">
            <v>910 03 07</v>
          </cell>
          <cell r="B2524" t="str">
            <v>ALINAN İPOTEKLERDEN ALACAKLILAR</v>
          </cell>
          <cell r="C2524">
            <v>0</v>
          </cell>
          <cell r="D2524">
            <v>118000</v>
          </cell>
          <cell r="E2524">
            <v>-118000</v>
          </cell>
        </row>
        <row r="2525">
          <cell r="A2525" t="str">
            <v>910 03 07 01</v>
          </cell>
          <cell r="B2525" t="str">
            <v>ALINAN İPOTEKLERDEN ALACAKLILAR</v>
          </cell>
          <cell r="C2525">
            <v>0</v>
          </cell>
          <cell r="D2525">
            <v>118000</v>
          </cell>
          <cell r="E2525">
            <v>-118000</v>
          </cell>
        </row>
        <row r="2526">
          <cell r="A2526" t="str">
            <v>910 03 07 01 01</v>
          </cell>
          <cell r="B2526" t="str">
            <v>ALINAN İPOTEKLERDEN ALACAKLILAR</v>
          </cell>
          <cell r="C2526">
            <v>0</v>
          </cell>
          <cell r="D2526">
            <v>118000</v>
          </cell>
          <cell r="E2526">
            <v>-118000</v>
          </cell>
        </row>
        <row r="2527">
          <cell r="A2527" t="str">
            <v>910 03 07 01 01 01</v>
          </cell>
          <cell r="B2527" t="str">
            <v>ALINAN İPOTEKLERDEN ALACAKLILAR</v>
          </cell>
          <cell r="C2527">
            <v>0</v>
          </cell>
          <cell r="D2527">
            <v>8000</v>
          </cell>
          <cell r="E2527">
            <v>-8000</v>
          </cell>
        </row>
        <row r="2528">
          <cell r="A2528" t="str">
            <v>910 03 07 01 01 02</v>
          </cell>
          <cell r="B2528" t="str">
            <v>ALINAN G.MENKUL İPOTEKLERİ (İMİR E.D.)</v>
          </cell>
          <cell r="C2528">
            <v>0</v>
          </cell>
          <cell r="D2528">
            <v>110000</v>
          </cell>
          <cell r="E2528">
            <v>-110000</v>
          </cell>
        </row>
        <row r="2529">
          <cell r="A2529" t="str">
            <v>910 05</v>
          </cell>
          <cell r="B2529" t="str">
            <v>VERİLEN TEMİNATLAR</v>
          </cell>
          <cell r="C2529">
            <v>0</v>
          </cell>
          <cell r="D2529">
            <v>1854780.041919</v>
          </cell>
          <cell r="E2529">
            <v>-1854780.041919</v>
          </cell>
        </row>
        <row r="2530">
          <cell r="A2530" t="str">
            <v>910 05 01</v>
          </cell>
          <cell r="B2530" t="str">
            <v>VERİLEN TEMİNAT MEKTUPLARI</v>
          </cell>
          <cell r="C2530">
            <v>0</v>
          </cell>
          <cell r="D2530">
            <v>1849780.041919</v>
          </cell>
          <cell r="E2530">
            <v>-1849780.041919</v>
          </cell>
        </row>
        <row r="2531">
          <cell r="A2531" t="str">
            <v>910 05 01 01</v>
          </cell>
          <cell r="B2531" t="str">
            <v>VERİLEN TEMİNAT MEKTUPLARI</v>
          </cell>
          <cell r="C2531">
            <v>0</v>
          </cell>
          <cell r="D2531">
            <v>1849780.041919</v>
          </cell>
          <cell r="E2531">
            <v>-1849780.041919</v>
          </cell>
        </row>
        <row r="2532">
          <cell r="A2532" t="str">
            <v>910 05 01 01 01</v>
          </cell>
          <cell r="B2532" t="str">
            <v>AKBANK T.A.Ş.</v>
          </cell>
          <cell r="C2532">
            <v>0</v>
          </cell>
          <cell r="D2532">
            <v>761873.39</v>
          </cell>
          <cell r="E2532">
            <v>-761873.39</v>
          </cell>
        </row>
        <row r="2533">
          <cell r="A2533" t="str">
            <v>910 05 01 01 01 01</v>
          </cell>
          <cell r="B2533" t="str">
            <v>AKBANK T.A.Ş.</v>
          </cell>
          <cell r="C2533">
            <v>0</v>
          </cell>
          <cell r="D2533">
            <v>761873.39</v>
          </cell>
          <cell r="E2533">
            <v>-761873.39</v>
          </cell>
        </row>
        <row r="2534">
          <cell r="A2534" t="str">
            <v>910 05 01 01 11</v>
          </cell>
          <cell r="B2534" t="str">
            <v>ESBANK A.Ş.</v>
          </cell>
          <cell r="C2534">
            <v>0</v>
          </cell>
          <cell r="D2534">
            <v>3494.346</v>
          </cell>
          <cell r="E2534">
            <v>-3494.346</v>
          </cell>
        </row>
        <row r="2535">
          <cell r="A2535" t="str">
            <v>910 05 01 01 11 01</v>
          </cell>
          <cell r="B2535" t="str">
            <v>ESBANK A.Ş./MECİDİYEKÖY ŞB.</v>
          </cell>
          <cell r="C2535">
            <v>0</v>
          </cell>
          <cell r="D2535">
            <v>3494.346</v>
          </cell>
          <cell r="E2535">
            <v>-3494.346</v>
          </cell>
        </row>
        <row r="2536">
          <cell r="A2536" t="str">
            <v>910 05 01 01 13</v>
          </cell>
          <cell r="B2536" t="str">
            <v>GARANTİ BANKASI A.Ş.</v>
          </cell>
          <cell r="C2536">
            <v>0</v>
          </cell>
          <cell r="D2536">
            <v>309954.955319</v>
          </cell>
          <cell r="E2536">
            <v>-309954.955319</v>
          </cell>
        </row>
        <row r="2537">
          <cell r="A2537" t="str">
            <v>910 05 01 01 13 03</v>
          </cell>
          <cell r="B2537" t="str">
            <v>GARANTİ BANKASI Kurumsal Şube</v>
          </cell>
          <cell r="C2537">
            <v>0</v>
          </cell>
          <cell r="D2537">
            <v>309954.955319</v>
          </cell>
          <cell r="E2537">
            <v>-309954.955319</v>
          </cell>
        </row>
        <row r="2538">
          <cell r="A2538" t="str">
            <v>910 05 01 01 14</v>
          </cell>
          <cell r="B2538" t="str">
            <v>KÖRFEZBANK ZİNCİRLİKUYU ŞB.</v>
          </cell>
          <cell r="C2538">
            <v>0</v>
          </cell>
          <cell r="D2538">
            <v>150000</v>
          </cell>
          <cell r="E2538">
            <v>-150000</v>
          </cell>
        </row>
        <row r="2539">
          <cell r="A2539" t="str">
            <v>910 05 01 01 14 01</v>
          </cell>
          <cell r="B2539" t="str">
            <v>Körfezbank Zincirlikuyu şb.</v>
          </cell>
          <cell r="C2539">
            <v>0</v>
          </cell>
          <cell r="D2539">
            <v>150000</v>
          </cell>
          <cell r="E2539">
            <v>-150000</v>
          </cell>
        </row>
        <row r="2540">
          <cell r="A2540" t="str">
            <v>910 05 01 01 15</v>
          </cell>
          <cell r="B2540" t="str">
            <v>PAMUKBANK GAYRETTEPE KURUMSAL ŞB.</v>
          </cell>
          <cell r="C2540">
            <v>0</v>
          </cell>
          <cell r="D2540">
            <v>0</v>
          </cell>
          <cell r="E2540">
            <v>0</v>
          </cell>
        </row>
        <row r="2541">
          <cell r="A2541" t="str">
            <v>910 05 01 01 15 01</v>
          </cell>
          <cell r="B2541" t="str">
            <v>PAMUKBANK GAYRETTEPE KURUMSAL ŞB.</v>
          </cell>
          <cell r="C2541">
            <v>0</v>
          </cell>
          <cell r="D2541">
            <v>0</v>
          </cell>
          <cell r="E2541">
            <v>0</v>
          </cell>
        </row>
        <row r="2542">
          <cell r="A2542" t="str">
            <v>910 05 01 01 16</v>
          </cell>
          <cell r="B2542" t="str">
            <v>KOÇBANK İST.MERKEZ ŞB.</v>
          </cell>
          <cell r="C2542">
            <v>0</v>
          </cell>
          <cell r="D2542">
            <v>27645.890599999999</v>
          </cell>
          <cell r="E2542">
            <v>-27645.890599999999</v>
          </cell>
        </row>
        <row r="2543">
          <cell r="A2543" t="str">
            <v>910 05 01 01 16 01</v>
          </cell>
          <cell r="B2543" t="str">
            <v>KOÇBANK İST.MERKWZ ŞB.</v>
          </cell>
          <cell r="C2543">
            <v>0</v>
          </cell>
          <cell r="D2543">
            <v>27645.890599999999</v>
          </cell>
          <cell r="E2543">
            <v>-27645.890599999999</v>
          </cell>
        </row>
        <row r="2544">
          <cell r="A2544" t="str">
            <v>910 05 01 01 28</v>
          </cell>
          <cell r="B2544" t="str">
            <v>DIŞBANK A.Ş.</v>
          </cell>
          <cell r="C2544">
            <v>0</v>
          </cell>
          <cell r="D2544">
            <v>76848</v>
          </cell>
          <cell r="E2544">
            <v>-76848</v>
          </cell>
        </row>
        <row r="2545">
          <cell r="A2545" t="str">
            <v>910 05 01 01 28 01</v>
          </cell>
          <cell r="B2545" t="str">
            <v>DIŞBANK A.Ş./İSTANBUL ŞB.</v>
          </cell>
          <cell r="C2545">
            <v>0</v>
          </cell>
          <cell r="D2545">
            <v>0</v>
          </cell>
          <cell r="E2545">
            <v>0</v>
          </cell>
        </row>
        <row r="2546">
          <cell r="A2546" t="str">
            <v>910 05 01 01 28 02</v>
          </cell>
          <cell r="B2546" t="str">
            <v>DIŞBANK B.KURUMSAL ŞUBESİ</v>
          </cell>
          <cell r="C2546">
            <v>0</v>
          </cell>
          <cell r="D2546">
            <v>76848</v>
          </cell>
          <cell r="E2546">
            <v>-76848</v>
          </cell>
        </row>
        <row r="2547">
          <cell r="A2547" t="str">
            <v>910 05 01 01 38</v>
          </cell>
          <cell r="B2547" t="str">
            <v>YAPI KREDİ BANKASI A:Ş:</v>
          </cell>
          <cell r="C2547">
            <v>0</v>
          </cell>
          <cell r="D2547">
            <v>120</v>
          </cell>
          <cell r="E2547">
            <v>-120</v>
          </cell>
        </row>
        <row r="2548">
          <cell r="A2548" t="str">
            <v>910 05 01 01 38 01</v>
          </cell>
          <cell r="B2548" t="str">
            <v>YAPI KREDİ BANKASI A:Ş</v>
          </cell>
          <cell r="C2548">
            <v>0</v>
          </cell>
          <cell r="D2548">
            <v>120</v>
          </cell>
          <cell r="E2548">
            <v>-120</v>
          </cell>
        </row>
        <row r="2549">
          <cell r="A2549" t="str">
            <v>910 05 01 01 86</v>
          </cell>
          <cell r="B2549" t="str">
            <v>DENİZBANK</v>
          </cell>
          <cell r="C2549">
            <v>0</v>
          </cell>
          <cell r="D2549">
            <v>519843.46</v>
          </cell>
          <cell r="E2549">
            <v>-519843.46</v>
          </cell>
        </row>
        <row r="2550">
          <cell r="A2550" t="str">
            <v>910 05 01 01 86 01</v>
          </cell>
          <cell r="B2550" t="str">
            <v>DENİZBANK (AYAZAĞA ŞB.)</v>
          </cell>
          <cell r="C2550">
            <v>0</v>
          </cell>
          <cell r="D2550">
            <v>519843.46</v>
          </cell>
          <cell r="E2550">
            <v>-519843.46</v>
          </cell>
        </row>
        <row r="2551">
          <cell r="A2551" t="str">
            <v>910 05 06</v>
          </cell>
          <cell r="B2551" t="str">
            <v>VERİLEN KEFALETLER</v>
          </cell>
          <cell r="C2551">
            <v>0</v>
          </cell>
          <cell r="D2551">
            <v>5000</v>
          </cell>
          <cell r="E2551">
            <v>-5000</v>
          </cell>
        </row>
        <row r="2552">
          <cell r="A2552" t="str">
            <v>910 05 06 01</v>
          </cell>
          <cell r="B2552" t="str">
            <v>GENEL KREDİ KEFALETLERİMİZ</v>
          </cell>
          <cell r="C2552">
            <v>0</v>
          </cell>
          <cell r="D2552">
            <v>5000</v>
          </cell>
          <cell r="E2552">
            <v>-5000</v>
          </cell>
        </row>
        <row r="2553">
          <cell r="A2553" t="str">
            <v>910 05 06 01 01</v>
          </cell>
          <cell r="B2553" t="str">
            <v>GENEL KREDİ KEFALETLERİMİZ</v>
          </cell>
          <cell r="C2553">
            <v>0</v>
          </cell>
          <cell r="D2553">
            <v>5000</v>
          </cell>
          <cell r="E2553">
            <v>-5000</v>
          </cell>
        </row>
        <row r="2554">
          <cell r="A2554" t="str">
            <v>910 05 06 01 01 01</v>
          </cell>
          <cell r="B2554" t="str">
            <v>GENEL KREDİ KEFALETLERİMİZ</v>
          </cell>
          <cell r="C2554">
            <v>0</v>
          </cell>
          <cell r="D2554">
            <v>5000</v>
          </cell>
          <cell r="E2554">
            <v>-5000</v>
          </cell>
        </row>
        <row r="2555">
          <cell r="A2555" t="str">
            <v>910 07</v>
          </cell>
          <cell r="B2555" t="str">
            <v>VERİLEN EMANETLER</v>
          </cell>
          <cell r="C2555">
            <v>0</v>
          </cell>
          <cell r="D2555">
            <v>87522.138495000007</v>
          </cell>
          <cell r="E2555">
            <v>-87522.138495000007</v>
          </cell>
        </row>
        <row r="2556">
          <cell r="A2556" t="str">
            <v>910 07 01</v>
          </cell>
          <cell r="B2556" t="str">
            <v>EMANETE VERİLEN MENKUL KIYMETLER</v>
          </cell>
          <cell r="C2556">
            <v>0</v>
          </cell>
          <cell r="D2556">
            <v>87521.275972000003</v>
          </cell>
          <cell r="E2556">
            <v>-87521.275972000003</v>
          </cell>
        </row>
        <row r="2557">
          <cell r="A2557" t="str">
            <v>910 07 01 01</v>
          </cell>
          <cell r="B2557" t="str">
            <v>HİSSE SENETLERİ</v>
          </cell>
          <cell r="C2557">
            <v>0</v>
          </cell>
          <cell r="D2557">
            <v>103.064088</v>
          </cell>
          <cell r="E2557">
            <v>-103.064088</v>
          </cell>
        </row>
        <row r="2558">
          <cell r="A2558" t="str">
            <v>910 07 01 01 01</v>
          </cell>
          <cell r="B2558" t="str">
            <v>HİSSE SENETLERİ:</v>
          </cell>
          <cell r="C2558">
            <v>0</v>
          </cell>
          <cell r="D2558">
            <v>103.064088</v>
          </cell>
          <cell r="E2558">
            <v>-103.064088</v>
          </cell>
        </row>
        <row r="2559">
          <cell r="A2559" t="str">
            <v>910 07 01 01 01 01</v>
          </cell>
          <cell r="B2559" t="str">
            <v>HİSSE SENETLERİ:</v>
          </cell>
          <cell r="C2559">
            <v>0</v>
          </cell>
          <cell r="D2559">
            <v>103.064088</v>
          </cell>
          <cell r="E2559">
            <v>-103.064088</v>
          </cell>
        </row>
        <row r="2560">
          <cell r="A2560" t="str">
            <v>910 07 01 03</v>
          </cell>
          <cell r="B2560" t="str">
            <v>KAMU KESİMİ TAHVİLLERİ</v>
          </cell>
          <cell r="C2560">
            <v>0</v>
          </cell>
          <cell r="D2560">
            <v>87418.211884000004</v>
          </cell>
          <cell r="E2560">
            <v>-87418.211884000004</v>
          </cell>
        </row>
        <row r="2561">
          <cell r="A2561" t="str">
            <v>910 07 01 03 01</v>
          </cell>
          <cell r="B2561" t="str">
            <v>KAMU KESİMİ TAHVİL SENET VE BONOLARI</v>
          </cell>
          <cell r="C2561">
            <v>0</v>
          </cell>
          <cell r="D2561">
            <v>87418.211884000004</v>
          </cell>
          <cell r="E2561">
            <v>-87418.211884000004</v>
          </cell>
        </row>
        <row r="2562">
          <cell r="A2562" t="str">
            <v>910 07 01 03 01 02</v>
          </cell>
          <cell r="B2562" t="str">
            <v>DEVLET TAHVİLLERİ</v>
          </cell>
          <cell r="C2562">
            <v>0</v>
          </cell>
          <cell r="D2562">
            <v>87417.600000000006</v>
          </cell>
          <cell r="E2562">
            <v>-87417.600000000006</v>
          </cell>
        </row>
        <row r="2563">
          <cell r="A2563" t="str">
            <v>910 07 01 03 01 04</v>
          </cell>
          <cell r="B2563" t="str">
            <v>ABD DOLARINA ENDEKSLİ GOS</v>
          </cell>
          <cell r="C2563">
            <v>0</v>
          </cell>
          <cell r="D2563">
            <v>0.61188399999999998</v>
          </cell>
          <cell r="E2563">
            <v>-0.61188399999999998</v>
          </cell>
        </row>
        <row r="2564">
          <cell r="A2564" t="str">
            <v>910 07 02</v>
          </cell>
          <cell r="B2564" t="str">
            <v>KONSİNYE SATIŞ İÇİN VERİLEN MALLAR</v>
          </cell>
          <cell r="C2564">
            <v>0</v>
          </cell>
          <cell r="D2564">
            <v>0.86252300000000004</v>
          </cell>
          <cell r="E2564">
            <v>-0.86252300000000004</v>
          </cell>
        </row>
        <row r="2565">
          <cell r="A2565" t="str">
            <v>910 07 02 01</v>
          </cell>
          <cell r="B2565" t="str">
            <v>KONSİNYE SATIŞ İÇİN VERİLEN MALLAR</v>
          </cell>
          <cell r="C2565">
            <v>0</v>
          </cell>
          <cell r="D2565">
            <v>0.86252300000000004</v>
          </cell>
          <cell r="E2565">
            <v>-0.86252300000000004</v>
          </cell>
        </row>
        <row r="2566">
          <cell r="A2566" t="str">
            <v>910 07 02 01 01</v>
          </cell>
          <cell r="B2566" t="str">
            <v>KONSİNYE SATIŞ İÇİN VERİLEN MALLAR</v>
          </cell>
          <cell r="C2566">
            <v>0</v>
          </cell>
          <cell r="D2566">
            <v>0.86252300000000004</v>
          </cell>
          <cell r="E2566">
            <v>-0.86252300000000004</v>
          </cell>
        </row>
        <row r="2567">
          <cell r="A2567" t="str">
            <v>910 07 02 01 01 01</v>
          </cell>
          <cell r="B2567" t="str">
            <v>KONSİNYE SATIŞ İÇİN VERİLEN MALLAR</v>
          </cell>
          <cell r="C2567">
            <v>0</v>
          </cell>
          <cell r="D2567">
            <v>0.86252300000000004</v>
          </cell>
          <cell r="E2567">
            <v>-0.86252300000000004</v>
          </cell>
        </row>
        <row r="2568">
          <cell r="A2568" t="str">
            <v>910 10</v>
          </cell>
          <cell r="B2568" t="str">
            <v>MATRAHA EKLENECEK GİDERLER KARŞILIĞI</v>
          </cell>
          <cell r="C2568">
            <v>0</v>
          </cell>
          <cell r="D2568">
            <v>248495.81619300001</v>
          </cell>
          <cell r="E2568">
            <v>-248495.81619300001</v>
          </cell>
        </row>
        <row r="2569">
          <cell r="A2569" t="str">
            <v>910 10 02</v>
          </cell>
          <cell r="B2569" t="str">
            <v>GECİKME ZAMLARI VE TECİL FAİZL.KARŞILIĞI</v>
          </cell>
          <cell r="C2569">
            <v>0</v>
          </cell>
          <cell r="D2569">
            <v>23606.574489999999</v>
          </cell>
          <cell r="E2569">
            <v>-23606.574489999999</v>
          </cell>
        </row>
        <row r="2570">
          <cell r="A2570" t="str">
            <v>910 10 02 01</v>
          </cell>
          <cell r="B2570" t="str">
            <v>GECİKME ZAMLARI VE TECİL FAİZL.KARŞILIĞI</v>
          </cell>
          <cell r="C2570">
            <v>0</v>
          </cell>
          <cell r="D2570">
            <v>23606.574489999999</v>
          </cell>
          <cell r="E2570">
            <v>-23606.574489999999</v>
          </cell>
        </row>
        <row r="2571">
          <cell r="A2571" t="str">
            <v>910 10 02 01 01</v>
          </cell>
          <cell r="B2571" t="str">
            <v>GECİKME ZAMLARI VE TECİL FAİZL.KARŞILIĞI</v>
          </cell>
          <cell r="C2571">
            <v>0</v>
          </cell>
          <cell r="D2571">
            <v>23606.574489999999</v>
          </cell>
          <cell r="E2571">
            <v>-23606.574489999999</v>
          </cell>
        </row>
        <row r="2572">
          <cell r="A2572" t="str">
            <v>910 10 02 01 01 01</v>
          </cell>
          <cell r="B2572" t="str">
            <v>GECİKME ZAMLARI VE TECİL FAİZL.KARŞILIĞI</v>
          </cell>
          <cell r="C2572">
            <v>0</v>
          </cell>
          <cell r="D2572">
            <v>23606.574489999999</v>
          </cell>
          <cell r="E2572">
            <v>-23606.574489999999</v>
          </cell>
        </row>
        <row r="2573">
          <cell r="A2573" t="str">
            <v>910 10 03</v>
          </cell>
          <cell r="B2573" t="str">
            <v>PARA CEZALARI-VERGİ CEZALARI KARŞILIĞI</v>
          </cell>
          <cell r="C2573">
            <v>0</v>
          </cell>
          <cell r="D2573">
            <v>638.57709199999999</v>
          </cell>
          <cell r="E2573">
            <v>-638.57709199999999</v>
          </cell>
        </row>
        <row r="2574">
          <cell r="A2574" t="str">
            <v>910 10 03 01</v>
          </cell>
          <cell r="B2574" t="str">
            <v>PARA CEZALARI-VERGİ CEZALARI KARŞILIĞI</v>
          </cell>
          <cell r="C2574">
            <v>0</v>
          </cell>
          <cell r="D2574">
            <v>638.57709199999999</v>
          </cell>
          <cell r="E2574">
            <v>-638.57709199999999</v>
          </cell>
        </row>
        <row r="2575">
          <cell r="A2575" t="str">
            <v>910 10 03 01 01</v>
          </cell>
          <cell r="B2575" t="str">
            <v>PARA CEZALARI-VERGİ CEZALARI KARŞILIĞI</v>
          </cell>
          <cell r="C2575">
            <v>0</v>
          </cell>
          <cell r="D2575">
            <v>638.57709199999999</v>
          </cell>
          <cell r="E2575">
            <v>-638.57709199999999</v>
          </cell>
        </row>
        <row r="2576">
          <cell r="A2576" t="str">
            <v>910 10 03 01 01 01</v>
          </cell>
          <cell r="B2576" t="str">
            <v>PARA CEZALARI-VERGİ CEZALARI KARŞILIĞI</v>
          </cell>
          <cell r="C2576">
            <v>0</v>
          </cell>
          <cell r="D2576">
            <v>638.57709199999999</v>
          </cell>
          <cell r="E2576">
            <v>-638.57709199999999</v>
          </cell>
        </row>
        <row r="2577">
          <cell r="A2577" t="str">
            <v>910 10 04</v>
          </cell>
          <cell r="B2577" t="str">
            <v>İSTİSNA HADDİNİ AŞAN BAĞ.VE YARDIM.KARŞ.</v>
          </cell>
          <cell r="C2577">
            <v>0</v>
          </cell>
          <cell r="D2577">
            <v>64636.519205999997</v>
          </cell>
          <cell r="E2577">
            <v>-64636.519205999997</v>
          </cell>
        </row>
        <row r="2578">
          <cell r="A2578" t="str">
            <v>910 10 04 01</v>
          </cell>
          <cell r="B2578" t="str">
            <v>İSTİSNA HADDİNİ AŞAN BAĞ.VE YARDIM KARŞ.</v>
          </cell>
          <cell r="C2578">
            <v>0</v>
          </cell>
          <cell r="D2578">
            <v>64636.519205999997</v>
          </cell>
          <cell r="E2578">
            <v>-64636.519205999997</v>
          </cell>
        </row>
        <row r="2579">
          <cell r="A2579" t="str">
            <v>910 10 04 01 01</v>
          </cell>
          <cell r="B2579" t="str">
            <v>İSTİSNA HADDİNİ AŞAN BAĞ.VE YARDIM KARŞ.</v>
          </cell>
          <cell r="C2579">
            <v>0</v>
          </cell>
          <cell r="D2579">
            <v>64636.519205999997</v>
          </cell>
          <cell r="E2579">
            <v>-64636.519205999997</v>
          </cell>
        </row>
        <row r="2580">
          <cell r="A2580" t="str">
            <v>910 10 04 01 01 01</v>
          </cell>
          <cell r="B2580" t="str">
            <v>İSTİSNA HADDİNİ AŞAN BAĞ.VE YARDIM KARŞ.</v>
          </cell>
          <cell r="C2580">
            <v>0</v>
          </cell>
          <cell r="D2580">
            <v>64636.519205999997</v>
          </cell>
          <cell r="E2580">
            <v>-64636.519205999997</v>
          </cell>
        </row>
        <row r="2581">
          <cell r="A2581" t="str">
            <v>910 10 05</v>
          </cell>
          <cell r="B2581" t="str">
            <v>MOTORLU TAŞIT VERGİLERİ KARŞILIĞI</v>
          </cell>
          <cell r="C2581">
            <v>0</v>
          </cell>
          <cell r="D2581">
            <v>26461.928559</v>
          </cell>
          <cell r="E2581">
            <v>-26461.928559</v>
          </cell>
        </row>
        <row r="2582">
          <cell r="A2582" t="str">
            <v>910 10 05 01</v>
          </cell>
          <cell r="B2582" t="str">
            <v>MOTORLU TAŞIT VERGİLERİ KARŞILIĞI</v>
          </cell>
          <cell r="C2582">
            <v>0</v>
          </cell>
          <cell r="D2582">
            <v>26461.928559</v>
          </cell>
          <cell r="E2582">
            <v>-26461.928559</v>
          </cell>
        </row>
        <row r="2583">
          <cell r="A2583" t="str">
            <v>910 10 05 01 01</v>
          </cell>
          <cell r="B2583" t="str">
            <v>MOTORLU TAŞIT VERGİLERİ KARŞILIĞI</v>
          </cell>
          <cell r="C2583">
            <v>0</v>
          </cell>
          <cell r="D2583">
            <v>26461.928559</v>
          </cell>
          <cell r="E2583">
            <v>-26461.928559</v>
          </cell>
        </row>
        <row r="2584">
          <cell r="A2584" t="str">
            <v>910 10 05 01 01 01</v>
          </cell>
          <cell r="B2584" t="str">
            <v>MOTORLU TAŞIT VERGİLERİ KARŞILIĞI</v>
          </cell>
          <cell r="C2584">
            <v>0</v>
          </cell>
          <cell r="D2584">
            <v>26461.928559</v>
          </cell>
          <cell r="E2584">
            <v>-26461.928559</v>
          </cell>
        </row>
        <row r="2585">
          <cell r="A2585" t="str">
            <v>910 10 99</v>
          </cell>
          <cell r="B2585" t="str">
            <v>DİĞER</v>
          </cell>
          <cell r="C2585">
            <v>0</v>
          </cell>
          <cell r="D2585">
            <v>133152.216846</v>
          </cell>
          <cell r="E2585">
            <v>-133152.216846</v>
          </cell>
        </row>
        <row r="2586">
          <cell r="A2586" t="str">
            <v>910 10 99 01</v>
          </cell>
          <cell r="B2586" t="str">
            <v>DİĞER</v>
          </cell>
          <cell r="C2586">
            <v>0</v>
          </cell>
          <cell r="D2586">
            <v>73567.923345000003</v>
          </cell>
          <cell r="E2586">
            <v>-73567.923345000003</v>
          </cell>
        </row>
        <row r="2587">
          <cell r="A2587" t="str">
            <v>910 10 99 01 01</v>
          </cell>
          <cell r="B2587" t="str">
            <v>DİĞER</v>
          </cell>
          <cell r="C2587">
            <v>0</v>
          </cell>
          <cell r="D2587">
            <v>73567.923345000003</v>
          </cell>
          <cell r="E2587">
            <v>-73567.923345000003</v>
          </cell>
        </row>
        <row r="2588">
          <cell r="A2588" t="str">
            <v>910 10 99 01 01 01</v>
          </cell>
          <cell r="B2588" t="str">
            <v>DİĞER</v>
          </cell>
          <cell r="C2588">
            <v>0</v>
          </cell>
          <cell r="D2588">
            <v>73567.923345000003</v>
          </cell>
          <cell r="E2588">
            <v>-73567.923345000003</v>
          </cell>
        </row>
        <row r="2589">
          <cell r="A2589" t="str">
            <v>910 10 99 01 01 02</v>
          </cell>
          <cell r="B2589" t="str">
            <v>GEÇMİŞ YIL ZARARLARI KARŞILIĞI</v>
          </cell>
          <cell r="C2589">
            <v>0</v>
          </cell>
          <cell r="D2589">
            <v>0</v>
          </cell>
          <cell r="E2589">
            <v>0</v>
          </cell>
        </row>
        <row r="2590">
          <cell r="A2590" t="str">
            <v>910 10 99 02</v>
          </cell>
          <cell r="B2590" t="str">
            <v>DİĞER</v>
          </cell>
          <cell r="C2590">
            <v>0</v>
          </cell>
          <cell r="D2590">
            <v>59584.293501</v>
          </cell>
          <cell r="E2590">
            <v>-59584.293501</v>
          </cell>
        </row>
        <row r="2591">
          <cell r="A2591" t="str">
            <v>910 10 99 02 01</v>
          </cell>
          <cell r="B2591" t="str">
            <v>DİĞER</v>
          </cell>
          <cell r="C2591">
            <v>0</v>
          </cell>
          <cell r="D2591">
            <v>59584.293501</v>
          </cell>
          <cell r="E2591">
            <v>-59584.293501</v>
          </cell>
        </row>
        <row r="2592">
          <cell r="A2592" t="str">
            <v>910 10 99 02 01 01</v>
          </cell>
          <cell r="B2592" t="str">
            <v>ÖZEL İŞLEM VERGİSİ</v>
          </cell>
          <cell r="C2592">
            <v>0</v>
          </cell>
          <cell r="D2592">
            <v>11796.821737</v>
          </cell>
          <cell r="E2592">
            <v>-11796.821737</v>
          </cell>
        </row>
        <row r="2593">
          <cell r="A2593" t="str">
            <v>910 10 99 02 01 02</v>
          </cell>
          <cell r="B2593" t="str">
            <v>ÖZEL İŞLEM VERGİSİ İTHALAT</v>
          </cell>
          <cell r="C2593">
            <v>0</v>
          </cell>
          <cell r="D2593">
            <v>10220</v>
          </cell>
          <cell r="E2593">
            <v>-10220</v>
          </cell>
        </row>
        <row r="2594">
          <cell r="A2594" t="str">
            <v>910 10 99 02 01 03</v>
          </cell>
          <cell r="B2594" t="str">
            <v>ÖZEL İLETİŞİM VERGİSİ</v>
          </cell>
          <cell r="C2594">
            <v>0</v>
          </cell>
          <cell r="D2594">
            <v>37567.471764000002</v>
          </cell>
          <cell r="E2594">
            <v>-37567.471764000002</v>
          </cell>
        </row>
        <row r="2595">
          <cell r="B2595" t="str">
            <v>TOPLAMLA</v>
          </cell>
          <cell r="C2595">
            <v>371457674.07304502</v>
          </cell>
          <cell r="D2595">
            <v>371457674.07304502</v>
          </cell>
          <cell r="E2595">
            <v>0</v>
          </cell>
        </row>
      </sheetData>
      <sheetData sheetId="2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izan3-3"/>
      <sheetName val="Mizan3-2"/>
      <sheetName val="Mizan-Agu"/>
      <sheetName val="Mizan-Temmuz"/>
      <sheetName val="Mizan3"/>
      <sheetName val="Mizan3-4"/>
      <sheetName val="Mizan3Mayıs"/>
      <sheetName val="Mizan-Mayıs"/>
      <sheetName val="Mizan-Nisan"/>
      <sheetName val="Mizan-Mart"/>
      <sheetName val="Mizan-Subat"/>
      <sheetName val="Mizan-Ocak"/>
      <sheetName val="Mizan-HAz Son"/>
      <sheetName val="Mizan-Haz"/>
      <sheetName val="AYRINTILI BİLANÇO"/>
      <sheetName val="AYRINTILI GELİR TABLOSU"/>
      <sheetName val="GELİR TABLOSU-KUMULE"/>
      <sheetName val="Mizan_Temmuz"/>
      <sheetName val="Mizan_Mayıs"/>
      <sheetName val="Mizan_Mart"/>
      <sheetName val="Mizan_Haz"/>
      <sheetName val="Mizan3Mayis"/>
      <sheetName val="Mizan-Mayis"/>
      <sheetName val="AYRINTILI BILANÇO"/>
      <sheetName val="AYRINTILI GELIR TABLOSU"/>
      <sheetName val="GELIR TABLOSU-KUMULE"/>
      <sheetName val="Mizan_Mayis"/>
      <sheetName val="BİLGİ GİRİŞİ"/>
      <sheetName val="TAKASİVDHES-client work"/>
      <sheetName val="financials"/>
      <sheetName val="Aktif"/>
      <sheetName val="IAS39"/>
      <sheetName val="LOAN"/>
      <sheetName val="Mizan-May?s"/>
      <sheetName val="VERI"/>
      <sheetName val="AJE"/>
      <sheetName val="LOANS"/>
      <sheetName val="Leads"/>
      <sheetName val="MAIN GATE (IRR)"/>
      <sheetName val="MAIN GATE"/>
      <sheetName val="contrb"/>
      <sheetName val="Gider Birim Fiyatları"/>
      <sheetName val="fxrate"/>
      <sheetName val="IRR"/>
      <sheetName val="Lineer"/>
      <sheetName val="MTM"/>
      <sheetName val="index"/>
      <sheetName val="Links"/>
      <sheetName val="Lead"/>
      <sheetName val="FAKTO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Hesap</v>
          </cell>
          <cell r="B1" t="str">
            <v>Borç</v>
          </cell>
          <cell r="C1" t="str">
            <v>Alacak</v>
          </cell>
          <cell r="D1" t="str">
            <v>Borç</v>
          </cell>
          <cell r="E1" t="str">
            <v>Alacak</v>
          </cell>
          <cell r="F1" t="str">
            <v>Son Bakiye</v>
          </cell>
        </row>
        <row r="2">
          <cell r="A2">
            <v>100</v>
          </cell>
          <cell r="F2">
            <v>22334367275</v>
          </cell>
        </row>
        <row r="3">
          <cell r="A3">
            <v>101</v>
          </cell>
          <cell r="F3" t="str">
            <v>0</v>
          </cell>
        </row>
        <row r="4">
          <cell r="A4">
            <v>102</v>
          </cell>
          <cell r="F4">
            <v>5451586811303</v>
          </cell>
        </row>
        <row r="5">
          <cell r="A5">
            <v>103</v>
          </cell>
          <cell r="F5">
            <v>-9360000000</v>
          </cell>
        </row>
        <row r="6">
          <cell r="A6">
            <v>108</v>
          </cell>
          <cell r="F6" t="str">
            <v>0</v>
          </cell>
        </row>
        <row r="7">
          <cell r="A7">
            <v>112</v>
          </cell>
          <cell r="F7">
            <v>1727142867902</v>
          </cell>
        </row>
        <row r="8">
          <cell r="A8">
            <v>120</v>
          </cell>
          <cell r="F8">
            <v>23393476845891</v>
          </cell>
        </row>
        <row r="9">
          <cell r="A9">
            <v>121</v>
          </cell>
          <cell r="F9">
            <v>140763988224</v>
          </cell>
        </row>
        <row r="10">
          <cell r="A10">
            <v>126</v>
          </cell>
          <cell r="F10">
            <v>78662902395</v>
          </cell>
        </row>
        <row r="11">
          <cell r="A11">
            <v>127</v>
          </cell>
          <cell r="F11">
            <v>298140429602</v>
          </cell>
        </row>
        <row r="12">
          <cell r="A12">
            <v>128</v>
          </cell>
          <cell r="F12" t="str">
            <v>0</v>
          </cell>
        </row>
        <row r="13">
          <cell r="A13">
            <v>135</v>
          </cell>
          <cell r="F13">
            <v>21648142023</v>
          </cell>
        </row>
        <row r="14">
          <cell r="A14">
            <v>136</v>
          </cell>
          <cell r="F14">
            <v>1349071446</v>
          </cell>
        </row>
        <row r="15">
          <cell r="A15">
            <v>150</v>
          </cell>
          <cell r="F15" t="str">
            <v>0</v>
          </cell>
        </row>
        <row r="16">
          <cell r="A16">
            <v>153</v>
          </cell>
          <cell r="F16">
            <v>10792029845937</v>
          </cell>
        </row>
        <row r="17">
          <cell r="A17">
            <v>157</v>
          </cell>
          <cell r="F17">
            <v>58504085792</v>
          </cell>
        </row>
        <row r="18">
          <cell r="A18">
            <v>159</v>
          </cell>
          <cell r="F18" t="str">
            <v>0</v>
          </cell>
        </row>
        <row r="19">
          <cell r="A19">
            <v>180</v>
          </cell>
          <cell r="F19">
            <v>151585197644</v>
          </cell>
        </row>
        <row r="20">
          <cell r="A20">
            <v>181</v>
          </cell>
          <cell r="F20">
            <v>32816508577</v>
          </cell>
        </row>
        <row r="21">
          <cell r="A21">
            <v>190</v>
          </cell>
          <cell r="F21">
            <v>635616515892</v>
          </cell>
        </row>
        <row r="22">
          <cell r="A22">
            <v>191</v>
          </cell>
          <cell r="F22" t="str">
            <v>0</v>
          </cell>
        </row>
        <row r="23">
          <cell r="A23">
            <v>193</v>
          </cell>
          <cell r="F23">
            <v>121484034104</v>
          </cell>
        </row>
        <row r="24">
          <cell r="A24">
            <v>195</v>
          </cell>
          <cell r="F24">
            <v>230216370790</v>
          </cell>
        </row>
        <row r="25">
          <cell r="A25">
            <v>196</v>
          </cell>
          <cell r="F25">
            <v>32147687573</v>
          </cell>
        </row>
        <row r="26">
          <cell r="A26">
            <v>197</v>
          </cell>
          <cell r="F26">
            <v>21889911294</v>
          </cell>
        </row>
        <row r="27">
          <cell r="A27">
            <v>226</v>
          </cell>
          <cell r="F27" t="str">
            <v>0</v>
          </cell>
        </row>
        <row r="28">
          <cell r="A28">
            <v>245</v>
          </cell>
          <cell r="F28">
            <v>975000000</v>
          </cell>
        </row>
        <row r="29">
          <cell r="A29">
            <v>246</v>
          </cell>
          <cell r="F29" t="str">
            <v>0</v>
          </cell>
        </row>
        <row r="30">
          <cell r="A30">
            <v>253</v>
          </cell>
          <cell r="F30">
            <v>1202667240</v>
          </cell>
        </row>
        <row r="31">
          <cell r="A31">
            <v>254</v>
          </cell>
          <cell r="F31">
            <v>638125842056</v>
          </cell>
        </row>
        <row r="32">
          <cell r="A32">
            <v>255</v>
          </cell>
          <cell r="F32">
            <v>612923904251</v>
          </cell>
        </row>
        <row r="33">
          <cell r="A33">
            <v>257</v>
          </cell>
          <cell r="F33">
            <v>-439049995413</v>
          </cell>
        </row>
        <row r="34">
          <cell r="A34">
            <v>258</v>
          </cell>
          <cell r="F34" t="str">
            <v>0</v>
          </cell>
        </row>
        <row r="35">
          <cell r="A35">
            <v>260</v>
          </cell>
          <cell r="F35">
            <v>753876200000</v>
          </cell>
        </row>
        <row r="36">
          <cell r="A36">
            <v>264</v>
          </cell>
          <cell r="F36">
            <v>2077854183283</v>
          </cell>
        </row>
        <row r="37">
          <cell r="A37">
            <v>267</v>
          </cell>
          <cell r="F37">
            <v>502878899760</v>
          </cell>
        </row>
        <row r="38">
          <cell r="A38">
            <v>268</v>
          </cell>
          <cell r="F38">
            <v>-1373713949230</v>
          </cell>
        </row>
        <row r="39">
          <cell r="A39">
            <v>280</v>
          </cell>
          <cell r="F39">
            <v>297357241</v>
          </cell>
        </row>
        <row r="40">
          <cell r="A40">
            <v>300</v>
          </cell>
          <cell r="F40">
            <v>-17297300192500</v>
          </cell>
        </row>
        <row r="41">
          <cell r="A41">
            <v>320</v>
          </cell>
          <cell r="F41">
            <v>-7009020445086</v>
          </cell>
        </row>
        <row r="42">
          <cell r="A42">
            <v>326</v>
          </cell>
          <cell r="F42">
            <v>-56450053000</v>
          </cell>
        </row>
        <row r="43">
          <cell r="A43">
            <v>329</v>
          </cell>
          <cell r="F43">
            <v>-2317488430</v>
          </cell>
        </row>
        <row r="44">
          <cell r="A44">
            <v>335</v>
          </cell>
          <cell r="F44">
            <v>-7745655469</v>
          </cell>
        </row>
        <row r="45">
          <cell r="A45">
            <v>336</v>
          </cell>
          <cell r="F45" t="str">
            <v>0</v>
          </cell>
        </row>
        <row r="46">
          <cell r="A46">
            <v>340</v>
          </cell>
          <cell r="F46" t="str">
            <v>0</v>
          </cell>
        </row>
        <row r="47">
          <cell r="A47">
            <v>360</v>
          </cell>
          <cell r="F47">
            <v>-98355783765</v>
          </cell>
        </row>
        <row r="48">
          <cell r="A48">
            <v>361</v>
          </cell>
          <cell r="F48">
            <v>-200485977025</v>
          </cell>
        </row>
        <row r="49">
          <cell r="A49">
            <v>373</v>
          </cell>
          <cell r="F49">
            <v>-443010422368</v>
          </cell>
        </row>
        <row r="50">
          <cell r="A50">
            <v>381</v>
          </cell>
          <cell r="F50">
            <v>-2103647584949</v>
          </cell>
        </row>
        <row r="51">
          <cell r="A51">
            <v>391</v>
          </cell>
          <cell r="F51" t="str">
            <v>0</v>
          </cell>
        </row>
        <row r="52">
          <cell r="A52">
            <v>397</v>
          </cell>
          <cell r="F52">
            <v>-52206877533</v>
          </cell>
        </row>
        <row r="53">
          <cell r="A53">
            <v>399</v>
          </cell>
          <cell r="F53" t="str">
            <v>0</v>
          </cell>
        </row>
        <row r="54">
          <cell r="A54">
            <v>472</v>
          </cell>
          <cell r="F54">
            <v>-394758416460</v>
          </cell>
        </row>
        <row r="55">
          <cell r="A55">
            <v>500</v>
          </cell>
          <cell r="F55">
            <v>-35000000000000</v>
          </cell>
        </row>
        <row r="56">
          <cell r="A56">
            <v>501</v>
          </cell>
          <cell r="F56" t="str">
            <v>0</v>
          </cell>
        </row>
        <row r="57">
          <cell r="A57">
            <v>522</v>
          </cell>
          <cell r="F57">
            <v>-889686056466</v>
          </cell>
        </row>
        <row r="58">
          <cell r="A58">
            <v>570</v>
          </cell>
          <cell r="F58" t="str">
            <v>0</v>
          </cell>
        </row>
        <row r="59">
          <cell r="A59">
            <v>580</v>
          </cell>
          <cell r="F59">
            <v>18582607773045</v>
          </cell>
        </row>
        <row r="60">
          <cell r="A60">
            <v>591</v>
          </cell>
          <cell r="F60" t="str">
            <v>0</v>
          </cell>
        </row>
        <row r="61">
          <cell r="A61">
            <v>600</v>
          </cell>
          <cell r="F61">
            <v>-36179008144687</v>
          </cell>
        </row>
        <row r="62">
          <cell r="A62">
            <v>601</v>
          </cell>
          <cell r="F62">
            <v>-31484264985</v>
          </cell>
        </row>
        <row r="63">
          <cell r="A63">
            <v>602</v>
          </cell>
          <cell r="F63">
            <v>-47765562449</v>
          </cell>
        </row>
        <row r="64">
          <cell r="A64">
            <v>610</v>
          </cell>
          <cell r="F64">
            <v>910484019280</v>
          </cell>
        </row>
        <row r="65">
          <cell r="A65">
            <v>611</v>
          </cell>
          <cell r="F65">
            <v>311698067003</v>
          </cell>
        </row>
        <row r="66">
          <cell r="A66">
            <v>621</v>
          </cell>
          <cell r="F66">
            <v>25351479872104</v>
          </cell>
        </row>
        <row r="67">
          <cell r="A67">
            <v>631</v>
          </cell>
          <cell r="F67" t="str">
            <v>0</v>
          </cell>
        </row>
        <row r="68">
          <cell r="A68">
            <v>632</v>
          </cell>
          <cell r="F68">
            <v>113943010056</v>
          </cell>
        </row>
        <row r="69">
          <cell r="A69">
            <v>642</v>
          </cell>
          <cell r="F69">
            <v>-1334641029223</v>
          </cell>
        </row>
        <row r="70">
          <cell r="A70">
            <v>643</v>
          </cell>
          <cell r="F70">
            <v>-13878515483</v>
          </cell>
        </row>
        <row r="71">
          <cell r="A71">
            <v>646</v>
          </cell>
          <cell r="F71">
            <v>-1854820307462</v>
          </cell>
        </row>
        <row r="72">
          <cell r="A72">
            <v>649</v>
          </cell>
          <cell r="F72">
            <v>-752904153658</v>
          </cell>
        </row>
        <row r="73">
          <cell r="A73">
            <v>656</v>
          </cell>
          <cell r="F73">
            <v>1017989117956</v>
          </cell>
        </row>
        <row r="74">
          <cell r="A74">
            <v>659</v>
          </cell>
          <cell r="F74">
            <v>38687549600</v>
          </cell>
        </row>
        <row r="75">
          <cell r="A75">
            <v>660</v>
          </cell>
          <cell r="F75" t="str">
            <v>0</v>
          </cell>
        </row>
        <row r="76">
          <cell r="A76">
            <v>671</v>
          </cell>
          <cell r="F76">
            <v>-1235367411</v>
          </cell>
        </row>
        <row r="77">
          <cell r="A77">
            <v>679</v>
          </cell>
          <cell r="F77">
            <v>-14980827706</v>
          </cell>
        </row>
        <row r="78">
          <cell r="A78">
            <v>681</v>
          </cell>
          <cell r="F78">
            <v>178800000</v>
          </cell>
        </row>
        <row r="79">
          <cell r="A79">
            <v>689</v>
          </cell>
          <cell r="F79" t="str">
            <v>0</v>
          </cell>
        </row>
        <row r="80">
          <cell r="A80">
            <v>760</v>
          </cell>
          <cell r="F80">
            <v>7449151104037</v>
          </cell>
        </row>
        <row r="81">
          <cell r="A81">
            <v>761</v>
          </cell>
          <cell r="F81" t="str">
            <v>0</v>
          </cell>
        </row>
        <row r="82">
          <cell r="A82">
            <v>770</v>
          </cell>
          <cell r="F82">
            <v>2126127155189</v>
          </cell>
        </row>
        <row r="83">
          <cell r="A83">
            <v>771</v>
          </cell>
          <cell r="F83" t="str">
            <v>0</v>
          </cell>
        </row>
        <row r="84">
          <cell r="A84">
            <v>780</v>
          </cell>
          <cell r="F84">
            <v>1918947686169</v>
          </cell>
        </row>
        <row r="85">
          <cell r="A85">
            <v>781</v>
          </cell>
          <cell r="F85" t="str">
            <v>0</v>
          </cell>
        </row>
        <row r="86">
          <cell r="A86">
            <v>800</v>
          </cell>
          <cell r="F86">
            <v>13152605414</v>
          </cell>
        </row>
        <row r="87">
          <cell r="A87">
            <v>801</v>
          </cell>
          <cell r="F87" t="str">
            <v>0</v>
          </cell>
        </row>
        <row r="88">
          <cell r="A88">
            <v>805</v>
          </cell>
          <cell r="F88" t="str">
            <v>0</v>
          </cell>
        </row>
        <row r="89">
          <cell r="A89">
            <v>807</v>
          </cell>
          <cell r="F89" t="str">
            <v>0</v>
          </cell>
        </row>
        <row r="90">
          <cell r="A90">
            <v>808</v>
          </cell>
          <cell r="F90" t="str">
            <v>2</v>
          </cell>
        </row>
        <row r="91">
          <cell r="A91">
            <v>810</v>
          </cell>
          <cell r="F91">
            <v>-28009889954</v>
          </cell>
        </row>
        <row r="92">
          <cell r="A92">
            <v>899</v>
          </cell>
          <cell r="F92">
            <v>1860563362</v>
          </cell>
        </row>
        <row r="93">
          <cell r="A93">
            <v>911</v>
          </cell>
          <cell r="F93" t="str">
            <v>0</v>
          </cell>
        </row>
        <row r="94">
          <cell r="A94">
            <v>918</v>
          </cell>
          <cell r="F94" t="str">
            <v>0</v>
          </cell>
        </row>
        <row r="95">
          <cell r="A95">
            <v>919</v>
          </cell>
          <cell r="F95" t="str">
            <v>0</v>
          </cell>
        </row>
        <row r="96">
          <cell r="A96">
            <v>921</v>
          </cell>
          <cell r="F96" t="str">
            <v>0</v>
          </cell>
        </row>
        <row r="97">
          <cell r="A97">
            <v>925</v>
          </cell>
          <cell r="F97" t="str">
            <v>0</v>
          </cell>
        </row>
        <row r="98">
          <cell r="A98">
            <v>970</v>
          </cell>
          <cell r="F98" t="str">
            <v>0</v>
          </cell>
        </row>
        <row r="99">
          <cell r="A99">
            <v>980</v>
          </cell>
          <cell r="F99" t="str">
            <v>0</v>
          </cell>
        </row>
        <row r="100">
          <cell r="A100">
            <v>981</v>
          </cell>
          <cell r="F100" t="str">
            <v>0</v>
          </cell>
        </row>
        <row r="101">
          <cell r="A101">
            <v>982</v>
          </cell>
          <cell r="F101" t="str">
            <v>0</v>
          </cell>
        </row>
        <row r="102">
          <cell r="A102">
            <v>983</v>
          </cell>
          <cell r="F102" t="str">
            <v>0</v>
          </cell>
        </row>
        <row r="103">
          <cell r="A103">
            <v>984</v>
          </cell>
          <cell r="F103" t="str">
            <v>0</v>
          </cell>
        </row>
        <row r="104">
          <cell r="A104">
            <v>985</v>
          </cell>
          <cell r="F104" t="str">
            <v>0</v>
          </cell>
        </row>
        <row r="105">
          <cell r="A105">
            <v>986</v>
          </cell>
          <cell r="F105" t="str">
            <v>0</v>
          </cell>
        </row>
        <row r="106">
          <cell r="A106">
            <v>987</v>
          </cell>
          <cell r="F106" t="str">
            <v>0</v>
          </cell>
        </row>
        <row r="107">
          <cell r="A107">
            <v>988</v>
          </cell>
          <cell r="F107" t="str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Tedavül   "/>
      <sheetName val="   Fiyat   "/>
      <sheetName val="LEADS"/>
      <sheetName val="30-06-2006"/>
      <sheetName val="31.12.2005"/>
      <sheetName val="31-01-06"/>
      <sheetName val="28-02-06"/>
      <sheetName val="31-03-06"/>
      <sheetName val="30-04-2006"/>
      <sheetName val="31-05-2006"/>
      <sheetName val="acc # 106"/>
      <sheetName val="acc # 106-accrual test"/>
      <sheetName val="acc # 116"/>
      <sheetName val="Fin Değerleme"/>
      <sheetName val="acc# 132"/>
      <sheetName val="acc # 144"/>
      <sheetName val="acc # 146"/>
      <sheetName val="management fee calculation"/>
      <sheetName val="ykp share"/>
      <sheetName val="Emeklilik fon"/>
      <sheetName val="acc # 170"/>
      <sheetName val="acc # 171"/>
      <sheetName val="acc # 180"/>
      <sheetName val="acc # 220"/>
      <sheetName val="acc # 320"/>
      <sheetName val="acc # 358"/>
      <sheetName val="acc # 366"/>
      <sheetName val="acc # 390"/>
      <sheetName val="geçici vergi-31.03.06"/>
      <sheetName val="acc # 440"/>
      <sheetName val="acc # 470"/>
      <sheetName val="IAS ETB AMENDED"/>
      <sheetName val="acc # 536"/>
      <sheetName val="acc # 539"/>
      <sheetName val="acc # 544"/>
      <sheetName val="acc # 545"/>
      <sheetName val="acc # 546"/>
      <sheetName val="portfolio management fee"/>
      <sheetName val="degerleme-pbc-310306"/>
      <sheetName val="KAS BULTENI"/>
      <sheetName val="RESUL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yfa1"/>
      <sheetName val="Sayfa2"/>
      <sheetName val="Sayfa3"/>
    </sheetNames>
    <sheetDataSet>
      <sheetData sheetId="0"/>
      <sheetData sheetId="1" refreshError="1">
        <row r="2">
          <cell r="B2">
            <v>0.7</v>
          </cell>
        </row>
      </sheetData>
      <sheetData sheetId="2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PriceList"/>
      <sheetName val="Teklif"/>
      <sheetName val="Eng "/>
    </sheetNames>
    <sheetDataSet>
      <sheetData sheetId="0">
        <row r="4">
          <cell r="C4">
            <v>0.81967213114754101</v>
          </cell>
        </row>
      </sheetData>
      <sheetData sheetId="1"/>
      <sheetData sheetId="2"/>
      <sheetData sheetId="3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00000"/>
      <sheetName val="DATA"/>
      <sheetName val="ASIL"/>
      <sheetName val="2000"/>
      <sheetName val="1999BÜT."/>
      <sheetName val="Sheet1 (2)"/>
      <sheetName val="Sheet1"/>
      <sheetName val="Sheet2"/>
      <sheetName val="Sheet3"/>
      <sheetName val="Loc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A6">
            <v>7</v>
          </cell>
          <cell r="B6" t="str">
            <v>GENEL GİDERLER</v>
          </cell>
          <cell r="C6">
            <v>411012178476</v>
          </cell>
          <cell r="D6">
            <v>591787316434</v>
          </cell>
          <cell r="E6">
            <v>605876116487</v>
          </cell>
        </row>
        <row r="7">
          <cell r="A7" t="str">
            <v>7.01</v>
          </cell>
          <cell r="B7" t="str">
            <v>PERSONEL GİDERLERİ</v>
          </cell>
          <cell r="C7">
            <v>232810317926</v>
          </cell>
          <cell r="D7">
            <v>346902111745</v>
          </cell>
          <cell r="E7">
            <v>361770916667</v>
          </cell>
        </row>
        <row r="8">
          <cell r="A8" t="str">
            <v>7.01.01</v>
          </cell>
          <cell r="B8" t="str">
            <v>PERSONEL GİDERLERİ</v>
          </cell>
          <cell r="C8">
            <v>207655317926</v>
          </cell>
          <cell r="D8">
            <v>297267111745</v>
          </cell>
          <cell r="E8">
            <v>346070916667</v>
          </cell>
        </row>
        <row r="9">
          <cell r="A9" t="str">
            <v>7.01.01.01</v>
          </cell>
          <cell r="B9" t="str">
            <v>PERSONEL NORMAL ÇALIŞMA ÜCRETİ</v>
          </cell>
          <cell r="C9">
            <v>146026999977</v>
          </cell>
          <cell r="D9">
            <v>207391833285</v>
          </cell>
          <cell r="E9">
            <v>220962000000</v>
          </cell>
        </row>
        <row r="10">
          <cell r="A10" t="str">
            <v>7.01.01.02</v>
          </cell>
          <cell r="B10" t="str">
            <v>STAJYER ÜCRETLERİ</v>
          </cell>
          <cell r="C10" t="str">
            <v>-</v>
          </cell>
          <cell r="D10" t="str">
            <v>-</v>
          </cell>
          <cell r="E10" t="str">
            <v>-</v>
          </cell>
        </row>
        <row r="11">
          <cell r="A11" t="str">
            <v>7.01.01.03</v>
          </cell>
          <cell r="B11" t="str">
            <v>PERSONEL İKRAMİYELERİ</v>
          </cell>
          <cell r="C11">
            <v>28682727770</v>
          </cell>
          <cell r="D11">
            <v>40793838881</v>
          </cell>
          <cell r="E11">
            <v>64534000000</v>
          </cell>
        </row>
        <row r="12">
          <cell r="A12" t="str">
            <v>7.01.01.04</v>
          </cell>
          <cell r="B12" t="str">
            <v>PERSONEL FEVK.IKRAMIYELER</v>
          </cell>
          <cell r="C12" t="str">
            <v>-</v>
          </cell>
          <cell r="D12" t="str">
            <v>-</v>
          </cell>
          <cell r="E12" t="str">
            <v>-</v>
          </cell>
        </row>
        <row r="13">
          <cell r="A13" t="str">
            <v>7.01.01.05</v>
          </cell>
          <cell r="B13" t="str">
            <v>PERSONEL FAZLA MESAİLER</v>
          </cell>
          <cell r="C13" t="str">
            <v>-</v>
          </cell>
          <cell r="D13" t="str">
            <v>-</v>
          </cell>
          <cell r="E13" t="str">
            <v>-</v>
          </cell>
        </row>
        <row r="14">
          <cell r="A14" t="str">
            <v>7.01.01.06</v>
          </cell>
          <cell r="B14" t="str">
            <v>PERSONEL YILLIK ÜCRETLİ İZİN</v>
          </cell>
          <cell r="C14" t="str">
            <v>-</v>
          </cell>
          <cell r="D14" t="str">
            <v>-</v>
          </cell>
          <cell r="E14" t="str">
            <v>-</v>
          </cell>
        </row>
        <row r="15">
          <cell r="A15" t="str">
            <v>7.01.01.07</v>
          </cell>
          <cell r="B15" t="str">
            <v>PERSONEL S.S.K İŞVEREN PAYI</v>
          </cell>
          <cell r="C15">
            <v>8322600597</v>
          </cell>
          <cell r="D15">
            <v>12034100347</v>
          </cell>
          <cell r="E15">
            <v>13970000000</v>
          </cell>
        </row>
        <row r="16">
          <cell r="A16" t="str">
            <v>7.01.01.08</v>
          </cell>
          <cell r="B16" t="str">
            <v>PERSONEL S.G.D.P İŞVEREN PAYI</v>
          </cell>
          <cell r="C16">
            <v>179454690</v>
          </cell>
          <cell r="D16">
            <v>220427190</v>
          </cell>
          <cell r="E16" t="str">
            <v>-</v>
          </cell>
        </row>
        <row r="17">
          <cell r="A17" t="str">
            <v>7.01.01.09</v>
          </cell>
          <cell r="B17" t="str">
            <v>PERSONEL DAMGA VERGİSİ</v>
          </cell>
          <cell r="C17" t="str">
            <v>-</v>
          </cell>
          <cell r="D17" t="str">
            <v>-</v>
          </cell>
          <cell r="E17" t="str">
            <v>-</v>
          </cell>
        </row>
        <row r="18">
          <cell r="A18" t="str">
            <v>7.01.01.10</v>
          </cell>
          <cell r="B18" t="str">
            <v>PERSONEL TAS.TEŞV.İŞV.PAYI</v>
          </cell>
          <cell r="C18">
            <v>4108778245</v>
          </cell>
          <cell r="D18">
            <v>5897323243</v>
          </cell>
          <cell r="E18">
            <v>6624000000</v>
          </cell>
        </row>
        <row r="19">
          <cell r="A19" t="str">
            <v>7.01.01.11</v>
          </cell>
          <cell r="B19" t="str">
            <v>PERSONEL ÇOCUK YARDIMI</v>
          </cell>
          <cell r="C19" t="str">
            <v>-</v>
          </cell>
          <cell r="D19" t="str">
            <v>-</v>
          </cell>
          <cell r="E19" t="str">
            <v>-</v>
          </cell>
        </row>
        <row r="20">
          <cell r="A20" t="str">
            <v>7.01.01.12</v>
          </cell>
          <cell r="B20" t="str">
            <v>PERSONEL DOĞUM EVLENME ÖLÜM YARDIMI</v>
          </cell>
          <cell r="C20" t="str">
            <v>-</v>
          </cell>
          <cell r="D20" t="str">
            <v>-</v>
          </cell>
          <cell r="E20" t="str">
            <v>-</v>
          </cell>
        </row>
        <row r="21">
          <cell r="A21" t="str">
            <v>7.01.01.13</v>
          </cell>
          <cell r="B21" t="str">
            <v>PERSONEL EĞİTİM YARDIMI</v>
          </cell>
          <cell r="C21" t="str">
            <v>-</v>
          </cell>
          <cell r="D21" t="str">
            <v>-</v>
          </cell>
          <cell r="E21" t="str">
            <v>-</v>
          </cell>
        </row>
        <row r="22">
          <cell r="A22" t="str">
            <v>7.01.01.14</v>
          </cell>
          <cell r="B22" t="str">
            <v>PERSONEL GIDA YARDIMI</v>
          </cell>
          <cell r="C22" t="str">
            <v>-</v>
          </cell>
          <cell r="D22" t="str">
            <v>-</v>
          </cell>
          <cell r="E22" t="str">
            <v>-</v>
          </cell>
        </row>
        <row r="23">
          <cell r="A23" t="str">
            <v>7.01.01.15</v>
          </cell>
          <cell r="B23" t="str">
            <v>PERSONEL YAKACAK YARDIMI</v>
          </cell>
          <cell r="C23" t="str">
            <v>-</v>
          </cell>
          <cell r="D23" t="str">
            <v>-</v>
          </cell>
          <cell r="E23" t="str">
            <v>-</v>
          </cell>
        </row>
        <row r="24">
          <cell r="A24" t="str">
            <v>7.01.01.16</v>
          </cell>
          <cell r="B24" t="str">
            <v>PERSONEL GİYİM YARDIMI</v>
          </cell>
          <cell r="C24">
            <v>77950000</v>
          </cell>
          <cell r="D24">
            <v>77950000</v>
          </cell>
          <cell r="E24" t="str">
            <v>-</v>
          </cell>
        </row>
        <row r="25">
          <cell r="A25" t="str">
            <v>7.01.01.17</v>
          </cell>
          <cell r="B25" t="str">
            <v>PERSONEL SOSYAL YARDIM</v>
          </cell>
          <cell r="C25" t="str">
            <v>-</v>
          </cell>
          <cell r="D25" t="str">
            <v>-</v>
          </cell>
          <cell r="E25" t="str">
            <v>-</v>
          </cell>
        </row>
        <row r="26">
          <cell r="A26" t="str">
            <v>7.01.01.19</v>
          </cell>
          <cell r="B26" t="str">
            <v>PERSONEL BAYRAM HARÇLIĞI</v>
          </cell>
          <cell r="C26" t="str">
            <v>-</v>
          </cell>
          <cell r="D26" t="str">
            <v>-</v>
          </cell>
          <cell r="E26" t="str">
            <v>-</v>
          </cell>
        </row>
        <row r="27">
          <cell r="A27" t="str">
            <v>7.01.01.21</v>
          </cell>
          <cell r="B27" t="str">
            <v>KIDEM TAZMİNATLARI</v>
          </cell>
          <cell r="C27">
            <v>636554438</v>
          </cell>
          <cell r="D27">
            <v>636554438</v>
          </cell>
          <cell r="E27" t="str">
            <v>-</v>
          </cell>
        </row>
        <row r="28">
          <cell r="A28" t="str">
            <v>7.01.01.22</v>
          </cell>
          <cell r="B28" t="str">
            <v>PERSONEL İHBAR TAZMİNATLARI</v>
          </cell>
          <cell r="C28">
            <v>233333333</v>
          </cell>
          <cell r="D28">
            <v>233333333</v>
          </cell>
          <cell r="E28" t="str">
            <v>-</v>
          </cell>
        </row>
        <row r="29">
          <cell r="A29" t="str">
            <v>7.01.01.23</v>
          </cell>
          <cell r="B29" t="str">
            <v>PERSONEL SERVİS YARDIMI</v>
          </cell>
          <cell r="C29" t="str">
            <v>-</v>
          </cell>
          <cell r="D29" t="str">
            <v>-</v>
          </cell>
          <cell r="E29" t="str">
            <v>-</v>
          </cell>
        </row>
        <row r="30">
          <cell r="A30" t="str">
            <v>7.01.01.24</v>
          </cell>
          <cell r="B30" t="str">
            <v>PERSONEL YEMEK MASRAFI</v>
          </cell>
          <cell r="C30">
            <v>12634244160</v>
          </cell>
          <cell r="D30">
            <v>20929096160</v>
          </cell>
          <cell r="E30">
            <v>32100000000</v>
          </cell>
        </row>
        <row r="31">
          <cell r="A31" t="str">
            <v>7.01.01.25</v>
          </cell>
          <cell r="B31" t="str">
            <v>PERSONEL KASA TAZMİNATI</v>
          </cell>
          <cell r="C31" t="str">
            <v>-</v>
          </cell>
          <cell r="D31" t="str">
            <v>-</v>
          </cell>
          <cell r="E31" t="str">
            <v>-</v>
          </cell>
        </row>
        <row r="32">
          <cell r="A32" t="str">
            <v>7.01.01.26</v>
          </cell>
          <cell r="B32" t="str">
            <v>PERSONEL MAKAM TAZMİNATI</v>
          </cell>
          <cell r="C32" t="str">
            <v>-</v>
          </cell>
          <cell r="D32" t="str">
            <v>-</v>
          </cell>
          <cell r="E32" t="str">
            <v>-</v>
          </cell>
        </row>
        <row r="33">
          <cell r="A33" t="str">
            <v>7.01.01.27</v>
          </cell>
          <cell r="B33" t="str">
            <v>PERSONEL LİSAN TAZMİNATI</v>
          </cell>
          <cell r="C33" t="str">
            <v>-</v>
          </cell>
          <cell r="D33" t="str">
            <v>-</v>
          </cell>
          <cell r="E33" t="str">
            <v>-</v>
          </cell>
        </row>
        <row r="34">
          <cell r="A34" t="str">
            <v>7.01.01.28</v>
          </cell>
          <cell r="B34" t="str">
            <v>PERSONEL SAĞLIK YARDIMI</v>
          </cell>
          <cell r="C34">
            <v>6752674716</v>
          </cell>
          <cell r="D34">
            <v>9052654868</v>
          </cell>
          <cell r="E34">
            <v>7880916667</v>
          </cell>
        </row>
        <row r="35">
          <cell r="A35" t="str">
            <v>7.01.02</v>
          </cell>
          <cell r="B35" t="str">
            <v>YÖNETİM KURULU VE DENETÇİ ÜCRETLERİ</v>
          </cell>
          <cell r="C35">
            <v>25155000000</v>
          </cell>
          <cell r="D35">
            <v>49635000000</v>
          </cell>
          <cell r="E35">
            <v>15700000000</v>
          </cell>
        </row>
        <row r="36">
          <cell r="A36" t="str">
            <v>7.01.02.01</v>
          </cell>
          <cell r="B36" t="str">
            <v>YONETİM KURULU ÜCRETLERİ</v>
          </cell>
          <cell r="C36">
            <v>11025000000</v>
          </cell>
          <cell r="D36">
            <v>15225000000</v>
          </cell>
          <cell r="E36">
            <v>14700000000</v>
          </cell>
        </row>
        <row r="37">
          <cell r="A37" t="str">
            <v>7.01.02.02</v>
          </cell>
          <cell r="B37" t="str">
            <v>DENETÇİ ÜCRETLERİ</v>
          </cell>
          <cell r="C37">
            <v>630000000</v>
          </cell>
          <cell r="D37">
            <v>910000000</v>
          </cell>
          <cell r="E37">
            <v>1000000000</v>
          </cell>
        </row>
        <row r="38">
          <cell r="A38" t="str">
            <v>7.01.02.03</v>
          </cell>
          <cell r="B38" t="str">
            <v>YÖNETİCİ PRİMLERİ</v>
          </cell>
          <cell r="C38">
            <v>13500000000</v>
          </cell>
          <cell r="D38">
            <v>33500000000</v>
          </cell>
          <cell r="E38" t="str">
            <v>-</v>
          </cell>
        </row>
        <row r="39">
          <cell r="A39" t="str">
            <v>7.01.02.04</v>
          </cell>
          <cell r="B39" t="str">
            <v>ÇOCUK PARASI</v>
          </cell>
          <cell r="C39" t="str">
            <v>-</v>
          </cell>
          <cell r="D39" t="str">
            <v>-</v>
          </cell>
          <cell r="E39" t="str">
            <v>-</v>
          </cell>
        </row>
        <row r="40">
          <cell r="A40" t="str">
            <v>7.01.02.05</v>
          </cell>
          <cell r="B40" t="str">
            <v>LİSAN TAZMİNATI</v>
          </cell>
          <cell r="C40" t="str">
            <v>-</v>
          </cell>
          <cell r="D40" t="str">
            <v>-</v>
          </cell>
          <cell r="E40" t="str">
            <v>-</v>
          </cell>
        </row>
        <row r="41">
          <cell r="A41" t="str">
            <v>7.01.02.06</v>
          </cell>
          <cell r="B41" t="str">
            <v>YOL PARASI</v>
          </cell>
          <cell r="C41" t="str">
            <v>-</v>
          </cell>
          <cell r="D41" t="str">
            <v>-</v>
          </cell>
          <cell r="E41" t="str">
            <v>-</v>
          </cell>
        </row>
        <row r="42">
          <cell r="A42" t="str">
            <v>7.01.02.07</v>
          </cell>
          <cell r="B42" t="str">
            <v>FAZLA MESAİ ÜCRETİ</v>
          </cell>
          <cell r="C42" t="str">
            <v>-</v>
          </cell>
          <cell r="D42" t="str">
            <v>-</v>
          </cell>
          <cell r="E42" t="str">
            <v>-</v>
          </cell>
        </row>
        <row r="43">
          <cell r="A43" t="str">
            <v>7.02</v>
          </cell>
          <cell r="B43" t="str">
            <v>GENEL İDARE GİDERLERİ</v>
          </cell>
          <cell r="C43">
            <v>142945152561</v>
          </cell>
          <cell r="D43">
            <v>199464340659</v>
          </cell>
          <cell r="E43">
            <v>216228665820</v>
          </cell>
        </row>
        <row r="44">
          <cell r="A44" t="str">
            <v>7.02.1</v>
          </cell>
          <cell r="B44" t="str">
            <v>GENEL İDARE GİDERLERİ</v>
          </cell>
          <cell r="C44">
            <v>142945152561</v>
          </cell>
          <cell r="D44">
            <v>199464340659</v>
          </cell>
          <cell r="E44">
            <v>216228665820</v>
          </cell>
        </row>
        <row r="45">
          <cell r="A45" t="str">
            <v>7.02.1.02</v>
          </cell>
          <cell r="B45" t="str">
            <v>PERSONEL SEYEHAT GİDERLERİ</v>
          </cell>
          <cell r="C45">
            <v>7263804077</v>
          </cell>
          <cell r="D45">
            <v>8439626452</v>
          </cell>
          <cell r="E45">
            <v>6600000000</v>
          </cell>
        </row>
        <row r="46">
          <cell r="A46" t="str">
            <v>7.02.1.02.01</v>
          </cell>
          <cell r="B46" t="str">
            <v>YURT İÇİ SEYEHAT GİDERİ</v>
          </cell>
          <cell r="C46">
            <v>4032828357</v>
          </cell>
          <cell r="D46">
            <v>5208650732</v>
          </cell>
          <cell r="E46">
            <v>5100000000</v>
          </cell>
        </row>
        <row r="47">
          <cell r="A47" t="str">
            <v>7.02.1.02.02</v>
          </cell>
          <cell r="B47" t="str">
            <v>YURT DlŞl SEYEHAT GİDERİ</v>
          </cell>
          <cell r="C47">
            <v>3230975720</v>
          </cell>
          <cell r="D47">
            <v>3230975720</v>
          </cell>
          <cell r="E47">
            <v>1500000000</v>
          </cell>
        </row>
        <row r="48">
          <cell r="A48" t="str">
            <v>7.02.1.03</v>
          </cell>
          <cell r="B48" t="str">
            <v>DIŞARDAN SAĞLANAN FAYDA VE HİZMETLER</v>
          </cell>
          <cell r="C48">
            <v>9711233388</v>
          </cell>
          <cell r="D48">
            <v>12929927620</v>
          </cell>
          <cell r="E48">
            <v>10346132238</v>
          </cell>
        </row>
        <row r="49">
          <cell r="A49" t="str">
            <v>7.02.1.03.01</v>
          </cell>
          <cell r="B49" t="str">
            <v>ELEK.SU AKAR.&amp;BİNA KATILIM PATI</v>
          </cell>
          <cell r="C49">
            <v>9711233388</v>
          </cell>
          <cell r="D49">
            <v>12929927620</v>
          </cell>
          <cell r="E49">
            <v>10346132238</v>
          </cell>
        </row>
        <row r="50">
          <cell r="A50" t="str">
            <v>7.02.1.03.01.01</v>
          </cell>
          <cell r="B50" t="str">
            <v>ELEKTRİK SU AKARYAK!T</v>
          </cell>
          <cell r="C50">
            <v>1730834307</v>
          </cell>
          <cell r="D50">
            <v>2983715502</v>
          </cell>
          <cell r="E50">
            <v>4775137956</v>
          </cell>
        </row>
        <row r="51">
          <cell r="A51" t="str">
            <v>7.02.1.03.01.02</v>
          </cell>
          <cell r="B51" t="str">
            <v>BİNALAR KATILIM PAYI</v>
          </cell>
          <cell r="C51">
            <v>7980399081</v>
          </cell>
          <cell r="D51">
            <v>9946212118</v>
          </cell>
          <cell r="E51">
            <v>5570994282</v>
          </cell>
        </row>
        <row r="52">
          <cell r="A52" t="str">
            <v>7.02.1.03.02</v>
          </cell>
          <cell r="B52" t="str">
            <v>TAMİR BAKIM GİDERLER</v>
          </cell>
          <cell r="C52">
            <v>3072779255</v>
          </cell>
          <cell r="D52">
            <v>3380779255</v>
          </cell>
          <cell r="E52">
            <v>1670000000</v>
          </cell>
        </row>
        <row r="53">
          <cell r="A53" t="str">
            <v>7.02.1.03.02.01</v>
          </cell>
          <cell r="B53" t="str">
            <v>BİNALAR TAMİR BAKIM GİDERİ</v>
          </cell>
          <cell r="C53">
            <v>0</v>
          </cell>
          <cell r="D53">
            <v>640566395</v>
          </cell>
          <cell r="E53" t="str">
            <v>-</v>
          </cell>
        </row>
        <row r="54">
          <cell r="A54" t="str">
            <v>7.02.1.03.02.02</v>
          </cell>
          <cell r="B54" t="str">
            <v>DEMIRBAŞ EŞYA TAMİR BAKIM GİDERLERİ</v>
          </cell>
          <cell r="C54">
            <v>42055000</v>
          </cell>
          <cell r="D54">
            <v>256635623</v>
          </cell>
          <cell r="E54">
            <v>480000000</v>
          </cell>
        </row>
        <row r="55">
          <cell r="A55" t="str">
            <v>7.02.1.03.02.03</v>
          </cell>
          <cell r="B55" t="str">
            <v>BÜRO MAKİNALARI TAMİR BAKIM GİDERLERİ</v>
          </cell>
          <cell r="C55">
            <v>0</v>
          </cell>
          <cell r="D55">
            <v>22551460</v>
          </cell>
          <cell r="E55">
            <v>160000000</v>
          </cell>
        </row>
        <row r="56">
          <cell r="A56" t="str">
            <v>7.02.1.03.02.04</v>
          </cell>
          <cell r="B56" t="str">
            <v>HABERLEŞME MAKİNALARI TAMİR BAKIM GİDERLERİ</v>
          </cell>
          <cell r="C56" t="str">
            <v>-</v>
          </cell>
          <cell r="D56" t="str">
            <v>-</v>
          </cell>
          <cell r="E56" t="str">
            <v>-</v>
          </cell>
        </row>
        <row r="57">
          <cell r="A57" t="str">
            <v>7.02.1.03.02.06</v>
          </cell>
          <cell r="B57" t="str">
            <v>TESİSAT TAMİR BAKIM GİDERİ</v>
          </cell>
          <cell r="C57">
            <v>3008172795</v>
          </cell>
          <cell r="D57">
            <v>3461115373</v>
          </cell>
          <cell r="E57">
            <v>1030000000</v>
          </cell>
        </row>
        <row r="58">
          <cell r="A58" t="str">
            <v>7.02.1.03.03</v>
          </cell>
          <cell r="B58" t="str">
            <v>SİGORTA GİDERLERİ</v>
          </cell>
          <cell r="C58">
            <v>1342827243</v>
          </cell>
          <cell r="D58">
            <v>1864894339</v>
          </cell>
          <cell r="E58">
            <v>2124333333</v>
          </cell>
        </row>
        <row r="59">
          <cell r="A59" t="str">
            <v>7.02.1.03.03.01</v>
          </cell>
          <cell r="B59" t="str">
            <v>TAŞIT ARACI SİGORTA GİDERLERİ</v>
          </cell>
          <cell r="C59">
            <v>432215429</v>
          </cell>
          <cell r="D59">
            <v>649115537</v>
          </cell>
          <cell r="E59">
            <v>960000000</v>
          </cell>
        </row>
        <row r="60">
          <cell r="A60" t="str">
            <v>7.02.1.03.03.02</v>
          </cell>
          <cell r="B60" t="str">
            <v>YANGIN SİGORTA GİDERİ</v>
          </cell>
          <cell r="C60">
            <v>423819315</v>
          </cell>
          <cell r="D60">
            <v>551945317</v>
          </cell>
          <cell r="E60">
            <v>480000000</v>
          </cell>
        </row>
        <row r="61">
          <cell r="A61" t="str">
            <v>7.02.1.03.03.03</v>
          </cell>
          <cell r="B61" t="str">
            <v>EMNİYETİ SUİSTİMAL GİDERİ</v>
          </cell>
          <cell r="C61">
            <v>39424697</v>
          </cell>
          <cell r="D61">
            <v>63917953</v>
          </cell>
          <cell r="E61">
            <v>120000000</v>
          </cell>
        </row>
        <row r="62">
          <cell r="A62" t="str">
            <v>7.02.1.03.03.04</v>
          </cell>
          <cell r="B62" t="str">
            <v>İŞYERİ PAKET SİGORTASI</v>
          </cell>
          <cell r="C62" t="str">
            <v>-</v>
          </cell>
          <cell r="D62" t="str">
            <v>-</v>
          </cell>
          <cell r="E62" t="str">
            <v>-</v>
          </cell>
        </row>
        <row r="63">
          <cell r="A63" t="str">
            <v>7.02.1.03.03.05</v>
          </cell>
          <cell r="B63" t="str">
            <v>KASA HIRSIZLIK SİGORTASI</v>
          </cell>
          <cell r="C63">
            <v>118563513</v>
          </cell>
          <cell r="D63">
            <v>135554712</v>
          </cell>
          <cell r="E63">
            <v>36333333</v>
          </cell>
        </row>
        <row r="64">
          <cell r="A64" t="str">
            <v>7.02.1.03.03.06</v>
          </cell>
          <cell r="B64" t="str">
            <v>PERSONEL HAYAT SİGORTASI</v>
          </cell>
          <cell r="C64" t="str">
            <v>-</v>
          </cell>
          <cell r="D64" t="str">
            <v>-</v>
          </cell>
          <cell r="E64" t="str">
            <v>-</v>
          </cell>
        </row>
        <row r="65">
          <cell r="A65" t="str">
            <v>7.02.1.03.03.07</v>
          </cell>
          <cell r="B65" t="str">
            <v>PARA NAKLİ SİGORTASI</v>
          </cell>
          <cell r="C65" t="str">
            <v>-</v>
          </cell>
          <cell r="D65">
            <v>8000000</v>
          </cell>
          <cell r="E65">
            <v>48000000</v>
          </cell>
        </row>
        <row r="66">
          <cell r="A66" t="str">
            <v>7.02.1.03.03.08</v>
          </cell>
          <cell r="B66" t="str">
            <v>ELEKTRONİK CİHAZ SİGORTALARI</v>
          </cell>
          <cell r="C66">
            <v>328804289</v>
          </cell>
          <cell r="D66">
            <v>456360820</v>
          </cell>
          <cell r="E66">
            <v>480000000</v>
          </cell>
        </row>
        <row r="67">
          <cell r="A67" t="str">
            <v>7.02.1.03.03.09</v>
          </cell>
          <cell r="B67" t="str">
            <v>SAĞLIK SİGORTALARI</v>
          </cell>
          <cell r="C67" t="str">
            <v>-</v>
          </cell>
          <cell r="D67" t="str">
            <v>-</v>
          </cell>
          <cell r="E67" t="str">
            <v>-</v>
          </cell>
        </row>
        <row r="68">
          <cell r="A68" t="str">
            <v>7.02.1.03.04</v>
          </cell>
          <cell r="B68" t="str">
            <v>MATBU EVRAK KIRTASİYE GİDERLERİ</v>
          </cell>
          <cell r="C68">
            <v>11972700688</v>
          </cell>
          <cell r="D68">
            <v>14789363288</v>
          </cell>
          <cell r="E68">
            <v>6567500000</v>
          </cell>
        </row>
        <row r="69">
          <cell r="A69" t="str">
            <v>7.02.1.03.04.01</v>
          </cell>
          <cell r="B69" t="str">
            <v>MATBU EVRAK GİDERLERİ</v>
          </cell>
          <cell r="C69">
            <v>4897697030</v>
          </cell>
          <cell r="D69">
            <v>5652947030</v>
          </cell>
          <cell r="E69">
            <v>4059500000</v>
          </cell>
        </row>
        <row r="70">
          <cell r="A70" t="str">
            <v>7.02.1.03.04.02</v>
          </cell>
          <cell r="B70" t="str">
            <v>KIRTASİYE GİIDERİ</v>
          </cell>
          <cell r="C70">
            <v>7075003658</v>
          </cell>
          <cell r="D70">
            <v>9136416258</v>
          </cell>
          <cell r="E70">
            <v>2508000000</v>
          </cell>
        </row>
        <row r="71">
          <cell r="A71" t="str">
            <v>7.02.1.03.05</v>
          </cell>
          <cell r="B71" t="str">
            <v>REKLAM TANITIM GİDERLERİ</v>
          </cell>
          <cell r="C71">
            <v>13037043800</v>
          </cell>
          <cell r="D71">
            <v>17557548750</v>
          </cell>
          <cell r="E71">
            <v>32375750000</v>
          </cell>
        </row>
        <row r="72">
          <cell r="A72" t="str">
            <v>7.02.1.03.05.01</v>
          </cell>
          <cell r="B72" t="str">
            <v>REKLAM VE İLAN GİDERLERİ</v>
          </cell>
          <cell r="C72">
            <v>3692295401</v>
          </cell>
          <cell r="D72">
            <v>4688731401</v>
          </cell>
          <cell r="E72">
            <v>18036750000</v>
          </cell>
        </row>
        <row r="73">
          <cell r="A73" t="str">
            <v>7.02.1.03.05.02</v>
          </cell>
          <cell r="B73" t="str">
            <v>TEMSİL AĞIRLAMA GİDERİ</v>
          </cell>
          <cell r="C73">
            <v>522277958</v>
          </cell>
          <cell r="D73">
            <v>6024377958</v>
          </cell>
          <cell r="E73">
            <v>2525250000</v>
          </cell>
        </row>
        <row r="74">
          <cell r="A74" t="str">
            <v>7.02.1.03.05.03</v>
          </cell>
          <cell r="B74" t="str">
            <v>ACENTE TOPLANTI GİDERİ</v>
          </cell>
          <cell r="C74">
            <v>265000000</v>
          </cell>
          <cell r="D74">
            <v>284250000</v>
          </cell>
          <cell r="E74">
            <v>4198500000</v>
          </cell>
        </row>
        <row r="75">
          <cell r="A75" t="str">
            <v>7.02.1.03.05.04</v>
          </cell>
          <cell r="B75" t="str">
            <v>ACENTE KURULUŞ GİDERİ</v>
          </cell>
          <cell r="C75">
            <v>1911222065</v>
          </cell>
          <cell r="D75">
            <v>2408234615</v>
          </cell>
          <cell r="E75">
            <v>2044500000</v>
          </cell>
        </row>
        <row r="76">
          <cell r="A76" t="str">
            <v>7.02.1.03.05.05</v>
          </cell>
          <cell r="B76" t="str">
            <v>ANKÖTÖRLÜK HİZMETLERİ</v>
          </cell>
          <cell r="C76" t="str">
            <v>-</v>
          </cell>
          <cell r="D76" t="str">
            <v>-</v>
          </cell>
          <cell r="E76" t="str">
            <v>-</v>
          </cell>
        </row>
        <row r="77">
          <cell r="A77" t="str">
            <v>7.02.1.03.05.06</v>
          </cell>
          <cell r="B77" t="str">
            <v>TANITIM GİDERLERİ</v>
          </cell>
          <cell r="C77">
            <v>634268500</v>
          </cell>
          <cell r="D77">
            <v>1817743500</v>
          </cell>
          <cell r="E77">
            <v>2376500000</v>
          </cell>
        </row>
        <row r="78">
          <cell r="A78" t="str">
            <v>7.02.1.03.05.07</v>
          </cell>
          <cell r="B78" t="str">
            <v>HEDIYELIK EŞYA GİDERLERİ</v>
          </cell>
          <cell r="C78">
            <v>13840000</v>
          </cell>
          <cell r="D78">
            <v>13840000</v>
          </cell>
        </row>
        <row r="79">
          <cell r="A79" t="str">
            <v>7.02.1.03.05.08</v>
          </cell>
          <cell r="B79" t="str">
            <v>ACENTE KONAKLAMA GİDERİ</v>
          </cell>
          <cell r="C79">
            <v>600786676</v>
          </cell>
          <cell r="D79">
            <v>1123528076</v>
          </cell>
          <cell r="E79">
            <v>1138250000</v>
          </cell>
        </row>
        <row r="80">
          <cell r="A80" t="str">
            <v>7.02.1.03.05.10</v>
          </cell>
          <cell r="B80" t="str">
            <v>PROMOSYON GİDERLERİ</v>
          </cell>
          <cell r="C80">
            <v>696843200</v>
          </cell>
          <cell r="D80">
            <v>1196843200</v>
          </cell>
          <cell r="E80">
            <v>2056000000</v>
          </cell>
        </row>
        <row r="81">
          <cell r="A81" t="str">
            <v>7.02.1.03.06</v>
          </cell>
          <cell r="B81" t="str">
            <v>HABERLEŞME GİDERLERİ</v>
          </cell>
          <cell r="C81">
            <v>22114414632</v>
          </cell>
          <cell r="D81">
            <v>31236706618</v>
          </cell>
          <cell r="E81">
            <v>22261211260</v>
          </cell>
        </row>
        <row r="82">
          <cell r="A82" t="str">
            <v>7.02.1.03.06.01</v>
          </cell>
          <cell r="B82" t="str">
            <v>POSTA MAKİNASI DOLUM GİDERİ</v>
          </cell>
          <cell r="C82" t="str">
            <v>-</v>
          </cell>
          <cell r="D82" t="str">
            <v>-</v>
          </cell>
          <cell r="E82" t="str">
            <v>-</v>
          </cell>
        </row>
        <row r="83">
          <cell r="A83" t="str">
            <v>7.02.1.03.06.02</v>
          </cell>
          <cell r="B83" t="str">
            <v>TELEFON GİDERLERİ</v>
          </cell>
          <cell r="C83">
            <v>11024621262</v>
          </cell>
          <cell r="D83">
            <v>16152145883</v>
          </cell>
          <cell r="E83">
            <v>15517798968</v>
          </cell>
        </row>
        <row r="84">
          <cell r="A84" t="str">
            <v>7.02.1.03.06.03</v>
          </cell>
          <cell r="B84" t="str">
            <v>FOTOKOPİ VE FAX GİDERLERİ</v>
          </cell>
          <cell r="C84">
            <v>2167679120</v>
          </cell>
          <cell r="D84">
            <v>2745988545</v>
          </cell>
          <cell r="E84">
            <v>1073000000</v>
          </cell>
        </row>
        <row r="85">
          <cell r="A85" t="str">
            <v>7.02.1.03.06.04</v>
          </cell>
          <cell r="B85" t="str">
            <v>POSTA HAVALE GİDERLERİ</v>
          </cell>
          <cell r="C85">
            <v>1735820000</v>
          </cell>
          <cell r="D85">
            <v>1962113189</v>
          </cell>
          <cell r="E85">
            <v>557099428</v>
          </cell>
        </row>
        <row r="86">
          <cell r="A86" t="str">
            <v>7.02.1.03.06.05</v>
          </cell>
          <cell r="B86" t="str">
            <v>KARGO VE KURYE GİDERLERİ</v>
          </cell>
          <cell r="C86">
            <v>7185594250</v>
          </cell>
          <cell r="D86">
            <v>10375759000</v>
          </cell>
          <cell r="E86">
            <v>5113312864</v>
          </cell>
        </row>
        <row r="87">
          <cell r="A87" t="str">
            <v>7.02.1.03.06.06</v>
          </cell>
          <cell r="B87" t="str">
            <v>APS GIDERLERİ</v>
          </cell>
          <cell r="C87">
            <v>700000</v>
          </cell>
          <cell r="D87">
            <v>700000</v>
          </cell>
          <cell r="E87" t="str">
            <v>-</v>
          </cell>
        </row>
        <row r="88">
          <cell r="A88" t="str">
            <v>7.02.1.03.07</v>
          </cell>
          <cell r="B88" t="str">
            <v>SERGİ VE FUAR GİDERLERİ</v>
          </cell>
          <cell r="C88" t="str">
            <v>-</v>
          </cell>
          <cell r="D88" t="str">
            <v>-</v>
          </cell>
          <cell r="E88" t="str">
            <v>-</v>
          </cell>
        </row>
        <row r="89">
          <cell r="A89" t="str">
            <v>7.02.1.03.07.01</v>
          </cell>
          <cell r="B89" t="str">
            <v>SERGİ VE FUAR GİDERLERİ</v>
          </cell>
          <cell r="C89" t="str">
            <v>-</v>
          </cell>
          <cell r="D89" t="str">
            <v>-</v>
          </cell>
          <cell r="E89" t="str">
            <v>-</v>
          </cell>
        </row>
        <row r="90">
          <cell r="A90" t="str">
            <v>7.02.1.03.08</v>
          </cell>
          <cell r="B90" t="str">
            <v>TEKNİK MALİ HUKUKİ DANIŞMA GİDERLERİ</v>
          </cell>
          <cell r="C90" t="str">
            <v>-</v>
          </cell>
          <cell r="D90" t="str">
            <v>-</v>
          </cell>
          <cell r="E90" t="str">
            <v>-</v>
          </cell>
        </row>
        <row r="91">
          <cell r="A91" t="str">
            <v>7.02.1.03.08.01</v>
          </cell>
          <cell r="B91" t="str">
            <v>TEKNİK MALİ HUKUKİ DANIŞMA GİDERLERİ</v>
          </cell>
          <cell r="C91" t="str">
            <v>-</v>
          </cell>
          <cell r="D91" t="str">
            <v>-</v>
          </cell>
          <cell r="E91" t="str">
            <v>-</v>
          </cell>
        </row>
        <row r="92">
          <cell r="A92" t="str">
            <v>7.02.1.03.09</v>
          </cell>
          <cell r="B92" t="str">
            <v>KİRA GIDERLERİ</v>
          </cell>
          <cell r="C92">
            <v>38066211455</v>
          </cell>
          <cell r="D92">
            <v>57155639198</v>
          </cell>
          <cell r="E92">
            <v>70589320500</v>
          </cell>
        </row>
        <row r="93">
          <cell r="A93" t="str">
            <v>7.02.1.03.09.01</v>
          </cell>
          <cell r="B93" t="str">
            <v>BİNALAR KİRA GİDERİ</v>
          </cell>
          <cell r="C93">
            <v>37258961756</v>
          </cell>
          <cell r="D93">
            <v>55823901018</v>
          </cell>
          <cell r="E93">
            <v>70035000000</v>
          </cell>
        </row>
        <row r="94">
          <cell r="A94" t="str">
            <v>7.02.1.03.09.02</v>
          </cell>
          <cell r="B94" t="str">
            <v>DEMIRBAŞ KİRA GİDERİ</v>
          </cell>
          <cell r="C94">
            <v>807249699</v>
          </cell>
          <cell r="D94">
            <v>1331738180</v>
          </cell>
          <cell r="E94">
            <v>554320500</v>
          </cell>
        </row>
        <row r="95">
          <cell r="A95" t="str">
            <v>7.02.1.03.10</v>
          </cell>
          <cell r="B95" t="str">
            <v>BILGI iŞLEM GİDERLERİ</v>
          </cell>
          <cell r="C95">
            <v>1165958199</v>
          </cell>
          <cell r="D95">
            <v>1563273937</v>
          </cell>
          <cell r="E95">
            <v>1870883917</v>
          </cell>
        </row>
        <row r="96">
          <cell r="A96" t="str">
            <v>7.02.1.03.10.01</v>
          </cell>
          <cell r="B96" t="str">
            <v>BİLGİ İŞLEM MALZEME GİDERLERİ</v>
          </cell>
          <cell r="C96">
            <v>1002107338</v>
          </cell>
          <cell r="D96">
            <v>1369423076</v>
          </cell>
          <cell r="E96">
            <v>1750883917</v>
          </cell>
        </row>
        <row r="97">
          <cell r="A97" t="str">
            <v>7.02.1.03.10.02</v>
          </cell>
          <cell r="B97" t="str">
            <v>BİLGİ İŞLEM MAKİNA TAMİR GİDERLERİ</v>
          </cell>
          <cell r="C97" t="str">
            <v>-</v>
          </cell>
          <cell r="D97">
            <v>30000000</v>
          </cell>
          <cell r="E97">
            <v>120000000</v>
          </cell>
        </row>
        <row r="98">
          <cell r="A98" t="str">
            <v>7.02.1.03.10.03</v>
          </cell>
          <cell r="B98" t="str">
            <v>BİLGİ İŞLEM PROGRAM GİDERLERİ</v>
          </cell>
          <cell r="C98" t="str">
            <v>-</v>
          </cell>
          <cell r="D98" t="str">
            <v>-</v>
          </cell>
          <cell r="E98" t="str">
            <v>-</v>
          </cell>
        </row>
        <row r="99">
          <cell r="A99" t="str">
            <v>7.02.1.03.10.04</v>
          </cell>
          <cell r="B99" t="str">
            <v>BİLGİ İŞLEM DANIŞMANLIK GİDERLERİ</v>
          </cell>
          <cell r="C99">
            <v>163850861</v>
          </cell>
          <cell r="D99">
            <v>163850861</v>
          </cell>
          <cell r="E99" t="str">
            <v>-</v>
          </cell>
        </row>
        <row r="100">
          <cell r="A100" t="str">
            <v>7.02.1.03.11</v>
          </cell>
          <cell r="B100" t="str">
            <v>DİĞER DIŞARIDAN SAĞLANAN FAYDA VE HIZMETLER</v>
          </cell>
          <cell r="C100">
            <v>20882555087</v>
          </cell>
          <cell r="D100">
            <v>26154908508</v>
          </cell>
          <cell r="E100">
            <v>16346760000</v>
          </cell>
        </row>
        <row r="101">
          <cell r="A101" t="str">
            <v>7.02.1.03.11.01</v>
          </cell>
          <cell r="B101" t="str">
            <v>MASRAF KAYDEDİLEN SABİĞT KIYMET</v>
          </cell>
          <cell r="C101">
            <v>406700105</v>
          </cell>
          <cell r="D101">
            <v>536700105</v>
          </cell>
          <cell r="E101">
            <v>735000000</v>
          </cell>
        </row>
        <row r="102">
          <cell r="A102" t="str">
            <v>7.02.1.03.11.02</v>
          </cell>
          <cell r="B102" t="str">
            <v>TEMİZLİK GİDERLERİ</v>
          </cell>
          <cell r="C102">
            <v>8378310955</v>
          </cell>
          <cell r="D102">
            <v>11623444065</v>
          </cell>
          <cell r="E102">
            <v>10143000000</v>
          </cell>
        </row>
        <row r="103">
          <cell r="A103" t="str">
            <v>7.02.1.03.11.03</v>
          </cell>
          <cell r="B103" t="str">
            <v>NAKLİYE HAMMALİYE GİDERLERİ</v>
          </cell>
          <cell r="C103">
            <v>151966292</v>
          </cell>
          <cell r="D103">
            <v>184784270</v>
          </cell>
          <cell r="E103">
            <v>244600000</v>
          </cell>
        </row>
        <row r="104">
          <cell r="A104" t="str">
            <v>7.02.1.03.11.04</v>
          </cell>
          <cell r="B104" t="str">
            <v>İLAN GİDERİ</v>
          </cell>
          <cell r="C104">
            <v>6264855385</v>
          </cell>
          <cell r="D104">
            <v>8323326635</v>
          </cell>
          <cell r="E104">
            <v>4297660000</v>
          </cell>
        </row>
        <row r="105">
          <cell r="A105" t="str">
            <v>7.02.1.03.11.05</v>
          </cell>
          <cell r="B105" t="str">
            <v>GAZE DERG1 ABONMAN GİDERLERİ</v>
          </cell>
          <cell r="C105">
            <v>615925695</v>
          </cell>
          <cell r="D105">
            <v>793837144</v>
          </cell>
          <cell r="E105">
            <v>926500000</v>
          </cell>
        </row>
        <row r="106">
          <cell r="A106" t="str">
            <v>7.02.1.03.11.06</v>
          </cell>
          <cell r="B106" t="str">
            <v>OTO MASRAFLARI</v>
          </cell>
          <cell r="C106">
            <v>4489171654</v>
          </cell>
          <cell r="D106">
            <v>6704191288</v>
          </cell>
          <cell r="E106">
            <v>7358000000</v>
          </cell>
        </row>
        <row r="107">
          <cell r="A107" t="str">
            <v>7.02.1.03.11.06.01</v>
          </cell>
          <cell r="B107" t="str">
            <v>34 TC 2633</v>
          </cell>
          <cell r="C107">
            <v>1677337035</v>
          </cell>
          <cell r="D107">
            <v>2797931669</v>
          </cell>
          <cell r="E107">
            <v>3599000000</v>
          </cell>
        </row>
        <row r="108">
          <cell r="A108" t="str">
            <v>7.02.1.03.11.06.01.01</v>
          </cell>
          <cell r="B108" t="str">
            <v>34 TC 2633 OTOPARK &amp; YIKAMA</v>
          </cell>
          <cell r="C108">
            <v>14950000</v>
          </cell>
          <cell r="D108">
            <v>157200000</v>
          </cell>
          <cell r="E108">
            <v>690000000</v>
          </cell>
        </row>
        <row r="109">
          <cell r="A109" t="str">
            <v>7.02.1.03.11.06.01.02</v>
          </cell>
          <cell r="B109" t="str">
            <v>34 TC 2633 BENZ1N</v>
          </cell>
          <cell r="C109">
            <v>909675000</v>
          </cell>
          <cell r="D109">
            <v>1387440000</v>
          </cell>
          <cell r="E109">
            <v>1642000000</v>
          </cell>
        </row>
        <row r="110">
          <cell r="A110" t="str">
            <v>7.02.1.03.11.06.01.03</v>
          </cell>
          <cell r="B110" t="str">
            <v>34 TC 2633 DIöER OTO MASRAFLARI</v>
          </cell>
          <cell r="C110">
            <v>752712035</v>
          </cell>
          <cell r="D110">
            <v>1253291669</v>
          </cell>
          <cell r="E110">
            <v>1267000000</v>
          </cell>
        </row>
        <row r="111">
          <cell r="A111" t="str">
            <v>7.02.1.03.11.06.02</v>
          </cell>
          <cell r="B111" t="str">
            <v>34 TC 2634</v>
          </cell>
          <cell r="C111">
            <v>2562600400</v>
          </cell>
          <cell r="D111">
            <v>3232025400</v>
          </cell>
          <cell r="E111">
            <v>3119000000</v>
          </cell>
        </row>
        <row r="112">
          <cell r="A112" t="str">
            <v>7.02.1.03.11.06.02.01</v>
          </cell>
          <cell r="B112" t="str">
            <v>34 TC 2634 OTOPARK &amp; YIKAMA</v>
          </cell>
          <cell r="C112">
            <v>435550000</v>
          </cell>
          <cell r="D112">
            <v>605300000</v>
          </cell>
          <cell r="E112">
            <v>535000000</v>
          </cell>
        </row>
        <row r="113">
          <cell r="A113" t="str">
            <v>7.02.1.03.11.06.02.02</v>
          </cell>
          <cell r="B113" t="str">
            <v>34 TC 2634 BENZIN</v>
          </cell>
          <cell r="C113">
            <v>1095800000</v>
          </cell>
          <cell r="D113">
            <v>1415800000</v>
          </cell>
          <cell r="E113">
            <v>1376000000</v>
          </cell>
        </row>
        <row r="114">
          <cell r="A114" t="str">
            <v>7.02.1.03.11.06.02.03</v>
          </cell>
          <cell r="B114" t="str">
            <v>34 TC 2634 DiCER OTO MASRAFLAR1</v>
          </cell>
          <cell r="C114">
            <v>1031250400</v>
          </cell>
          <cell r="D114">
            <v>1210925400</v>
          </cell>
          <cell r="E114">
            <v>1208000000</v>
          </cell>
        </row>
        <row r="115">
          <cell r="A115" t="str">
            <v>7.02.1.03.11.06.03</v>
          </cell>
          <cell r="B115" t="str">
            <v>34 TJ 7876</v>
          </cell>
          <cell r="C115">
            <v>249234219</v>
          </cell>
          <cell r="D115">
            <v>354234219</v>
          </cell>
          <cell r="E115" t="str">
            <v>-</v>
          </cell>
        </row>
        <row r="116">
          <cell r="A116" t="str">
            <v>7.02.1.03.11.06.03.01</v>
          </cell>
          <cell r="B116" t="str">
            <v>34 TJ 7876 OTOPARK &amp; YIKAMA</v>
          </cell>
          <cell r="C116">
            <v>750000</v>
          </cell>
          <cell r="D116">
            <v>2250000</v>
          </cell>
          <cell r="E116" t="str">
            <v>-</v>
          </cell>
        </row>
        <row r="117">
          <cell r="A117" t="str">
            <v>7.02.1.03.11.06.03.02</v>
          </cell>
          <cell r="B117" t="str">
            <v>34 TJ 7876 BENZIN</v>
          </cell>
          <cell r="C117">
            <v>239125000</v>
          </cell>
          <cell r="D117">
            <v>342625000</v>
          </cell>
          <cell r="E117" t="str">
            <v>-</v>
          </cell>
        </row>
        <row r="118">
          <cell r="A118" t="str">
            <v>7.02.1.03.11.06.03.03</v>
          </cell>
          <cell r="B118" t="str">
            <v>34 TJ 7876 DIëER OTO MASRAFLARI</v>
          </cell>
          <cell r="C118">
            <v>9359219</v>
          </cell>
          <cell r="D118">
            <v>9359219</v>
          </cell>
          <cell r="E118" t="str">
            <v>-</v>
          </cell>
        </row>
        <row r="119">
          <cell r="A119" t="str">
            <v>7.02.1.03.11.07</v>
          </cell>
          <cell r="B119" t="str">
            <v>K1RALIK OTO MASRAFLARI</v>
          </cell>
          <cell r="C119">
            <v>545625000</v>
          </cell>
          <cell r="D119">
            <v>865625000</v>
          </cell>
          <cell r="E119">
            <v>640000000</v>
          </cell>
        </row>
        <row r="120">
          <cell r="A120" t="str">
            <v>7.02.1.03.11.09</v>
          </cell>
          <cell r="B120" t="str">
            <v>GUVENLIK HIZMETLERI GİDERİ</v>
          </cell>
          <cell r="C120">
            <v>30000001</v>
          </cell>
          <cell r="D120">
            <v>30000001</v>
          </cell>
          <cell r="E120" t="str">
            <v>-</v>
          </cell>
        </row>
        <row r="121">
          <cell r="A121" t="str">
            <v>7.02.1.03.11.099</v>
          </cell>
          <cell r="B121" t="str">
            <v>DIGER GIDERLER</v>
          </cell>
          <cell r="C121" t="str">
            <v>-</v>
          </cell>
          <cell r="D121" t="str">
            <v>-</v>
          </cell>
          <cell r="E121">
            <v>50000000</v>
          </cell>
        </row>
        <row r="122">
          <cell r="A122" t="str">
            <v>7.02.1.04</v>
          </cell>
          <cell r="B122" t="str">
            <v>MESLEK1 KURULU$ VE AIDATLAR</v>
          </cell>
          <cell r="C122">
            <v>1880000000</v>
          </cell>
          <cell r="D122">
            <v>1880000000</v>
          </cell>
          <cell r="E122">
            <v>2024000000</v>
          </cell>
        </row>
        <row r="123">
          <cell r="A123" t="str">
            <v>7.02.1.04.01</v>
          </cell>
          <cell r="B123" t="str">
            <v>MURAKABE KURULU VE AIDATI</v>
          </cell>
          <cell r="C123" t="str">
            <v>-</v>
          </cell>
          <cell r="D123" t="str">
            <v>-</v>
          </cell>
          <cell r="E123" t="str">
            <v>-</v>
          </cell>
        </row>
        <row r="124">
          <cell r="A124" t="str">
            <v>7.02.1.04.02</v>
          </cell>
          <cell r="B124" t="str">
            <v>SIGORTA VE REAS.~IFRK.BIRLIK AIDATI</v>
          </cell>
          <cell r="C124">
            <v>1880000000</v>
          </cell>
          <cell r="D124">
            <v>1880000000</v>
          </cell>
          <cell r="E124">
            <v>2000000000</v>
          </cell>
        </row>
        <row r="125">
          <cell r="A125" t="str">
            <v>7.02.1.04.03</v>
          </cell>
          <cell r="B125" t="str">
            <v>I.T.O A1DATI</v>
          </cell>
          <cell r="C125" t="str">
            <v>-</v>
          </cell>
          <cell r="D125" t="str">
            <v>-</v>
          </cell>
          <cell r="E125">
            <v>24000000</v>
          </cell>
        </row>
        <row r="126">
          <cell r="A126" t="str">
            <v>7.02.1.04.04</v>
          </cell>
          <cell r="B126" t="str">
            <v>I.M.K.B A1DATI</v>
          </cell>
          <cell r="C126" t="str">
            <v>-</v>
          </cell>
          <cell r="D126" t="str">
            <v>-</v>
          </cell>
          <cell r="E126" t="str">
            <v>-</v>
          </cell>
        </row>
        <row r="127">
          <cell r="A127" t="str">
            <v>7.02.1.05</v>
          </cell>
          <cell r="B127" t="str">
            <v>BANKA MASR.AFLARI</v>
          </cell>
          <cell r="C127">
            <v>6576638688</v>
          </cell>
          <cell r="D127">
            <v>8597369524</v>
          </cell>
          <cell r="E127">
            <v>8862563260</v>
          </cell>
        </row>
        <row r="128">
          <cell r="A128" t="str">
            <v>7.02.1.05.01</v>
          </cell>
          <cell r="B128" t="str">
            <v>ÇEK TAHSİL MASRAFLARI</v>
          </cell>
          <cell r="C128">
            <v>244891950</v>
          </cell>
          <cell r="D128">
            <v>376491950</v>
          </cell>
          <cell r="E128">
            <v>720000000</v>
          </cell>
        </row>
        <row r="129">
          <cell r="A129" t="str">
            <v>7.02.1.05.02</v>
          </cell>
          <cell r="B129" t="str">
            <v>HAVALE MASRAFLARI</v>
          </cell>
          <cell r="C129">
            <v>5275663295</v>
          </cell>
          <cell r="D129">
            <v>7054494131</v>
          </cell>
          <cell r="E129">
            <v>7958563260</v>
          </cell>
        </row>
        <row r="130">
          <cell r="A130" t="str">
            <v>7.02.1.05.03</v>
          </cell>
          <cell r="B130" t="str">
            <v>D1öER BANKA MASRAFLARI</v>
          </cell>
          <cell r="C130">
            <v>926242075</v>
          </cell>
          <cell r="D130">
            <v>1032542075</v>
          </cell>
          <cell r="E130">
            <v>160000000</v>
          </cell>
        </row>
        <row r="131">
          <cell r="A131" t="str">
            <v>7.02.1.05.04</v>
          </cell>
          <cell r="B131" t="str">
            <v>DIëER BANKA MASRAFLARI(YATIRIM)</v>
          </cell>
          <cell r="C131" t="str">
            <v>-</v>
          </cell>
          <cell r="D131" t="str">
            <v>-</v>
          </cell>
          <cell r="E131" t="str">
            <v>-</v>
          </cell>
        </row>
        <row r="132">
          <cell r="A132" t="str">
            <v>7.02.1.05.05</v>
          </cell>
          <cell r="B132" t="str">
            <v>KAMBIYO MASRAFLARI</v>
          </cell>
          <cell r="C132">
            <v>129841368</v>
          </cell>
          <cell r="D132">
            <v>133841368</v>
          </cell>
          <cell r="E132">
            <v>24000000</v>
          </cell>
        </row>
        <row r="133">
          <cell r="A133" t="str">
            <v>7.02.1.06</v>
          </cell>
          <cell r="B133" t="str">
            <v>MALZEME GİDERLERİ</v>
          </cell>
          <cell r="C133">
            <v>1204790250</v>
          </cell>
          <cell r="D133">
            <v>2042078748</v>
          </cell>
          <cell r="E133">
            <v>3430526023</v>
          </cell>
        </row>
        <row r="134">
          <cell r="A134" t="str">
            <v>7.02.1.06.01</v>
          </cell>
          <cell r="B134" t="str">
            <v>ÇAY OCAĞI MALZEME GİDERLERİ</v>
          </cell>
          <cell r="C134">
            <v>1204790250</v>
          </cell>
          <cell r="D134">
            <v>2022078748</v>
          </cell>
          <cell r="E134">
            <v>3370526023</v>
          </cell>
        </row>
        <row r="135">
          <cell r="A135" t="str">
            <v>7.02.1.06.02</v>
          </cell>
          <cell r="B135" t="str">
            <v>BURO MAK1NALARI MALZEME GİDERLERİ</v>
          </cell>
          <cell r="C135" t="str">
            <v>-</v>
          </cell>
          <cell r="D135">
            <v>20000000</v>
          </cell>
          <cell r="E135">
            <v>60000000</v>
          </cell>
        </row>
        <row r="136">
          <cell r="A136" t="str">
            <v>7.02.1.07</v>
          </cell>
          <cell r="B136" t="str">
            <v>ESHAM TAHSILAT GİDERLERİ</v>
          </cell>
          <cell r="C136" t="str">
            <v>-</v>
          </cell>
          <cell r="D136" t="str">
            <v>-</v>
          </cell>
          <cell r="E136">
            <v>200000000</v>
          </cell>
        </row>
        <row r="137">
          <cell r="A137" t="str">
            <v>7.02.1.07.01</v>
          </cell>
          <cell r="B137" t="str">
            <v>HAZINE BONOSU DEVLET TAHVIL GİDERİ</v>
          </cell>
          <cell r="C137" t="str">
            <v>-</v>
          </cell>
          <cell r="D137" t="str">
            <v>-</v>
          </cell>
          <cell r="E137">
            <v>200000000</v>
          </cell>
        </row>
        <row r="138">
          <cell r="A138" t="str">
            <v>7.02.1.07.01.01</v>
          </cell>
          <cell r="B138" t="str">
            <v>HAZ!NE BONOSU GİDERİ</v>
          </cell>
          <cell r="C138" t="str">
            <v>-</v>
          </cell>
          <cell r="D138" t="str">
            <v>-</v>
          </cell>
          <cell r="E138">
            <v>200000000</v>
          </cell>
        </row>
        <row r="139">
          <cell r="A139" t="str">
            <v>7.02.1.07.01.01.01</v>
          </cell>
          <cell r="B139" t="str">
            <v>HAZINE BONOSU MUHAFAZA UCRET(SERBEST)</v>
          </cell>
          <cell r="C139" t="str">
            <v>-</v>
          </cell>
          <cell r="D139" t="str">
            <v>-</v>
          </cell>
          <cell r="E139">
            <v>200000000</v>
          </cell>
        </row>
        <row r="140">
          <cell r="A140" t="str">
            <v>7.02.1.07.01.01.02</v>
          </cell>
          <cell r="B140" t="str">
            <v>HAZINE BONOSU MUHAFAZA UCRET (YATIRIM)</v>
          </cell>
          <cell r="C140" t="str">
            <v>-</v>
          </cell>
          <cell r="D140" t="str">
            <v>-</v>
          </cell>
          <cell r="E140" t="str">
            <v>-</v>
          </cell>
        </row>
        <row r="141">
          <cell r="A141" t="str">
            <v>7.02.1.07.01.01.03</v>
          </cell>
          <cell r="B141" t="str">
            <v>HAZINE BONOSU BANKA KOMISYON (SERBEST)</v>
          </cell>
          <cell r="C141" t="str">
            <v>-</v>
          </cell>
          <cell r="D141" t="str">
            <v>-</v>
          </cell>
          <cell r="E141" t="str">
            <v>-</v>
          </cell>
        </row>
        <row r="142">
          <cell r="A142" t="str">
            <v>7.02.1.07.01.01.04</v>
          </cell>
          <cell r="B142" t="str">
            <v>HAZINE BONOSU BANKA KOMISYON (YATIRIM)</v>
          </cell>
          <cell r="C142" t="str">
            <v>-</v>
          </cell>
          <cell r="D142" t="str">
            <v>-</v>
          </cell>
          <cell r="E142" t="str">
            <v>-</v>
          </cell>
        </row>
        <row r="143">
          <cell r="A143" t="str">
            <v>7.02.1.07.01.02</v>
          </cell>
          <cell r="B143" t="str">
            <v>DEVLET TAHVILI GİDERİ</v>
          </cell>
          <cell r="C143" t="str">
            <v>-</v>
          </cell>
          <cell r="D143" t="str">
            <v>-</v>
          </cell>
          <cell r="E143" t="str">
            <v>-</v>
          </cell>
        </row>
        <row r="144">
          <cell r="A144" t="str">
            <v>7.02.1.07.01.02.01</v>
          </cell>
          <cell r="B144" t="str">
            <v>DEVLET TAHVILI MUHAFAZA UCRET (SERBEST)</v>
          </cell>
          <cell r="C144" t="str">
            <v>-</v>
          </cell>
          <cell r="D144" t="str">
            <v>-</v>
          </cell>
          <cell r="E144" t="str">
            <v>-</v>
          </cell>
        </row>
        <row r="145">
          <cell r="A145" t="str">
            <v>7.02.1.07.01.02.02</v>
          </cell>
          <cell r="B145" t="str">
            <v>DEVLET TAHVILI MUHAFAZA UCRET (YATIRIM)</v>
          </cell>
          <cell r="C145" t="str">
            <v>-</v>
          </cell>
          <cell r="D145" t="str">
            <v>-</v>
          </cell>
          <cell r="E145" t="str">
            <v>-</v>
          </cell>
        </row>
        <row r="146">
          <cell r="A146" t="str">
            <v>7.02.1.07.01.02.03</v>
          </cell>
          <cell r="B146" t="str">
            <v>DEVLET TAHVIL1 BANKA KOMISYON (SERBEST)</v>
          </cell>
          <cell r="C146" t="str">
            <v>-</v>
          </cell>
          <cell r="D146" t="str">
            <v>-</v>
          </cell>
          <cell r="E146" t="str">
            <v>-</v>
          </cell>
        </row>
        <row r="147">
          <cell r="A147" t="str">
            <v>7.02.1.07.01.02.04</v>
          </cell>
          <cell r="B147" t="str">
            <v>DEVLET TAHVILI BANKA KOMISYON ~YATIRIM)</v>
          </cell>
          <cell r="C147" t="str">
            <v>-</v>
          </cell>
          <cell r="D147" t="str">
            <v>-</v>
          </cell>
          <cell r="E147" t="str">
            <v>-</v>
          </cell>
        </row>
        <row r="148">
          <cell r="A148" t="str">
            <v>7.02.1.07.02</v>
          </cell>
          <cell r="B148" t="str">
            <v>HISSE SENEDI G1DERI</v>
          </cell>
          <cell r="C148" t="str">
            <v>-</v>
          </cell>
          <cell r="D148" t="str">
            <v>-</v>
          </cell>
          <cell r="E148" t="str">
            <v>-</v>
          </cell>
        </row>
        <row r="149">
          <cell r="A149" t="str">
            <v>7.02.1.07.02.01</v>
          </cell>
          <cell r="B149" t="str">
            <v>H1SSE SENEDI MUHAFAZA LJCRETI</v>
          </cell>
          <cell r="C149" t="str">
            <v>-</v>
          </cell>
          <cell r="D149" t="str">
            <v>-</v>
          </cell>
          <cell r="E149" t="str">
            <v>-</v>
          </cell>
        </row>
        <row r="150">
          <cell r="A150" t="str">
            <v>7.02.1.07.02.02</v>
          </cell>
          <cell r="B150" t="str">
            <v>HISSE SENEDI BANKA KOMISYONU</v>
          </cell>
          <cell r="C150" t="str">
            <v>-</v>
          </cell>
          <cell r="D150" t="str">
            <v>-</v>
          </cell>
          <cell r="E150" t="str">
            <v>-</v>
          </cell>
        </row>
        <row r="151">
          <cell r="A151" t="str">
            <v>7.02.1.08</v>
          </cell>
          <cell r="B151" t="str">
            <v>GAYRI MENKUL GİDERLERİ</v>
          </cell>
          <cell r="C151" t="str">
            <v>-</v>
          </cell>
          <cell r="D151" t="str">
            <v>-</v>
          </cell>
          <cell r="E151" t="str">
            <v>-</v>
          </cell>
        </row>
        <row r="152">
          <cell r="A152" t="str">
            <v>7.02.1.08.01</v>
          </cell>
          <cell r="B152" t="str">
            <v>GAYRI MENKUL GİDERLERİ</v>
          </cell>
          <cell r="C152" t="str">
            <v>-</v>
          </cell>
          <cell r="D152" t="str">
            <v>-</v>
          </cell>
          <cell r="E152" t="str">
            <v>-</v>
          </cell>
        </row>
        <row r="153">
          <cell r="A153" t="str">
            <v>7.02.1.08.02</v>
          </cell>
          <cell r="B153" t="str">
            <v>GAYRI MENKUL EKSPERTIZ GİDERLERİ</v>
          </cell>
          <cell r="C153" t="str">
            <v>-</v>
          </cell>
          <cell r="D153" t="str">
            <v>-</v>
          </cell>
          <cell r="E153" t="str">
            <v>-</v>
          </cell>
        </row>
        <row r="154">
          <cell r="A154" t="str">
            <v>7.02.1.33</v>
          </cell>
          <cell r="B154" t="str">
            <v>ŞEHİR İÇİ YOL MASRAFI</v>
          </cell>
          <cell r="C154">
            <v>12062684785</v>
          </cell>
          <cell r="D154">
            <v>11095030594</v>
          </cell>
          <cell r="E154">
            <v>22230850608</v>
          </cell>
        </row>
        <row r="155">
          <cell r="A155" t="str">
            <v>7.02.1.33.01</v>
          </cell>
          <cell r="B155" t="str">
            <v>ŞEHİR İÇİ YOL MASRAFI</v>
          </cell>
          <cell r="C155">
            <v>3833975000</v>
          </cell>
          <cell r="D155">
            <v>7927030594</v>
          </cell>
          <cell r="E155">
            <v>6366850608</v>
          </cell>
        </row>
        <row r="156">
          <cell r="A156" t="str">
            <v>7.02.1.33.02</v>
          </cell>
          <cell r="B156" t="str">
            <v>PERS.SERVIS YARDIMI</v>
          </cell>
          <cell r="C156">
            <v>12062684785</v>
          </cell>
          <cell r="D156">
            <v>3168000000</v>
          </cell>
          <cell r="E156">
            <v>15864000000</v>
          </cell>
        </row>
        <row r="157">
          <cell r="A157" t="str">
            <v>7.02.1.34</v>
          </cell>
          <cell r="B157" t="str">
            <v>NOTER MASRAFLARI</v>
          </cell>
          <cell r="C157">
            <v>115629200</v>
          </cell>
          <cell r="D157">
            <v>199748000</v>
          </cell>
          <cell r="E157">
            <v>926400000</v>
          </cell>
        </row>
        <row r="158">
          <cell r="A158" t="str">
            <v>7.02.1.34.01</v>
          </cell>
          <cell r="B158" t="str">
            <v>NOTER MASRAFLARI</v>
          </cell>
          <cell r="C158">
            <v>115629200</v>
          </cell>
          <cell r="D158">
            <v>199748000</v>
          </cell>
          <cell r="E158">
            <v>926400000</v>
          </cell>
        </row>
        <row r="159">
          <cell r="A159" t="str">
            <v>7.02.1.35</v>
          </cell>
          <cell r="B159" t="str">
            <v>TESCIL ILAN</v>
          </cell>
          <cell r="C159">
            <v>351535250</v>
          </cell>
          <cell r="D159">
            <v>351535250</v>
          </cell>
          <cell r="E159">
            <v>108000000</v>
          </cell>
        </row>
        <row r="160">
          <cell r="A160" t="str">
            <v>7.02.1.35.01</v>
          </cell>
          <cell r="B160" t="str">
            <v>TESCIL ILAN</v>
          </cell>
          <cell r="C160">
            <v>351535250</v>
          </cell>
          <cell r="D160">
            <v>351535250</v>
          </cell>
          <cell r="E160">
            <v>108000000</v>
          </cell>
        </row>
        <row r="161">
          <cell r="A161" t="str">
            <v>7.02.1.39</v>
          </cell>
          <cell r="B161" t="str">
            <v>MÜTEFERRIK MASRAFLARI</v>
          </cell>
          <cell r="C161">
            <v>263056348</v>
          </cell>
          <cell r="D161">
            <v>338615778</v>
          </cell>
          <cell r="E161">
            <v>286434680</v>
          </cell>
        </row>
        <row r="162">
          <cell r="A162" t="str">
            <v>7.02.1.39.01</v>
          </cell>
          <cell r="B162" t="str">
            <v>MUTEFERRIK MASRAFLARI</v>
          </cell>
          <cell r="C162">
            <v>263056348</v>
          </cell>
          <cell r="D162">
            <v>338615778</v>
          </cell>
          <cell r="E162">
            <v>286434680</v>
          </cell>
        </row>
        <row r="163">
          <cell r="A163" t="str">
            <v>7.02.1.40</v>
          </cell>
          <cell r="B163" t="str">
            <v>HOLDING KATILIM PAVI</v>
          </cell>
          <cell r="C163" t="str">
            <v>-</v>
          </cell>
        </row>
        <row r="164">
          <cell r="A164" t="str">
            <v>7.02.1.40.01</v>
          </cell>
          <cell r="B164" t="str">
            <v>HOLDING KATILIM PAY!</v>
          </cell>
          <cell r="C164" t="str">
            <v>-</v>
          </cell>
          <cell r="D164" t="str">
            <v>-</v>
          </cell>
          <cell r="E164" t="str">
            <v>-</v>
          </cell>
        </row>
        <row r="165">
          <cell r="A165" t="str">
            <v>7.03</v>
          </cell>
          <cell r="B165" t="str">
            <v>FAIZ GİDERLERİ</v>
          </cell>
          <cell r="C165" t="str">
            <v>-</v>
          </cell>
          <cell r="D165" t="str">
            <v>-</v>
          </cell>
          <cell r="E165" t="str">
            <v>-</v>
          </cell>
        </row>
        <row r="166">
          <cell r="A166" t="str">
            <v>7.03.01</v>
          </cell>
          <cell r="B166" t="str">
            <v>FA1Z GİDERLERİ</v>
          </cell>
          <cell r="C166" t="str">
            <v>-</v>
          </cell>
          <cell r="D166" t="str">
            <v>-</v>
          </cell>
          <cell r="E166" t="str">
            <v>-</v>
          </cell>
        </row>
        <row r="167">
          <cell r="A167" t="str">
            <v>7.03.01.01</v>
          </cell>
          <cell r="B167" t="str">
            <v>GECIKME FAIZLERI</v>
          </cell>
          <cell r="C167" t="str">
            <v>-</v>
          </cell>
          <cell r="D167" t="str">
            <v>-</v>
          </cell>
          <cell r="E167" t="str">
            <v>-</v>
          </cell>
        </row>
        <row r="168">
          <cell r="A168" t="str">
            <v>7.04</v>
          </cell>
          <cell r="B168" t="str">
            <v>LEASING G1DERLERI</v>
          </cell>
          <cell r="C168">
            <v>20200000</v>
          </cell>
          <cell r="D168">
            <v>20200000</v>
          </cell>
          <cell r="E168">
            <v>20000000</v>
          </cell>
        </row>
        <row r="169">
          <cell r="A169" t="str">
            <v>7.04.01</v>
          </cell>
          <cell r="B169" t="str">
            <v>DI~ TICARET F1NANSAL KIRALAMA A ~</v>
          </cell>
          <cell r="C169">
            <v>20200000</v>
          </cell>
          <cell r="D169">
            <v>20200000</v>
          </cell>
          <cell r="E169">
            <v>20000000</v>
          </cell>
        </row>
        <row r="170">
          <cell r="A170" t="str">
            <v>7.05</v>
          </cell>
          <cell r="B170" t="str">
            <v>VERGI VE DiCER VOKUMLULUKLER</v>
          </cell>
          <cell r="C170">
            <v>11483731546</v>
          </cell>
          <cell r="D170">
            <v>14909900377</v>
          </cell>
          <cell r="E170">
            <v>10828534000</v>
          </cell>
        </row>
        <row r="171">
          <cell r="A171" t="str">
            <v>7.05.01</v>
          </cell>
          <cell r="B171" t="str">
            <v>SIGORTA $IRKETLERI KURULU$ HARCI</v>
          </cell>
          <cell r="C171">
            <v>5738810000</v>
          </cell>
          <cell r="D171">
            <v>5741810000</v>
          </cell>
          <cell r="E171">
            <v>5745384000</v>
          </cell>
        </row>
        <row r="172">
          <cell r="A172" t="str">
            <v>7.05.02</v>
          </cell>
          <cell r="B172" t="str">
            <v>TABELA VERGILERI</v>
          </cell>
          <cell r="C172">
            <v>15500000</v>
          </cell>
          <cell r="D172">
            <v>15500000</v>
          </cell>
          <cell r="E172">
            <v>12000000</v>
          </cell>
        </row>
        <row r="173">
          <cell r="A173" t="str">
            <v>7.05.03</v>
          </cell>
          <cell r="B173" t="str">
            <v>~EVRE TEMIZLIK VERGISI</v>
          </cell>
          <cell r="C173">
            <v>73344000</v>
          </cell>
          <cell r="D173">
            <v>73344000</v>
          </cell>
          <cell r="E173">
            <v>104000000</v>
          </cell>
        </row>
        <row r="174">
          <cell r="A174" t="str">
            <v>7.05.04</v>
          </cell>
          <cell r="B174" t="str">
            <v>DAMGA VERGISI</v>
          </cell>
          <cell r="C174">
            <v>205286538</v>
          </cell>
          <cell r="D174">
            <v>218666538</v>
          </cell>
          <cell r="E174">
            <v>35150000</v>
          </cell>
        </row>
        <row r="175">
          <cell r="A175" t="str">
            <v>7.05.05</v>
          </cell>
          <cell r="B175" t="str">
            <v>GIDER VERGISI</v>
          </cell>
          <cell r="C175">
            <v>5375921010</v>
          </cell>
          <cell r="D175">
            <v>5375921010</v>
          </cell>
          <cell r="E175">
            <v>4737000000</v>
          </cell>
        </row>
        <row r="176">
          <cell r="A176" t="str">
            <v>7.05.05.01</v>
          </cell>
          <cell r="B176" t="str">
            <v>B.S.M. GİDER VERGİSİ(SERBEST)</v>
          </cell>
          <cell r="C176">
            <v>5375921010</v>
          </cell>
          <cell r="D176">
            <v>8764709841</v>
          </cell>
          <cell r="E176">
            <v>4737000000</v>
          </cell>
        </row>
        <row r="177">
          <cell r="A177" t="str">
            <v>7.05.05.02</v>
          </cell>
          <cell r="B177" t="str">
            <v>B.S.M. GİDER VERGİSİ(BLOKE)</v>
          </cell>
          <cell r="C177" t="str">
            <v>-</v>
          </cell>
          <cell r="D177" t="str">
            <v>-</v>
          </cell>
        </row>
        <row r="178">
          <cell r="A178" t="str">
            <v>7.05.06</v>
          </cell>
          <cell r="B178" t="str">
            <v>DAMGA PULU</v>
          </cell>
          <cell r="C178">
            <v>37870000</v>
          </cell>
          <cell r="D178">
            <v>44870000</v>
          </cell>
          <cell r="E178">
            <v>38000000</v>
          </cell>
        </row>
        <row r="179">
          <cell r="A179" t="str">
            <v>7.05.07</v>
          </cell>
          <cell r="B179" t="str">
            <v>RESIM VE HARÇLAR</v>
          </cell>
          <cell r="C179" t="str">
            <v>-</v>
          </cell>
          <cell r="D179">
            <v>3000000</v>
          </cell>
          <cell r="E179">
            <v>101000000</v>
          </cell>
        </row>
        <row r="180">
          <cell r="A180" t="str">
            <v>7.05.10</v>
          </cell>
          <cell r="B180" t="str">
            <v>EĞİTİME KATKI PAYI</v>
          </cell>
          <cell r="C180">
            <v>36999998</v>
          </cell>
          <cell r="D180">
            <v>47999998</v>
          </cell>
          <cell r="E180">
            <v>70000000</v>
          </cell>
        </row>
        <row r="181">
          <cell r="A181" t="str">
            <v>7.06</v>
          </cell>
          <cell r="B181" t="str">
            <v>KAMBİYO ZARARLARI</v>
          </cell>
          <cell r="C181">
            <v>979331393</v>
          </cell>
          <cell r="D181">
            <v>1133331393</v>
          </cell>
          <cell r="E181">
            <v>320000000</v>
          </cell>
        </row>
        <row r="182">
          <cell r="A182" t="str">
            <v>7.06.01</v>
          </cell>
          <cell r="B182" t="str">
            <v>KAMBİYO ZARARLARI</v>
          </cell>
          <cell r="C182">
            <v>979331393</v>
          </cell>
          <cell r="D182">
            <v>1133331393</v>
          </cell>
          <cell r="E182">
            <v>320000000</v>
          </cell>
        </row>
        <row r="183">
          <cell r="A183" t="str">
            <v>7.06.01.01</v>
          </cell>
          <cell r="B183" t="str">
            <v>DOVIZ MEVDUATI KUR FARKI ZARARLARI</v>
          </cell>
          <cell r="C183">
            <v>823869</v>
          </cell>
          <cell r="D183">
            <v>823869</v>
          </cell>
          <cell r="E183">
            <v>0</v>
          </cell>
        </row>
        <row r="184">
          <cell r="A184" t="str">
            <v>7.06.01.02</v>
          </cell>
          <cell r="B184" t="str">
            <v>CARİ IŞLEMLER KUR FARKI ZARARLARI</v>
          </cell>
          <cell r="C184">
            <v>978507524</v>
          </cell>
          <cell r="D184">
            <v>1132507524</v>
          </cell>
          <cell r="E184">
            <v>320000000</v>
          </cell>
        </row>
        <row r="185">
          <cell r="A185" t="str">
            <v>7.06.01.02.01</v>
          </cell>
          <cell r="B185" t="str">
            <v>KUR FARKI ZARARLARI SERBEST</v>
          </cell>
          <cell r="C185">
            <v>978507524</v>
          </cell>
          <cell r="D185">
            <v>1132507524</v>
          </cell>
          <cell r="E185">
            <v>320000000</v>
          </cell>
        </row>
        <row r="186">
          <cell r="A186" t="str">
            <v>7.06.01.02.02</v>
          </cell>
          <cell r="B186" t="str">
            <v>KUR FARKI ZARARLARI YATIRIM</v>
          </cell>
          <cell r="C186" t="str">
            <v>-</v>
          </cell>
          <cell r="D186" t="str">
            <v>-</v>
          </cell>
          <cell r="E186" t="str">
            <v>-</v>
          </cell>
        </row>
        <row r="187">
          <cell r="A187" t="str">
            <v>7.06.01.99</v>
          </cell>
          <cell r="B187" t="str">
            <v>DIGER</v>
          </cell>
          <cell r="C187" t="str">
            <v>-</v>
          </cell>
          <cell r="D187" t="str">
            <v>-</v>
          </cell>
          <cell r="E187" t="str">
            <v>-</v>
          </cell>
        </row>
        <row r="188">
          <cell r="A188" t="str">
            <v>7.06.01.99.01</v>
          </cell>
          <cell r="B188" t="str">
            <v>POLIçELERDEN DOëAN KUR FARKI ZARARI</v>
          </cell>
          <cell r="C188" t="str">
            <v>-</v>
          </cell>
          <cell r="D188" t="str">
            <v>-</v>
          </cell>
          <cell r="E188" t="str">
            <v>-</v>
          </cell>
        </row>
        <row r="189">
          <cell r="A189" t="str">
            <v>7.09</v>
          </cell>
          <cell r="B189" t="str">
            <v>KANUNEN KABUL EDILMEYEN GIDERLER</v>
          </cell>
          <cell r="C189">
            <v>421121601</v>
          </cell>
          <cell r="D189">
            <v>515919013</v>
          </cell>
          <cell r="E189">
            <v>810000000</v>
          </cell>
        </row>
        <row r="190">
          <cell r="A190" t="str">
            <v>7.09.01</v>
          </cell>
          <cell r="B190" t="str">
            <v>KANUNEN KABUL EDILMEYEN GIDERLER</v>
          </cell>
          <cell r="C190">
            <v>421121601</v>
          </cell>
          <cell r="D190">
            <v>515919013</v>
          </cell>
          <cell r="E190">
            <v>810000000</v>
          </cell>
        </row>
        <row r="191">
          <cell r="A191" t="str">
            <v>7.09.01.01</v>
          </cell>
          <cell r="B191" t="str">
            <v>VERCI CEZALARI</v>
          </cell>
          <cell r="C191" t="str">
            <v>-</v>
          </cell>
          <cell r="D191" t="str">
            <v>-</v>
          </cell>
        </row>
        <row r="192">
          <cell r="A192" t="str">
            <v>7.09.01.02</v>
          </cell>
          <cell r="B192" t="str">
            <v>OTO VERGILERI</v>
          </cell>
          <cell r="C192">
            <v>170100000</v>
          </cell>
          <cell r="D192">
            <v>170100000</v>
          </cell>
          <cell r="E192">
            <v>176000000</v>
          </cell>
        </row>
        <row r="193">
          <cell r="A193" t="str">
            <v>7.09.01.03</v>
          </cell>
          <cell r="B193" t="str">
            <v>TRAFIK PARA CEZASI</v>
          </cell>
          <cell r="C193" t="str">
            <v>-</v>
          </cell>
          <cell r="D193" t="str">
            <v>-</v>
          </cell>
          <cell r="E193">
            <v>150000000</v>
          </cell>
        </row>
        <row r="194">
          <cell r="A194" t="str">
            <v>7.09.01.04</v>
          </cell>
          <cell r="B194" t="str">
            <v>OTO MASRAFLARI 1/2</v>
          </cell>
          <cell r="C194" t="str">
            <v>-</v>
          </cell>
          <cell r="D194" t="str">
            <v>-</v>
          </cell>
          <cell r="E194" t="str">
            <v>-</v>
          </cell>
        </row>
        <row r="195">
          <cell r="A195" t="str">
            <v>7.09.01.04.2633</v>
          </cell>
          <cell r="B195" t="str">
            <v>34TC 2633</v>
          </cell>
          <cell r="C195" t="str">
            <v>-</v>
          </cell>
          <cell r="D195" t="str">
            <v>-</v>
          </cell>
          <cell r="E195" t="str">
            <v>-</v>
          </cell>
        </row>
        <row r="196">
          <cell r="A196" t="str">
            <v>7.09.01.04.2634</v>
          </cell>
          <cell r="B196" t="str">
            <v>34 IC 2634</v>
          </cell>
          <cell r="C196" t="str">
            <v>-</v>
          </cell>
          <cell r="D196" t="str">
            <v>-</v>
          </cell>
        </row>
        <row r="197">
          <cell r="A197" t="str">
            <v>7.09.01.05</v>
          </cell>
          <cell r="B197" t="str">
            <v>DIGER</v>
          </cell>
          <cell r="C197">
            <v>251021601</v>
          </cell>
          <cell r="D197">
            <v>468039701</v>
          </cell>
          <cell r="E197">
            <v>484000000</v>
          </cell>
        </row>
        <row r="198">
          <cell r="A198" t="str">
            <v>7.99</v>
          </cell>
          <cell r="B198" t="str">
            <v>DIGER G1DERLER</v>
          </cell>
          <cell r="C198">
            <v>10276479664</v>
          </cell>
          <cell r="D198">
            <v>12768497764</v>
          </cell>
          <cell r="E198">
            <v>15891000000</v>
          </cell>
        </row>
        <row r="199">
          <cell r="A199" t="str">
            <v>7.99</v>
          </cell>
          <cell r="B199" t="str">
            <v>DIGER G1DERLER</v>
          </cell>
          <cell r="C199">
            <v>10276479664</v>
          </cell>
          <cell r="D199">
            <v>12768497764</v>
          </cell>
          <cell r="E199">
            <v>15891000000</v>
          </cell>
        </row>
        <row r="200">
          <cell r="A200" t="str">
            <v>7.99.01</v>
          </cell>
          <cell r="B200" t="str">
            <v>çE~ITLI DIGER GIDERLER</v>
          </cell>
          <cell r="C200">
            <v>10276479664</v>
          </cell>
          <cell r="D200">
            <v>12768497764</v>
          </cell>
          <cell r="E200">
            <v>15891000000</v>
          </cell>
        </row>
        <row r="201">
          <cell r="A201" t="str">
            <v>7.99.01.01.01</v>
          </cell>
          <cell r="B201" t="str">
            <v>DAVA G1DERLER</v>
          </cell>
          <cell r="C201">
            <v>10793167</v>
          </cell>
          <cell r="D201">
            <v>10793167</v>
          </cell>
          <cell r="E201" t="str">
            <v>-</v>
          </cell>
        </row>
        <row r="202">
          <cell r="A202" t="str">
            <v>7.99.01.01.02</v>
          </cell>
          <cell r="B202" t="str">
            <v>ICRA GİDERLERİ</v>
          </cell>
          <cell r="C202" t="str">
            <v>-</v>
          </cell>
          <cell r="D202" t="str">
            <v>-</v>
          </cell>
          <cell r="E202" t="str">
            <v>-</v>
          </cell>
        </row>
        <row r="203">
          <cell r="A203" t="str">
            <v>7.99.01.01.03</v>
          </cell>
          <cell r="B203" t="str">
            <v>TERCUME GİDERİ</v>
          </cell>
          <cell r="C203" t="str">
            <v>-</v>
          </cell>
          <cell r="D203" t="str">
            <v>-</v>
          </cell>
          <cell r="E203">
            <v>150000000</v>
          </cell>
        </row>
        <row r="204">
          <cell r="A204" t="str">
            <v>7.99.01.01.04</v>
          </cell>
          <cell r="B204" t="str">
            <v>KURULU~ VE ORCUILENME GİDERİ</v>
          </cell>
          <cell r="C204" t="str">
            <v>-</v>
          </cell>
          <cell r="D204" t="str">
            <v>-</v>
          </cell>
        </row>
        <row r="205">
          <cell r="A205" t="str">
            <v>7.99.01.01.05</v>
          </cell>
          <cell r="B205" t="str">
            <v>BAöI~ VE YARDIMLAR</v>
          </cell>
          <cell r="C205">
            <v>110000000</v>
          </cell>
          <cell r="D205">
            <v>110000000</v>
          </cell>
          <cell r="E205">
            <v>88000000</v>
          </cell>
        </row>
        <row r="206">
          <cell r="A206" t="str">
            <v>7.99.01.01.06</v>
          </cell>
          <cell r="B206" t="str">
            <v>EGITIM GİDERİ</v>
          </cell>
          <cell r="C206">
            <v>1090040156</v>
          </cell>
          <cell r="D206">
            <v>1090040156</v>
          </cell>
          <cell r="E206" t="str">
            <v>-</v>
          </cell>
        </row>
        <row r="207">
          <cell r="A207" t="str">
            <v>7.99.01.01.07</v>
          </cell>
          <cell r="B207" t="str">
            <v>~iRKET ILAç VE ILK YARGİDERİ</v>
          </cell>
          <cell r="C207" t="str">
            <v>-</v>
          </cell>
          <cell r="D207" t="str">
            <v>-</v>
          </cell>
          <cell r="E207" t="str">
            <v>-</v>
          </cell>
        </row>
        <row r="208">
          <cell r="A208" t="str">
            <v>7.99.01.01.08</v>
          </cell>
          <cell r="B208" t="str">
            <v>DANI~MANLIK CIDER1</v>
          </cell>
          <cell r="C208">
            <v>9047110950</v>
          </cell>
          <cell r="D208">
            <v>11538110950</v>
          </cell>
          <cell r="E208">
            <v>15650000000</v>
          </cell>
        </row>
        <row r="209">
          <cell r="A209" t="str">
            <v>7.99.01.01.09</v>
          </cell>
          <cell r="B209" t="str">
            <v>YUVARLAMA FARKLARI</v>
          </cell>
          <cell r="C209">
            <v>18535391</v>
          </cell>
          <cell r="D209">
            <v>19553491</v>
          </cell>
          <cell r="E209">
            <v>3000000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1"/>
      <sheetName val="Daily FX Rates"/>
      <sheetName val="Cover"/>
      <sheetName val="ac.dep from03 petrol"/>
      <sheetName val="8582B"/>
      <sheetName val="8582"/>
      <sheetName val="8791"/>
      <sheetName val="8410B"/>
      <sheetName val="8410A"/>
      <sheetName val="8410"/>
      <sheetName val="2984"/>
      <sheetName val="8298"/>
      <sheetName val="8071"/>
      <sheetName val="8173C"/>
      <sheetName val="8173B"/>
      <sheetName val="8173A"/>
      <sheetName val="8173"/>
      <sheetName val="2852"/>
      <sheetName val="2769"/>
      <sheetName val="8130A"/>
      <sheetName val="8130"/>
      <sheetName val="2003-7931A"/>
      <sheetName val="2003-7931"/>
      <sheetName val="2859"/>
      <sheetName val="e-4494"/>
      <sheetName val="2644"/>
      <sheetName val="2696"/>
      <sheetName val="2656-duzeldi"/>
      <sheetName val="8292"/>
      <sheetName val="8735-1"/>
      <sheetName val="8735"/>
      <sheetName val="8547"/>
      <sheetName val="7964-A"/>
      <sheetName val="23-0142"/>
      <sheetName val="8791A"/>
      <sheetName val="386"/>
      <sheetName val="VERI"/>
      <sheetName val="Total_5-yea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xrates01-00-99"/>
      <sheetName val="MonthlyAvr"/>
      <sheetName val="MonthEnd"/>
      <sheetName val="yearly avr"/>
      <sheetName val="fxrates75-99"/>
      <sheetName val="8582B"/>
      <sheetName val="PL"/>
    </sheetNames>
    <sheetDataSet>
      <sheetData sheetId="0" refreshError="1">
        <row r="1346">
          <cell r="A1346">
            <v>37988</v>
          </cell>
          <cell r="B1346">
            <v>37988</v>
          </cell>
          <cell r="C1346">
            <v>37988</v>
          </cell>
          <cell r="F1346">
            <v>1757480</v>
          </cell>
          <cell r="G1346">
            <v>1765957</v>
          </cell>
          <cell r="R1346">
            <v>1393278</v>
          </cell>
          <cell r="S1346">
            <v>1399998</v>
          </cell>
        </row>
        <row r="1347">
          <cell r="A1347">
            <v>37991</v>
          </cell>
          <cell r="B1347">
            <v>37991</v>
          </cell>
          <cell r="C1347">
            <v>37991</v>
          </cell>
          <cell r="F1347">
            <v>1750496</v>
          </cell>
          <cell r="G1347">
            <v>1758939</v>
          </cell>
          <cell r="R1347">
            <v>1389282</v>
          </cell>
          <cell r="S1347">
            <v>1395983</v>
          </cell>
        </row>
        <row r="1348">
          <cell r="A1348">
            <v>37992</v>
          </cell>
          <cell r="B1348">
            <v>37992</v>
          </cell>
          <cell r="C1348">
            <v>37992</v>
          </cell>
          <cell r="F1348">
            <v>1736847</v>
          </cell>
          <cell r="G1348">
            <v>1745224</v>
          </cell>
          <cell r="R1348">
            <v>1371376</v>
          </cell>
          <cell r="S1348">
            <v>1377990</v>
          </cell>
        </row>
        <row r="1349">
          <cell r="A1349">
            <v>37993</v>
          </cell>
          <cell r="B1349">
            <v>37993</v>
          </cell>
          <cell r="C1349">
            <v>37993</v>
          </cell>
          <cell r="F1349">
            <v>1736954</v>
          </cell>
          <cell r="G1349">
            <v>1745332</v>
          </cell>
          <cell r="R1349">
            <v>1363386</v>
          </cell>
          <cell r="S1349">
            <v>1369962</v>
          </cell>
        </row>
        <row r="1350">
          <cell r="A1350">
            <v>37994</v>
          </cell>
          <cell r="B1350">
            <v>37994</v>
          </cell>
          <cell r="C1350">
            <v>37994</v>
          </cell>
          <cell r="F1350">
            <v>1728307</v>
          </cell>
          <cell r="G1350">
            <v>1736643</v>
          </cell>
          <cell r="R1350">
            <v>1363664</v>
          </cell>
          <cell r="S1350">
            <v>1370241</v>
          </cell>
        </row>
        <row r="1351">
          <cell r="A1351">
            <v>37995</v>
          </cell>
          <cell r="B1351">
            <v>37995</v>
          </cell>
          <cell r="C1351">
            <v>37995</v>
          </cell>
          <cell r="F1351">
            <v>1716081</v>
          </cell>
          <cell r="G1351">
            <v>1724358</v>
          </cell>
          <cell r="R1351">
            <v>1361321</v>
          </cell>
          <cell r="S1351">
            <v>1367887</v>
          </cell>
        </row>
        <row r="1352">
          <cell r="A1352">
            <v>37998</v>
          </cell>
          <cell r="B1352">
            <v>37998</v>
          </cell>
          <cell r="C1352">
            <v>37998</v>
          </cell>
          <cell r="F1352">
            <v>1726187</v>
          </cell>
          <cell r="G1352">
            <v>1734513</v>
          </cell>
          <cell r="R1352">
            <v>1354935</v>
          </cell>
          <cell r="S1352">
            <v>1361470</v>
          </cell>
        </row>
        <row r="1353">
          <cell r="A1353">
            <v>37999</v>
          </cell>
          <cell r="B1353">
            <v>37999</v>
          </cell>
          <cell r="C1353">
            <v>37999</v>
          </cell>
          <cell r="F1353">
            <v>1713701</v>
          </cell>
          <cell r="G1353">
            <v>1721966</v>
          </cell>
          <cell r="R1353">
            <v>1332271</v>
          </cell>
          <cell r="S1353">
            <v>1338697</v>
          </cell>
        </row>
        <row r="1354">
          <cell r="A1354">
            <v>38000</v>
          </cell>
          <cell r="B1354">
            <v>38000</v>
          </cell>
          <cell r="C1354">
            <v>38000</v>
          </cell>
          <cell r="F1354">
            <v>1695726</v>
          </cell>
          <cell r="G1354">
            <v>1703905</v>
          </cell>
          <cell r="R1354">
            <v>1329669</v>
          </cell>
          <cell r="S1354">
            <v>1336082</v>
          </cell>
        </row>
        <row r="1355">
          <cell r="A1355">
            <v>38001</v>
          </cell>
          <cell r="B1355">
            <v>38001</v>
          </cell>
          <cell r="C1355">
            <v>38001</v>
          </cell>
          <cell r="F1355">
            <v>1699969</v>
          </cell>
          <cell r="G1355">
            <v>1708168</v>
          </cell>
          <cell r="R1355">
            <v>1341093</v>
          </cell>
          <cell r="S1355">
            <v>1347561</v>
          </cell>
        </row>
        <row r="1356">
          <cell r="A1356">
            <v>38002</v>
          </cell>
          <cell r="B1356">
            <v>38002</v>
          </cell>
          <cell r="C1356">
            <v>38002</v>
          </cell>
          <cell r="F1356">
            <v>1689802</v>
          </cell>
          <cell r="G1356">
            <v>1697952</v>
          </cell>
          <cell r="R1356">
            <v>1336234</v>
          </cell>
          <cell r="S1356">
            <v>1342679</v>
          </cell>
        </row>
        <row r="1357">
          <cell r="A1357">
            <v>38005</v>
          </cell>
          <cell r="B1357">
            <v>38005</v>
          </cell>
          <cell r="C1357">
            <v>38005</v>
          </cell>
          <cell r="F1357">
            <v>1667942</v>
          </cell>
          <cell r="G1357">
            <v>1675987</v>
          </cell>
          <cell r="R1357">
            <v>1334034</v>
          </cell>
          <cell r="S1357">
            <v>1340468</v>
          </cell>
        </row>
        <row r="1358">
          <cell r="A1358">
            <v>38006</v>
          </cell>
          <cell r="B1358">
            <v>38006</v>
          </cell>
          <cell r="C1358">
            <v>38006</v>
          </cell>
          <cell r="F1358">
            <v>1668405</v>
          </cell>
          <cell r="G1358">
            <v>1676452</v>
          </cell>
          <cell r="R1358">
            <v>1349188</v>
          </cell>
          <cell r="S1358">
            <v>1355695</v>
          </cell>
        </row>
        <row r="1359">
          <cell r="A1359">
            <v>38007</v>
          </cell>
          <cell r="B1359">
            <v>38007</v>
          </cell>
          <cell r="C1359">
            <v>38007</v>
          </cell>
          <cell r="F1359">
            <v>1664384</v>
          </cell>
          <cell r="G1359">
            <v>1672412</v>
          </cell>
          <cell r="R1359">
            <v>1333001</v>
          </cell>
          <cell r="S1359">
            <v>1339430</v>
          </cell>
        </row>
        <row r="1360">
          <cell r="A1360">
            <v>38008</v>
          </cell>
          <cell r="B1360">
            <v>38008</v>
          </cell>
          <cell r="C1360">
            <v>38008</v>
          </cell>
          <cell r="F1360">
            <v>1674312</v>
          </cell>
          <cell r="G1360">
            <v>1682387</v>
          </cell>
          <cell r="R1360">
            <v>1326292</v>
          </cell>
          <cell r="S1360">
            <v>1332689</v>
          </cell>
        </row>
        <row r="1361">
          <cell r="A1361">
            <v>38009</v>
          </cell>
          <cell r="B1361">
            <v>38009</v>
          </cell>
          <cell r="C1361">
            <v>38009</v>
          </cell>
          <cell r="F1361">
            <v>1679215</v>
          </cell>
          <cell r="G1361">
            <v>1687314</v>
          </cell>
          <cell r="R1361">
            <v>1322633</v>
          </cell>
          <cell r="S1361">
            <v>1329012</v>
          </cell>
        </row>
        <row r="1362">
          <cell r="A1362">
            <v>38012</v>
          </cell>
          <cell r="B1362">
            <v>38012</v>
          </cell>
          <cell r="C1362">
            <v>38012</v>
          </cell>
          <cell r="F1362">
            <v>1682904</v>
          </cell>
          <cell r="G1362">
            <v>1691021</v>
          </cell>
          <cell r="R1362">
            <v>1320961</v>
          </cell>
          <cell r="S1362">
            <v>1327332</v>
          </cell>
        </row>
        <row r="1363">
          <cell r="A1363">
            <v>38013</v>
          </cell>
          <cell r="B1363">
            <v>38013</v>
          </cell>
          <cell r="C1363">
            <v>38013</v>
          </cell>
          <cell r="F1363">
            <v>1658326</v>
          </cell>
          <cell r="G1363">
            <v>1666324</v>
          </cell>
          <cell r="R1363">
            <v>1319377</v>
          </cell>
          <cell r="S1363">
            <v>1325741</v>
          </cell>
        </row>
        <row r="1364">
          <cell r="A1364">
            <v>38014</v>
          </cell>
          <cell r="B1364">
            <v>38014</v>
          </cell>
          <cell r="C1364">
            <v>38014</v>
          </cell>
          <cell r="F1364">
            <v>1643421</v>
          </cell>
          <cell r="G1364">
            <v>1651347</v>
          </cell>
          <cell r="R1364">
            <v>1315579</v>
          </cell>
          <cell r="S1364">
            <v>1321924</v>
          </cell>
        </row>
        <row r="1365">
          <cell r="A1365">
            <v>38015</v>
          </cell>
          <cell r="B1365">
            <v>38015</v>
          </cell>
          <cell r="C1365">
            <v>38015</v>
          </cell>
          <cell r="F1365">
            <v>1664684</v>
          </cell>
          <cell r="G1365">
            <v>1672713</v>
          </cell>
          <cell r="R1365">
            <v>1321073</v>
          </cell>
          <cell r="S1365">
            <v>1327445</v>
          </cell>
        </row>
        <row r="1366">
          <cell r="A1366">
            <v>38016</v>
          </cell>
          <cell r="B1366">
            <v>38016</v>
          </cell>
          <cell r="C1366">
            <v>38016</v>
          </cell>
          <cell r="F1366">
            <v>1665419</v>
          </cell>
          <cell r="G1366">
            <v>1673452</v>
          </cell>
          <cell r="R1366">
            <v>1333189</v>
          </cell>
          <cell r="S1366">
            <v>1339619</v>
          </cell>
        </row>
        <row r="1367">
          <cell r="A1367">
            <v>38022</v>
          </cell>
          <cell r="B1367">
            <v>38022</v>
          </cell>
          <cell r="C1367">
            <v>38022</v>
          </cell>
          <cell r="F1367">
            <v>1655742</v>
          </cell>
          <cell r="G1367">
            <v>1663728</v>
          </cell>
          <cell r="R1367">
            <v>1337001</v>
          </cell>
          <cell r="S1367">
            <v>1343450</v>
          </cell>
        </row>
        <row r="1368">
          <cell r="A1368">
            <v>38023</v>
          </cell>
          <cell r="B1368">
            <v>38023</v>
          </cell>
          <cell r="C1368">
            <v>38023</v>
          </cell>
          <cell r="F1368">
            <v>1661036</v>
          </cell>
          <cell r="G1368">
            <v>1669047</v>
          </cell>
          <cell r="R1368">
            <v>1321323</v>
          </cell>
          <cell r="S1368">
            <v>1327696</v>
          </cell>
        </row>
        <row r="1369">
          <cell r="A1369">
            <v>38026</v>
          </cell>
          <cell r="B1369">
            <v>38026</v>
          </cell>
          <cell r="C1369">
            <v>38026</v>
          </cell>
          <cell r="F1369">
            <v>1672132</v>
          </cell>
          <cell r="G1369">
            <v>1680197</v>
          </cell>
          <cell r="R1369">
            <v>1332801</v>
          </cell>
          <cell r="S1369">
            <v>1339229</v>
          </cell>
        </row>
        <row r="1370">
          <cell r="A1370">
            <v>38027</v>
          </cell>
          <cell r="B1370">
            <v>38027</v>
          </cell>
          <cell r="C1370">
            <v>38027</v>
          </cell>
          <cell r="F1370">
            <v>1709341</v>
          </cell>
          <cell r="G1370">
            <v>1717585</v>
          </cell>
          <cell r="R1370">
            <v>1342133</v>
          </cell>
          <cell r="S1370">
            <v>1348606</v>
          </cell>
        </row>
        <row r="1371">
          <cell r="A1371">
            <v>38028</v>
          </cell>
          <cell r="B1371">
            <v>38028</v>
          </cell>
          <cell r="C1371">
            <v>38028</v>
          </cell>
          <cell r="F1371">
            <v>1709301</v>
          </cell>
          <cell r="G1371">
            <v>1717545</v>
          </cell>
          <cell r="R1371">
            <v>1338843</v>
          </cell>
          <cell r="S1371">
            <v>1345300</v>
          </cell>
        </row>
        <row r="1372">
          <cell r="A1372">
            <v>38029</v>
          </cell>
          <cell r="B1372">
            <v>38029</v>
          </cell>
          <cell r="C1372">
            <v>38029</v>
          </cell>
          <cell r="F1372">
            <v>1691499</v>
          </cell>
          <cell r="G1372">
            <v>1699657</v>
          </cell>
          <cell r="R1372">
            <v>1334726</v>
          </cell>
          <cell r="S1372">
            <v>1341164</v>
          </cell>
        </row>
        <row r="1373">
          <cell r="A1373">
            <v>38030</v>
          </cell>
          <cell r="B1373">
            <v>38030</v>
          </cell>
          <cell r="C1373">
            <v>38030</v>
          </cell>
          <cell r="F1373">
            <v>1685600</v>
          </cell>
          <cell r="G1373">
            <v>1693730</v>
          </cell>
          <cell r="R1373">
            <v>1314923</v>
          </cell>
          <cell r="S1373">
            <v>1321265</v>
          </cell>
        </row>
        <row r="1374">
          <cell r="A1374">
            <v>38033</v>
          </cell>
          <cell r="B1374">
            <v>38033</v>
          </cell>
          <cell r="C1374">
            <v>38033</v>
          </cell>
          <cell r="F1374">
            <v>1681464</v>
          </cell>
          <cell r="G1374">
            <v>1689574</v>
          </cell>
          <cell r="R1374">
            <v>1311185</v>
          </cell>
          <cell r="S1374">
            <v>1317509</v>
          </cell>
        </row>
        <row r="1375">
          <cell r="A1375">
            <v>38034</v>
          </cell>
          <cell r="B1375">
            <v>38034</v>
          </cell>
          <cell r="C1375">
            <v>38034</v>
          </cell>
          <cell r="F1375">
            <v>1679398</v>
          </cell>
          <cell r="G1375">
            <v>1687498</v>
          </cell>
          <cell r="R1375">
            <v>1316762</v>
          </cell>
          <cell r="S1375">
            <v>1323113</v>
          </cell>
        </row>
        <row r="1376">
          <cell r="A1376">
            <v>38035</v>
          </cell>
          <cell r="B1376">
            <v>38035</v>
          </cell>
          <cell r="C1376">
            <v>38035</v>
          </cell>
          <cell r="F1376">
            <v>1687987</v>
          </cell>
          <cell r="G1376">
            <v>1696128</v>
          </cell>
          <cell r="R1376">
            <v>1313915</v>
          </cell>
          <cell r="S1376">
            <v>1320252</v>
          </cell>
        </row>
        <row r="1377">
          <cell r="A1377">
            <v>38036</v>
          </cell>
          <cell r="B1377">
            <v>38036</v>
          </cell>
          <cell r="C1377">
            <v>38036</v>
          </cell>
          <cell r="F1377">
            <v>1694125</v>
          </cell>
          <cell r="G1377">
            <v>1702296</v>
          </cell>
          <cell r="R1377">
            <v>1315927</v>
          </cell>
          <cell r="S1377">
            <v>1322274</v>
          </cell>
        </row>
        <row r="1378">
          <cell r="A1378">
            <v>38037</v>
          </cell>
          <cell r="B1378">
            <v>38037</v>
          </cell>
          <cell r="C1378">
            <v>38037</v>
          </cell>
          <cell r="F1378">
            <v>1678445</v>
          </cell>
          <cell r="G1378">
            <v>1686540</v>
          </cell>
          <cell r="R1378">
            <v>1320882</v>
          </cell>
          <cell r="S1378">
            <v>1327253</v>
          </cell>
        </row>
        <row r="1379">
          <cell r="A1379">
            <v>38040</v>
          </cell>
          <cell r="B1379">
            <v>38040</v>
          </cell>
          <cell r="C1379">
            <v>38040</v>
          </cell>
          <cell r="F1379">
            <v>1673865</v>
          </cell>
          <cell r="G1379">
            <v>1681938</v>
          </cell>
          <cell r="R1379">
            <v>1322899</v>
          </cell>
          <cell r="S1379">
            <v>1329280</v>
          </cell>
        </row>
        <row r="1380">
          <cell r="A1380">
            <v>38041</v>
          </cell>
          <cell r="B1380">
            <v>38041</v>
          </cell>
          <cell r="C1380">
            <v>38041</v>
          </cell>
          <cell r="F1380">
            <v>1662316</v>
          </cell>
          <cell r="G1380">
            <v>1670334</v>
          </cell>
          <cell r="R1380">
            <v>1323606</v>
          </cell>
          <cell r="S1380">
            <v>1329990</v>
          </cell>
        </row>
        <row r="1381">
          <cell r="A1381">
            <v>38042</v>
          </cell>
          <cell r="B1381">
            <v>38042</v>
          </cell>
          <cell r="C1381">
            <v>38042</v>
          </cell>
          <cell r="F1381">
            <v>1661039</v>
          </cell>
          <cell r="G1381">
            <v>1669050</v>
          </cell>
          <cell r="R1381">
            <v>1319542</v>
          </cell>
          <cell r="S1381">
            <v>1325906</v>
          </cell>
        </row>
        <row r="1382">
          <cell r="A1382">
            <v>38043</v>
          </cell>
          <cell r="B1382">
            <v>38043</v>
          </cell>
          <cell r="C1382">
            <v>38043</v>
          </cell>
          <cell r="F1382">
            <v>1663915</v>
          </cell>
          <cell r="G1382">
            <v>1671940</v>
          </cell>
          <cell r="R1382">
            <v>1314724</v>
          </cell>
          <cell r="S1382">
            <v>1321065</v>
          </cell>
        </row>
        <row r="1383">
          <cell r="A1383">
            <v>38044</v>
          </cell>
          <cell r="B1383">
            <v>38044</v>
          </cell>
          <cell r="C1383">
            <v>38044</v>
          </cell>
          <cell r="F1383">
            <v>1647741</v>
          </cell>
          <cell r="G1383">
            <v>1655688</v>
          </cell>
          <cell r="R1383">
            <v>1323912</v>
          </cell>
          <cell r="S1383">
            <v>1330297</v>
          </cell>
        </row>
        <row r="1384">
          <cell r="A1384">
            <v>38047</v>
          </cell>
          <cell r="B1384">
            <v>38047</v>
          </cell>
          <cell r="C1384">
            <v>38047</v>
          </cell>
          <cell r="F1384">
            <v>1639741</v>
          </cell>
          <cell r="G1384">
            <v>1647650</v>
          </cell>
          <cell r="R1384">
            <v>1321306</v>
          </cell>
          <cell r="S1384">
            <v>1327679</v>
          </cell>
        </row>
        <row r="1385">
          <cell r="A1385">
            <v>38048</v>
          </cell>
          <cell r="B1385">
            <v>38048</v>
          </cell>
          <cell r="C1385">
            <v>38048</v>
          </cell>
          <cell r="F1385">
            <v>1641822</v>
          </cell>
          <cell r="G1385">
            <v>1649741</v>
          </cell>
          <cell r="R1385">
            <v>1314825</v>
          </cell>
          <cell r="S1385">
            <v>1321167</v>
          </cell>
        </row>
        <row r="1386">
          <cell r="A1386">
            <v>38049</v>
          </cell>
          <cell r="B1386">
            <v>38049</v>
          </cell>
          <cell r="C1386">
            <v>38049</v>
          </cell>
          <cell r="F1386">
            <v>1629547</v>
          </cell>
          <cell r="G1386">
            <v>1637407</v>
          </cell>
          <cell r="R1386">
            <v>1314257</v>
          </cell>
          <cell r="S1386">
            <v>1320596</v>
          </cell>
        </row>
        <row r="1387">
          <cell r="A1387">
            <v>38050</v>
          </cell>
          <cell r="B1387">
            <v>38050</v>
          </cell>
          <cell r="C1387">
            <v>38050</v>
          </cell>
          <cell r="F1387">
            <v>1612072</v>
          </cell>
          <cell r="G1387">
            <v>1619847</v>
          </cell>
          <cell r="R1387">
            <v>1326372</v>
          </cell>
          <cell r="S1387">
            <v>1332769</v>
          </cell>
        </row>
        <row r="1388">
          <cell r="A1388">
            <v>38051</v>
          </cell>
          <cell r="B1388">
            <v>38051</v>
          </cell>
          <cell r="C1388">
            <v>38051</v>
          </cell>
          <cell r="F1388">
            <v>1613105</v>
          </cell>
          <cell r="G1388">
            <v>1620885</v>
          </cell>
          <cell r="R1388">
            <v>1322976</v>
          </cell>
          <cell r="S1388">
            <v>1329357</v>
          </cell>
        </row>
        <row r="1389">
          <cell r="A1389">
            <v>38054</v>
          </cell>
          <cell r="B1389">
            <v>38054</v>
          </cell>
          <cell r="C1389">
            <v>38054</v>
          </cell>
          <cell r="F1389">
            <v>1613400</v>
          </cell>
          <cell r="G1389">
            <v>1621182</v>
          </cell>
          <cell r="R1389">
            <v>1323219</v>
          </cell>
          <cell r="S1389">
            <v>1329601</v>
          </cell>
        </row>
        <row r="1390">
          <cell r="A1390">
            <v>38055</v>
          </cell>
          <cell r="B1390">
            <v>38055</v>
          </cell>
          <cell r="C1390">
            <v>38055</v>
          </cell>
          <cell r="F1390">
            <v>1625569</v>
          </cell>
          <cell r="G1390">
            <v>1633409</v>
          </cell>
          <cell r="R1390">
            <v>1314440</v>
          </cell>
          <cell r="S1390">
            <v>1320780</v>
          </cell>
        </row>
        <row r="1391">
          <cell r="A1391">
            <v>38056</v>
          </cell>
          <cell r="B1391">
            <v>38056</v>
          </cell>
          <cell r="C1391">
            <v>38056</v>
          </cell>
          <cell r="F1391">
            <v>1625121</v>
          </cell>
          <cell r="G1391">
            <v>1632959</v>
          </cell>
          <cell r="R1391">
            <v>1311216</v>
          </cell>
          <cell r="S1391">
            <v>1317540</v>
          </cell>
        </row>
        <row r="1392">
          <cell r="A1392">
            <v>38057</v>
          </cell>
          <cell r="B1392">
            <v>38057</v>
          </cell>
          <cell r="C1392">
            <v>38057</v>
          </cell>
          <cell r="F1392">
            <v>1614550</v>
          </cell>
          <cell r="G1392">
            <v>1622337</v>
          </cell>
          <cell r="R1392">
            <v>1312642</v>
          </cell>
          <cell r="S1392">
            <v>1318973</v>
          </cell>
        </row>
        <row r="1393">
          <cell r="A1393">
            <v>38058</v>
          </cell>
          <cell r="B1393">
            <v>38058</v>
          </cell>
          <cell r="C1393">
            <v>38058</v>
          </cell>
          <cell r="F1393">
            <v>1612541</v>
          </cell>
          <cell r="G1393">
            <v>1620319</v>
          </cell>
          <cell r="R1393">
            <v>1317867</v>
          </cell>
          <cell r="S1393">
            <v>1324223</v>
          </cell>
        </row>
        <row r="1394">
          <cell r="A1394">
            <v>38061</v>
          </cell>
          <cell r="B1394">
            <v>38061</v>
          </cell>
          <cell r="C1394">
            <v>38061</v>
          </cell>
          <cell r="F1394">
            <v>1611366</v>
          </cell>
          <cell r="G1394">
            <v>1619138</v>
          </cell>
          <cell r="R1394">
            <v>1315831</v>
          </cell>
          <cell r="S1394">
            <v>1322177</v>
          </cell>
        </row>
        <row r="1395">
          <cell r="A1395">
            <v>38062</v>
          </cell>
          <cell r="B1395">
            <v>38062</v>
          </cell>
          <cell r="C1395">
            <v>38062</v>
          </cell>
          <cell r="F1395">
            <v>1611315</v>
          </cell>
          <cell r="G1395">
            <v>1619087</v>
          </cell>
          <cell r="R1395">
            <v>1311185</v>
          </cell>
          <cell r="S1395">
            <v>1317509</v>
          </cell>
        </row>
        <row r="1396">
          <cell r="A1396">
            <v>38063</v>
          </cell>
          <cell r="B1396">
            <v>38063</v>
          </cell>
          <cell r="C1396">
            <v>38063</v>
          </cell>
          <cell r="F1396">
            <v>1618863</v>
          </cell>
          <cell r="G1396">
            <v>1626671</v>
          </cell>
          <cell r="R1396">
            <v>1311245</v>
          </cell>
          <cell r="S1396">
            <v>1317569</v>
          </cell>
        </row>
        <row r="1397">
          <cell r="A1397">
            <v>38064</v>
          </cell>
          <cell r="B1397">
            <v>38064</v>
          </cell>
          <cell r="C1397">
            <v>38064</v>
          </cell>
          <cell r="F1397">
            <v>1611279</v>
          </cell>
          <cell r="G1397">
            <v>1619050</v>
          </cell>
          <cell r="R1397">
            <v>1315866</v>
          </cell>
          <cell r="S1397">
            <v>1322213</v>
          </cell>
        </row>
        <row r="1398">
          <cell r="A1398">
            <v>38065</v>
          </cell>
          <cell r="B1398">
            <v>38065</v>
          </cell>
          <cell r="C1398">
            <v>38065</v>
          </cell>
          <cell r="F1398">
            <v>1621236</v>
          </cell>
          <cell r="G1398">
            <v>1629055</v>
          </cell>
          <cell r="R1398">
            <v>1321300</v>
          </cell>
          <cell r="S1398">
            <v>1327673</v>
          </cell>
        </row>
        <row r="1399">
          <cell r="A1399">
            <v>38068</v>
          </cell>
          <cell r="B1399">
            <v>38068</v>
          </cell>
          <cell r="C1399">
            <v>38068</v>
          </cell>
          <cell r="F1399">
            <v>1620968</v>
          </cell>
          <cell r="G1399">
            <v>1628786</v>
          </cell>
          <cell r="R1399">
            <v>1312206</v>
          </cell>
          <cell r="S1399">
            <v>1318535</v>
          </cell>
        </row>
        <row r="1400">
          <cell r="A1400">
            <v>38069</v>
          </cell>
          <cell r="B1400">
            <v>38069</v>
          </cell>
          <cell r="C1400">
            <v>38069</v>
          </cell>
          <cell r="F1400">
            <v>1618261</v>
          </cell>
          <cell r="G1400">
            <v>1626066</v>
          </cell>
          <cell r="R1400">
            <v>1312990</v>
          </cell>
          <cell r="S1400">
            <v>1319323</v>
          </cell>
        </row>
        <row r="1401">
          <cell r="A1401">
            <v>38070</v>
          </cell>
          <cell r="B1401">
            <v>38070</v>
          </cell>
          <cell r="C1401">
            <v>38070</v>
          </cell>
          <cell r="F1401">
            <v>1616989</v>
          </cell>
          <cell r="G1401">
            <v>1624788</v>
          </cell>
          <cell r="R1401">
            <v>1313237</v>
          </cell>
          <cell r="S1401">
            <v>1319571</v>
          </cell>
        </row>
        <row r="1402">
          <cell r="A1402">
            <v>38071</v>
          </cell>
          <cell r="B1402">
            <v>38071</v>
          </cell>
          <cell r="C1402">
            <v>38071</v>
          </cell>
          <cell r="F1402">
            <v>1608292</v>
          </cell>
          <cell r="G1402">
            <v>1616049</v>
          </cell>
          <cell r="R1402">
            <v>1312463</v>
          </cell>
          <cell r="S1402">
            <v>1318793</v>
          </cell>
        </row>
        <row r="1403">
          <cell r="A1403">
            <v>38072</v>
          </cell>
          <cell r="B1403">
            <v>38072</v>
          </cell>
          <cell r="C1403">
            <v>38072</v>
          </cell>
          <cell r="F1403">
            <v>1600628</v>
          </cell>
          <cell r="G1403">
            <v>1608348</v>
          </cell>
          <cell r="R1403">
            <v>1319127</v>
          </cell>
          <cell r="S1403">
            <v>1325489</v>
          </cell>
        </row>
        <row r="1404">
          <cell r="A1404">
            <v>38075</v>
          </cell>
          <cell r="B1404">
            <v>38075</v>
          </cell>
          <cell r="C1404">
            <v>38075</v>
          </cell>
          <cell r="F1404">
            <v>1598864</v>
          </cell>
          <cell r="G1404">
            <v>1606576</v>
          </cell>
          <cell r="R1404">
            <v>1315613</v>
          </cell>
          <cell r="S1404">
            <v>1321958</v>
          </cell>
        </row>
        <row r="1405">
          <cell r="A1405">
            <v>38076</v>
          </cell>
          <cell r="B1405">
            <v>38076</v>
          </cell>
          <cell r="C1405">
            <v>38076</v>
          </cell>
          <cell r="F1405">
            <v>1590223</v>
          </cell>
          <cell r="G1405">
            <v>1597893</v>
          </cell>
          <cell r="R1405">
            <v>1313257</v>
          </cell>
          <cell r="S1405">
            <v>1319591</v>
          </cell>
        </row>
        <row r="1406">
          <cell r="A1406">
            <v>38077</v>
          </cell>
          <cell r="B1406">
            <v>38077</v>
          </cell>
          <cell r="C1406">
            <v>38077</v>
          </cell>
          <cell r="F1406">
            <v>1599769</v>
          </cell>
          <cell r="G1406">
            <v>1607485</v>
          </cell>
          <cell r="R1406">
            <v>1311286</v>
          </cell>
          <cell r="S1406">
            <v>1317611</v>
          </cell>
        </row>
        <row r="1407">
          <cell r="A1407">
            <v>38078</v>
          </cell>
          <cell r="B1407">
            <v>38078</v>
          </cell>
          <cell r="C1407">
            <v>38078</v>
          </cell>
          <cell r="F1407">
            <v>1602266</v>
          </cell>
          <cell r="G1407">
            <v>1609994</v>
          </cell>
          <cell r="R1407">
            <v>1310219</v>
          </cell>
          <cell r="S1407">
            <v>1316538</v>
          </cell>
        </row>
        <row r="1408">
          <cell r="A1408">
            <v>38079</v>
          </cell>
          <cell r="B1408">
            <v>38079</v>
          </cell>
          <cell r="C1408">
            <v>38079</v>
          </cell>
          <cell r="F1408">
            <v>1608228</v>
          </cell>
          <cell r="G1408">
            <v>1615985</v>
          </cell>
          <cell r="R1408">
            <v>1306759</v>
          </cell>
          <cell r="S1408">
            <v>1313062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1.12.2009"/>
      <sheetName val="Kasım 2009"/>
      <sheetName val="List (2)"/>
      <sheetName val="Yan Haklar"/>
      <sheetName val="çalışan sayısı"/>
      <sheetName val="2008 çalışan list"/>
      <sheetName val="2009 çalışan list"/>
    </sheetNames>
    <sheetDataSet>
      <sheetData sheetId="0"/>
      <sheetData sheetId="1"/>
      <sheetData sheetId="2"/>
      <sheetData sheetId="3">
        <row r="2">
          <cell r="B2">
            <v>1</v>
          </cell>
          <cell r="C2" t="str">
            <v>Ercüment Çetin Alanya</v>
          </cell>
          <cell r="D2" t="str">
            <v>Genel Müdürlük</v>
          </cell>
          <cell r="F2">
            <v>496.13</v>
          </cell>
          <cell r="G2">
            <v>166.32</v>
          </cell>
          <cell r="H2">
            <v>662.45</v>
          </cell>
        </row>
        <row r="3">
          <cell r="B3">
            <v>2</v>
          </cell>
          <cell r="C3" t="str">
            <v>Cengiz Erten</v>
          </cell>
          <cell r="D3" t="str">
            <v>Genel Müdürlük</v>
          </cell>
          <cell r="F3">
            <v>92.26</v>
          </cell>
          <cell r="G3">
            <v>166.32</v>
          </cell>
          <cell r="H3">
            <v>258.58</v>
          </cell>
        </row>
        <row r="4">
          <cell r="B4">
            <v>3</v>
          </cell>
          <cell r="C4" t="str">
            <v>Korhan Gürakan</v>
          </cell>
          <cell r="D4" t="str">
            <v>Genel Müdürlük</v>
          </cell>
          <cell r="F4">
            <v>92.26</v>
          </cell>
          <cell r="G4">
            <v>166.32</v>
          </cell>
          <cell r="H4">
            <v>258.58</v>
          </cell>
        </row>
        <row r="5">
          <cell r="B5">
            <v>12</v>
          </cell>
          <cell r="C5" t="str">
            <v>Abdullah Kara</v>
          </cell>
          <cell r="D5" t="str">
            <v>Genel Müdürlük</v>
          </cell>
          <cell r="E5">
            <v>110</v>
          </cell>
          <cell r="F5">
            <v>92.26</v>
          </cell>
          <cell r="G5">
            <v>166.32</v>
          </cell>
          <cell r="H5">
            <v>368.58</v>
          </cell>
        </row>
        <row r="6">
          <cell r="B6">
            <v>13</v>
          </cell>
          <cell r="C6" t="str">
            <v>Bedriye Afşar</v>
          </cell>
          <cell r="D6" t="str">
            <v>Genel Müdürlük</v>
          </cell>
          <cell r="E6">
            <v>110</v>
          </cell>
          <cell r="F6">
            <v>92.26</v>
          </cell>
          <cell r="G6">
            <v>166.32</v>
          </cell>
          <cell r="H6">
            <v>368.58</v>
          </cell>
        </row>
        <row r="7">
          <cell r="B7">
            <v>14</v>
          </cell>
          <cell r="C7" t="str">
            <v>Suat Fatih Güler</v>
          </cell>
          <cell r="D7" t="str">
            <v>Genel Müdürlük</v>
          </cell>
          <cell r="E7">
            <v>110</v>
          </cell>
          <cell r="F7">
            <v>92.26</v>
          </cell>
          <cell r="G7">
            <v>166.32</v>
          </cell>
          <cell r="H7">
            <v>368.58</v>
          </cell>
        </row>
        <row r="8">
          <cell r="B8">
            <v>15</v>
          </cell>
          <cell r="C8" t="str">
            <v>Hülya Güngör</v>
          </cell>
          <cell r="D8" t="str">
            <v>Genel Müdürlük</v>
          </cell>
          <cell r="E8">
            <v>110</v>
          </cell>
          <cell r="F8">
            <v>92.26</v>
          </cell>
          <cell r="G8">
            <v>166.32</v>
          </cell>
          <cell r="H8">
            <v>368.58</v>
          </cell>
        </row>
        <row r="9">
          <cell r="B9">
            <v>16</v>
          </cell>
          <cell r="C9" t="str">
            <v>Behaeddin Sağlam</v>
          </cell>
          <cell r="D9" t="str">
            <v>Genel Müdürlük</v>
          </cell>
          <cell r="E9">
            <v>110</v>
          </cell>
          <cell r="F9">
            <v>540.53</v>
          </cell>
          <cell r="G9">
            <v>166.32</v>
          </cell>
          <cell r="H9">
            <v>816.84999999999991</v>
          </cell>
        </row>
        <row r="10">
          <cell r="B10">
            <v>17</v>
          </cell>
          <cell r="C10" t="str">
            <v>Kaya Tarık Turhan</v>
          </cell>
          <cell r="D10" t="str">
            <v>Genel Müdürlük</v>
          </cell>
          <cell r="E10">
            <v>110</v>
          </cell>
          <cell r="F10">
            <v>92.26</v>
          </cell>
          <cell r="G10">
            <v>166.32</v>
          </cell>
          <cell r="H10">
            <v>368.58</v>
          </cell>
        </row>
        <row r="11">
          <cell r="B11">
            <v>18</v>
          </cell>
          <cell r="C11" t="str">
            <v>Basri Durmaz</v>
          </cell>
          <cell r="D11" t="str">
            <v>Genel Müdürlük</v>
          </cell>
          <cell r="E11">
            <v>110</v>
          </cell>
          <cell r="F11">
            <v>92.26</v>
          </cell>
          <cell r="G11">
            <v>166.32</v>
          </cell>
          <cell r="H11">
            <v>368.58</v>
          </cell>
        </row>
        <row r="12">
          <cell r="B12">
            <v>19</v>
          </cell>
          <cell r="C12" t="str">
            <v>Ayhan İşler</v>
          </cell>
          <cell r="D12" t="str">
            <v>Genel Müdürlük</v>
          </cell>
          <cell r="E12">
            <v>110</v>
          </cell>
          <cell r="F12">
            <v>92.26</v>
          </cell>
          <cell r="G12">
            <v>166.32</v>
          </cell>
          <cell r="H12">
            <v>368.58</v>
          </cell>
        </row>
        <row r="13">
          <cell r="B13">
            <v>20</v>
          </cell>
          <cell r="C13" t="str">
            <v>Nazmi Sedat Özatalay</v>
          </cell>
          <cell r="D13" t="str">
            <v>Genel Müdürlük</v>
          </cell>
          <cell r="E13">
            <v>110</v>
          </cell>
          <cell r="F13">
            <v>92.26</v>
          </cell>
          <cell r="G13">
            <v>166.32</v>
          </cell>
          <cell r="H13">
            <v>368.58</v>
          </cell>
        </row>
        <row r="14">
          <cell r="B14">
            <v>21</v>
          </cell>
          <cell r="C14" t="str">
            <v>Mahmut ERDEM</v>
          </cell>
          <cell r="D14" t="str">
            <v>Genel Müdürlük</v>
          </cell>
          <cell r="E14">
            <v>110</v>
          </cell>
          <cell r="F14">
            <v>92.26</v>
          </cell>
          <cell r="G14">
            <v>166.32</v>
          </cell>
          <cell r="H14">
            <v>368.58</v>
          </cell>
        </row>
        <row r="15">
          <cell r="B15">
            <v>22</v>
          </cell>
          <cell r="C15" t="str">
            <v>Murat Odabaşı</v>
          </cell>
          <cell r="D15" t="str">
            <v>Genel Müdürlük</v>
          </cell>
          <cell r="E15">
            <v>110</v>
          </cell>
          <cell r="F15">
            <v>92.26</v>
          </cell>
          <cell r="G15">
            <v>166.32</v>
          </cell>
          <cell r="H15">
            <v>368.58</v>
          </cell>
        </row>
        <row r="16">
          <cell r="B16">
            <v>23</v>
          </cell>
          <cell r="C16" t="str">
            <v>Demet Doğan</v>
          </cell>
          <cell r="D16" t="str">
            <v>Genel Müdürlük</v>
          </cell>
          <cell r="E16">
            <v>110</v>
          </cell>
          <cell r="F16">
            <v>92.26</v>
          </cell>
          <cell r="G16">
            <v>166.32</v>
          </cell>
          <cell r="H16">
            <v>368.58</v>
          </cell>
        </row>
        <row r="17">
          <cell r="B17">
            <v>24</v>
          </cell>
          <cell r="C17" t="str">
            <v>Lale Nedime Erkızan</v>
          </cell>
          <cell r="D17" t="str">
            <v>Ege Bölge Yönetmenliği</v>
          </cell>
          <cell r="F17">
            <v>92.26</v>
          </cell>
          <cell r="G17">
            <v>237.60000000000002</v>
          </cell>
          <cell r="H17">
            <v>329.86</v>
          </cell>
        </row>
        <row r="18">
          <cell r="B18">
            <v>25</v>
          </cell>
          <cell r="C18" t="str">
            <v>Hıdır Tuğrul Çalışkan</v>
          </cell>
          <cell r="D18" t="str">
            <v>Orta Anadolu Bölge Yönetmenliği</v>
          </cell>
          <cell r="F18">
            <v>92.26</v>
          </cell>
          <cell r="G18">
            <v>237.60000000000002</v>
          </cell>
          <cell r="H18">
            <v>329.86</v>
          </cell>
        </row>
        <row r="19">
          <cell r="B19">
            <v>26</v>
          </cell>
          <cell r="C19" t="str">
            <v>Fahri Bilal Bolat</v>
          </cell>
          <cell r="D19" t="str">
            <v>Güney Anadolu Bölge Yönetmenliği</v>
          </cell>
          <cell r="F19">
            <v>92.26</v>
          </cell>
          <cell r="G19">
            <v>237.60000000000002</v>
          </cell>
          <cell r="H19">
            <v>329.86</v>
          </cell>
        </row>
        <row r="20">
          <cell r="B20">
            <v>27</v>
          </cell>
          <cell r="C20" t="str">
            <v>Çağdaş Deringöl</v>
          </cell>
          <cell r="D20" t="str">
            <v>Güney Anadolu Bölge Yönetmenliği</v>
          </cell>
          <cell r="F20">
            <v>92.26</v>
          </cell>
          <cell r="G20">
            <v>237.60000000000002</v>
          </cell>
          <cell r="H20">
            <v>329.86</v>
          </cell>
        </row>
        <row r="21">
          <cell r="B21">
            <v>28</v>
          </cell>
          <cell r="C21" t="str">
            <v>Mustafa Satılmışgil</v>
          </cell>
          <cell r="D21" t="str">
            <v>Güney Anadolu Bölge Yönetmenliği</v>
          </cell>
          <cell r="F21">
            <v>92.26</v>
          </cell>
          <cell r="G21">
            <v>237.60000000000002</v>
          </cell>
          <cell r="H21">
            <v>329.86</v>
          </cell>
        </row>
        <row r="22">
          <cell r="B22">
            <v>29</v>
          </cell>
          <cell r="C22" t="str">
            <v>Murat Alkan</v>
          </cell>
          <cell r="D22" t="str">
            <v>Güney Anadolu Bölge Yönetmenliği</v>
          </cell>
          <cell r="F22">
            <v>92.26</v>
          </cell>
          <cell r="G22">
            <v>237.60000000000002</v>
          </cell>
          <cell r="H22">
            <v>329.86</v>
          </cell>
        </row>
        <row r="23">
          <cell r="B23">
            <v>30</v>
          </cell>
          <cell r="C23" t="str">
            <v>Levent Ersan</v>
          </cell>
          <cell r="D23" t="str">
            <v>Ege Bölge Yönetmenliği</v>
          </cell>
          <cell r="F23">
            <v>92.26</v>
          </cell>
          <cell r="G23">
            <v>237.60000000000002</v>
          </cell>
          <cell r="H23">
            <v>329.86</v>
          </cell>
        </row>
        <row r="24">
          <cell r="B24">
            <v>31</v>
          </cell>
          <cell r="C24" t="str">
            <v>Betül Göksulu</v>
          </cell>
          <cell r="D24" t="str">
            <v>Genel Müdürlük</v>
          </cell>
          <cell r="E24">
            <v>110</v>
          </cell>
          <cell r="F24">
            <v>92.26</v>
          </cell>
          <cell r="G24">
            <v>166.32</v>
          </cell>
          <cell r="H24">
            <v>368.58</v>
          </cell>
        </row>
        <row r="25">
          <cell r="B25">
            <v>32</v>
          </cell>
          <cell r="C25" t="str">
            <v>Bülent Karcı</v>
          </cell>
          <cell r="D25" t="str">
            <v>Genel Müdürlük</v>
          </cell>
          <cell r="E25">
            <v>110</v>
          </cell>
          <cell r="F25">
            <v>92.26</v>
          </cell>
          <cell r="G25">
            <v>166.32</v>
          </cell>
          <cell r="H25">
            <v>368.58</v>
          </cell>
        </row>
        <row r="26">
          <cell r="B26">
            <v>33</v>
          </cell>
          <cell r="C26" t="str">
            <v>Sibel Yurdagüven</v>
          </cell>
          <cell r="D26" t="str">
            <v>Genel Müdürlük</v>
          </cell>
          <cell r="E26">
            <v>110</v>
          </cell>
          <cell r="F26">
            <v>92.26</v>
          </cell>
          <cell r="G26">
            <v>166.32</v>
          </cell>
          <cell r="H26">
            <v>368.58</v>
          </cell>
        </row>
        <row r="27">
          <cell r="B27">
            <v>34</v>
          </cell>
          <cell r="C27" t="str">
            <v>Emrullah Çetin</v>
          </cell>
          <cell r="D27" t="str">
            <v>Genel Müdürlük</v>
          </cell>
          <cell r="E27">
            <v>110</v>
          </cell>
          <cell r="F27">
            <v>92.26</v>
          </cell>
          <cell r="G27">
            <v>166.32</v>
          </cell>
          <cell r="H27">
            <v>368.58</v>
          </cell>
        </row>
        <row r="28">
          <cell r="B28">
            <v>35</v>
          </cell>
          <cell r="C28" t="str">
            <v>Neşe Akçelik</v>
          </cell>
          <cell r="D28" t="str">
            <v>Marmara Bölge Yönetmenliği</v>
          </cell>
          <cell r="F28">
            <v>92.26</v>
          </cell>
          <cell r="G28">
            <v>237.60000000000002</v>
          </cell>
          <cell r="H28">
            <v>329.86</v>
          </cell>
        </row>
        <row r="29">
          <cell r="B29">
            <v>36</v>
          </cell>
          <cell r="C29" t="str">
            <v>Mehmet Murat Tarhan</v>
          </cell>
          <cell r="D29" t="str">
            <v>Marmara Bölge Yönetmenliği</v>
          </cell>
          <cell r="F29">
            <v>92.26</v>
          </cell>
          <cell r="G29">
            <v>237.60000000000002</v>
          </cell>
          <cell r="H29">
            <v>329.86</v>
          </cell>
        </row>
        <row r="30">
          <cell r="B30">
            <v>37</v>
          </cell>
          <cell r="C30" t="str">
            <v>Damla Ongunsu</v>
          </cell>
          <cell r="D30" t="str">
            <v>Genel Müdürlük</v>
          </cell>
          <cell r="E30">
            <v>110</v>
          </cell>
          <cell r="F30">
            <v>92.26</v>
          </cell>
          <cell r="G30">
            <v>166.32</v>
          </cell>
          <cell r="H30">
            <v>368.58</v>
          </cell>
        </row>
        <row r="31">
          <cell r="B31">
            <v>38</v>
          </cell>
          <cell r="C31" t="str">
            <v>Elif Özdemir</v>
          </cell>
          <cell r="D31" t="str">
            <v>Genel Müdürlük</v>
          </cell>
          <cell r="E31">
            <v>110</v>
          </cell>
          <cell r="F31">
            <v>92.26</v>
          </cell>
          <cell r="G31">
            <v>166.32</v>
          </cell>
          <cell r="H31">
            <v>368.58</v>
          </cell>
        </row>
        <row r="32">
          <cell r="B32">
            <v>39</v>
          </cell>
          <cell r="C32" t="str">
            <v>İshak Murat Aydaner</v>
          </cell>
          <cell r="D32" t="str">
            <v>Marmara Bölge Yönetmenliği</v>
          </cell>
          <cell r="F32">
            <v>92.26</v>
          </cell>
          <cell r="G32">
            <v>237.60000000000002</v>
          </cell>
          <cell r="H32">
            <v>329.86</v>
          </cell>
        </row>
        <row r="33">
          <cell r="B33">
            <v>40</v>
          </cell>
          <cell r="C33" t="str">
            <v>Yusuf Büyük</v>
          </cell>
          <cell r="D33" t="str">
            <v>Genel Müdürlük</v>
          </cell>
          <cell r="E33">
            <v>110</v>
          </cell>
          <cell r="F33">
            <v>92.26</v>
          </cell>
          <cell r="G33">
            <v>166.32</v>
          </cell>
          <cell r="H33">
            <v>368.58</v>
          </cell>
        </row>
        <row r="34">
          <cell r="B34">
            <v>41</v>
          </cell>
          <cell r="C34" t="str">
            <v>Serdar Karayel</v>
          </cell>
          <cell r="D34" t="str">
            <v>Genel Müdürlük</v>
          </cell>
          <cell r="E34">
            <v>110</v>
          </cell>
          <cell r="F34">
            <v>92.26</v>
          </cell>
          <cell r="G34">
            <v>166.32</v>
          </cell>
          <cell r="H34">
            <v>368.58</v>
          </cell>
        </row>
        <row r="35">
          <cell r="B35">
            <v>42</v>
          </cell>
          <cell r="C35" t="str">
            <v>Ali Özbek Hakverdioğlu</v>
          </cell>
          <cell r="D35" t="str">
            <v>Genel Müdürlük</v>
          </cell>
          <cell r="E35">
            <v>110</v>
          </cell>
          <cell r="F35">
            <v>92.26</v>
          </cell>
          <cell r="G35">
            <v>166.32</v>
          </cell>
          <cell r="H35">
            <v>368.58</v>
          </cell>
        </row>
        <row r="36">
          <cell r="B36">
            <v>44</v>
          </cell>
          <cell r="C36" t="str">
            <v>İzzet Eser</v>
          </cell>
          <cell r="D36" t="str">
            <v>Ege Bölge Yönetmenliği</v>
          </cell>
          <cell r="F36">
            <v>92.26</v>
          </cell>
          <cell r="G36">
            <v>237.60000000000002</v>
          </cell>
          <cell r="H36">
            <v>329.86</v>
          </cell>
        </row>
        <row r="37">
          <cell r="B37">
            <v>45</v>
          </cell>
          <cell r="C37" t="str">
            <v>Dilşad Türkeli</v>
          </cell>
          <cell r="D37" t="str">
            <v>Ege Bölge Yönetmenliği</v>
          </cell>
          <cell r="F37">
            <v>92.26</v>
          </cell>
          <cell r="G37">
            <v>237.60000000000002</v>
          </cell>
          <cell r="H37">
            <v>329.86</v>
          </cell>
        </row>
        <row r="38">
          <cell r="B38">
            <v>46</v>
          </cell>
          <cell r="C38" t="str">
            <v>Behice Ertuğrul</v>
          </cell>
          <cell r="D38" t="str">
            <v>Orta Anadolu Bölge Yönetmenliği</v>
          </cell>
          <cell r="F38">
            <v>92.26</v>
          </cell>
          <cell r="G38">
            <v>237.60000000000002</v>
          </cell>
          <cell r="H38">
            <v>329.86</v>
          </cell>
        </row>
        <row r="39">
          <cell r="B39">
            <v>47</v>
          </cell>
          <cell r="C39" t="str">
            <v>Erdinç Oldur</v>
          </cell>
          <cell r="D39" t="str">
            <v>Orta Anadolu Bölge Yönetmenliği</v>
          </cell>
          <cell r="F39">
            <v>92.26</v>
          </cell>
          <cell r="G39">
            <v>237.60000000000002</v>
          </cell>
          <cell r="H39">
            <v>329.86</v>
          </cell>
        </row>
        <row r="40">
          <cell r="B40">
            <v>48</v>
          </cell>
          <cell r="C40" t="str">
            <v>Ethem Evren Okan</v>
          </cell>
          <cell r="D40" t="str">
            <v>Orta Anadolu Bölge Yönetmenliği</v>
          </cell>
          <cell r="F40">
            <v>92.26</v>
          </cell>
          <cell r="G40">
            <v>237.60000000000002</v>
          </cell>
          <cell r="H40">
            <v>329.86</v>
          </cell>
        </row>
        <row r="41">
          <cell r="B41">
            <v>49</v>
          </cell>
          <cell r="C41" t="str">
            <v>Hatice Nizam</v>
          </cell>
          <cell r="D41" t="str">
            <v>Genel Müdürlük</v>
          </cell>
          <cell r="E41">
            <v>110</v>
          </cell>
          <cell r="F41">
            <v>92.26</v>
          </cell>
          <cell r="G41">
            <v>166.32</v>
          </cell>
          <cell r="H41">
            <v>368.58</v>
          </cell>
        </row>
        <row r="42">
          <cell r="B42">
            <v>50</v>
          </cell>
          <cell r="C42" t="str">
            <v>İlknur Taşdan</v>
          </cell>
          <cell r="D42" t="str">
            <v>Genel Müdürlük</v>
          </cell>
          <cell r="E42">
            <v>110</v>
          </cell>
          <cell r="F42">
            <v>92.26</v>
          </cell>
          <cell r="G42">
            <v>166.32</v>
          </cell>
          <cell r="H42">
            <v>368.58</v>
          </cell>
        </row>
        <row r="43">
          <cell r="B43">
            <v>51</v>
          </cell>
          <cell r="C43" t="str">
            <v>Türker Yar</v>
          </cell>
          <cell r="D43" t="str">
            <v>Ege Bölge Yönetmenliği</v>
          </cell>
          <cell r="F43">
            <v>92.26</v>
          </cell>
          <cell r="G43">
            <v>237.60000000000002</v>
          </cell>
          <cell r="H43">
            <v>329.86</v>
          </cell>
        </row>
        <row r="44">
          <cell r="B44">
            <v>52</v>
          </cell>
          <cell r="C44" t="str">
            <v>Recep Fehmi Duman</v>
          </cell>
          <cell r="D44" t="str">
            <v>Genel Müdürlük</v>
          </cell>
          <cell r="E44">
            <v>110</v>
          </cell>
          <cell r="F44">
            <v>92.26</v>
          </cell>
          <cell r="G44">
            <v>166.32</v>
          </cell>
          <cell r="H44">
            <v>368.58</v>
          </cell>
        </row>
        <row r="45">
          <cell r="B45">
            <v>53</v>
          </cell>
          <cell r="C45" t="str">
            <v>Emine Semercioğlu</v>
          </cell>
          <cell r="D45" t="str">
            <v>Genel Müdürlük</v>
          </cell>
          <cell r="E45">
            <v>110</v>
          </cell>
          <cell r="F45">
            <v>92.26</v>
          </cell>
          <cell r="G45">
            <v>166.32</v>
          </cell>
          <cell r="H45">
            <v>368.58</v>
          </cell>
        </row>
        <row r="46">
          <cell r="B46">
            <v>54</v>
          </cell>
          <cell r="C46" t="str">
            <v>Songül Kaya</v>
          </cell>
          <cell r="D46" t="str">
            <v>Genel Müdürlük</v>
          </cell>
          <cell r="E46">
            <v>110</v>
          </cell>
          <cell r="F46">
            <v>92.26</v>
          </cell>
          <cell r="G46">
            <v>166.32</v>
          </cell>
          <cell r="H46">
            <v>368.58</v>
          </cell>
        </row>
        <row r="47">
          <cell r="B47">
            <v>55</v>
          </cell>
          <cell r="C47" t="str">
            <v>Gülşah Kıyak</v>
          </cell>
          <cell r="D47" t="str">
            <v>Genel Müdürlük</v>
          </cell>
          <cell r="E47">
            <v>110</v>
          </cell>
          <cell r="F47">
            <v>92.26</v>
          </cell>
          <cell r="G47">
            <v>166.32</v>
          </cell>
          <cell r="H47">
            <v>368.58</v>
          </cell>
        </row>
        <row r="48">
          <cell r="B48">
            <v>56</v>
          </cell>
          <cell r="C48" t="str">
            <v>Seda Aksu</v>
          </cell>
          <cell r="D48" t="str">
            <v>Genel Müdürlük</v>
          </cell>
          <cell r="E48">
            <v>110</v>
          </cell>
          <cell r="F48">
            <v>92.26</v>
          </cell>
          <cell r="G48">
            <v>166.32</v>
          </cell>
          <cell r="H48">
            <v>368.58</v>
          </cell>
        </row>
        <row r="49">
          <cell r="B49">
            <v>57</v>
          </cell>
          <cell r="C49" t="str">
            <v>Doğan Denktaş</v>
          </cell>
          <cell r="D49" t="str">
            <v>Genel Müdürlük</v>
          </cell>
          <cell r="E49">
            <v>110</v>
          </cell>
          <cell r="F49">
            <v>94.01</v>
          </cell>
          <cell r="G49">
            <v>166.32</v>
          </cell>
          <cell r="H49">
            <v>370.33</v>
          </cell>
        </row>
        <row r="50">
          <cell r="B50">
            <v>58</v>
          </cell>
          <cell r="C50" t="str">
            <v>İsmail Okcu</v>
          </cell>
          <cell r="D50" t="str">
            <v>Genel Müdürlük</v>
          </cell>
          <cell r="E50">
            <v>110</v>
          </cell>
          <cell r="F50">
            <v>94.01</v>
          </cell>
          <cell r="G50">
            <v>166.32</v>
          </cell>
          <cell r="H50">
            <v>370.33</v>
          </cell>
        </row>
        <row r="51">
          <cell r="B51">
            <v>59</v>
          </cell>
          <cell r="C51" t="str">
            <v>Metin Can</v>
          </cell>
          <cell r="D51" t="str">
            <v>Genel Müdürlük</v>
          </cell>
          <cell r="E51">
            <v>110</v>
          </cell>
          <cell r="F51">
            <v>94.01</v>
          </cell>
          <cell r="G51">
            <v>166.32</v>
          </cell>
          <cell r="H51">
            <v>370.33</v>
          </cell>
        </row>
        <row r="52">
          <cell r="B52">
            <v>60</v>
          </cell>
          <cell r="C52" t="str">
            <v>Mustafa Çopur</v>
          </cell>
          <cell r="D52" t="str">
            <v>Orta Anadolu Bölge Yönetmenliği</v>
          </cell>
          <cell r="F52">
            <v>92.26</v>
          </cell>
          <cell r="G52">
            <v>237.60000000000002</v>
          </cell>
          <cell r="H52">
            <v>329.86</v>
          </cell>
        </row>
        <row r="53">
          <cell r="B53">
            <v>61</v>
          </cell>
          <cell r="C53" t="str">
            <v>Semiha Aydar</v>
          </cell>
          <cell r="D53" t="str">
            <v>Genel Müdürlük</v>
          </cell>
          <cell r="E53">
            <v>110</v>
          </cell>
          <cell r="F53">
            <v>92.26</v>
          </cell>
          <cell r="G53">
            <v>166.32</v>
          </cell>
          <cell r="H53">
            <v>368.58</v>
          </cell>
        </row>
        <row r="54">
          <cell r="B54">
            <v>62</v>
          </cell>
          <cell r="C54" t="str">
            <v>Koray Şentürk</v>
          </cell>
          <cell r="D54" t="str">
            <v>Genel Müdürlük</v>
          </cell>
          <cell r="E54">
            <v>110</v>
          </cell>
          <cell r="F54">
            <v>92.26</v>
          </cell>
          <cell r="G54">
            <v>166.32</v>
          </cell>
          <cell r="H54">
            <v>368.58</v>
          </cell>
        </row>
        <row r="55">
          <cell r="B55">
            <v>63</v>
          </cell>
          <cell r="C55" t="str">
            <v>Murat Gedik</v>
          </cell>
          <cell r="D55" t="str">
            <v>Genel Müdürlük</v>
          </cell>
          <cell r="E55">
            <v>110</v>
          </cell>
          <cell r="F55">
            <v>92.26</v>
          </cell>
          <cell r="G55">
            <v>166.32</v>
          </cell>
          <cell r="H55">
            <v>368.58</v>
          </cell>
        </row>
        <row r="56">
          <cell r="B56">
            <v>64</v>
          </cell>
          <cell r="C56" t="str">
            <v>Semra Uyumaztürk</v>
          </cell>
          <cell r="D56" t="str">
            <v>Marmara Bölge Yönetmenliği</v>
          </cell>
          <cell r="F56">
            <v>92.26</v>
          </cell>
          <cell r="G56">
            <v>237.60000000000002</v>
          </cell>
          <cell r="H56">
            <v>329.86</v>
          </cell>
        </row>
        <row r="57">
          <cell r="B57">
            <v>65</v>
          </cell>
          <cell r="C57" t="str">
            <v>Nilüfer Demirel</v>
          </cell>
          <cell r="D57" t="str">
            <v>Genel Müdürlük</v>
          </cell>
          <cell r="E57">
            <v>110</v>
          </cell>
          <cell r="F57">
            <v>92.26</v>
          </cell>
          <cell r="G57">
            <v>166.32</v>
          </cell>
          <cell r="H57">
            <v>368.58</v>
          </cell>
        </row>
        <row r="58">
          <cell r="B58">
            <v>66</v>
          </cell>
          <cell r="C58" t="str">
            <v>Orhan Serhat İslam</v>
          </cell>
          <cell r="D58" t="str">
            <v>Genel Müdürlük</v>
          </cell>
          <cell r="E58">
            <v>110</v>
          </cell>
          <cell r="F58">
            <v>92.26</v>
          </cell>
          <cell r="G58">
            <v>166.32</v>
          </cell>
          <cell r="H58">
            <v>368.58</v>
          </cell>
        </row>
        <row r="59">
          <cell r="B59">
            <v>67</v>
          </cell>
          <cell r="C59" t="str">
            <v>Ahmet Kağan Yozgatlı</v>
          </cell>
          <cell r="D59" t="str">
            <v>Genel Müdürlük</v>
          </cell>
          <cell r="E59">
            <v>110</v>
          </cell>
          <cell r="F59">
            <v>92.26</v>
          </cell>
          <cell r="G59">
            <v>166.32</v>
          </cell>
          <cell r="H59">
            <v>368.58</v>
          </cell>
        </row>
        <row r="60">
          <cell r="B60">
            <v>68</v>
          </cell>
          <cell r="C60" t="str">
            <v>Tuğçe Tavşanlı</v>
          </cell>
          <cell r="D60" t="str">
            <v>Genel Müdürlük</v>
          </cell>
          <cell r="E60">
            <v>110</v>
          </cell>
          <cell r="F60">
            <v>92.26</v>
          </cell>
          <cell r="G60">
            <v>166.32</v>
          </cell>
          <cell r="H60">
            <v>368.58</v>
          </cell>
        </row>
        <row r="61">
          <cell r="B61">
            <v>70</v>
          </cell>
          <cell r="C61" t="str">
            <v>Hacer Uzun</v>
          </cell>
          <cell r="D61" t="str">
            <v>Genel Müdürlük</v>
          </cell>
          <cell r="E61">
            <v>110</v>
          </cell>
          <cell r="F61">
            <v>92.26</v>
          </cell>
          <cell r="G61">
            <v>166.32</v>
          </cell>
          <cell r="H61">
            <v>368.58</v>
          </cell>
        </row>
        <row r="62">
          <cell r="B62">
            <v>69</v>
          </cell>
          <cell r="C62" t="str">
            <v>Yusuf Köylü</v>
          </cell>
          <cell r="D62" t="str">
            <v>Güney Anadolu Bölge Yönetmenliği</v>
          </cell>
          <cell r="F62">
            <v>92.26</v>
          </cell>
          <cell r="G62">
            <v>237.60000000000002</v>
          </cell>
          <cell r="H62">
            <v>329.86</v>
          </cell>
        </row>
        <row r="63">
          <cell r="B63">
            <v>71</v>
          </cell>
          <cell r="C63" t="str">
            <v>Yeşim Babacan</v>
          </cell>
          <cell r="D63" t="str">
            <v>Genel Müdürlük</v>
          </cell>
          <cell r="E63">
            <v>110</v>
          </cell>
          <cell r="F63">
            <v>92.26</v>
          </cell>
          <cell r="G63">
            <v>166.32</v>
          </cell>
          <cell r="H63">
            <v>368.58</v>
          </cell>
        </row>
        <row r="64">
          <cell r="B64">
            <v>73</v>
          </cell>
          <cell r="C64" t="str">
            <v>Çoşkun Çamaşlıoğlu</v>
          </cell>
          <cell r="D64" t="str">
            <v>Genel Müdürlük</v>
          </cell>
          <cell r="E64">
            <v>110</v>
          </cell>
          <cell r="F64">
            <v>92.26</v>
          </cell>
          <cell r="G64">
            <v>166.32</v>
          </cell>
          <cell r="H64">
            <v>368.58</v>
          </cell>
        </row>
        <row r="65">
          <cell r="B65">
            <v>74</v>
          </cell>
          <cell r="C65" t="str">
            <v>Ersin Öztürk</v>
          </cell>
          <cell r="D65" t="str">
            <v>Genel Müdürlük</v>
          </cell>
          <cell r="E65">
            <v>110</v>
          </cell>
          <cell r="F65">
            <v>92.26</v>
          </cell>
          <cell r="G65">
            <v>166.32</v>
          </cell>
          <cell r="H65">
            <v>368.58</v>
          </cell>
        </row>
        <row r="66">
          <cell r="B66">
            <v>75</v>
          </cell>
          <cell r="C66" t="str">
            <v>Deniz Çelik</v>
          </cell>
          <cell r="D66" t="str">
            <v>Genel Müdürlük</v>
          </cell>
          <cell r="E66">
            <v>110</v>
          </cell>
          <cell r="F66">
            <v>92.26</v>
          </cell>
          <cell r="G66">
            <v>166.32</v>
          </cell>
          <cell r="H66">
            <v>368.58</v>
          </cell>
        </row>
        <row r="67">
          <cell r="B67">
            <v>76</v>
          </cell>
          <cell r="C67" t="str">
            <v>Oğuzhan Toluç</v>
          </cell>
          <cell r="D67" t="str">
            <v>Genel Müdürlük</v>
          </cell>
          <cell r="E67">
            <v>110</v>
          </cell>
          <cell r="F67">
            <v>92.26</v>
          </cell>
          <cell r="G67">
            <v>166.32</v>
          </cell>
          <cell r="H67">
            <v>368.58</v>
          </cell>
        </row>
        <row r="68">
          <cell r="B68">
            <v>77</v>
          </cell>
          <cell r="C68" t="str">
            <v>Adnan Gidergelmez</v>
          </cell>
          <cell r="D68" t="str">
            <v>Güney Anadolu Bölge Yönetmenliği</v>
          </cell>
          <cell r="F68">
            <v>92.26</v>
          </cell>
          <cell r="G68">
            <v>237.60000000000002</v>
          </cell>
          <cell r="H68">
            <v>329.86</v>
          </cell>
        </row>
        <row r="69">
          <cell r="B69">
            <v>78</v>
          </cell>
          <cell r="C69" t="str">
            <v>Ufuk Topalcan</v>
          </cell>
          <cell r="D69" t="str">
            <v>Genel Müdürlük</v>
          </cell>
          <cell r="E69">
            <v>110</v>
          </cell>
          <cell r="F69">
            <v>92.26</v>
          </cell>
          <cell r="G69">
            <v>166.32</v>
          </cell>
          <cell r="H69">
            <v>368.58</v>
          </cell>
        </row>
        <row r="70">
          <cell r="B70">
            <v>79</v>
          </cell>
          <cell r="C70" t="str">
            <v>Nursel Çetin</v>
          </cell>
          <cell r="D70" t="str">
            <v>Genel Müdürlük</v>
          </cell>
          <cell r="E70">
            <v>110</v>
          </cell>
          <cell r="F70">
            <v>92.26</v>
          </cell>
          <cell r="G70">
            <v>166.32</v>
          </cell>
          <cell r="H70">
            <v>368.58</v>
          </cell>
        </row>
        <row r="71">
          <cell r="B71">
            <v>80</v>
          </cell>
          <cell r="C71" t="str">
            <v>Kubilay Arınoğlu</v>
          </cell>
          <cell r="D71" t="str">
            <v>Genel Müdürlük</v>
          </cell>
          <cell r="E71">
            <v>110</v>
          </cell>
          <cell r="F71">
            <v>92.26</v>
          </cell>
          <cell r="G71">
            <v>166.32</v>
          </cell>
          <cell r="H71">
            <v>368.58</v>
          </cell>
        </row>
        <row r="72">
          <cell r="B72">
            <v>81</v>
          </cell>
          <cell r="C72" t="str">
            <v>Emine Gül</v>
          </cell>
          <cell r="D72" t="str">
            <v>Genel Müdürlük</v>
          </cell>
          <cell r="E72">
            <v>110</v>
          </cell>
          <cell r="F72">
            <v>92.26</v>
          </cell>
          <cell r="G72">
            <v>166.32</v>
          </cell>
          <cell r="H72">
            <v>368.58</v>
          </cell>
        </row>
        <row r="73">
          <cell r="B73">
            <v>82</v>
          </cell>
          <cell r="C73" t="str">
            <v>Serdar Şekerci</v>
          </cell>
          <cell r="D73" t="str">
            <v>Genel Müdürlük</v>
          </cell>
          <cell r="E73">
            <v>110</v>
          </cell>
          <cell r="F73">
            <v>92.26</v>
          </cell>
          <cell r="G73">
            <v>166.32</v>
          </cell>
          <cell r="H73">
            <v>368.58</v>
          </cell>
        </row>
        <row r="74">
          <cell r="B74">
            <v>83</v>
          </cell>
          <cell r="C74" t="str">
            <v>Elmas Banu Uslular</v>
          </cell>
          <cell r="D74" t="str">
            <v>Orta Anadolu Bölge Yönetmenliği</v>
          </cell>
          <cell r="F74">
            <v>92.26</v>
          </cell>
          <cell r="G74">
            <v>237.60000000000002</v>
          </cell>
          <cell r="H74">
            <v>329.86</v>
          </cell>
        </row>
        <row r="75">
          <cell r="B75">
            <v>84</v>
          </cell>
          <cell r="C75" t="str">
            <v>Ufuk Bulut</v>
          </cell>
          <cell r="D75" t="str">
            <v>Genel Müdürlük</v>
          </cell>
          <cell r="E75">
            <v>110</v>
          </cell>
          <cell r="F75">
            <v>92.26</v>
          </cell>
          <cell r="G75">
            <v>166.32</v>
          </cell>
          <cell r="H75">
            <v>368.58</v>
          </cell>
        </row>
        <row r="76">
          <cell r="B76">
            <v>85</v>
          </cell>
          <cell r="C76" t="str">
            <v>Ahmet Güneş</v>
          </cell>
          <cell r="D76" t="str">
            <v>Genel Müdürlük</v>
          </cell>
          <cell r="E76">
            <v>110</v>
          </cell>
          <cell r="F76">
            <v>92.26</v>
          </cell>
          <cell r="G76">
            <v>166.32</v>
          </cell>
          <cell r="H76">
            <v>368.58</v>
          </cell>
        </row>
        <row r="77">
          <cell r="B77">
            <v>86</v>
          </cell>
          <cell r="C77" t="str">
            <v>Furkan Ezer</v>
          </cell>
          <cell r="D77" t="str">
            <v>Genel Müdürlük</v>
          </cell>
          <cell r="E77">
            <v>110</v>
          </cell>
          <cell r="F77">
            <v>92.26</v>
          </cell>
          <cell r="G77">
            <v>166.32</v>
          </cell>
          <cell r="H77">
            <v>368.58</v>
          </cell>
        </row>
        <row r="78">
          <cell r="B78">
            <v>87</v>
          </cell>
          <cell r="C78" t="str">
            <v>Kadriye Biçer</v>
          </cell>
          <cell r="D78" t="str">
            <v>Genel Müdürlük</v>
          </cell>
          <cell r="E78">
            <v>110</v>
          </cell>
          <cell r="F78">
            <v>92.26</v>
          </cell>
          <cell r="G78">
            <v>166.32</v>
          </cell>
          <cell r="H78">
            <v>368.58</v>
          </cell>
        </row>
        <row r="79">
          <cell r="B79">
            <v>88</v>
          </cell>
          <cell r="C79" t="str">
            <v>Şule Aksak</v>
          </cell>
          <cell r="D79" t="str">
            <v>Genel Müdürlük</v>
          </cell>
          <cell r="E79">
            <v>110</v>
          </cell>
          <cell r="F79">
            <v>92.26</v>
          </cell>
          <cell r="G79">
            <v>166.32</v>
          </cell>
          <cell r="H79">
            <v>368.58</v>
          </cell>
        </row>
        <row r="80">
          <cell r="B80">
            <v>89</v>
          </cell>
          <cell r="C80" t="str">
            <v>Tuncay Aydın</v>
          </cell>
          <cell r="D80" t="str">
            <v>Genel Müdürlük</v>
          </cell>
          <cell r="E80">
            <v>110</v>
          </cell>
          <cell r="F80">
            <v>92.26</v>
          </cell>
          <cell r="G80">
            <v>166.32</v>
          </cell>
          <cell r="H80">
            <v>368.58</v>
          </cell>
        </row>
        <row r="81">
          <cell r="B81">
            <v>90</v>
          </cell>
          <cell r="C81" t="str">
            <v>Işıl Yavuz İşçi</v>
          </cell>
          <cell r="D81" t="str">
            <v>Genel Müdürlük</v>
          </cell>
          <cell r="E81">
            <v>110</v>
          </cell>
          <cell r="F81">
            <v>92.26</v>
          </cell>
          <cell r="G81">
            <v>166.32</v>
          </cell>
          <cell r="H81">
            <v>368.58</v>
          </cell>
        </row>
        <row r="82">
          <cell r="B82">
            <v>91</v>
          </cell>
          <cell r="C82" t="str">
            <v>Fatma Didar Akçiçek</v>
          </cell>
          <cell r="D82" t="str">
            <v>Genel Müdürlük</v>
          </cell>
          <cell r="E82">
            <v>110</v>
          </cell>
          <cell r="F82">
            <v>92.26</v>
          </cell>
          <cell r="G82">
            <v>166.32</v>
          </cell>
          <cell r="H82">
            <v>368.58</v>
          </cell>
        </row>
        <row r="83">
          <cell r="B83">
            <v>92</v>
          </cell>
          <cell r="C83" t="str">
            <v>Alper Aykut Mercan</v>
          </cell>
          <cell r="D83" t="str">
            <v>Marmara Bölge Yönetmenliği</v>
          </cell>
          <cell r="F83">
            <v>92.26</v>
          </cell>
          <cell r="G83">
            <v>237.60000000000002</v>
          </cell>
          <cell r="H83">
            <v>329.86</v>
          </cell>
        </row>
        <row r="84">
          <cell r="B84">
            <v>93</v>
          </cell>
          <cell r="C84" t="str">
            <v>Jale İnan</v>
          </cell>
          <cell r="D84" t="str">
            <v>Genel Müdürlük</v>
          </cell>
          <cell r="E84">
            <v>110</v>
          </cell>
          <cell r="F84">
            <v>92.26</v>
          </cell>
          <cell r="G84">
            <v>166.32</v>
          </cell>
          <cell r="H84">
            <v>368.58</v>
          </cell>
        </row>
        <row r="85">
          <cell r="B85">
            <v>94</v>
          </cell>
          <cell r="C85" t="str">
            <v>Çağatay Şahin</v>
          </cell>
          <cell r="D85" t="str">
            <v>Genel Müdürlük</v>
          </cell>
          <cell r="E85">
            <v>110</v>
          </cell>
          <cell r="F85">
            <v>92.26</v>
          </cell>
          <cell r="G85">
            <v>166.32</v>
          </cell>
          <cell r="H85">
            <v>368.58</v>
          </cell>
        </row>
        <row r="86">
          <cell r="B86">
            <v>95</v>
          </cell>
          <cell r="C86" t="str">
            <v>Sultan Bahçekapılı</v>
          </cell>
          <cell r="D86" t="str">
            <v>Genel Müdürlük</v>
          </cell>
          <cell r="E86">
            <v>110</v>
          </cell>
          <cell r="F86">
            <v>92.26</v>
          </cell>
          <cell r="G86">
            <v>166.32</v>
          </cell>
          <cell r="H86">
            <v>368.58</v>
          </cell>
        </row>
        <row r="87">
          <cell r="B87">
            <v>98</v>
          </cell>
          <cell r="C87" t="str">
            <v>Çağlar Bağcı</v>
          </cell>
          <cell r="D87" t="str">
            <v>Orta Anadolu Bölge Yönetmenliği</v>
          </cell>
          <cell r="F87">
            <v>92.26</v>
          </cell>
          <cell r="G87">
            <v>237.60000000000002</v>
          </cell>
          <cell r="H87">
            <v>329.86</v>
          </cell>
        </row>
        <row r="88">
          <cell r="B88">
            <v>99</v>
          </cell>
          <cell r="C88" t="str">
            <v>Eren Gürakar</v>
          </cell>
          <cell r="D88" t="str">
            <v>Orta Anadolu Bölge Yönetmenliği</v>
          </cell>
          <cell r="F88">
            <v>92.26</v>
          </cell>
          <cell r="G88">
            <v>237.60000000000002</v>
          </cell>
          <cell r="H88">
            <v>329.86</v>
          </cell>
        </row>
        <row r="89">
          <cell r="B89">
            <v>102</v>
          </cell>
          <cell r="C89" t="str">
            <v>Kamil Hakan Çine</v>
          </cell>
          <cell r="D89" t="str">
            <v>Genel Müdürlük</v>
          </cell>
          <cell r="F89">
            <v>92.26</v>
          </cell>
          <cell r="G89">
            <v>237.60000000000002</v>
          </cell>
          <cell r="H89">
            <v>329.86</v>
          </cell>
        </row>
        <row r="90">
          <cell r="B90">
            <v>103</v>
          </cell>
          <cell r="C90" t="str">
            <v>İnci Akdeniz</v>
          </cell>
          <cell r="D90" t="str">
            <v>Ege Bölge Yönetmenliği</v>
          </cell>
          <cell r="F90">
            <v>92.26</v>
          </cell>
          <cell r="G90">
            <v>237.60000000000002</v>
          </cell>
          <cell r="H90">
            <v>329.86</v>
          </cell>
        </row>
        <row r="91">
          <cell r="B91">
            <v>104</v>
          </cell>
          <cell r="C91" t="str">
            <v>Belgin İnan Bitirgiç</v>
          </cell>
          <cell r="D91" t="str">
            <v>Ege Bölge Yönetmenliği</v>
          </cell>
          <cell r="F91">
            <v>92.26</v>
          </cell>
          <cell r="G91">
            <v>237.60000000000002</v>
          </cell>
          <cell r="H91">
            <v>329.86</v>
          </cell>
        </row>
        <row r="92">
          <cell r="B92">
            <v>106</v>
          </cell>
          <cell r="C92" t="str">
            <v>Nesrin FİDAN</v>
          </cell>
          <cell r="D92" t="str">
            <v>Akdeniz Bölge Yönetmenliği</v>
          </cell>
          <cell r="F92">
            <v>120.72</v>
          </cell>
          <cell r="G92">
            <v>237.60000000000002</v>
          </cell>
          <cell r="H92">
            <v>358.32000000000005</v>
          </cell>
        </row>
        <row r="93">
          <cell r="B93">
            <v>107</v>
          </cell>
          <cell r="C93" t="str">
            <v>Tuncay Çetince</v>
          </cell>
          <cell r="D93" t="str">
            <v>Akdeniz Bölge Yönetmenliği</v>
          </cell>
          <cell r="F93">
            <v>92.01</v>
          </cell>
          <cell r="G93">
            <v>237.60000000000002</v>
          </cell>
          <cell r="H93">
            <v>329.61</v>
          </cell>
        </row>
        <row r="94">
          <cell r="B94">
            <v>108</v>
          </cell>
          <cell r="C94" t="str">
            <v>Ertaç Akkurt</v>
          </cell>
          <cell r="D94" t="str">
            <v>Akdeniz Bölge Yönetmenliği</v>
          </cell>
          <cell r="F94">
            <v>92.01</v>
          </cell>
          <cell r="G94">
            <v>237.60000000000002</v>
          </cell>
          <cell r="H94">
            <v>329.61</v>
          </cell>
        </row>
        <row r="95">
          <cell r="B95">
            <v>109</v>
          </cell>
          <cell r="C95" t="str">
            <v>İlknur KIRCA</v>
          </cell>
          <cell r="D95" t="str">
            <v>Akdeniz Bölge Yönetmenliği</v>
          </cell>
          <cell r="F95">
            <v>93.04</v>
          </cell>
          <cell r="G95">
            <v>237.60000000000002</v>
          </cell>
          <cell r="H95">
            <v>330.64000000000004</v>
          </cell>
        </row>
        <row r="96">
          <cell r="B96">
            <v>110</v>
          </cell>
          <cell r="C96" t="str">
            <v>İlyas KAPIDAŞ</v>
          </cell>
          <cell r="D96" t="str">
            <v>Akdeniz Bölge Yönetmenliği</v>
          </cell>
          <cell r="F96">
            <v>93.04</v>
          </cell>
          <cell r="G96">
            <v>237.60000000000002</v>
          </cell>
          <cell r="H96">
            <v>330.64000000000004</v>
          </cell>
        </row>
        <row r="97">
          <cell r="B97">
            <v>111</v>
          </cell>
          <cell r="C97" t="str">
            <v>Esma ÇELEBİ</v>
          </cell>
          <cell r="D97" t="str">
            <v>Genel Müdürlük</v>
          </cell>
          <cell r="E97">
            <v>110</v>
          </cell>
          <cell r="F97">
            <v>93.04</v>
          </cell>
          <cell r="G97">
            <v>237.60000000000002</v>
          </cell>
          <cell r="H97">
            <v>440.64000000000004</v>
          </cell>
        </row>
        <row r="98">
          <cell r="B98">
            <v>112</v>
          </cell>
          <cell r="C98" t="str">
            <v>Cahit Bora Atayakul</v>
          </cell>
          <cell r="D98" t="str">
            <v>Genel Müdürlük</v>
          </cell>
          <cell r="E98">
            <v>110</v>
          </cell>
          <cell r="F98">
            <v>90.48</v>
          </cell>
          <cell r="G98">
            <v>237.60000000000002</v>
          </cell>
          <cell r="H98">
            <v>438.08000000000004</v>
          </cell>
        </row>
        <row r="99">
          <cell r="B99">
            <v>113</v>
          </cell>
          <cell r="C99" t="str">
            <v>Mustafa Hamdullah Azman</v>
          </cell>
          <cell r="D99" t="str">
            <v>Genel Müdürlük</v>
          </cell>
          <cell r="E99">
            <v>110</v>
          </cell>
          <cell r="F99">
            <v>85.21</v>
          </cell>
          <cell r="G99">
            <v>237.60000000000002</v>
          </cell>
          <cell r="H99">
            <v>432.81</v>
          </cell>
        </row>
        <row r="100">
          <cell r="B100">
            <v>114</v>
          </cell>
          <cell r="C100" t="str">
            <v>Hande Eğrikılıç</v>
          </cell>
          <cell r="D100" t="str">
            <v>Genel Müdürlük</v>
          </cell>
          <cell r="E100">
            <v>110</v>
          </cell>
          <cell r="F100">
            <v>84.83</v>
          </cell>
          <cell r="G100">
            <v>237.60000000000002</v>
          </cell>
          <cell r="H100">
            <v>432.43</v>
          </cell>
        </row>
        <row r="101">
          <cell r="B101">
            <v>117</v>
          </cell>
          <cell r="C101" t="str">
            <v>Adem Keçeli</v>
          </cell>
          <cell r="D101" t="str">
            <v>Genel Müdürlük</v>
          </cell>
          <cell r="E101">
            <v>110</v>
          </cell>
          <cell r="F101">
            <v>84.83</v>
          </cell>
          <cell r="G101">
            <v>237.60000000000002</v>
          </cell>
          <cell r="H101">
            <v>432.43</v>
          </cell>
        </row>
      </sheetData>
      <sheetData sheetId="4"/>
      <sheetData sheetId="5"/>
      <sheetData sheetId="6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"/>
      <sheetName val="PORT(OUT)"/>
      <sheetName val="PORT"/>
      <sheetName val="RRM"/>
      <sheetName val="YATIRIM"/>
      <sheetName val="SERBEST"/>
      <sheetName val="MİLYAR"/>
      <sheetName val="Gate P"/>
      <sheetName val="Gate IRR"/>
      <sheetName val="YATIRIM12"/>
      <sheetName val="YATIRIM12 ICVERIM"/>
      <sheetName val="SERBEST12"/>
      <sheetName val="SERBEST12 IC VERIM"/>
      <sheetName val="MILYAR"/>
      <sheetName val="fxrates01-00-99"/>
      <sheetName val="MAIN GATE (IRR)"/>
      <sheetName val="MAIN GATE"/>
      <sheetName val="PL"/>
      <sheetName val="InputSheet"/>
      <sheetName val="rst2003"/>
      <sheetName val="Data'12.00-orig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">
          <cell r="H3">
            <v>24864</v>
          </cell>
        </row>
        <row r="4">
          <cell r="H4">
            <v>27393</v>
          </cell>
        </row>
        <row r="5">
          <cell r="H5">
            <v>27549</v>
          </cell>
        </row>
        <row r="6">
          <cell r="H6">
            <v>27658</v>
          </cell>
        </row>
        <row r="7">
          <cell r="H7">
            <v>27897</v>
          </cell>
        </row>
        <row r="8">
          <cell r="H8">
            <v>28196</v>
          </cell>
        </row>
        <row r="9">
          <cell r="H9">
            <v>28294</v>
          </cell>
        </row>
        <row r="10">
          <cell r="H10">
            <v>28548</v>
          </cell>
        </row>
        <row r="11">
          <cell r="H11">
            <v>28826</v>
          </cell>
        </row>
        <row r="12">
          <cell r="H12">
            <v>28961</v>
          </cell>
        </row>
        <row r="13">
          <cell r="H13">
            <v>29111</v>
          </cell>
        </row>
        <row r="14">
          <cell r="H14">
            <v>29124</v>
          </cell>
        </row>
        <row r="15">
          <cell r="H15">
            <v>29797</v>
          </cell>
        </row>
        <row r="16">
          <cell r="H16">
            <v>30062</v>
          </cell>
        </row>
        <row r="17">
          <cell r="H17">
            <v>30069</v>
          </cell>
        </row>
        <row r="18">
          <cell r="H18">
            <v>30277</v>
          </cell>
        </row>
        <row r="19">
          <cell r="H19">
            <v>30278</v>
          </cell>
        </row>
        <row r="20">
          <cell r="H20">
            <v>30408</v>
          </cell>
        </row>
        <row r="21">
          <cell r="H21">
            <v>30472</v>
          </cell>
        </row>
        <row r="22">
          <cell r="H22">
            <v>30543</v>
          </cell>
        </row>
        <row r="23">
          <cell r="H23">
            <v>30560</v>
          </cell>
        </row>
        <row r="24">
          <cell r="H24">
            <v>30570</v>
          </cell>
        </row>
        <row r="25">
          <cell r="H25">
            <v>30605</v>
          </cell>
        </row>
        <row r="26">
          <cell r="H26">
            <v>30629</v>
          </cell>
        </row>
        <row r="27">
          <cell r="H27">
            <v>30641</v>
          </cell>
        </row>
        <row r="28">
          <cell r="H28">
            <v>30672</v>
          </cell>
        </row>
        <row r="29">
          <cell r="H29">
            <v>30802</v>
          </cell>
        </row>
        <row r="30">
          <cell r="H30">
            <v>30808</v>
          </cell>
        </row>
        <row r="31">
          <cell r="H31">
            <v>30813</v>
          </cell>
        </row>
        <row r="32">
          <cell r="H32">
            <v>30861</v>
          </cell>
        </row>
        <row r="33">
          <cell r="H33">
            <v>30866</v>
          </cell>
        </row>
        <row r="34">
          <cell r="H34">
            <v>30874</v>
          </cell>
        </row>
        <row r="35">
          <cell r="H35">
            <v>30879</v>
          </cell>
        </row>
        <row r="36">
          <cell r="H36">
            <v>30894</v>
          </cell>
        </row>
        <row r="37">
          <cell r="H37">
            <v>30919</v>
          </cell>
        </row>
        <row r="38">
          <cell r="H38">
            <v>30920</v>
          </cell>
        </row>
        <row r="39">
          <cell r="H39">
            <v>30922</v>
          </cell>
        </row>
        <row r="40">
          <cell r="H40">
            <v>30923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."/>
      <sheetName val="Accrual"/>
      <sheetName val="MovSch."/>
      <sheetName val="Nature"/>
      <sheetName val="Report Note"/>
      <sheetName val="Global depreciation checking"/>
      <sheetName val="Gate IRR"/>
      <sheetName val="pcepl"/>
      <sheetName val="fon-port 2"/>
    </sheetNames>
    <sheetDataSet>
      <sheetData sheetId="0" refreshError="1"/>
      <sheetData sheetId="1" refreshError="1">
        <row r="1">
          <cell r="A1" t="str">
            <v>F/X Credits</v>
          </cell>
          <cell r="G1" t="str">
            <v>F/X Rate</v>
          </cell>
          <cell r="H1">
            <v>671765</v>
          </cell>
          <cell r="I1" t="str">
            <v>Date:</v>
          </cell>
          <cell r="J1">
            <v>36891</v>
          </cell>
        </row>
        <row r="2">
          <cell r="A2" t="str">
            <v xml:space="preserve"> </v>
          </cell>
          <cell r="B2" t="str">
            <v xml:space="preserve"> </v>
          </cell>
          <cell r="D2" t="str">
            <v xml:space="preserve"> </v>
          </cell>
          <cell r="E2" t="str">
            <v xml:space="preserve"> </v>
          </cell>
          <cell r="F2" t="str">
            <v xml:space="preserve"> </v>
          </cell>
          <cell r="G2" t="str">
            <v xml:space="preserve"> </v>
          </cell>
          <cell r="H2" t="str">
            <v xml:space="preserve"> </v>
          </cell>
          <cell r="I2" t="str">
            <v xml:space="preserve"> </v>
          </cell>
        </row>
        <row r="3">
          <cell r="G3" t="str">
            <v>At 31-12-2000</v>
          </cell>
        </row>
        <row r="4">
          <cell r="A4" t="str">
            <v>BANK</v>
          </cell>
          <cell r="B4" t="str">
            <v>Value</v>
          </cell>
          <cell r="C4" t="str">
            <v>Maturity</v>
          </cell>
          <cell r="G4" t="str">
            <v>$ Interest</v>
          </cell>
          <cell r="H4" t="str">
            <v>$/TL</v>
          </cell>
          <cell r="I4" t="str">
            <v>MTL</v>
          </cell>
          <cell r="J4" t="str">
            <v>MTL</v>
          </cell>
        </row>
        <row r="5">
          <cell r="B5" t="str">
            <v>Date</v>
          </cell>
          <cell r="C5" t="str">
            <v>Date</v>
          </cell>
          <cell r="D5" t="str">
            <v>Days</v>
          </cell>
          <cell r="E5" t="str">
            <v>Amount USD</v>
          </cell>
          <cell r="F5" t="str">
            <v>Int. Rate</v>
          </cell>
          <cell r="G5" t="str">
            <v>Amount</v>
          </cell>
          <cell r="H5" t="str">
            <v>ALIS KURU</v>
          </cell>
          <cell r="I5" t="str">
            <v>Amount</v>
          </cell>
          <cell r="J5" t="str">
            <v>Interest Amount</v>
          </cell>
        </row>
        <row r="6">
          <cell r="A6" t="str">
            <v>TURK EKONOMI</v>
          </cell>
          <cell r="B6">
            <v>36671</v>
          </cell>
          <cell r="C6">
            <v>37189</v>
          </cell>
          <cell r="D6">
            <v>220</v>
          </cell>
          <cell r="E6">
            <v>3000000</v>
          </cell>
          <cell r="F6">
            <v>12</v>
          </cell>
          <cell r="G6">
            <v>220000</v>
          </cell>
          <cell r="H6">
            <v>618675</v>
          </cell>
          <cell r="I6">
            <v>1856025</v>
          </cell>
          <cell r="J6">
            <v>147788.29999999999</v>
          </cell>
        </row>
        <row r="7">
          <cell r="A7" t="str">
            <v>TURK EKONOMI</v>
          </cell>
          <cell r="B7">
            <v>36671</v>
          </cell>
          <cell r="C7">
            <v>37007</v>
          </cell>
          <cell r="D7">
            <v>220</v>
          </cell>
          <cell r="E7">
            <v>2000000</v>
          </cell>
          <cell r="F7">
            <v>12</v>
          </cell>
          <cell r="G7">
            <v>146666.66666666666</v>
          </cell>
          <cell r="H7">
            <v>618675</v>
          </cell>
          <cell r="I7">
            <v>1237350</v>
          </cell>
          <cell r="J7">
            <v>98525.533333333326</v>
          </cell>
        </row>
        <row r="8">
          <cell r="A8" t="str">
            <v>TURK EKONOMI</v>
          </cell>
          <cell r="B8">
            <v>36671</v>
          </cell>
          <cell r="C8">
            <v>36896</v>
          </cell>
          <cell r="D8">
            <v>220</v>
          </cell>
          <cell r="E8">
            <v>5000000</v>
          </cell>
          <cell r="F8">
            <v>12</v>
          </cell>
          <cell r="G8">
            <v>366666.66666666669</v>
          </cell>
          <cell r="H8">
            <v>618675</v>
          </cell>
          <cell r="I8">
            <v>3093375</v>
          </cell>
          <cell r="J8">
            <v>246313.83333333334</v>
          </cell>
        </row>
        <row r="9">
          <cell r="A9" t="str">
            <v>TURK EKONOMI</v>
          </cell>
          <cell r="B9">
            <v>36671</v>
          </cell>
          <cell r="C9">
            <v>36896</v>
          </cell>
          <cell r="D9">
            <v>220</v>
          </cell>
          <cell r="E9">
            <v>5000000</v>
          </cell>
          <cell r="F9">
            <v>12</v>
          </cell>
          <cell r="G9">
            <v>366666.66666666669</v>
          </cell>
          <cell r="H9">
            <v>618675</v>
          </cell>
          <cell r="I9">
            <v>3093375</v>
          </cell>
          <cell r="J9">
            <v>246313.83333333334</v>
          </cell>
        </row>
        <row r="10">
          <cell r="A10" t="str">
            <v>TURK EKONOMI</v>
          </cell>
          <cell r="B10">
            <v>36671</v>
          </cell>
          <cell r="C10">
            <v>36942</v>
          </cell>
          <cell r="D10">
            <v>220</v>
          </cell>
          <cell r="E10">
            <v>5000000</v>
          </cell>
          <cell r="F10">
            <v>12</v>
          </cell>
          <cell r="G10">
            <v>366666.66666666669</v>
          </cell>
          <cell r="H10">
            <v>618675</v>
          </cell>
          <cell r="I10">
            <v>3093375</v>
          </cell>
          <cell r="J10">
            <v>246313.83333333334</v>
          </cell>
        </row>
        <row r="11">
          <cell r="A11" t="str">
            <v>TURK EKONOMI</v>
          </cell>
          <cell r="B11">
            <v>36677</v>
          </cell>
          <cell r="C11">
            <v>37195</v>
          </cell>
          <cell r="D11">
            <v>214</v>
          </cell>
          <cell r="E11">
            <v>5000000</v>
          </cell>
          <cell r="F11">
            <v>12</v>
          </cell>
          <cell r="G11">
            <v>356666.66666666669</v>
          </cell>
          <cell r="H11">
            <v>613665</v>
          </cell>
          <cell r="I11">
            <v>3068325</v>
          </cell>
          <cell r="J11">
            <v>239596.18333333335</v>
          </cell>
        </row>
        <row r="12">
          <cell r="A12" t="str">
            <v>TURK EKONOMI</v>
          </cell>
          <cell r="B12">
            <v>36677</v>
          </cell>
          <cell r="C12">
            <v>36896</v>
          </cell>
          <cell r="D12">
            <v>214</v>
          </cell>
          <cell r="E12">
            <v>5000000</v>
          </cell>
          <cell r="F12">
            <v>12</v>
          </cell>
          <cell r="G12">
            <v>356666.66666666669</v>
          </cell>
          <cell r="H12">
            <v>613665</v>
          </cell>
          <cell r="I12">
            <v>3068325</v>
          </cell>
          <cell r="J12">
            <v>239596.18333333335</v>
          </cell>
        </row>
        <row r="13">
          <cell r="A13" t="str">
            <v>TURK EKONOMI</v>
          </cell>
          <cell r="B13">
            <v>36677</v>
          </cell>
          <cell r="C13">
            <v>36907</v>
          </cell>
          <cell r="D13">
            <v>214</v>
          </cell>
          <cell r="E13">
            <v>5000000</v>
          </cell>
          <cell r="F13">
            <v>12</v>
          </cell>
          <cell r="G13">
            <v>356666.66666666669</v>
          </cell>
          <cell r="H13">
            <v>613665</v>
          </cell>
          <cell r="I13">
            <v>3068325</v>
          </cell>
          <cell r="J13">
            <v>239596.18333333335</v>
          </cell>
        </row>
        <row r="14">
          <cell r="A14" t="str">
            <v>TURK EKONOMI</v>
          </cell>
          <cell r="B14">
            <v>36677</v>
          </cell>
          <cell r="C14">
            <v>36978</v>
          </cell>
          <cell r="D14">
            <v>214</v>
          </cell>
          <cell r="E14">
            <v>2000000</v>
          </cell>
          <cell r="F14">
            <v>12</v>
          </cell>
          <cell r="G14">
            <v>142666.66666666666</v>
          </cell>
          <cell r="H14">
            <v>613665</v>
          </cell>
          <cell r="I14">
            <v>1227330</v>
          </cell>
          <cell r="J14">
            <v>95838.473333333328</v>
          </cell>
        </row>
        <row r="15">
          <cell r="A15" t="str">
            <v>TURK EKONOMI</v>
          </cell>
          <cell r="B15">
            <v>36677</v>
          </cell>
          <cell r="C15">
            <v>36978</v>
          </cell>
          <cell r="D15">
            <v>214</v>
          </cell>
          <cell r="E15">
            <v>3000000</v>
          </cell>
          <cell r="F15">
            <v>12</v>
          </cell>
          <cell r="G15">
            <v>214000</v>
          </cell>
          <cell r="H15">
            <v>613665</v>
          </cell>
          <cell r="I15">
            <v>1840995</v>
          </cell>
          <cell r="J15">
            <v>143757.71</v>
          </cell>
        </row>
        <row r="16">
          <cell r="A16" t="str">
            <v>TURK EKONOMI</v>
          </cell>
          <cell r="B16">
            <v>36677</v>
          </cell>
          <cell r="C16">
            <v>36986</v>
          </cell>
          <cell r="D16">
            <v>214</v>
          </cell>
          <cell r="E16">
            <v>2000000</v>
          </cell>
          <cell r="F16">
            <v>12</v>
          </cell>
          <cell r="G16">
            <v>142666.66666666666</v>
          </cell>
          <cell r="H16">
            <v>613665</v>
          </cell>
          <cell r="I16">
            <v>1227330</v>
          </cell>
          <cell r="J16">
            <v>95838.473333333328</v>
          </cell>
        </row>
        <row r="17">
          <cell r="A17" t="str">
            <v>TURK EKONOMI</v>
          </cell>
          <cell r="B17">
            <v>36725</v>
          </cell>
          <cell r="C17">
            <v>37274</v>
          </cell>
          <cell r="D17">
            <v>166</v>
          </cell>
          <cell r="E17">
            <v>2000000</v>
          </cell>
          <cell r="F17">
            <v>12</v>
          </cell>
          <cell r="G17">
            <v>110666.66666666667</v>
          </cell>
          <cell r="H17">
            <v>628565</v>
          </cell>
          <cell r="I17">
            <v>1257130</v>
          </cell>
          <cell r="J17">
            <v>74341.993333333347</v>
          </cell>
        </row>
        <row r="18">
          <cell r="E18">
            <v>44000000</v>
          </cell>
          <cell r="G18">
            <v>3146666.666666666</v>
          </cell>
          <cell r="I18">
            <v>27131260</v>
          </cell>
          <cell r="J18">
            <v>2113820.5333333332</v>
          </cell>
        </row>
        <row r="20">
          <cell r="A20" t="str">
            <v>HAMBURGISHE</v>
          </cell>
          <cell r="B20">
            <v>36826</v>
          </cell>
          <cell r="C20">
            <v>36920</v>
          </cell>
          <cell r="D20">
            <v>65</v>
          </cell>
          <cell r="E20">
            <v>5964000</v>
          </cell>
          <cell r="F20">
            <v>5.875</v>
          </cell>
          <cell r="G20">
            <v>63263.958333333336</v>
          </cell>
          <cell r="H20">
            <v>687943</v>
          </cell>
          <cell r="I20">
            <v>4102892.0520000001</v>
          </cell>
          <cell r="J20">
            <v>42498.512969791671</v>
          </cell>
        </row>
        <row r="21">
          <cell r="A21" t="str">
            <v>TURK EKONOMI</v>
          </cell>
          <cell r="B21">
            <v>36857</v>
          </cell>
          <cell r="C21">
            <v>37403</v>
          </cell>
          <cell r="D21">
            <v>34</v>
          </cell>
          <cell r="E21">
            <v>28150000</v>
          </cell>
          <cell r="F21">
            <v>12</v>
          </cell>
          <cell r="G21">
            <v>319033.33333333331</v>
          </cell>
          <cell r="H21">
            <v>689042</v>
          </cell>
          <cell r="I21">
            <v>19396532.300000001</v>
          </cell>
          <cell r="J21">
            <v>214315.42716666666</v>
          </cell>
        </row>
        <row r="22">
          <cell r="A22" t="str">
            <v>TURK EKONOMI</v>
          </cell>
          <cell r="B22">
            <v>36857</v>
          </cell>
          <cell r="C22">
            <v>36895</v>
          </cell>
          <cell r="D22">
            <v>34</v>
          </cell>
          <cell r="E22">
            <v>3400000</v>
          </cell>
          <cell r="F22">
            <v>12</v>
          </cell>
          <cell r="G22">
            <v>38533.333333333336</v>
          </cell>
          <cell r="H22">
            <v>689042</v>
          </cell>
          <cell r="I22">
            <v>2342742.7999999998</v>
          </cell>
          <cell r="J22">
            <v>25885.344666666668</v>
          </cell>
        </row>
        <row r="23">
          <cell r="A23" t="str">
            <v>TURK EKONOMI</v>
          </cell>
          <cell r="B23">
            <v>36857</v>
          </cell>
          <cell r="C23">
            <v>36900</v>
          </cell>
          <cell r="D23">
            <v>34</v>
          </cell>
          <cell r="E23">
            <v>1200000</v>
          </cell>
          <cell r="F23">
            <v>12</v>
          </cell>
          <cell r="G23">
            <v>13600</v>
          </cell>
          <cell r="H23">
            <v>689042</v>
          </cell>
          <cell r="I23">
            <v>826850.4</v>
          </cell>
          <cell r="J23">
            <v>9136.0040000000008</v>
          </cell>
        </row>
        <row r="24">
          <cell r="E24">
            <v>38714000</v>
          </cell>
          <cell r="G24">
            <v>434430.62499999994</v>
          </cell>
          <cell r="I24">
            <v>26669017.552000001</v>
          </cell>
          <cell r="J24">
            <v>291835.28880312497</v>
          </cell>
        </row>
        <row r="25">
          <cell r="E25">
            <v>82714000</v>
          </cell>
          <cell r="G25">
            <v>3581097.291666666</v>
          </cell>
          <cell r="I25">
            <v>53800277.552000001</v>
          </cell>
          <cell r="J25">
            <v>2405655.822136458</v>
          </cell>
        </row>
        <row r="26">
          <cell r="E26" t="str">
            <v>agreed to Mov. Schedule</v>
          </cell>
        </row>
        <row r="27">
          <cell r="A27" t="str">
            <v>TRL Credits</v>
          </cell>
        </row>
        <row r="28">
          <cell r="A28" t="str">
            <v xml:space="preserve"> </v>
          </cell>
          <cell r="B28" t="str">
            <v xml:space="preserve"> </v>
          </cell>
          <cell r="D28" t="str">
            <v xml:space="preserve"> </v>
          </cell>
          <cell r="E28" t="str">
            <v xml:space="preserve"> </v>
          </cell>
          <cell r="F28" t="str">
            <v xml:space="preserve"> </v>
          </cell>
          <cell r="G28" t="str">
            <v xml:space="preserve"> </v>
          </cell>
        </row>
        <row r="29">
          <cell r="G29" t="str">
            <v>At 31-12-2000</v>
          </cell>
        </row>
        <row r="30">
          <cell r="A30" t="str">
            <v>BANK</v>
          </cell>
          <cell r="B30" t="str">
            <v>Value</v>
          </cell>
          <cell r="C30" t="str">
            <v>Maturity</v>
          </cell>
          <cell r="G30" t="str">
            <v>Interest</v>
          </cell>
        </row>
        <row r="31">
          <cell r="B31" t="str">
            <v>Date</v>
          </cell>
          <cell r="C31" t="str">
            <v>Date</v>
          </cell>
          <cell r="D31" t="str">
            <v>Days</v>
          </cell>
          <cell r="E31" t="str">
            <v>Amount MTL</v>
          </cell>
          <cell r="F31" t="str">
            <v>Int. Rate</v>
          </cell>
          <cell r="G31" t="str">
            <v>Amount</v>
          </cell>
        </row>
        <row r="33">
          <cell r="A33" t="str">
            <v>02.01</v>
          </cell>
          <cell r="B33" t="str">
            <v>Sevk Öncesi İhracat Kredisi</v>
          </cell>
          <cell r="E33">
            <v>1000000</v>
          </cell>
          <cell r="G33">
            <v>67800</v>
          </cell>
        </row>
        <row r="34">
          <cell r="A34" t="str">
            <v>Emlak Bankası</v>
          </cell>
          <cell r="B34">
            <v>36791</v>
          </cell>
          <cell r="C34">
            <v>36970</v>
          </cell>
          <cell r="D34">
            <v>101</v>
          </cell>
          <cell r="E34">
            <v>400000</v>
          </cell>
          <cell r="F34">
            <v>27</v>
          </cell>
          <cell r="G34">
            <v>30300</v>
          </cell>
          <cell r="H34" t="str">
            <v>agreed to Acc.# 373 265</v>
          </cell>
        </row>
        <row r="35">
          <cell r="A35" t="str">
            <v>Vakıfbank</v>
          </cell>
          <cell r="B35">
            <v>36795</v>
          </cell>
          <cell r="C35">
            <v>36976</v>
          </cell>
          <cell r="D35">
            <v>97</v>
          </cell>
          <cell r="E35">
            <v>400000</v>
          </cell>
          <cell r="F35">
            <v>27</v>
          </cell>
          <cell r="G35">
            <v>29100</v>
          </cell>
          <cell r="H35" t="str">
            <v>Total of these 2 accruals agreed to Acc.# 373 279</v>
          </cell>
        </row>
        <row r="36">
          <cell r="A36" t="str">
            <v>Vakıfbank</v>
          </cell>
          <cell r="B36">
            <v>36836</v>
          </cell>
          <cell r="C36">
            <v>37015</v>
          </cell>
          <cell r="D36">
            <v>56</v>
          </cell>
          <cell r="E36">
            <v>200000</v>
          </cell>
          <cell r="F36">
            <v>27</v>
          </cell>
          <cell r="G36">
            <v>8400</v>
          </cell>
        </row>
        <row r="38">
          <cell r="A38" t="str">
            <v>02.02</v>
          </cell>
          <cell r="B38" t="str">
            <v>Eximbank Performans Kredisi</v>
          </cell>
          <cell r="E38">
            <v>1000000</v>
          </cell>
          <cell r="G38">
            <v>76014.222222222219</v>
          </cell>
          <cell r="H38" t="str">
            <v>agreed to Acc.# 373 921</v>
          </cell>
        </row>
        <row r="39">
          <cell r="A39" t="str">
            <v>Turk Exim Perf. Kredisi</v>
          </cell>
          <cell r="B39">
            <v>36740</v>
          </cell>
          <cell r="C39">
            <v>36920</v>
          </cell>
          <cell r="D39">
            <v>152</v>
          </cell>
          <cell r="E39">
            <v>200000</v>
          </cell>
          <cell r="F39">
            <v>26</v>
          </cell>
          <cell r="G39">
            <v>21955.555555555555</v>
          </cell>
          <cell r="H39" t="e">
            <v>#REF!</v>
          </cell>
        </row>
        <row r="40">
          <cell r="A40" t="str">
            <v>Turk Exim Perf. Kredisi</v>
          </cell>
          <cell r="B40">
            <v>36796</v>
          </cell>
          <cell r="C40">
            <v>36976</v>
          </cell>
          <cell r="D40">
            <v>96</v>
          </cell>
          <cell r="E40">
            <v>400000</v>
          </cell>
          <cell r="F40">
            <v>24.68</v>
          </cell>
          <cell r="G40">
            <v>26325.333333333332</v>
          </cell>
          <cell r="H40" t="e">
            <v>#REF!</v>
          </cell>
        </row>
        <row r="41">
          <cell r="A41" t="str">
            <v>Turk Exim Perf. Kredisi</v>
          </cell>
          <cell r="B41">
            <v>36796</v>
          </cell>
          <cell r="C41">
            <v>36976</v>
          </cell>
          <cell r="D41">
            <v>96</v>
          </cell>
          <cell r="E41">
            <v>400000</v>
          </cell>
          <cell r="F41">
            <v>26</v>
          </cell>
          <cell r="G41">
            <v>27733.333333333332</v>
          </cell>
          <cell r="H41" t="e">
            <v>#REF!</v>
          </cell>
        </row>
        <row r="42">
          <cell r="E42">
            <v>2000000</v>
          </cell>
          <cell r="G42">
            <v>143814.22222222222</v>
          </cell>
          <cell r="H42" t="str">
            <v>agreed to Acc.# 373 04 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"/>
      <sheetName val="YEDEK"/>
      <sheetName val="VERI"/>
      <sheetName val="06-2000"/>
      <sheetName val="ÖDENECEK KOMİSYONLAR"/>
      <sheetName val="ÖDENECEK KOMISYONLAR"/>
      <sheetName val="Accrual"/>
      <sheetName val="Gate IRR"/>
      <sheetName val="fon-port 1"/>
      <sheetName val="rest of other assets"/>
      <sheetName val="ÖDENECEK_KOMİSYONLAR"/>
      <sheetName val="DTCT"/>
    </sheetNames>
    <sheetDataSet>
      <sheetData sheetId="0" refreshError="1"/>
      <sheetData sheetId="1" refreshError="1"/>
      <sheetData sheetId="2" refreshError="1">
        <row r="11">
          <cell r="B11">
            <v>267597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actions with Hazera"/>
      <sheetName val="balance sheet"/>
      <sheetName val="P&amp;L"/>
      <sheetName val="Shareholders' equity"/>
      <sheetName val="NOTES TO BALANCE SHEET"/>
      <sheetName val="NOTES TO P&amp;L"/>
      <sheetName val="Transactions with TOROS"/>
      <sheetName val="Module1"/>
      <sheetName val="Module2"/>
      <sheetName val="Module3"/>
      <sheetName val="Module4"/>
      <sheetName val="Module5"/>
      <sheetName val="Module6"/>
      <sheetName val="Accrual"/>
      <sheetName val="VERI"/>
      <sheetName val="Gate IRR"/>
      <sheetName val="Transactions_with_Hazera"/>
      <sheetName val="balance_sheet"/>
      <sheetName val="Shareholders'_equity"/>
      <sheetName val="NOTES_TO_BALANCE_SHEET"/>
      <sheetName val="NOTES_TO_P&amp;L"/>
      <sheetName val="Transactions_with_TOROS"/>
      <sheetName val="spingegn_real"/>
      <sheetName val="financia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1"/>
      <sheetName val="MIZAN"/>
      <sheetName val="ENG"/>
      <sheetName val="BL"/>
      <sheetName val="KZ"/>
      <sheetName val="KAR-ZARAR"/>
      <sheetName val="MIZAN (USD)"/>
      <sheetName val="BL (USD)"/>
      <sheetName val="Input  &amp; Parameters"/>
      <sheetName val="Header"/>
      <sheetName val="VERI"/>
      <sheetName val="Transactions with Hazera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ummarySheet"/>
      <sheetName val="Key Audit Matter"/>
      <sheetName val="BS Current Ass"/>
      <sheetName val="BS Non-Current Ass"/>
      <sheetName val="BS Current Lia"/>
      <sheetName val="BS Non Current Lia"/>
      <sheetName val="BS Equity"/>
      <sheetName val="PL"/>
      <sheetName val="CF"/>
      <sheetName val="Kar Dağıtım Tablosu"/>
      <sheetName val="EQM"/>
      <sheetName val="KDT"/>
      <sheetName val="1.5"/>
      <sheetName val="2.5"/>
      <sheetName val="2.12"/>
      <sheetName val="2.13"/>
      <sheetName val="2.14"/>
      <sheetName val="2.24"/>
      <sheetName val="4.SR"/>
      <sheetName val="4.FR"/>
      <sheetName val="4.PR"/>
      <sheetName val="4.PR-2"/>
      <sheetName val="4.LR"/>
      <sheetName val="4.GUD"/>
      <sheetName val="6"/>
      <sheetName val="7"/>
      <sheetName val="8"/>
      <sheetName val="9"/>
      <sheetName val="10"/>
      <sheetName val="11"/>
      <sheetName val="11 -2"/>
      <sheetName val="11 -3"/>
      <sheetName val="11 -4"/>
      <sheetName val="11 -5"/>
      <sheetName val="12"/>
      <sheetName val="14"/>
      <sheetName val="15"/>
      <sheetName val="17"/>
      <sheetName val="17BES"/>
      <sheetName val="17Other"/>
      <sheetName val="17Other -2"/>
      <sheetName val="17Other -3"/>
      <sheetName val="17Other -4"/>
      <sheetName val="17Other -5"/>
      <sheetName val="19"/>
      <sheetName val="20"/>
      <sheetName val="21"/>
      <sheetName val="22"/>
      <sheetName val="23"/>
      <sheetName val="24"/>
      <sheetName val="25"/>
      <sheetName val="26"/>
      <sheetName val="31"/>
      <sheetName val="32"/>
      <sheetName val="33"/>
      <sheetName val="35"/>
      <sheetName val="36"/>
      <sheetName val="37"/>
      <sheetName val="42"/>
      <sheetName val="43"/>
      <sheetName val="45"/>
      <sheetName val="45-2"/>
      <sheetName val="4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ummarySheet"/>
      <sheetName val="Key Audit Matter"/>
      <sheetName val="BS Current Ass"/>
      <sheetName val="BS Non-Current Ass"/>
      <sheetName val="BS Current Lia"/>
      <sheetName val="BS Non Current Lia"/>
      <sheetName val="BS Equity"/>
      <sheetName val="PL"/>
      <sheetName val="CF"/>
      <sheetName val="Kar Dağıtım Tablosu"/>
      <sheetName val="EQM"/>
      <sheetName val="KDT"/>
      <sheetName val="1.5"/>
      <sheetName val="2.5"/>
      <sheetName val="2.12"/>
      <sheetName val="2.13"/>
      <sheetName val="2.14"/>
      <sheetName val="2.24"/>
      <sheetName val="4.SR"/>
      <sheetName val="4.FR"/>
      <sheetName val="4.PR"/>
      <sheetName val="4.PR-2"/>
      <sheetName val="4.LR"/>
      <sheetName val="4.GUD"/>
      <sheetName val="6"/>
      <sheetName val="7"/>
      <sheetName val="8"/>
      <sheetName val="9"/>
      <sheetName val="10"/>
      <sheetName val="11"/>
      <sheetName val="11 -2"/>
      <sheetName val="11 -3"/>
      <sheetName val="11 -4"/>
      <sheetName val="11 -5"/>
      <sheetName val="12"/>
      <sheetName val="14"/>
      <sheetName val="15"/>
      <sheetName val="17"/>
      <sheetName val="17BES"/>
      <sheetName val="17Other"/>
      <sheetName val="17Other -2"/>
      <sheetName val="17Other -3"/>
      <sheetName val="17Other -4"/>
      <sheetName val="17Other -5"/>
      <sheetName val="19"/>
      <sheetName val="20"/>
      <sheetName val="21"/>
      <sheetName val="22"/>
      <sheetName val="23"/>
      <sheetName val="24"/>
      <sheetName val="25"/>
      <sheetName val="26"/>
      <sheetName val="31"/>
      <sheetName val="32"/>
      <sheetName val="33"/>
      <sheetName val="35"/>
      <sheetName val="36"/>
      <sheetName val="37"/>
      <sheetName val="42"/>
      <sheetName val="43"/>
      <sheetName val="45"/>
      <sheetName val="45-2"/>
      <sheetName val="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 refreshError="1"/>
      <sheetData sheetId="40"/>
      <sheetData sheetId="41"/>
      <sheetData sheetId="42" refreshError="1"/>
      <sheetData sheetId="43" refreshError="1"/>
      <sheetData sheetId="44"/>
      <sheetData sheetId="45"/>
      <sheetData sheetId="46"/>
      <sheetData sheetId="47" refreshError="1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/>
      <sheetData sheetId="56"/>
      <sheetData sheetId="57"/>
      <sheetData sheetId="58" refreshError="1"/>
      <sheetData sheetId="59" refreshError="1"/>
      <sheetData sheetId="60"/>
      <sheetData sheetId="61" refreshError="1"/>
      <sheetData sheetId="62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Katkı"/>
      <sheetName val="Ledger 09-2025"/>
      <sheetName val="Ledger 12.2024"/>
      <sheetName val="Ledger BS Summary"/>
      <sheetName val="Ledger PL Summary"/>
      <sheetName val="BS - Current Ass"/>
      <sheetName val="BS - Non Current Ass"/>
      <sheetName val="BS - Current Lia"/>
      <sheetName val="BS - Non Current Lia"/>
      <sheetName val="BS-Equity"/>
      <sheetName val="Equity Movement"/>
      <sheetName val="Teknik PL"/>
      <sheetName val="Teknik PL -2"/>
      <sheetName val="Teknik Olmayan PL"/>
      <sheetName val="Rje "/>
      <sheetName val="Cash Flow"/>
      <sheetName val="1.5 (2)"/>
      <sheetName val="2.5 (2)"/>
      <sheetName val="2.12"/>
      <sheetName val="2.13 (2)"/>
      <sheetName val="2.14"/>
      <sheetName val="2.24 (2)"/>
      <sheetName val="4.SR"/>
      <sheetName val="4.FR"/>
      <sheetName val="4.PR"/>
      <sheetName val="4.LR"/>
      <sheetName val="4.GUD"/>
      <sheetName val="6 (2)"/>
      <sheetName val="7 (2)"/>
      <sheetName val="8 (2)"/>
      <sheetName val="9 (2)"/>
      <sheetName val="10 (2)"/>
      <sheetName val="11 (2)"/>
      <sheetName val="11 -2"/>
      <sheetName val="11 -3"/>
      <sheetName val="11 -4"/>
      <sheetName val="11 -5"/>
      <sheetName val="12 (2)"/>
      <sheetName val="14 (2)"/>
      <sheetName val="15 (2)"/>
      <sheetName val="17 (2)"/>
      <sheetName val="17BES LAST VERSION"/>
      <sheetName val="17BES"/>
      <sheetName val="BES DETAY"/>
      <sheetName val="17Other"/>
      <sheetName val="17Other -2"/>
      <sheetName val="17Other -3"/>
      <sheetName val="17Other -4"/>
      <sheetName val="17Other -5"/>
      <sheetName val="19 (2)"/>
      <sheetName val="20 (2)"/>
      <sheetName val="21 (2)"/>
      <sheetName val="22"/>
      <sheetName val="23 (2)"/>
      <sheetName val="24 (2)"/>
      <sheetName val="25"/>
      <sheetName val="26 (2)"/>
      <sheetName val="31"/>
      <sheetName val="32 (2)"/>
      <sheetName val="33 (2)"/>
      <sheetName val="32&amp;33 hamdata"/>
      <sheetName val="35 (2)"/>
      <sheetName val="36"/>
      <sheetName val="37 (2)"/>
      <sheetName val="42"/>
      <sheetName val="43"/>
      <sheetName val="45 (2)"/>
      <sheetName val="45-2"/>
      <sheetName val="47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Bağımsız
Denetimden Geçmemiş
Cari Dönem
30 Eylül 2025</v>
          </cell>
          <cell r="D2" t="str">
            <v>Bağımsız
Denetimden Geçmemiş
Cari Dönem
31 Aralık 2025</v>
          </cell>
        </row>
        <row r="3">
          <cell r="C3">
            <v>0</v>
          </cell>
          <cell r="D3" t="str">
            <v>Denetimden Geçmemiş</v>
          </cell>
        </row>
      </sheetData>
      <sheetData sheetId="10" refreshError="1"/>
      <sheetData sheetId="11">
        <row r="3">
          <cell r="C3">
            <v>0</v>
          </cell>
          <cell r="E3" t="str">
            <v>Önceki Dönem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ummarySheet"/>
      <sheetName val="Key Audit Matter"/>
      <sheetName val="BS Current Ass"/>
      <sheetName val="BS Non-Current Ass"/>
      <sheetName val="BS Current Lia"/>
      <sheetName val="BS Non Current Lia"/>
      <sheetName val="BS Equity"/>
      <sheetName val="PL"/>
      <sheetName val="CF"/>
      <sheetName val="Kar Dağıtım Tablosu"/>
      <sheetName val="EQM"/>
      <sheetName val="KDT"/>
      <sheetName val="1.5"/>
      <sheetName val="2.5"/>
      <sheetName val="2.12"/>
      <sheetName val="2.13"/>
      <sheetName val="2.14"/>
      <sheetName val="2.24"/>
      <sheetName val="4.SR"/>
      <sheetName val="4.FR"/>
      <sheetName val="4.PR"/>
      <sheetName val="4.PR-2"/>
      <sheetName val="4.LR"/>
      <sheetName val="4.GUD"/>
      <sheetName val="6"/>
      <sheetName val="7"/>
      <sheetName val="8"/>
      <sheetName val="9"/>
      <sheetName val="10"/>
      <sheetName val="11"/>
      <sheetName val="11 -2"/>
      <sheetName val="11 -3"/>
      <sheetName val="11 -4"/>
      <sheetName val="11 -5"/>
      <sheetName val="12"/>
      <sheetName val="14"/>
      <sheetName val="15"/>
      <sheetName val="17"/>
      <sheetName val="17BES"/>
      <sheetName val="17Other"/>
      <sheetName val="17Other -2"/>
      <sheetName val="17Other -3"/>
      <sheetName val="17Other -4"/>
      <sheetName val="17Other -5"/>
      <sheetName val="19"/>
      <sheetName val="20"/>
      <sheetName val="21"/>
      <sheetName val="22"/>
      <sheetName val="23"/>
      <sheetName val="24"/>
      <sheetName val="25"/>
      <sheetName val="26"/>
      <sheetName val="31"/>
      <sheetName val="32"/>
      <sheetName val="33"/>
      <sheetName val="35"/>
      <sheetName val="36"/>
      <sheetName val="37"/>
      <sheetName val="42"/>
      <sheetName val="43"/>
      <sheetName val="45"/>
      <sheetName val="45-2"/>
      <sheetName val="47"/>
    </sheetNames>
    <sheetDataSet>
      <sheetData sheetId="0"/>
      <sheetData sheetId="1"/>
      <sheetData sheetId="2"/>
      <sheetData sheetId="3"/>
      <sheetData sheetId="4"/>
      <sheetData sheetId="5"/>
      <sheetData sheetId="6">
        <row r="7">
          <cell r="C7">
            <v>5000000000</v>
          </cell>
        </row>
      </sheetData>
      <sheetData sheetId="7">
        <row r="148">
          <cell r="C148">
            <v>21327005258</v>
          </cell>
          <cell r="E148">
            <v>12648420446</v>
          </cell>
        </row>
        <row r="149">
          <cell r="C149">
            <v>-5855923565</v>
          </cell>
          <cell r="E149">
            <v>-3345549949</v>
          </cell>
        </row>
      </sheetData>
      <sheetData sheetId="8"/>
      <sheetData sheetId="9"/>
      <sheetData sheetId="10">
        <row r="40">
          <cell r="J40">
            <v>6556649259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21FD1-9DEA-466B-B508-6A74C2CBE86C}">
  <sheetPr>
    <tabColor rgb="FF92D050"/>
  </sheetPr>
  <dimension ref="A1:XEY85"/>
  <sheetViews>
    <sheetView showGridLines="0" topLeftCell="A37" zoomScale="85" zoomScaleNormal="70" workbookViewId="0">
      <selection sqref="A1:D34"/>
    </sheetView>
  </sheetViews>
  <sheetFormatPr defaultRowHeight="9" customHeight="1" x14ac:dyDescent="0.2"/>
  <cols>
    <col min="1" max="1" width="40" style="11" customWidth="1"/>
    <col min="2" max="2" width="8.88671875" style="20" customWidth="1"/>
    <col min="3" max="4" width="15.33203125" style="11" customWidth="1"/>
    <col min="5" max="12" width="8.88671875" style="11"/>
    <col min="13" max="13" width="1.6640625" style="11" bestFit="1" customWidth="1"/>
    <col min="14" max="16378" width="8.88671875" style="11"/>
    <col min="16379" max="16379" width="9" style="11" bestFit="1" customWidth="1"/>
    <col min="16380" max="16384" width="9" style="11" customWidth="1"/>
  </cols>
  <sheetData>
    <row r="1" spans="1:13" ht="7.95" customHeight="1" x14ac:dyDescent="0.3">
      <c r="A1" s="65" t="s">
        <v>0</v>
      </c>
      <c r="B1" s="65"/>
      <c r="C1" s="65"/>
      <c r="D1" s="65"/>
      <c r="M1" s="2"/>
    </row>
    <row r="2" spans="1:13" ht="7.95" customHeight="1" x14ac:dyDescent="0.3">
      <c r="A2" s="66" t="s">
        <v>72</v>
      </c>
      <c r="B2" s="67" t="s">
        <v>73</v>
      </c>
      <c r="C2" s="68" t="e">
        <f>#REF!</f>
        <v>#REF!</v>
      </c>
      <c r="D2" s="68" t="e">
        <f>#REF!</f>
        <v>#REF!</v>
      </c>
      <c r="M2" s="2"/>
    </row>
    <row r="3" spans="1:13" ht="7.95" customHeight="1" x14ac:dyDescent="0.3">
      <c r="A3" s="66"/>
      <c r="B3" s="67"/>
      <c r="C3" s="68"/>
      <c r="D3" s="68"/>
      <c r="E3" s="12" t="s">
        <v>5</v>
      </c>
      <c r="M3" s="2"/>
    </row>
    <row r="4" spans="1:13" ht="7.95" customHeight="1" x14ac:dyDescent="0.3">
      <c r="A4" s="66"/>
      <c r="B4" s="67"/>
      <c r="C4" s="68"/>
      <c r="D4" s="68"/>
      <c r="M4" s="2"/>
    </row>
    <row r="5" spans="1:13" ht="14.4" customHeight="1" x14ac:dyDescent="0.3">
      <c r="A5" s="66"/>
      <c r="B5" s="67"/>
      <c r="C5" s="68"/>
      <c r="D5" s="68"/>
      <c r="M5" s="2"/>
    </row>
    <row r="6" spans="1:13" ht="7.95" customHeight="1" x14ac:dyDescent="0.3">
      <c r="A6" s="13" t="s">
        <v>74</v>
      </c>
      <c r="B6" s="14" t="s">
        <v>75</v>
      </c>
      <c r="C6" s="15">
        <v>486316813473</v>
      </c>
      <c r="D6" s="15">
        <v>265415877797</v>
      </c>
      <c r="M6" s="2"/>
    </row>
    <row r="7" spans="1:13" ht="7.95" customHeight="1" x14ac:dyDescent="0.3">
      <c r="A7" s="17" t="s">
        <v>76</v>
      </c>
      <c r="B7" s="18"/>
      <c r="C7" s="19">
        <v>0</v>
      </c>
      <c r="D7" s="19">
        <v>0</v>
      </c>
      <c r="M7" s="2"/>
    </row>
    <row r="8" spans="1:13" ht="7.95" customHeight="1" x14ac:dyDescent="0.3">
      <c r="A8" s="17" t="s">
        <v>27</v>
      </c>
      <c r="B8" s="18"/>
      <c r="C8" s="19">
        <v>0</v>
      </c>
      <c r="D8" s="19">
        <v>0</v>
      </c>
      <c r="M8" s="2"/>
    </row>
    <row r="9" spans="1:13" ht="7.95" customHeight="1" x14ac:dyDescent="0.3">
      <c r="A9" s="17" t="s">
        <v>77</v>
      </c>
      <c r="B9" s="18"/>
      <c r="C9" s="19">
        <v>0</v>
      </c>
      <c r="D9" s="19">
        <v>0</v>
      </c>
      <c r="M9" s="2"/>
    </row>
    <row r="10" spans="1:13" ht="7.95" customHeight="1" x14ac:dyDescent="0.3">
      <c r="A10" s="17" t="s">
        <v>29</v>
      </c>
      <c r="B10" s="18"/>
      <c r="C10" s="19">
        <v>0</v>
      </c>
      <c r="D10" s="19">
        <v>0</v>
      </c>
      <c r="M10" s="2"/>
    </row>
    <row r="11" spans="1:13" ht="7.95" customHeight="1" x14ac:dyDescent="0.3">
      <c r="A11" s="17" t="s">
        <v>30</v>
      </c>
      <c r="B11" s="18"/>
      <c r="C11" s="19">
        <v>0</v>
      </c>
      <c r="D11" s="19">
        <v>0</v>
      </c>
      <c r="M11" s="2"/>
    </row>
    <row r="12" spans="1:13" ht="7.95" customHeight="1" x14ac:dyDescent="0.3">
      <c r="A12" s="17" t="s">
        <v>31</v>
      </c>
      <c r="B12" s="18"/>
      <c r="C12" s="19">
        <v>0</v>
      </c>
      <c r="D12" s="19">
        <v>0</v>
      </c>
      <c r="M12" s="2"/>
    </row>
    <row r="13" spans="1:13" ht="7.95" customHeight="1" x14ac:dyDescent="0.3">
      <c r="A13" s="17" t="s">
        <v>32</v>
      </c>
      <c r="B13" s="18"/>
      <c r="C13" s="19">
        <v>0</v>
      </c>
      <c r="D13" s="19">
        <v>0</v>
      </c>
      <c r="M13" s="2"/>
    </row>
    <row r="14" spans="1:13" ht="7.95" customHeight="1" x14ac:dyDescent="0.3">
      <c r="A14" s="17" t="s">
        <v>33</v>
      </c>
      <c r="B14" s="18" t="s">
        <v>75</v>
      </c>
      <c r="C14" s="19">
        <v>486316813473</v>
      </c>
      <c r="D14" s="19">
        <v>265415877797</v>
      </c>
      <c r="M14" s="2"/>
    </row>
    <row r="15" spans="1:13" ht="7.95" customHeight="1" x14ac:dyDescent="0.3">
      <c r="A15" s="17" t="s">
        <v>78</v>
      </c>
      <c r="B15" s="18"/>
      <c r="C15" s="19">
        <v>0</v>
      </c>
      <c r="D15" s="19">
        <v>0</v>
      </c>
      <c r="M15" s="2"/>
    </row>
    <row r="16" spans="1:13" ht="7.95" customHeight="1" x14ac:dyDescent="0.3">
      <c r="A16" s="17" t="s">
        <v>79</v>
      </c>
      <c r="B16" s="18"/>
      <c r="C16" s="19">
        <v>0</v>
      </c>
      <c r="D16" s="19">
        <v>0</v>
      </c>
      <c r="M16" s="2"/>
    </row>
    <row r="17" spans="1:13" ht="7.95" customHeight="1" x14ac:dyDescent="0.3">
      <c r="A17" s="13" t="s">
        <v>80</v>
      </c>
      <c r="B17" s="14"/>
      <c r="C17" s="15">
        <v>0</v>
      </c>
      <c r="D17" s="15">
        <v>0</v>
      </c>
      <c r="M17" s="2"/>
    </row>
    <row r="18" spans="1:13" ht="7.95" customHeight="1" x14ac:dyDescent="0.3">
      <c r="A18" s="17" t="s">
        <v>38</v>
      </c>
      <c r="B18" s="18"/>
      <c r="C18" s="19">
        <v>0</v>
      </c>
      <c r="D18" s="19">
        <v>0</v>
      </c>
      <c r="M18" s="2"/>
    </row>
    <row r="19" spans="1:13" ht="7.95" customHeight="1" x14ac:dyDescent="0.3">
      <c r="A19" s="17" t="s">
        <v>39</v>
      </c>
      <c r="B19" s="18"/>
      <c r="C19" s="19">
        <v>0</v>
      </c>
      <c r="D19" s="19">
        <v>0</v>
      </c>
      <c r="M19" s="2"/>
    </row>
    <row r="20" spans="1:13" ht="7.95" customHeight="1" x14ac:dyDescent="0.3">
      <c r="A20" s="17" t="s">
        <v>81</v>
      </c>
      <c r="B20" s="18"/>
      <c r="C20" s="19">
        <v>0</v>
      </c>
      <c r="D20" s="19">
        <v>0</v>
      </c>
      <c r="M20" s="2"/>
    </row>
    <row r="21" spans="1:13" ht="7.95" customHeight="1" x14ac:dyDescent="0.3">
      <c r="A21" s="17" t="s">
        <v>41</v>
      </c>
      <c r="B21" s="18"/>
      <c r="C21" s="19">
        <v>0</v>
      </c>
      <c r="D21" s="19">
        <v>0</v>
      </c>
      <c r="M21" s="2"/>
    </row>
    <row r="22" spans="1:13" ht="7.95" customHeight="1" x14ac:dyDescent="0.3">
      <c r="A22" s="17" t="s">
        <v>82</v>
      </c>
      <c r="B22" s="18"/>
      <c r="C22" s="19">
        <v>0</v>
      </c>
      <c r="D22" s="19">
        <v>0</v>
      </c>
      <c r="M22" s="2"/>
    </row>
    <row r="23" spans="1:13" ht="7.95" customHeight="1" x14ac:dyDescent="0.3">
      <c r="A23" s="17" t="s">
        <v>43</v>
      </c>
      <c r="B23" s="18"/>
      <c r="C23" s="19">
        <v>0</v>
      </c>
      <c r="D23" s="19">
        <v>0</v>
      </c>
      <c r="M23" s="2"/>
    </row>
    <row r="24" spans="1:13" ht="7.95" customHeight="1" x14ac:dyDescent="0.3">
      <c r="A24" s="17" t="s">
        <v>83</v>
      </c>
      <c r="B24" s="18"/>
      <c r="C24" s="19">
        <v>0</v>
      </c>
      <c r="D24" s="19">
        <v>0</v>
      </c>
      <c r="M24" s="2"/>
    </row>
    <row r="25" spans="1:13" ht="7.95" customHeight="1" x14ac:dyDescent="0.3">
      <c r="A25" s="17" t="s">
        <v>45</v>
      </c>
      <c r="B25" s="18"/>
      <c r="C25" s="19">
        <v>0</v>
      </c>
      <c r="D25" s="19">
        <v>0</v>
      </c>
      <c r="M25" s="2"/>
    </row>
    <row r="26" spans="1:13" ht="7.95" customHeight="1" x14ac:dyDescent="0.3">
      <c r="A26" s="17" t="s">
        <v>84</v>
      </c>
      <c r="B26" s="18"/>
      <c r="C26" s="19">
        <v>0</v>
      </c>
      <c r="D26" s="19">
        <v>0</v>
      </c>
      <c r="M26" s="2"/>
    </row>
    <row r="27" spans="1:13" ht="7.95" customHeight="1" x14ac:dyDescent="0.3">
      <c r="A27" s="13" t="s">
        <v>85</v>
      </c>
      <c r="B27" s="14"/>
      <c r="C27" s="15">
        <v>341949</v>
      </c>
      <c r="D27" s="15">
        <v>340475</v>
      </c>
      <c r="M27" s="2"/>
    </row>
    <row r="28" spans="1:13" ht="7.95" customHeight="1" x14ac:dyDescent="0.3">
      <c r="A28" s="17" t="s">
        <v>49</v>
      </c>
      <c r="B28" s="18"/>
      <c r="C28" s="19">
        <v>0</v>
      </c>
      <c r="D28" s="19">
        <v>0</v>
      </c>
      <c r="M28" s="2"/>
    </row>
    <row r="29" spans="1:13" ht="7.95" customHeight="1" x14ac:dyDescent="0.3">
      <c r="A29" s="17" t="s">
        <v>86</v>
      </c>
      <c r="B29" s="18"/>
      <c r="C29" s="19">
        <v>0</v>
      </c>
      <c r="D29" s="19">
        <v>0</v>
      </c>
      <c r="M29" s="2"/>
    </row>
    <row r="30" spans="1:13" ht="7.95" customHeight="1" x14ac:dyDescent="0.3">
      <c r="A30" s="17" t="s">
        <v>51</v>
      </c>
      <c r="B30" s="18"/>
      <c r="C30" s="19">
        <v>341949</v>
      </c>
      <c r="D30" s="19">
        <v>340475</v>
      </c>
      <c r="M30" s="2"/>
    </row>
    <row r="31" spans="1:13" ht="7.95" customHeight="1" x14ac:dyDescent="0.3">
      <c r="A31" s="17" t="s">
        <v>52</v>
      </c>
      <c r="B31" s="18"/>
      <c r="C31" s="19">
        <v>0</v>
      </c>
      <c r="D31" s="19">
        <v>0</v>
      </c>
      <c r="M31" s="2"/>
    </row>
    <row r="32" spans="1:13" ht="7.95" customHeight="1" x14ac:dyDescent="0.3">
      <c r="A32" s="17" t="s">
        <v>53</v>
      </c>
      <c r="B32" s="18"/>
      <c r="C32" s="19">
        <v>0</v>
      </c>
      <c r="D32" s="19">
        <v>0</v>
      </c>
      <c r="M32" s="2"/>
    </row>
    <row r="33" spans="1:13" ht="7.95" customHeight="1" x14ac:dyDescent="0.3">
      <c r="A33" s="17" t="s">
        <v>54</v>
      </c>
      <c r="B33" s="18"/>
      <c r="C33" s="19">
        <v>0</v>
      </c>
      <c r="D33" s="19">
        <v>0</v>
      </c>
      <c r="M33" s="2"/>
    </row>
    <row r="34" spans="1:13" ht="7.95" customHeight="1" x14ac:dyDescent="0.3">
      <c r="A34" s="17" t="s">
        <v>55</v>
      </c>
      <c r="B34" s="18"/>
      <c r="C34" s="19">
        <v>0</v>
      </c>
      <c r="D34" s="19">
        <v>0</v>
      </c>
      <c r="M34" s="2"/>
    </row>
    <row r="35" spans="1:13" ht="7.95" customHeight="1" x14ac:dyDescent="0.3">
      <c r="A35" s="13" t="s">
        <v>87</v>
      </c>
      <c r="B35" s="14">
        <v>9</v>
      </c>
      <c r="C35" s="15">
        <v>4740325</v>
      </c>
      <c r="D35" s="15">
        <v>3835863</v>
      </c>
      <c r="M35" s="2"/>
    </row>
    <row r="36" spans="1:13" ht="7.95" customHeight="1" x14ac:dyDescent="0.3">
      <c r="A36" s="17" t="s">
        <v>88</v>
      </c>
      <c r="B36" s="18">
        <v>9</v>
      </c>
      <c r="C36" s="19">
        <v>4740325</v>
      </c>
      <c r="D36" s="19">
        <v>3835863</v>
      </c>
      <c r="M36" s="2"/>
    </row>
    <row r="37" spans="1:13" ht="7.95" customHeight="1" x14ac:dyDescent="0.3">
      <c r="A37" s="17" t="s">
        <v>89</v>
      </c>
      <c r="B37" s="18"/>
      <c r="C37" s="19">
        <v>0</v>
      </c>
      <c r="D37" s="19">
        <v>0</v>
      </c>
      <c r="M37" s="2"/>
    </row>
    <row r="38" spans="1:13" ht="7.95" customHeight="1" x14ac:dyDescent="0.3">
      <c r="A38" s="17" t="s">
        <v>90</v>
      </c>
      <c r="B38" s="18"/>
      <c r="C38" s="19">
        <v>0</v>
      </c>
      <c r="D38" s="19">
        <v>0</v>
      </c>
      <c r="M38" s="2"/>
    </row>
    <row r="39" spans="1:13" ht="7.95" customHeight="1" x14ac:dyDescent="0.3">
      <c r="A39" s="17" t="s">
        <v>91</v>
      </c>
      <c r="B39" s="18"/>
      <c r="C39" s="19">
        <v>0</v>
      </c>
      <c r="D39" s="19">
        <v>0</v>
      </c>
      <c r="M39" s="2"/>
    </row>
    <row r="40" spans="1:13" ht="7.95" customHeight="1" x14ac:dyDescent="0.3">
      <c r="A40" s="17" t="s">
        <v>92</v>
      </c>
      <c r="B40" s="18"/>
      <c r="C40" s="19">
        <v>0</v>
      </c>
      <c r="D40" s="19">
        <v>0</v>
      </c>
      <c r="M40" s="2"/>
    </row>
    <row r="41" spans="1:13" ht="7.95" customHeight="1" x14ac:dyDescent="0.3">
      <c r="A41" s="17" t="s">
        <v>93</v>
      </c>
      <c r="B41" s="18"/>
      <c r="C41" s="19">
        <v>0</v>
      </c>
      <c r="D41" s="19">
        <v>0</v>
      </c>
      <c r="M41" s="2"/>
    </row>
    <row r="42" spans="1:13" ht="7.95" customHeight="1" x14ac:dyDescent="0.3">
      <c r="A42" s="17" t="s">
        <v>94</v>
      </c>
      <c r="B42" s="18"/>
      <c r="C42" s="19">
        <v>0</v>
      </c>
      <c r="D42" s="19">
        <v>0</v>
      </c>
      <c r="M42" s="2"/>
    </row>
    <row r="43" spans="1:13" ht="7.95" customHeight="1" x14ac:dyDescent="0.3">
      <c r="A43" s="17" t="s">
        <v>95</v>
      </c>
      <c r="B43" s="18"/>
      <c r="C43" s="19">
        <v>0</v>
      </c>
      <c r="D43" s="19">
        <v>0</v>
      </c>
      <c r="M43" s="2"/>
    </row>
    <row r="44" spans="1:13" ht="7.95" customHeight="1" x14ac:dyDescent="0.3">
      <c r="A44" s="17" t="s">
        <v>96</v>
      </c>
      <c r="B44" s="18"/>
      <c r="C44" s="19">
        <v>0</v>
      </c>
      <c r="D44" s="19">
        <v>0</v>
      </c>
      <c r="M44" s="2"/>
    </row>
    <row r="45" spans="1:13" ht="7.95" customHeight="1" x14ac:dyDescent="0.3">
      <c r="A45" s="17" t="s">
        <v>97</v>
      </c>
      <c r="B45" s="18"/>
      <c r="C45" s="19">
        <v>0</v>
      </c>
      <c r="D45" s="19">
        <v>0</v>
      </c>
      <c r="M45" s="2"/>
    </row>
    <row r="46" spans="1:13" ht="7.95" customHeight="1" x14ac:dyDescent="0.3">
      <c r="A46" s="13" t="s">
        <v>98</v>
      </c>
      <c r="B46" s="14" t="s">
        <v>99</v>
      </c>
      <c r="C46" s="15">
        <v>1486356915</v>
      </c>
      <c r="D46" s="15">
        <v>1149377730</v>
      </c>
      <c r="M46" s="2"/>
    </row>
    <row r="47" spans="1:13" ht="7.95" customHeight="1" x14ac:dyDescent="0.3">
      <c r="A47" s="17" t="s">
        <v>100</v>
      </c>
      <c r="B47" s="18">
        <v>7</v>
      </c>
      <c r="C47" s="19">
        <v>1140414298</v>
      </c>
      <c r="D47" s="19">
        <v>956894298</v>
      </c>
      <c r="F47"/>
      <c r="M47" s="2"/>
    </row>
    <row r="48" spans="1:13" ht="7.95" customHeight="1" x14ac:dyDescent="0.3">
      <c r="A48" s="17" t="s">
        <v>101</v>
      </c>
      <c r="B48" s="18"/>
      <c r="C48" s="19">
        <v>0</v>
      </c>
      <c r="D48" s="19">
        <v>0</v>
      </c>
      <c r="M48" s="2"/>
    </row>
    <row r="49" spans="1:13 16379:16379" ht="7.95" customHeight="1" x14ac:dyDescent="0.3">
      <c r="A49" s="17" t="s">
        <v>102</v>
      </c>
      <c r="B49" s="18">
        <v>6</v>
      </c>
      <c r="C49" s="19">
        <v>71204400</v>
      </c>
      <c r="D49" s="19">
        <v>58884400</v>
      </c>
      <c r="M49" s="2"/>
    </row>
    <row r="50" spans="1:13 16379:16379" ht="7.95" customHeight="1" x14ac:dyDescent="0.3">
      <c r="A50" s="17" t="s">
        <v>103</v>
      </c>
      <c r="B50" s="18"/>
      <c r="C50" s="19">
        <v>0</v>
      </c>
      <c r="D50" s="19">
        <v>0</v>
      </c>
      <c r="M50" s="2"/>
    </row>
    <row r="51" spans="1:13 16379:16379" ht="7.95" customHeight="1" x14ac:dyDescent="0.3">
      <c r="A51" s="17" t="s">
        <v>104</v>
      </c>
      <c r="B51" s="18">
        <v>6</v>
      </c>
      <c r="C51" s="19">
        <v>278426991</v>
      </c>
      <c r="D51" s="19">
        <v>163163618</v>
      </c>
      <c r="M51" s="2"/>
    </row>
    <row r="52" spans="1:13 16379:16379" ht="7.95" customHeight="1" x14ac:dyDescent="0.3">
      <c r="A52" s="17" t="s">
        <v>105</v>
      </c>
      <c r="B52" s="18">
        <v>6</v>
      </c>
      <c r="C52" s="19">
        <v>3587981</v>
      </c>
      <c r="D52" s="19">
        <v>1572313</v>
      </c>
      <c r="M52" s="2"/>
    </row>
    <row r="53" spans="1:13 16379:16379" ht="7.95" customHeight="1" x14ac:dyDescent="0.3">
      <c r="A53" s="17" t="s">
        <v>106</v>
      </c>
      <c r="B53" s="18">
        <v>6</v>
      </c>
      <c r="C53" s="19">
        <v>52775711</v>
      </c>
      <c r="D53" s="19">
        <v>50538339</v>
      </c>
      <c r="M53" s="2"/>
    </row>
    <row r="54" spans="1:13 16379:16379" ht="7.95" customHeight="1" x14ac:dyDescent="0.3">
      <c r="A54" s="17" t="s">
        <v>107</v>
      </c>
      <c r="B54" s="18">
        <v>6</v>
      </c>
      <c r="C54" s="19">
        <v>181430036</v>
      </c>
      <c r="D54" s="19">
        <v>162893106</v>
      </c>
      <c r="M54" s="2"/>
    </row>
    <row r="55" spans="1:13 16379:16379" ht="7.95" customHeight="1" x14ac:dyDescent="0.3">
      <c r="A55" s="17" t="s">
        <v>108</v>
      </c>
      <c r="B55" s="18">
        <v>6</v>
      </c>
      <c r="C55" s="19">
        <v>-241482502</v>
      </c>
      <c r="D55" s="19">
        <v>-244568344</v>
      </c>
      <c r="M55" s="2"/>
    </row>
    <row r="56" spans="1:13 16379:16379" ht="7.95" customHeight="1" x14ac:dyDescent="0.3">
      <c r="A56" s="17" t="s">
        <v>109</v>
      </c>
      <c r="B56" s="18"/>
      <c r="C56" s="19">
        <v>0</v>
      </c>
      <c r="D56" s="19">
        <v>0</v>
      </c>
      <c r="M56" s="2"/>
    </row>
    <row r="57" spans="1:13 16379:16379" ht="7.95" customHeight="1" x14ac:dyDescent="0.3">
      <c r="A57" s="13" t="s">
        <v>110</v>
      </c>
      <c r="B57" s="14">
        <v>8</v>
      </c>
      <c r="C57" s="15">
        <v>236883593</v>
      </c>
      <c r="D57" s="15">
        <v>164913153</v>
      </c>
      <c r="M57" s="2"/>
    </row>
    <row r="58" spans="1:13 16379:16379" ht="7.95" customHeight="1" x14ac:dyDescent="0.3">
      <c r="A58" s="17" t="s">
        <v>111</v>
      </c>
      <c r="B58" s="18">
        <v>8</v>
      </c>
      <c r="C58" s="19">
        <v>526051445</v>
      </c>
      <c r="D58" s="19">
        <v>354953413</v>
      </c>
      <c r="M58" s="2"/>
    </row>
    <row r="59" spans="1:13 16379:16379" ht="7.95" customHeight="1" x14ac:dyDescent="0.3">
      <c r="A59" s="17" t="s">
        <v>112</v>
      </c>
      <c r="B59" s="18"/>
      <c r="C59" s="19">
        <v>0</v>
      </c>
      <c r="D59" s="19">
        <v>0</v>
      </c>
      <c r="M59" s="2"/>
    </row>
    <row r="60" spans="1:13 16379:16379" ht="7.95" customHeight="1" x14ac:dyDescent="0.3">
      <c r="A60" s="17" t="s">
        <v>113</v>
      </c>
      <c r="B60" s="18"/>
      <c r="C60" s="19">
        <v>0</v>
      </c>
      <c r="D60" s="19">
        <v>0</v>
      </c>
      <c r="M60" s="2"/>
    </row>
    <row r="61" spans="1:13 16379:16379" ht="7.95" customHeight="1" x14ac:dyDescent="0.3">
      <c r="A61" s="17" t="s">
        <v>114</v>
      </c>
      <c r="B61" s="18"/>
      <c r="C61" s="19">
        <v>0</v>
      </c>
      <c r="D61" s="19">
        <v>0</v>
      </c>
      <c r="M61" s="2"/>
    </row>
    <row r="62" spans="1:13 16379:16379" ht="7.95" customHeight="1" x14ac:dyDescent="0.3">
      <c r="A62" s="17" t="s">
        <v>115</v>
      </c>
      <c r="B62" s="18">
        <v>8</v>
      </c>
      <c r="C62" s="19">
        <v>0</v>
      </c>
      <c r="D62" s="19">
        <v>657</v>
      </c>
      <c r="M62" s="2"/>
    </row>
    <row r="63" spans="1:13 16379:16379" ht="7.95" customHeight="1" x14ac:dyDescent="0.3">
      <c r="A63" s="17" t="s">
        <v>116</v>
      </c>
      <c r="B63" s="18">
        <v>8</v>
      </c>
      <c r="C63" s="19">
        <v>-289167852</v>
      </c>
      <c r="D63" s="19">
        <v>-190040917</v>
      </c>
      <c r="M63" s="2"/>
      <c r="XEY63" s="16">
        <f>+'[236]8'!XFA12+'[236]8'!XFA13-XES63</f>
        <v>0</v>
      </c>
    </row>
    <row r="64" spans="1:13 16379:16379" ht="7.95" customHeight="1" x14ac:dyDescent="0.3">
      <c r="A64" s="17" t="s">
        <v>117</v>
      </c>
      <c r="B64" s="18"/>
      <c r="C64" s="19">
        <v>0</v>
      </c>
      <c r="D64" s="19">
        <v>0</v>
      </c>
      <c r="M64" s="2"/>
    </row>
    <row r="65" spans="1:13" ht="7.95" customHeight="1" x14ac:dyDescent="0.3">
      <c r="A65" s="13" t="s">
        <v>118</v>
      </c>
      <c r="B65" s="14"/>
      <c r="C65" s="15">
        <v>45516426</v>
      </c>
      <c r="D65" s="15">
        <v>21614777</v>
      </c>
      <c r="M65" s="2"/>
    </row>
    <row r="66" spans="1:13" ht="7.95" customHeight="1" x14ac:dyDescent="0.3">
      <c r="A66" s="17" t="s">
        <v>119</v>
      </c>
      <c r="B66" s="18"/>
      <c r="C66" s="19">
        <v>0</v>
      </c>
      <c r="D66" s="19">
        <v>0</v>
      </c>
      <c r="M66" s="2"/>
    </row>
    <row r="67" spans="1:13" ht="7.95" customHeight="1" x14ac:dyDescent="0.3">
      <c r="A67" s="17" t="s">
        <v>120</v>
      </c>
      <c r="B67" s="18"/>
      <c r="C67" s="19">
        <v>0</v>
      </c>
      <c r="D67" s="19">
        <v>0</v>
      </c>
      <c r="M67" s="2"/>
    </row>
    <row r="68" spans="1:13" ht="7.95" customHeight="1" x14ac:dyDescent="0.3">
      <c r="A68" s="17" t="s">
        <v>121</v>
      </c>
      <c r="B68" s="18"/>
      <c r="C68" s="19">
        <v>45516426</v>
      </c>
      <c r="D68" s="19">
        <v>21614777</v>
      </c>
      <c r="M68" s="2"/>
    </row>
    <row r="69" spans="1:13" ht="7.95" customHeight="1" x14ac:dyDescent="0.3">
      <c r="A69" s="13" t="s">
        <v>122</v>
      </c>
      <c r="B69" s="14"/>
      <c r="C69" s="15">
        <v>1153736435</v>
      </c>
      <c r="D69" s="15">
        <v>628629222</v>
      </c>
      <c r="M69" s="2"/>
    </row>
    <row r="70" spans="1:13" ht="7.95" customHeight="1" x14ac:dyDescent="0.3">
      <c r="A70" s="17" t="s">
        <v>123</v>
      </c>
      <c r="B70" s="18"/>
      <c r="C70" s="19">
        <v>0</v>
      </c>
      <c r="D70" s="19">
        <v>0</v>
      </c>
      <c r="M70" s="2"/>
    </row>
    <row r="71" spans="1:13" ht="7.95" customHeight="1" x14ac:dyDescent="0.3">
      <c r="A71" s="17" t="s">
        <v>124</v>
      </c>
      <c r="B71" s="18"/>
      <c r="C71" s="19">
        <v>0</v>
      </c>
      <c r="D71" s="19">
        <v>0</v>
      </c>
      <c r="M71" s="2"/>
    </row>
    <row r="72" spans="1:13" ht="7.95" customHeight="1" x14ac:dyDescent="0.3">
      <c r="A72" s="17" t="s">
        <v>125</v>
      </c>
      <c r="B72" s="18"/>
      <c r="C72" s="19">
        <v>0</v>
      </c>
      <c r="D72" s="19">
        <v>0</v>
      </c>
      <c r="M72" s="2"/>
    </row>
    <row r="73" spans="1:13" ht="7.95" customHeight="1" x14ac:dyDescent="0.3">
      <c r="A73" s="17" t="s">
        <v>126</v>
      </c>
      <c r="B73" s="18"/>
      <c r="C73" s="19">
        <v>0</v>
      </c>
      <c r="D73" s="19">
        <v>0</v>
      </c>
      <c r="M73" s="2"/>
    </row>
    <row r="74" spans="1:13" ht="7.95" customHeight="1" x14ac:dyDescent="0.3">
      <c r="A74" s="17" t="s">
        <v>127</v>
      </c>
      <c r="B74" s="18">
        <v>21</v>
      </c>
      <c r="C74" s="19">
        <v>1153736435</v>
      </c>
      <c r="D74" s="19">
        <v>628629222</v>
      </c>
      <c r="M74" s="2"/>
    </row>
    <row r="75" spans="1:13" ht="7.95" customHeight="1" x14ac:dyDescent="0.3">
      <c r="A75" s="17" t="s">
        <v>128</v>
      </c>
      <c r="B75" s="18"/>
      <c r="C75" s="19">
        <v>0</v>
      </c>
      <c r="D75" s="19">
        <v>0</v>
      </c>
      <c r="M75" s="2"/>
    </row>
    <row r="76" spans="1:13" ht="7.95" customHeight="1" x14ac:dyDescent="0.3">
      <c r="A76" s="17" t="s">
        <v>129</v>
      </c>
      <c r="B76" s="18"/>
      <c r="C76" s="19">
        <v>0</v>
      </c>
      <c r="D76" s="19">
        <v>0</v>
      </c>
      <c r="M76" s="2"/>
    </row>
    <row r="77" spans="1:13" ht="7.95" customHeight="1" x14ac:dyDescent="0.3">
      <c r="A77" s="17" t="s">
        <v>130</v>
      </c>
      <c r="B77" s="18"/>
      <c r="C77" s="19">
        <v>0</v>
      </c>
      <c r="D77" s="19">
        <v>0</v>
      </c>
      <c r="M77" s="2"/>
    </row>
    <row r="78" spans="1:13" ht="7.95" customHeight="1" x14ac:dyDescent="0.3">
      <c r="A78" s="13" t="s">
        <v>131</v>
      </c>
      <c r="B78" s="14"/>
      <c r="C78" s="15">
        <v>489244389116</v>
      </c>
      <c r="D78" s="15">
        <v>267384589017</v>
      </c>
      <c r="M78" s="2"/>
    </row>
    <row r="79" spans="1:13" ht="7.95" customHeight="1" x14ac:dyDescent="0.3">
      <c r="A79" s="13" t="s">
        <v>132</v>
      </c>
      <c r="B79" s="14"/>
      <c r="C79" s="15">
        <v>548660787398</v>
      </c>
      <c r="D79" s="15">
        <v>300262609382</v>
      </c>
      <c r="M79" s="2"/>
    </row>
    <row r="80" spans="1:13" ht="9" customHeight="1" x14ac:dyDescent="0.3">
      <c r="M80" s="2"/>
    </row>
    <row r="81" spans="1:13" ht="9" customHeight="1" x14ac:dyDescent="0.3">
      <c r="M81" s="2"/>
    </row>
    <row r="82" spans="1:13" ht="9" customHeight="1" x14ac:dyDescent="0.3">
      <c r="M82" s="2"/>
    </row>
    <row r="83" spans="1:13" ht="9" customHeight="1" x14ac:dyDescent="0.3">
      <c r="M83" s="2"/>
    </row>
    <row r="84" spans="1:13" ht="9" customHeight="1" x14ac:dyDescent="0.3">
      <c r="M84" s="2"/>
    </row>
    <row r="85" spans="1:13" ht="9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</sheetData>
  <mergeCells count="5">
    <mergeCell ref="A1:D1"/>
    <mergeCell ref="A2:A5"/>
    <mergeCell ref="B2:B5"/>
    <mergeCell ref="C2:C5"/>
    <mergeCell ref="D2:D5"/>
  </mergeCells>
  <conditionalFormatting sqref="XEY63:XFD63">
    <cfRule type="cellIs" dxfId="9" priority="11" operator="lessThan">
      <formula>0</formula>
    </cfRule>
    <cfRule type="cellIs" dxfId="8" priority="12" operator="greaterThan">
      <formula>0</formula>
    </cfRule>
    <cfRule type="cellIs" dxfId="7" priority="13" operator="equal">
      <formula>0</formula>
    </cfRule>
    <cfRule type="cellIs" dxfId="6" priority="14" stopIfTrue="1" operator="equal">
      <formula>0</formula>
    </cfRule>
    <cfRule type="cellIs" dxfId="5" priority="15" stopIfTrue="1" operator="greaterThan">
      <formula>0</formula>
    </cfRule>
  </conditionalFormatting>
  <pageMargins left="0.7" right="0.7" top="0.75" bottom="0.75" header="0.3" footer="0.3"/>
  <pageSetup paperSize="9"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1FF1E1-E5FA-4581-A69B-CE2FB3EE00B7}">
  <sheetPr>
    <tabColor rgb="FF92D050"/>
  </sheetPr>
  <dimension ref="A1:L74"/>
  <sheetViews>
    <sheetView showGridLines="0" topLeftCell="A27" zoomScale="85" zoomScaleNormal="70" workbookViewId="0">
      <selection sqref="A1:D34"/>
    </sheetView>
  </sheetViews>
  <sheetFormatPr defaultColWidth="8.77734375" defaultRowHeight="9" customHeight="1" x14ac:dyDescent="0.2"/>
  <cols>
    <col min="1" max="1" width="44.88671875" style="9" customWidth="1"/>
    <col min="2" max="2" width="11.109375" style="9" customWidth="1"/>
    <col min="3" max="3" width="14.33203125" style="9" customWidth="1"/>
    <col min="4" max="4" width="14.5546875" style="9" bestFit="1" customWidth="1"/>
    <col min="5" max="11" width="8.77734375" style="11"/>
    <col min="12" max="12" width="1.5546875" style="11" bestFit="1" customWidth="1"/>
    <col min="13" max="16384" width="8.77734375" style="11"/>
  </cols>
  <sheetData>
    <row r="1" spans="1:12" ht="9" customHeight="1" x14ac:dyDescent="0.3">
      <c r="A1" s="69" t="s">
        <v>133</v>
      </c>
      <c r="B1" s="69"/>
      <c r="C1" s="69"/>
      <c r="D1" s="69"/>
      <c r="L1" s="2"/>
    </row>
    <row r="2" spans="1:12" ht="9" customHeight="1" x14ac:dyDescent="0.3">
      <c r="A2" s="70" t="s">
        <v>134</v>
      </c>
      <c r="B2" s="71" t="s">
        <v>2</v>
      </c>
      <c r="C2" s="72" t="e">
        <f>'BS Non-Current Ass'!C2</f>
        <v>#REF!</v>
      </c>
      <c r="D2" s="72" t="e">
        <f>'BS Non-Current Ass'!D2</f>
        <v>#REF!</v>
      </c>
      <c r="L2" s="2"/>
    </row>
    <row r="3" spans="1:12" ht="9" customHeight="1" x14ac:dyDescent="0.3">
      <c r="A3" s="70"/>
      <c r="B3" s="71"/>
      <c r="C3" s="72"/>
      <c r="D3" s="72"/>
      <c r="E3" s="12" t="s">
        <v>5</v>
      </c>
      <c r="L3" s="2"/>
    </row>
    <row r="4" spans="1:12" ht="9" customHeight="1" x14ac:dyDescent="0.3">
      <c r="A4" s="70"/>
      <c r="B4" s="71"/>
      <c r="C4" s="72"/>
      <c r="D4" s="72"/>
      <c r="L4" s="2"/>
    </row>
    <row r="5" spans="1:12" ht="10.8" customHeight="1" x14ac:dyDescent="0.3">
      <c r="A5" s="70"/>
      <c r="B5" s="71"/>
      <c r="C5" s="72"/>
      <c r="D5" s="72"/>
      <c r="L5" s="2"/>
    </row>
    <row r="6" spans="1:12" ht="9" customHeight="1" x14ac:dyDescent="0.3">
      <c r="A6" s="3" t="s">
        <v>135</v>
      </c>
      <c r="B6" s="4">
        <v>20</v>
      </c>
      <c r="C6" s="5">
        <v>2544437939</v>
      </c>
      <c r="D6" s="5">
        <v>31772522</v>
      </c>
      <c r="L6" s="2"/>
    </row>
    <row r="7" spans="1:12" ht="9" customHeight="1" x14ac:dyDescent="0.3">
      <c r="A7" s="6" t="s">
        <v>136</v>
      </c>
      <c r="B7" s="7"/>
      <c r="C7" s="8">
        <v>0</v>
      </c>
      <c r="D7" s="8">
        <v>0</v>
      </c>
      <c r="L7" s="2"/>
    </row>
    <row r="8" spans="1:12" ht="9" customHeight="1" x14ac:dyDescent="0.3">
      <c r="A8" s="6" t="s">
        <v>137</v>
      </c>
      <c r="B8" s="7">
        <v>20</v>
      </c>
      <c r="C8" s="8">
        <v>144552161</v>
      </c>
      <c r="D8" s="8">
        <v>31772522</v>
      </c>
      <c r="L8" s="2"/>
    </row>
    <row r="9" spans="1:12" ht="9" customHeight="1" x14ac:dyDescent="0.3">
      <c r="A9" s="6" t="s">
        <v>138</v>
      </c>
      <c r="B9" s="7"/>
      <c r="C9" s="8">
        <v>0</v>
      </c>
      <c r="D9" s="8">
        <v>0</v>
      </c>
      <c r="L9" s="2"/>
    </row>
    <row r="10" spans="1:12" ht="9" customHeight="1" x14ac:dyDescent="0.3">
      <c r="A10" s="6" t="s">
        <v>139</v>
      </c>
      <c r="B10" s="7"/>
      <c r="C10" s="8">
        <v>0</v>
      </c>
      <c r="D10" s="8">
        <v>0</v>
      </c>
      <c r="L10" s="2"/>
    </row>
    <row r="11" spans="1:12" ht="9" customHeight="1" x14ac:dyDescent="0.3">
      <c r="A11" s="6" t="s">
        <v>140</v>
      </c>
      <c r="B11" s="7"/>
      <c r="C11" s="8">
        <v>0</v>
      </c>
      <c r="D11" s="8">
        <v>0</v>
      </c>
      <c r="L11" s="2"/>
    </row>
    <row r="12" spans="1:12" ht="9" customHeight="1" x14ac:dyDescent="0.3">
      <c r="A12" s="6" t="s">
        <v>141</v>
      </c>
      <c r="B12" s="7"/>
      <c r="C12" s="8">
        <v>0</v>
      </c>
      <c r="D12" s="8">
        <v>0</v>
      </c>
      <c r="L12" s="2"/>
    </row>
    <row r="13" spans="1:12" ht="9" customHeight="1" x14ac:dyDescent="0.3">
      <c r="A13" s="6" t="s">
        <v>142</v>
      </c>
      <c r="B13" s="7"/>
      <c r="C13" s="8">
        <v>0</v>
      </c>
      <c r="D13" s="8">
        <v>0</v>
      </c>
      <c r="L13" s="2"/>
    </row>
    <row r="14" spans="1:12" ht="9" customHeight="1" x14ac:dyDescent="0.3">
      <c r="A14" s="6" t="s">
        <v>143</v>
      </c>
      <c r="B14" s="7">
        <v>20</v>
      </c>
      <c r="C14" s="8">
        <v>2399885778</v>
      </c>
      <c r="D14" s="8">
        <v>0</v>
      </c>
      <c r="L14" s="2"/>
    </row>
    <row r="15" spans="1:12" ht="9" customHeight="1" x14ac:dyDescent="0.3">
      <c r="A15" s="3" t="s">
        <v>144</v>
      </c>
      <c r="B15" s="4">
        <v>19</v>
      </c>
      <c r="C15" s="5">
        <v>2486559813</v>
      </c>
      <c r="D15" s="5">
        <v>1745538147</v>
      </c>
      <c r="L15" s="2"/>
    </row>
    <row r="16" spans="1:12" ht="9" customHeight="1" x14ac:dyDescent="0.3">
      <c r="A16" s="6" t="s">
        <v>145</v>
      </c>
      <c r="B16" s="7" t="s">
        <v>146</v>
      </c>
      <c r="C16" s="8">
        <v>104126461</v>
      </c>
      <c r="D16" s="8">
        <v>383317238</v>
      </c>
      <c r="L16" s="2"/>
    </row>
    <row r="17" spans="1:12" ht="9" customHeight="1" x14ac:dyDescent="0.3">
      <c r="A17" s="6" t="s">
        <v>147</v>
      </c>
      <c r="B17" s="7">
        <v>19</v>
      </c>
      <c r="C17" s="8">
        <v>121915</v>
      </c>
      <c r="D17" s="8">
        <v>499064</v>
      </c>
      <c r="L17" s="2"/>
    </row>
    <row r="18" spans="1:12" ht="9" customHeight="1" x14ac:dyDescent="0.3">
      <c r="A18" s="6" t="s">
        <v>148</v>
      </c>
      <c r="B18" s="7"/>
      <c r="C18" s="8">
        <v>0</v>
      </c>
      <c r="D18" s="8">
        <v>0</v>
      </c>
      <c r="L18" s="2"/>
    </row>
    <row r="19" spans="1:12" ht="9" customHeight="1" x14ac:dyDescent="0.3">
      <c r="A19" s="6" t="s">
        <v>149</v>
      </c>
      <c r="B19" s="7" t="s">
        <v>150</v>
      </c>
      <c r="C19" s="8">
        <v>2355760182</v>
      </c>
      <c r="D19" s="8">
        <v>1330955873</v>
      </c>
      <c r="L19" s="2"/>
    </row>
    <row r="20" spans="1:12" ht="9" customHeight="1" x14ac:dyDescent="0.3">
      <c r="A20" s="6" t="s">
        <v>151</v>
      </c>
      <c r="B20" s="7" t="s">
        <v>150</v>
      </c>
      <c r="C20" s="8">
        <v>26551255</v>
      </c>
      <c r="D20" s="8">
        <v>30765972</v>
      </c>
      <c r="L20" s="2"/>
    </row>
    <row r="21" spans="1:12" ht="9" customHeight="1" x14ac:dyDescent="0.3">
      <c r="A21" s="6" t="s">
        <v>152</v>
      </c>
      <c r="B21" s="7"/>
      <c r="C21" s="8">
        <v>0</v>
      </c>
      <c r="D21" s="8">
        <v>0</v>
      </c>
      <c r="L21" s="2"/>
    </row>
    <row r="22" spans="1:12" ht="9" customHeight="1" x14ac:dyDescent="0.3">
      <c r="A22" s="3" t="s">
        <v>153</v>
      </c>
      <c r="B22" s="4"/>
      <c r="C22" s="5">
        <v>1230990</v>
      </c>
      <c r="D22" s="5">
        <v>179819400</v>
      </c>
      <c r="L22" s="2"/>
    </row>
    <row r="23" spans="1:12" ht="9" customHeight="1" x14ac:dyDescent="0.3">
      <c r="A23" s="6" t="s">
        <v>154</v>
      </c>
      <c r="B23" s="7" t="s">
        <v>155</v>
      </c>
      <c r="C23" s="8">
        <v>0</v>
      </c>
      <c r="D23" s="8">
        <v>178577269</v>
      </c>
      <c r="L23" s="2"/>
    </row>
    <row r="24" spans="1:12" ht="9" customHeight="1" x14ac:dyDescent="0.3">
      <c r="A24" s="6" t="s">
        <v>156</v>
      </c>
      <c r="B24" s="7"/>
      <c r="C24" s="8">
        <v>0</v>
      </c>
      <c r="D24" s="8">
        <v>0</v>
      </c>
      <c r="L24" s="2"/>
    </row>
    <row r="25" spans="1:12" ht="9" customHeight="1" x14ac:dyDescent="0.3">
      <c r="A25" s="6" t="s">
        <v>157</v>
      </c>
      <c r="B25" s="7"/>
      <c r="C25" s="8">
        <v>0</v>
      </c>
      <c r="D25" s="8">
        <v>0</v>
      </c>
      <c r="L25" s="2"/>
    </row>
    <row r="26" spans="1:12" ht="9" customHeight="1" x14ac:dyDescent="0.3">
      <c r="A26" s="6" t="s">
        <v>158</v>
      </c>
      <c r="B26" s="7"/>
      <c r="C26" s="8">
        <v>0</v>
      </c>
      <c r="D26" s="8">
        <v>0</v>
      </c>
      <c r="L26" s="2"/>
    </row>
    <row r="27" spans="1:12" ht="9" customHeight="1" x14ac:dyDescent="0.3">
      <c r="A27" s="6" t="s">
        <v>159</v>
      </c>
      <c r="B27" s="7">
        <v>4</v>
      </c>
      <c r="C27" s="8">
        <v>1230990</v>
      </c>
      <c r="D27" s="8">
        <v>1242131</v>
      </c>
      <c r="L27" s="2"/>
    </row>
    <row r="28" spans="1:12" ht="9" customHeight="1" x14ac:dyDescent="0.3">
      <c r="A28" s="6" t="s">
        <v>160</v>
      </c>
      <c r="B28" s="7"/>
      <c r="C28" s="8">
        <v>0</v>
      </c>
      <c r="D28" s="8">
        <v>0</v>
      </c>
      <c r="L28" s="2"/>
    </row>
    <row r="29" spans="1:12" ht="9" customHeight="1" x14ac:dyDescent="0.3">
      <c r="A29" s="3" t="s">
        <v>161</v>
      </c>
      <c r="B29" s="4">
        <v>19</v>
      </c>
      <c r="C29" s="5">
        <v>214938616</v>
      </c>
      <c r="D29" s="5">
        <v>241846443</v>
      </c>
      <c r="L29" s="2"/>
    </row>
    <row r="30" spans="1:12" ht="9" customHeight="1" x14ac:dyDescent="0.3">
      <c r="A30" s="6" t="s">
        <v>162</v>
      </c>
      <c r="B30" s="7" t="s">
        <v>146</v>
      </c>
      <c r="C30" s="8">
        <v>7368109</v>
      </c>
      <c r="D30" s="8">
        <v>2398102</v>
      </c>
      <c r="L30" s="2"/>
    </row>
    <row r="31" spans="1:12" ht="9" customHeight="1" x14ac:dyDescent="0.3">
      <c r="A31" s="6" t="s">
        <v>163</v>
      </c>
      <c r="B31" s="7"/>
      <c r="C31" s="8">
        <v>0</v>
      </c>
      <c r="D31" s="8">
        <v>0</v>
      </c>
      <c r="L31" s="2"/>
    </row>
    <row r="32" spans="1:12" ht="9" customHeight="1" x14ac:dyDescent="0.3">
      <c r="A32" s="6" t="s">
        <v>164</v>
      </c>
      <c r="B32" s="7" t="s">
        <v>150</v>
      </c>
      <c r="C32" s="8">
        <v>207570507</v>
      </c>
      <c r="D32" s="8">
        <v>239448341</v>
      </c>
      <c r="L32" s="2"/>
    </row>
    <row r="33" spans="1:12" ht="9" customHeight="1" x14ac:dyDescent="0.3">
      <c r="A33" s="6" t="s">
        <v>165</v>
      </c>
      <c r="B33" s="7"/>
      <c r="C33" s="8">
        <v>0</v>
      </c>
      <c r="D33" s="8">
        <v>0</v>
      </c>
      <c r="L33" s="2"/>
    </row>
    <row r="34" spans="1:12" ht="9" customHeight="1" x14ac:dyDescent="0.3">
      <c r="A34" s="3" t="s">
        <v>166</v>
      </c>
      <c r="B34" s="4"/>
      <c r="C34" s="5">
        <v>10587318095</v>
      </c>
      <c r="D34" s="5">
        <v>7405912136</v>
      </c>
      <c r="L34" s="2"/>
    </row>
    <row r="35" spans="1:12" ht="9" customHeight="1" x14ac:dyDescent="0.3">
      <c r="A35" s="6" t="s">
        <v>167</v>
      </c>
      <c r="B35" s="7" t="s">
        <v>168</v>
      </c>
      <c r="C35" s="8">
        <v>7825287341</v>
      </c>
      <c r="D35" s="8">
        <v>5348219764</v>
      </c>
      <c r="L35" s="2"/>
    </row>
    <row r="36" spans="1:12" ht="9" customHeight="1" x14ac:dyDescent="0.3">
      <c r="A36" s="6" t="s">
        <v>169</v>
      </c>
      <c r="B36" s="7"/>
      <c r="C36" s="8">
        <v>0</v>
      </c>
      <c r="D36" s="8">
        <v>0</v>
      </c>
      <c r="L36" s="2"/>
    </row>
    <row r="37" spans="1:12" ht="9" customHeight="1" x14ac:dyDescent="0.3">
      <c r="A37" s="6" t="s">
        <v>170</v>
      </c>
      <c r="B37" s="7" t="s">
        <v>171</v>
      </c>
      <c r="C37" s="8">
        <v>157120203</v>
      </c>
      <c r="D37" s="8">
        <v>149512969</v>
      </c>
      <c r="L37" s="2"/>
    </row>
    <row r="38" spans="1:12" ht="9" customHeight="1" x14ac:dyDescent="0.3">
      <c r="A38" s="6" t="s">
        <v>172</v>
      </c>
      <c r="B38" s="7" t="s">
        <v>173</v>
      </c>
      <c r="C38" s="8">
        <v>2494935136</v>
      </c>
      <c r="D38" s="8">
        <v>1900411619</v>
      </c>
      <c r="L38" s="2"/>
    </row>
    <row r="39" spans="1:12" ht="9" customHeight="1" x14ac:dyDescent="0.3">
      <c r="A39" s="6" t="s">
        <v>174</v>
      </c>
      <c r="B39" s="7" t="s">
        <v>175</v>
      </c>
      <c r="C39" s="8">
        <v>109975415</v>
      </c>
      <c r="D39" s="8">
        <v>7767784</v>
      </c>
      <c r="L39" s="2"/>
    </row>
    <row r="40" spans="1:12" ht="9" customHeight="1" x14ac:dyDescent="0.3">
      <c r="A40" s="6" t="s">
        <v>176</v>
      </c>
      <c r="B40" s="7"/>
      <c r="C40" s="8">
        <v>0</v>
      </c>
      <c r="D40" s="8">
        <v>0</v>
      </c>
      <c r="L40" s="2"/>
    </row>
    <row r="41" spans="1:12" ht="9" customHeight="1" x14ac:dyDescent="0.3">
      <c r="A41" s="3" t="s">
        <v>177</v>
      </c>
      <c r="B41" s="4"/>
      <c r="C41" s="5">
        <v>2593427029</v>
      </c>
      <c r="D41" s="5">
        <v>1352302706</v>
      </c>
      <c r="L41" s="2"/>
    </row>
    <row r="42" spans="1:12" ht="9" customHeight="1" x14ac:dyDescent="0.3">
      <c r="A42" s="6" t="s">
        <v>178</v>
      </c>
      <c r="B42" s="7"/>
      <c r="C42" s="8">
        <v>610902881</v>
      </c>
      <c r="D42" s="8">
        <v>309092014</v>
      </c>
      <c r="L42" s="2"/>
    </row>
    <row r="43" spans="1:12" ht="9" customHeight="1" x14ac:dyDescent="0.3">
      <c r="A43" s="6" t="s">
        <v>179</v>
      </c>
      <c r="B43" s="7"/>
      <c r="C43" s="8">
        <v>72748823</v>
      </c>
      <c r="D43" s="8">
        <v>67431317</v>
      </c>
      <c r="L43" s="2"/>
    </row>
    <row r="44" spans="1:12" ht="9" customHeight="1" x14ac:dyDescent="0.3">
      <c r="A44" s="6" t="s">
        <v>180</v>
      </c>
      <c r="B44" s="7"/>
      <c r="C44" s="8">
        <v>0</v>
      </c>
      <c r="D44" s="8">
        <v>0</v>
      </c>
      <c r="L44" s="2"/>
    </row>
    <row r="45" spans="1:12" ht="9" customHeight="1" x14ac:dyDescent="0.3">
      <c r="A45" s="6" t="s">
        <v>181</v>
      </c>
      <c r="B45" s="7"/>
      <c r="C45" s="8">
        <v>0</v>
      </c>
      <c r="D45" s="8">
        <v>0</v>
      </c>
      <c r="L45" s="2"/>
    </row>
    <row r="46" spans="1:12" ht="9" customHeight="1" x14ac:dyDescent="0.3">
      <c r="A46" s="6" t="s">
        <v>182</v>
      </c>
      <c r="B46" s="7">
        <v>35</v>
      </c>
      <c r="C46" s="8">
        <v>5855923565</v>
      </c>
      <c r="D46" s="8">
        <v>3345549949</v>
      </c>
      <c r="L46" s="2"/>
    </row>
    <row r="47" spans="1:12" ht="9" customHeight="1" x14ac:dyDescent="0.3">
      <c r="A47" s="6" t="s">
        <v>183</v>
      </c>
      <c r="B47" s="7">
        <v>35</v>
      </c>
      <c r="C47" s="8">
        <v>-3946148240</v>
      </c>
      <c r="D47" s="8">
        <v>-2369770574</v>
      </c>
      <c r="L47" s="2"/>
    </row>
    <row r="48" spans="1:12" ht="9" customHeight="1" x14ac:dyDescent="0.3">
      <c r="A48" s="6" t="s">
        <v>184</v>
      </c>
      <c r="B48" s="7"/>
      <c r="C48" s="8">
        <v>0</v>
      </c>
      <c r="D48" s="8">
        <v>0</v>
      </c>
      <c r="L48" s="2"/>
    </row>
    <row r="49" spans="1:12" ht="9" customHeight="1" x14ac:dyDescent="0.3">
      <c r="A49" s="3" t="s">
        <v>185</v>
      </c>
      <c r="B49" s="4">
        <v>23</v>
      </c>
      <c r="C49" s="5">
        <v>4374186210</v>
      </c>
      <c r="D49" s="5">
        <v>2408851002</v>
      </c>
      <c r="L49" s="2"/>
    </row>
    <row r="50" spans="1:12" ht="9" customHeight="1" x14ac:dyDescent="0.3">
      <c r="A50" s="6" t="s">
        <v>186</v>
      </c>
      <c r="B50" s="7"/>
      <c r="C50" s="8">
        <v>0</v>
      </c>
      <c r="D50" s="8">
        <v>0</v>
      </c>
      <c r="L50" s="2"/>
    </row>
    <row r="51" spans="1:12" ht="9" customHeight="1" x14ac:dyDescent="0.3">
      <c r="A51" s="6" t="s">
        <v>187</v>
      </c>
      <c r="B51" s="7"/>
      <c r="C51" s="8">
        <v>0</v>
      </c>
      <c r="D51" s="8">
        <v>0</v>
      </c>
      <c r="L51" s="2"/>
    </row>
    <row r="52" spans="1:12" ht="9" customHeight="1" x14ac:dyDescent="0.3">
      <c r="A52" s="6" t="s">
        <v>188</v>
      </c>
      <c r="B52" s="7">
        <v>23</v>
      </c>
      <c r="C52" s="8">
        <v>4374186210</v>
      </c>
      <c r="D52" s="8">
        <v>2408851002</v>
      </c>
      <c r="L52" s="2"/>
    </row>
    <row r="53" spans="1:12" ht="9" customHeight="1" x14ac:dyDescent="0.3">
      <c r="A53" s="3" t="s">
        <v>189</v>
      </c>
      <c r="B53" s="4"/>
      <c r="C53" s="5">
        <v>0</v>
      </c>
      <c r="D53" s="5">
        <v>0</v>
      </c>
      <c r="L53" s="2"/>
    </row>
    <row r="54" spans="1:12" ht="9" customHeight="1" x14ac:dyDescent="0.3">
      <c r="A54" s="6" t="s">
        <v>190</v>
      </c>
      <c r="B54" s="7"/>
      <c r="C54" s="8">
        <v>0</v>
      </c>
      <c r="D54" s="8">
        <v>0</v>
      </c>
      <c r="L54" s="2"/>
    </row>
    <row r="55" spans="1:12" ht="9" customHeight="1" x14ac:dyDescent="0.3">
      <c r="A55" s="6" t="s">
        <v>191</v>
      </c>
      <c r="B55" s="7"/>
      <c r="C55" s="8">
        <v>0</v>
      </c>
      <c r="D55" s="8">
        <v>0</v>
      </c>
      <c r="L55" s="2"/>
    </row>
    <row r="56" spans="1:12" ht="9" customHeight="1" x14ac:dyDescent="0.3">
      <c r="A56" s="6" t="s">
        <v>192</v>
      </c>
      <c r="B56" s="7"/>
      <c r="C56" s="8">
        <v>0</v>
      </c>
      <c r="D56" s="8">
        <v>0</v>
      </c>
      <c r="L56" s="2"/>
    </row>
    <row r="57" spans="1:12" ht="9" customHeight="1" x14ac:dyDescent="0.3">
      <c r="A57" s="3" t="s">
        <v>193</v>
      </c>
      <c r="B57" s="4"/>
      <c r="C57" s="5">
        <v>3442783</v>
      </c>
      <c r="D57" s="5">
        <v>3796147</v>
      </c>
      <c r="L57" s="2"/>
    </row>
    <row r="58" spans="1:12" ht="9" customHeight="1" x14ac:dyDescent="0.3">
      <c r="A58" s="6" t="s">
        <v>194</v>
      </c>
      <c r="B58" s="7"/>
      <c r="C58" s="8">
        <v>0</v>
      </c>
      <c r="D58" s="8">
        <v>0</v>
      </c>
      <c r="L58" s="2"/>
    </row>
    <row r="59" spans="1:12" ht="9" customHeight="1" x14ac:dyDescent="0.3">
      <c r="A59" s="6" t="s">
        <v>195</v>
      </c>
      <c r="B59" s="7"/>
      <c r="C59" s="8">
        <v>0</v>
      </c>
      <c r="D59" s="8">
        <v>0</v>
      </c>
      <c r="L59" s="2"/>
    </row>
    <row r="60" spans="1:12" ht="9" customHeight="1" x14ac:dyDescent="0.3">
      <c r="A60" s="6" t="s">
        <v>196</v>
      </c>
      <c r="B60" s="7" t="s">
        <v>48</v>
      </c>
      <c r="C60" s="8">
        <v>3442783</v>
      </c>
      <c r="D60" s="8">
        <v>3796147</v>
      </c>
      <c r="L60" s="2"/>
    </row>
    <row r="61" spans="1:12" ht="9" customHeight="1" x14ac:dyDescent="0.3">
      <c r="A61" s="3" t="s">
        <v>197</v>
      </c>
      <c r="B61" s="4"/>
      <c r="C61" s="5">
        <v>22805541475</v>
      </c>
      <c r="D61" s="5">
        <v>13369838503</v>
      </c>
      <c r="L61" s="2"/>
    </row>
    <row r="62" spans="1:12" ht="9" customHeight="1" x14ac:dyDescent="0.3">
      <c r="L62" s="2"/>
    </row>
    <row r="63" spans="1:12" ht="9" customHeight="1" x14ac:dyDescent="0.3">
      <c r="L63" s="2"/>
    </row>
    <row r="64" spans="1:12" ht="9" customHeight="1" x14ac:dyDescent="0.3">
      <c r="L64" s="2"/>
    </row>
    <row r="65" spans="1:12" ht="9" customHeight="1" x14ac:dyDescent="0.3">
      <c r="L65" s="2"/>
    </row>
    <row r="66" spans="1:12" ht="9" customHeight="1" x14ac:dyDescent="0.3">
      <c r="L66" s="2"/>
    </row>
    <row r="67" spans="1:12" ht="9" customHeight="1" x14ac:dyDescent="0.3">
      <c r="L67" s="2"/>
    </row>
    <row r="68" spans="1:12" ht="9" customHeight="1" x14ac:dyDescent="0.3">
      <c r="L68" s="2"/>
    </row>
    <row r="69" spans="1:12" ht="9" customHeight="1" x14ac:dyDescent="0.3">
      <c r="L69" s="2"/>
    </row>
    <row r="70" spans="1:12" ht="9" customHeight="1" x14ac:dyDescent="0.3">
      <c r="L70" s="2"/>
    </row>
    <row r="71" spans="1:12" ht="9" customHeight="1" x14ac:dyDescent="0.3">
      <c r="L71" s="2"/>
    </row>
    <row r="72" spans="1:12" ht="9" customHeight="1" x14ac:dyDescent="0.3">
      <c r="L72" s="2"/>
    </row>
    <row r="73" spans="1:12" ht="9" customHeight="1" x14ac:dyDescent="0.3">
      <c r="L73" s="2"/>
    </row>
    <row r="74" spans="1:12" ht="9" customHeight="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</row>
  </sheetData>
  <mergeCells count="5">
    <mergeCell ref="A1:D1"/>
    <mergeCell ref="A2:A5"/>
    <mergeCell ref="B2:B5"/>
    <mergeCell ref="C2:C5"/>
    <mergeCell ref="D2:D5"/>
  </mergeCells>
  <pageMargins left="0.7" right="0.7" top="0.75" bottom="0.75" header="0.3" footer="0.3"/>
  <pageSetup paperSize="9" orientation="portrait" horizontalDpi="4294967293" vertic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1C47C-C480-4E5E-80AB-85076CB6B7F7}">
  <sheetPr>
    <tabColor rgb="FF92D050"/>
  </sheetPr>
  <dimension ref="A1:K66"/>
  <sheetViews>
    <sheetView showGridLines="0" topLeftCell="A26" zoomScale="85" zoomScaleNormal="85" workbookViewId="0">
      <selection sqref="A1:D34"/>
    </sheetView>
  </sheetViews>
  <sheetFormatPr defaultColWidth="8.77734375" defaultRowHeight="9" customHeight="1" x14ac:dyDescent="0.2"/>
  <cols>
    <col min="1" max="1" width="46.33203125" style="23" bestFit="1" customWidth="1"/>
    <col min="2" max="2" width="9.5546875" style="24" customWidth="1"/>
    <col min="3" max="4" width="15.109375" style="23" customWidth="1"/>
    <col min="5" max="10" width="8.77734375" style="11"/>
    <col min="11" max="11" width="1.44140625" style="11" bestFit="1" customWidth="1"/>
    <col min="12" max="16384" width="8.77734375" style="11"/>
  </cols>
  <sheetData>
    <row r="1" spans="1:11" ht="9" customHeight="1" x14ac:dyDescent="0.3">
      <c r="A1" s="69" t="s">
        <v>133</v>
      </c>
      <c r="B1" s="69"/>
      <c r="C1" s="69"/>
      <c r="D1" s="69"/>
      <c r="K1" s="2"/>
    </row>
    <row r="2" spans="1:11" ht="9" customHeight="1" x14ac:dyDescent="0.3">
      <c r="A2" s="70" t="s">
        <v>198</v>
      </c>
      <c r="B2" s="71" t="s">
        <v>2</v>
      </c>
      <c r="C2" s="72" t="e">
        <f>'BS Current Lia'!C2</f>
        <v>#REF!</v>
      </c>
      <c r="D2" s="72" t="e">
        <f>'BS Current Lia'!D2</f>
        <v>#REF!</v>
      </c>
      <c r="K2" s="2"/>
    </row>
    <row r="3" spans="1:11" ht="9" customHeight="1" x14ac:dyDescent="0.3">
      <c r="A3" s="70"/>
      <c r="B3" s="71"/>
      <c r="C3" s="72"/>
      <c r="D3" s="72"/>
      <c r="E3" s="12" t="s">
        <v>5</v>
      </c>
      <c r="K3" s="2"/>
    </row>
    <row r="4" spans="1:11" ht="9" customHeight="1" x14ac:dyDescent="0.3">
      <c r="A4" s="70"/>
      <c r="B4" s="71"/>
      <c r="C4" s="72"/>
      <c r="D4" s="72"/>
      <c r="K4" s="2"/>
    </row>
    <row r="5" spans="1:11" ht="9" customHeight="1" x14ac:dyDescent="0.3">
      <c r="A5" s="70"/>
      <c r="B5" s="71"/>
      <c r="C5" s="72"/>
      <c r="D5" s="72"/>
      <c r="K5" s="2"/>
    </row>
    <row r="6" spans="1:11" ht="9" customHeight="1" x14ac:dyDescent="0.3">
      <c r="A6" s="3" t="s">
        <v>135</v>
      </c>
      <c r="B6" s="4"/>
      <c r="C6" s="5">
        <v>56872006</v>
      </c>
      <c r="D6" s="5">
        <v>2216090</v>
      </c>
      <c r="K6" s="2"/>
    </row>
    <row r="7" spans="1:11" ht="9" customHeight="1" x14ac:dyDescent="0.3">
      <c r="A7" s="6" t="s">
        <v>136</v>
      </c>
      <c r="B7" s="7"/>
      <c r="C7" s="21">
        <v>0</v>
      </c>
      <c r="D7" s="22">
        <v>0</v>
      </c>
      <c r="K7" s="2"/>
    </row>
    <row r="8" spans="1:11" ht="9" customHeight="1" x14ac:dyDescent="0.3">
      <c r="A8" s="6" t="s">
        <v>137</v>
      </c>
      <c r="B8" s="7" t="s">
        <v>199</v>
      </c>
      <c r="C8" s="21">
        <v>56872006</v>
      </c>
      <c r="D8" s="8">
        <v>2216090</v>
      </c>
      <c r="K8" s="2"/>
    </row>
    <row r="9" spans="1:11" ht="9" customHeight="1" x14ac:dyDescent="0.3">
      <c r="A9" s="6" t="s">
        <v>138</v>
      </c>
      <c r="B9" s="7"/>
      <c r="C9" s="21">
        <v>0</v>
      </c>
      <c r="D9" s="8">
        <v>0</v>
      </c>
      <c r="K9" s="2"/>
    </row>
    <row r="10" spans="1:11" ht="9" customHeight="1" x14ac:dyDescent="0.3">
      <c r="A10" s="6" t="s">
        <v>200</v>
      </c>
      <c r="B10" s="7"/>
      <c r="C10" s="21">
        <v>0</v>
      </c>
      <c r="D10" s="8">
        <v>0</v>
      </c>
      <c r="K10" s="2"/>
    </row>
    <row r="11" spans="1:11" ht="9" customHeight="1" x14ac:dyDescent="0.3">
      <c r="A11" s="6" t="s">
        <v>201</v>
      </c>
      <c r="B11" s="7"/>
      <c r="C11" s="21">
        <v>0</v>
      </c>
      <c r="D11" s="8">
        <v>0</v>
      </c>
      <c r="K11" s="2"/>
    </row>
    <row r="12" spans="1:11" ht="9" customHeight="1" x14ac:dyDescent="0.3">
      <c r="A12" s="6" t="s">
        <v>202</v>
      </c>
      <c r="B12" s="7"/>
      <c r="C12" s="21">
        <v>0</v>
      </c>
      <c r="D12" s="8">
        <v>0</v>
      </c>
      <c r="K12" s="2"/>
    </row>
    <row r="13" spans="1:11" ht="9" customHeight="1" x14ac:dyDescent="0.3">
      <c r="A13" s="6" t="s">
        <v>203</v>
      </c>
      <c r="B13" s="7"/>
      <c r="C13" s="21">
        <v>0</v>
      </c>
      <c r="D13" s="8">
        <v>0</v>
      </c>
      <c r="K13" s="2"/>
    </row>
    <row r="14" spans="1:11" ht="9" customHeight="1" x14ac:dyDescent="0.3">
      <c r="A14" s="3" t="s">
        <v>144</v>
      </c>
      <c r="B14" s="4" t="s">
        <v>204</v>
      </c>
      <c r="C14" s="5">
        <v>486316813473</v>
      </c>
      <c r="D14" s="5">
        <v>265415877797</v>
      </c>
      <c r="K14" s="2"/>
    </row>
    <row r="15" spans="1:11" ht="9" customHeight="1" x14ac:dyDescent="0.3">
      <c r="A15" s="6" t="s">
        <v>145</v>
      </c>
      <c r="B15" s="7"/>
      <c r="C15" s="21">
        <v>0</v>
      </c>
      <c r="D15" s="8">
        <v>0</v>
      </c>
      <c r="K15" s="2"/>
    </row>
    <row r="16" spans="1:11" ht="9" customHeight="1" x14ac:dyDescent="0.3">
      <c r="A16" s="6" t="s">
        <v>147</v>
      </c>
      <c r="B16" s="7"/>
      <c r="C16" s="21">
        <v>0</v>
      </c>
      <c r="D16" s="8">
        <v>0</v>
      </c>
      <c r="K16" s="2"/>
    </row>
    <row r="17" spans="1:11" ht="9" customHeight="1" x14ac:dyDescent="0.3">
      <c r="A17" s="6" t="s">
        <v>148</v>
      </c>
      <c r="B17" s="7"/>
      <c r="C17" s="21">
        <v>0</v>
      </c>
      <c r="D17" s="8">
        <v>0</v>
      </c>
      <c r="K17" s="2"/>
    </row>
    <row r="18" spans="1:11" ht="9" customHeight="1" x14ac:dyDescent="0.3">
      <c r="A18" s="6" t="s">
        <v>149</v>
      </c>
      <c r="B18" s="7" t="s">
        <v>204</v>
      </c>
      <c r="C18" s="21">
        <v>486316813473</v>
      </c>
      <c r="D18" s="8">
        <v>265415877797</v>
      </c>
      <c r="K18" s="2"/>
    </row>
    <row r="19" spans="1:11" ht="9" customHeight="1" x14ac:dyDescent="0.3">
      <c r="A19" s="6" t="s">
        <v>151</v>
      </c>
      <c r="B19" s="7"/>
      <c r="C19" s="21">
        <v>0</v>
      </c>
      <c r="D19" s="8">
        <v>0</v>
      </c>
      <c r="K19" s="2"/>
    </row>
    <row r="20" spans="1:11" ht="9" customHeight="1" x14ac:dyDescent="0.3">
      <c r="A20" s="6" t="s">
        <v>152</v>
      </c>
      <c r="B20" s="7"/>
      <c r="C20" s="21">
        <v>0</v>
      </c>
      <c r="D20" s="8">
        <v>0</v>
      </c>
      <c r="K20" s="2"/>
    </row>
    <row r="21" spans="1:11" ht="9" customHeight="1" x14ac:dyDescent="0.3">
      <c r="A21" s="3" t="s">
        <v>205</v>
      </c>
      <c r="B21" s="4"/>
      <c r="C21" s="5">
        <v>0</v>
      </c>
      <c r="D21" s="5">
        <v>0</v>
      </c>
      <c r="K21" s="2"/>
    </row>
    <row r="22" spans="1:11" ht="9" customHeight="1" x14ac:dyDescent="0.3">
      <c r="A22" s="6" t="s">
        <v>154</v>
      </c>
      <c r="B22" s="7"/>
      <c r="C22" s="21">
        <v>0</v>
      </c>
      <c r="D22" s="8">
        <v>0</v>
      </c>
      <c r="K22" s="2"/>
    </row>
    <row r="23" spans="1:11" ht="9" customHeight="1" x14ac:dyDescent="0.3">
      <c r="A23" s="6" t="s">
        <v>156</v>
      </c>
      <c r="B23" s="7"/>
      <c r="C23" s="21">
        <v>0</v>
      </c>
      <c r="D23" s="8">
        <v>0</v>
      </c>
      <c r="K23" s="2"/>
    </row>
    <row r="24" spans="1:11" ht="9" customHeight="1" x14ac:dyDescent="0.3">
      <c r="A24" s="6" t="s">
        <v>157</v>
      </c>
      <c r="B24" s="7"/>
      <c r="C24" s="21">
        <v>0</v>
      </c>
      <c r="D24" s="8">
        <v>0</v>
      </c>
      <c r="K24" s="2"/>
    </row>
    <row r="25" spans="1:11" ht="9" customHeight="1" x14ac:dyDescent="0.3">
      <c r="A25" s="6" t="s">
        <v>206</v>
      </c>
      <c r="B25" s="7"/>
      <c r="C25" s="21">
        <v>0</v>
      </c>
      <c r="D25" s="8">
        <v>0</v>
      </c>
      <c r="K25" s="2"/>
    </row>
    <row r="26" spans="1:11" ht="9" customHeight="1" x14ac:dyDescent="0.3">
      <c r="A26" s="6" t="s">
        <v>207</v>
      </c>
      <c r="B26" s="7"/>
      <c r="C26" s="21">
        <v>0</v>
      </c>
      <c r="D26" s="8">
        <v>0</v>
      </c>
      <c r="K26" s="2"/>
    </row>
    <row r="27" spans="1:11" ht="9" customHeight="1" x14ac:dyDescent="0.3">
      <c r="A27" s="6" t="s">
        <v>208</v>
      </c>
      <c r="B27" s="7"/>
      <c r="C27" s="21">
        <v>0</v>
      </c>
      <c r="D27" s="8">
        <v>0</v>
      </c>
      <c r="K27" s="2"/>
    </row>
    <row r="28" spans="1:11" ht="9" customHeight="1" x14ac:dyDescent="0.3">
      <c r="A28" s="3" t="s">
        <v>161</v>
      </c>
      <c r="B28" s="4"/>
      <c r="C28" s="5">
        <v>0</v>
      </c>
      <c r="D28" s="5">
        <v>0</v>
      </c>
      <c r="K28" s="2"/>
    </row>
    <row r="29" spans="1:11" ht="9" customHeight="1" x14ac:dyDescent="0.3">
      <c r="A29" s="6" t="s">
        <v>209</v>
      </c>
      <c r="B29" s="7"/>
      <c r="C29" s="21">
        <v>0</v>
      </c>
      <c r="D29" s="8">
        <v>0</v>
      </c>
      <c r="K29" s="2"/>
    </row>
    <row r="30" spans="1:11" ht="9" customHeight="1" x14ac:dyDescent="0.3">
      <c r="A30" s="6" t="s">
        <v>163</v>
      </c>
      <c r="B30" s="7"/>
      <c r="C30" s="21">
        <v>0</v>
      </c>
      <c r="D30" s="8">
        <v>0</v>
      </c>
      <c r="K30" s="2"/>
    </row>
    <row r="31" spans="1:11" ht="9" customHeight="1" x14ac:dyDescent="0.3">
      <c r="A31" s="6" t="s">
        <v>210</v>
      </c>
      <c r="B31" s="7"/>
      <c r="C31" s="21">
        <v>0</v>
      </c>
      <c r="D31" s="8">
        <v>0</v>
      </c>
      <c r="K31" s="2"/>
    </row>
    <row r="32" spans="1:11" ht="9" customHeight="1" x14ac:dyDescent="0.3">
      <c r="A32" s="6" t="s">
        <v>165</v>
      </c>
      <c r="B32" s="7"/>
      <c r="C32" s="21">
        <v>0</v>
      </c>
      <c r="D32" s="8">
        <v>0</v>
      </c>
      <c r="K32" s="2"/>
    </row>
    <row r="33" spans="1:11" ht="9" customHeight="1" x14ac:dyDescent="0.3">
      <c r="A33" s="3" t="s">
        <v>211</v>
      </c>
      <c r="B33" s="4"/>
      <c r="C33" s="5">
        <v>7361001508</v>
      </c>
      <c r="D33" s="5">
        <v>2936661883</v>
      </c>
      <c r="K33" s="2"/>
    </row>
    <row r="34" spans="1:11" ht="9" customHeight="1" x14ac:dyDescent="0.3">
      <c r="A34" s="6" t="s">
        <v>167</v>
      </c>
      <c r="B34" s="7"/>
      <c r="C34" s="21">
        <v>0</v>
      </c>
      <c r="D34" s="8">
        <v>0</v>
      </c>
      <c r="K34" s="2"/>
    </row>
    <row r="35" spans="1:11" ht="9" customHeight="1" x14ac:dyDescent="0.3">
      <c r="A35" s="6" t="s">
        <v>169</v>
      </c>
      <c r="B35" s="7"/>
      <c r="C35" s="21">
        <v>0</v>
      </c>
      <c r="D35" s="8">
        <v>0</v>
      </c>
      <c r="K35" s="2"/>
    </row>
    <row r="36" spans="1:11" ht="9" customHeight="1" x14ac:dyDescent="0.3">
      <c r="A36" s="6" t="s">
        <v>170</v>
      </c>
      <c r="B36" s="7" t="s">
        <v>212</v>
      </c>
      <c r="C36" s="21">
        <v>6477544860</v>
      </c>
      <c r="D36" s="8">
        <v>2299594661</v>
      </c>
      <c r="K36" s="2"/>
    </row>
    <row r="37" spans="1:11" ht="9" customHeight="1" x14ac:dyDescent="0.3">
      <c r="A37" s="6" t="s">
        <v>172</v>
      </c>
      <c r="B37" s="7"/>
      <c r="C37" s="21">
        <v>0</v>
      </c>
      <c r="D37" s="8">
        <v>0</v>
      </c>
      <c r="K37" s="2"/>
    </row>
    <row r="38" spans="1:11" ht="9" customHeight="1" x14ac:dyDescent="0.3">
      <c r="A38" s="6" t="s">
        <v>174</v>
      </c>
      <c r="B38" s="7"/>
      <c r="C38" s="21">
        <v>0</v>
      </c>
      <c r="D38" s="8">
        <v>0</v>
      </c>
      <c r="K38" s="2"/>
    </row>
    <row r="39" spans="1:11" ht="9" customHeight="1" x14ac:dyDescent="0.3">
      <c r="A39" s="6" t="s">
        <v>213</v>
      </c>
      <c r="B39" s="7" t="s">
        <v>214</v>
      </c>
      <c r="C39" s="21">
        <v>883456648</v>
      </c>
      <c r="D39" s="8">
        <v>637067222</v>
      </c>
      <c r="K39" s="2"/>
    </row>
    <row r="40" spans="1:11" ht="9" customHeight="1" x14ac:dyDescent="0.3">
      <c r="A40" s="3" t="s">
        <v>215</v>
      </c>
      <c r="B40" s="4"/>
      <c r="C40" s="5">
        <v>0</v>
      </c>
      <c r="D40" s="5">
        <v>0</v>
      </c>
      <c r="K40" s="2"/>
    </row>
    <row r="41" spans="1:11" ht="9" customHeight="1" x14ac:dyDescent="0.3">
      <c r="A41" s="6" t="s">
        <v>216</v>
      </c>
      <c r="B41" s="7"/>
      <c r="C41" s="21">
        <v>0</v>
      </c>
      <c r="D41" s="8">
        <v>0</v>
      </c>
      <c r="K41" s="2"/>
    </row>
    <row r="42" spans="1:11" ht="9.6" customHeight="1" x14ac:dyDescent="0.3">
      <c r="A42" s="6" t="s">
        <v>217</v>
      </c>
      <c r="B42" s="7"/>
      <c r="C42" s="21">
        <v>0</v>
      </c>
      <c r="D42" s="8">
        <v>0</v>
      </c>
      <c r="K42" s="2"/>
    </row>
    <row r="43" spans="1:11" ht="9.6" customHeight="1" x14ac:dyDescent="0.3">
      <c r="A43" s="6" t="s">
        <v>218</v>
      </c>
      <c r="B43" s="7"/>
      <c r="C43" s="21">
        <v>0</v>
      </c>
      <c r="D43" s="8">
        <v>0</v>
      </c>
      <c r="K43" s="2"/>
    </row>
    <row r="44" spans="1:11" ht="9" customHeight="1" x14ac:dyDescent="0.3">
      <c r="A44" s="3" t="s">
        <v>219</v>
      </c>
      <c r="B44" s="4">
        <v>22</v>
      </c>
      <c r="C44" s="5">
        <v>202002324</v>
      </c>
      <c r="D44" s="5">
        <v>164946198</v>
      </c>
      <c r="K44" s="2"/>
    </row>
    <row r="45" spans="1:11" ht="9" customHeight="1" x14ac:dyDescent="0.3">
      <c r="A45" s="6" t="s">
        <v>186</v>
      </c>
      <c r="B45" s="7">
        <v>22</v>
      </c>
      <c r="C45" s="21">
        <v>202002324</v>
      </c>
      <c r="D45" s="8">
        <v>164946198</v>
      </c>
      <c r="K45" s="2"/>
    </row>
    <row r="46" spans="1:11" ht="9" customHeight="1" x14ac:dyDescent="0.3">
      <c r="A46" s="6" t="s">
        <v>187</v>
      </c>
      <c r="B46" s="7"/>
      <c r="C46" s="21">
        <v>0</v>
      </c>
      <c r="D46" s="8">
        <v>0</v>
      </c>
      <c r="K46" s="2"/>
    </row>
    <row r="47" spans="1:11" ht="9" customHeight="1" x14ac:dyDescent="0.3">
      <c r="A47" s="3" t="s">
        <v>220</v>
      </c>
      <c r="B47" s="4"/>
      <c r="C47" s="5">
        <v>0</v>
      </c>
      <c r="D47" s="5">
        <v>0</v>
      </c>
      <c r="K47" s="2"/>
    </row>
    <row r="48" spans="1:11" ht="9" customHeight="1" x14ac:dyDescent="0.3">
      <c r="A48" s="6" t="s">
        <v>221</v>
      </c>
      <c r="B48" s="7"/>
      <c r="C48" s="21">
        <v>0</v>
      </c>
      <c r="D48" s="8">
        <v>0</v>
      </c>
      <c r="K48" s="2"/>
    </row>
    <row r="49" spans="1:11" ht="9" customHeight="1" x14ac:dyDescent="0.3">
      <c r="A49" s="6" t="s">
        <v>191</v>
      </c>
      <c r="B49" s="7"/>
      <c r="C49" s="21">
        <v>0</v>
      </c>
      <c r="D49" s="8">
        <v>0</v>
      </c>
      <c r="K49" s="2"/>
    </row>
    <row r="50" spans="1:11" ht="9" customHeight="1" x14ac:dyDescent="0.3">
      <c r="A50" s="6" t="s">
        <v>222</v>
      </c>
      <c r="B50" s="7"/>
      <c r="C50" s="21">
        <v>0</v>
      </c>
      <c r="D50" s="22">
        <v>0</v>
      </c>
      <c r="K50" s="2"/>
    </row>
    <row r="51" spans="1:11" ht="9" customHeight="1" x14ac:dyDescent="0.3">
      <c r="A51" s="3" t="s">
        <v>223</v>
      </c>
      <c r="B51" s="4"/>
      <c r="C51" s="5">
        <v>0</v>
      </c>
      <c r="D51" s="5">
        <v>0</v>
      </c>
      <c r="K51" s="2"/>
    </row>
    <row r="52" spans="1:11" ht="9" customHeight="1" x14ac:dyDescent="0.3">
      <c r="A52" s="6" t="s">
        <v>224</v>
      </c>
      <c r="B52" s="7"/>
      <c r="C52" s="21">
        <v>0</v>
      </c>
      <c r="D52" s="8">
        <v>0</v>
      </c>
      <c r="K52" s="2"/>
    </row>
    <row r="53" spans="1:11" ht="9" customHeight="1" x14ac:dyDescent="0.3">
      <c r="A53" s="6" t="s">
        <v>225</v>
      </c>
      <c r="B53" s="7"/>
      <c r="C53" s="21">
        <v>0</v>
      </c>
      <c r="D53" s="8">
        <v>0</v>
      </c>
      <c r="K53" s="2"/>
    </row>
    <row r="54" spans="1:11" ht="9" customHeight="1" x14ac:dyDescent="0.3">
      <c r="A54" s="3" t="s">
        <v>226</v>
      </c>
      <c r="B54" s="4"/>
      <c r="C54" s="5">
        <v>493936689311</v>
      </c>
      <c r="D54" s="5">
        <v>268519701968</v>
      </c>
      <c r="K54" s="2"/>
    </row>
    <row r="55" spans="1:11" ht="9" customHeight="1" x14ac:dyDescent="0.3">
      <c r="K55" s="2"/>
    </row>
    <row r="56" spans="1:11" ht="9" customHeight="1" x14ac:dyDescent="0.3">
      <c r="K56" s="2"/>
    </row>
    <row r="57" spans="1:11" ht="9" customHeight="1" x14ac:dyDescent="0.3">
      <c r="K57" s="2"/>
    </row>
    <row r="58" spans="1:11" ht="9" customHeight="1" x14ac:dyDescent="0.3">
      <c r="K58" s="2"/>
    </row>
    <row r="59" spans="1:11" ht="9" customHeight="1" x14ac:dyDescent="0.3">
      <c r="K59" s="2"/>
    </row>
    <row r="60" spans="1:11" ht="9" customHeight="1" x14ac:dyDescent="0.3">
      <c r="K60" s="2"/>
    </row>
    <row r="61" spans="1:11" ht="9" customHeight="1" x14ac:dyDescent="0.3">
      <c r="K61" s="2"/>
    </row>
    <row r="62" spans="1:11" ht="9" customHeight="1" x14ac:dyDescent="0.3">
      <c r="K62" s="2"/>
    </row>
    <row r="63" spans="1:11" ht="9" customHeight="1" x14ac:dyDescent="0.3">
      <c r="K63" s="2"/>
    </row>
    <row r="64" spans="1:11" ht="9" customHeight="1" x14ac:dyDescent="0.3">
      <c r="K64" s="2"/>
    </row>
    <row r="65" spans="1:11" ht="9" customHeight="1" x14ac:dyDescent="0.3">
      <c r="K65" s="2"/>
    </row>
    <row r="66" spans="1:11" ht="9" customHeight="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</sheetData>
  <mergeCells count="5">
    <mergeCell ref="A1:D1"/>
    <mergeCell ref="A2:A5"/>
    <mergeCell ref="B2:B5"/>
    <mergeCell ref="C2:C5"/>
    <mergeCell ref="D2:D5"/>
  </mergeCells>
  <pageMargins left="0.7" right="0.7" top="0.75" bottom="0.75" header="0.3" footer="0.3"/>
  <pageSetup paperSize="9" orientation="portrait" horizontalDpi="4294967293" verticalDpi="4294967293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E5F610-B307-462E-93BE-D4C8B89A4E42}">
  <sheetPr>
    <tabColor rgb="FF92D050"/>
  </sheetPr>
  <dimension ref="A1:H43"/>
  <sheetViews>
    <sheetView showGridLines="0" zoomScale="85" zoomScaleNormal="70" workbookViewId="0">
      <selection sqref="A1:D34"/>
    </sheetView>
  </sheetViews>
  <sheetFormatPr defaultColWidth="8.77734375" defaultRowHeight="9" customHeight="1" x14ac:dyDescent="0.2"/>
  <cols>
    <col min="1" max="1" width="30.109375" style="23" customWidth="1"/>
    <col min="2" max="2" width="6.44140625" style="26" customWidth="1"/>
    <col min="3" max="4" width="16.44140625" style="23" customWidth="1"/>
    <col min="5" max="7" width="8.77734375" style="11"/>
    <col min="8" max="8" width="1.6640625" style="11" bestFit="1" customWidth="1"/>
    <col min="9" max="16384" width="8.77734375" style="11"/>
  </cols>
  <sheetData>
    <row r="1" spans="1:8" ht="9" customHeight="1" x14ac:dyDescent="0.3">
      <c r="A1" s="69" t="s">
        <v>133</v>
      </c>
      <c r="B1" s="69"/>
      <c r="C1" s="69"/>
      <c r="D1" s="69"/>
      <c r="H1" s="2"/>
    </row>
    <row r="2" spans="1:8" ht="9" customHeight="1" x14ac:dyDescent="0.3">
      <c r="A2" s="70" t="s">
        <v>227</v>
      </c>
      <c r="B2" s="71" t="s">
        <v>2</v>
      </c>
      <c r="C2" s="72" t="e">
        <f>'BS Non Current Lia'!C2</f>
        <v>#REF!</v>
      </c>
      <c r="D2" s="72" t="e">
        <f>'BS Non Current Lia'!D2</f>
        <v>#REF!</v>
      </c>
      <c r="H2" s="2"/>
    </row>
    <row r="3" spans="1:8" ht="9" customHeight="1" x14ac:dyDescent="0.3">
      <c r="A3" s="70"/>
      <c r="B3" s="71"/>
      <c r="C3" s="72"/>
      <c r="D3" s="72"/>
      <c r="E3" s="12" t="s">
        <v>5</v>
      </c>
      <c r="H3" s="2"/>
    </row>
    <row r="4" spans="1:8" ht="9" customHeight="1" x14ac:dyDescent="0.3">
      <c r="A4" s="70"/>
      <c r="B4" s="71"/>
      <c r="C4" s="72"/>
      <c r="D4" s="72"/>
      <c r="H4" s="2"/>
    </row>
    <row r="5" spans="1:8" ht="9" customHeight="1" x14ac:dyDescent="0.3">
      <c r="A5" s="70"/>
      <c r="B5" s="71"/>
      <c r="C5" s="72"/>
      <c r="D5" s="72"/>
      <c r="H5" s="2"/>
    </row>
    <row r="6" spans="1:8" ht="9" customHeight="1" x14ac:dyDescent="0.3">
      <c r="A6" s="3" t="s">
        <v>228</v>
      </c>
      <c r="B6" s="4"/>
      <c r="C6" s="5">
        <v>5020102795</v>
      </c>
      <c r="D6" s="5">
        <v>775855185</v>
      </c>
      <c r="H6" s="2"/>
    </row>
    <row r="7" spans="1:8" ht="9" customHeight="1" x14ac:dyDescent="0.3">
      <c r="A7" s="6" t="s">
        <v>229</v>
      </c>
      <c r="B7" s="25" t="s">
        <v>230</v>
      </c>
      <c r="C7" s="8">
        <v>5000000000</v>
      </c>
      <c r="D7" s="8">
        <v>755752390</v>
      </c>
      <c r="H7" s="2"/>
    </row>
    <row r="8" spans="1:8" ht="9" customHeight="1" x14ac:dyDescent="0.3">
      <c r="A8" s="6" t="s">
        <v>231</v>
      </c>
      <c r="B8" s="25"/>
      <c r="C8" s="8">
        <v>0</v>
      </c>
      <c r="D8" s="8">
        <v>0</v>
      </c>
      <c r="H8" s="2"/>
    </row>
    <row r="9" spans="1:8" ht="9" customHeight="1" x14ac:dyDescent="0.3">
      <c r="A9" s="6" t="s">
        <v>232</v>
      </c>
      <c r="B9" s="25"/>
      <c r="C9" s="8">
        <v>20102795</v>
      </c>
      <c r="D9" s="8">
        <v>20102795</v>
      </c>
      <c r="H9" s="2"/>
    </row>
    <row r="10" spans="1:8" ht="9" customHeight="1" x14ac:dyDescent="0.3">
      <c r="A10" s="6" t="s">
        <v>233</v>
      </c>
      <c r="B10" s="25"/>
      <c r="C10" s="8">
        <v>0</v>
      </c>
      <c r="D10" s="8">
        <v>0</v>
      </c>
      <c r="H10" s="2"/>
    </row>
    <row r="11" spans="1:8" ht="9" customHeight="1" x14ac:dyDescent="0.3">
      <c r="A11" s="6" t="s">
        <v>234</v>
      </c>
      <c r="B11" s="25"/>
      <c r="C11" s="8">
        <v>0</v>
      </c>
      <c r="D11" s="8">
        <v>0</v>
      </c>
      <c r="H11" s="2"/>
    </row>
    <row r="12" spans="1:8" ht="9" customHeight="1" x14ac:dyDescent="0.3">
      <c r="A12" s="3" t="s">
        <v>235</v>
      </c>
      <c r="B12" s="4"/>
      <c r="C12" s="5">
        <v>152699784</v>
      </c>
      <c r="D12" s="5">
        <v>102573142</v>
      </c>
      <c r="H12" s="2"/>
    </row>
    <row r="13" spans="1:8" ht="9" customHeight="1" x14ac:dyDescent="0.3">
      <c r="A13" s="6" t="s">
        <v>236</v>
      </c>
      <c r="B13" s="25"/>
      <c r="C13" s="8">
        <v>0</v>
      </c>
      <c r="D13" s="8">
        <v>0</v>
      </c>
      <c r="H13" s="2"/>
    </row>
    <row r="14" spans="1:8" ht="9" customHeight="1" x14ac:dyDescent="0.3">
      <c r="A14" s="6" t="s">
        <v>237</v>
      </c>
      <c r="B14" s="25"/>
      <c r="C14" s="8">
        <v>0</v>
      </c>
      <c r="D14" s="8">
        <v>0</v>
      </c>
      <c r="H14" s="2"/>
    </row>
    <row r="15" spans="1:8" ht="9" customHeight="1" x14ac:dyDescent="0.3">
      <c r="A15" s="6" t="s">
        <v>238</v>
      </c>
      <c r="B15" s="25"/>
      <c r="C15" s="8">
        <v>0</v>
      </c>
      <c r="D15" s="8">
        <v>0</v>
      </c>
      <c r="H15" s="2"/>
    </row>
    <row r="16" spans="1:8" ht="9" customHeight="1" x14ac:dyDescent="0.3">
      <c r="A16" s="6" t="s">
        <v>239</v>
      </c>
      <c r="B16" s="25"/>
      <c r="C16" s="8">
        <v>0</v>
      </c>
      <c r="D16" s="8">
        <v>0</v>
      </c>
      <c r="H16" s="2"/>
    </row>
    <row r="17" spans="1:8" ht="9" customHeight="1" x14ac:dyDescent="0.3">
      <c r="A17" s="6" t="s">
        <v>240</v>
      </c>
      <c r="B17" s="25">
        <v>15</v>
      </c>
      <c r="C17" s="8">
        <v>152699784</v>
      </c>
      <c r="D17" s="8">
        <v>102573142</v>
      </c>
      <c r="H17" s="2"/>
    </row>
    <row r="18" spans="1:8" ht="9" customHeight="1" x14ac:dyDescent="0.3">
      <c r="A18" s="3" t="s">
        <v>241</v>
      </c>
      <c r="B18" s="4"/>
      <c r="C18" s="5">
        <v>11263517410</v>
      </c>
      <c r="D18" s="5">
        <v>8180615157</v>
      </c>
      <c r="H18" s="2"/>
    </row>
    <row r="19" spans="1:8" ht="9" customHeight="1" x14ac:dyDescent="0.3">
      <c r="A19" s="6" t="s">
        <v>242</v>
      </c>
      <c r="B19" s="25">
        <v>15</v>
      </c>
      <c r="C19" s="8">
        <v>1217281655</v>
      </c>
      <c r="D19" s="8">
        <v>971060417</v>
      </c>
      <c r="H19" s="2"/>
    </row>
    <row r="20" spans="1:8" ht="9" customHeight="1" x14ac:dyDescent="0.3">
      <c r="A20" s="6" t="s">
        <v>243</v>
      </c>
      <c r="B20" s="25"/>
      <c r="C20" s="8">
        <v>0</v>
      </c>
      <c r="D20" s="8">
        <v>0</v>
      </c>
      <c r="H20" s="2"/>
    </row>
    <row r="21" spans="1:8" ht="9" customHeight="1" x14ac:dyDescent="0.3">
      <c r="A21" s="6" t="s">
        <v>244</v>
      </c>
      <c r="B21" s="25">
        <v>15</v>
      </c>
      <c r="C21" s="8">
        <v>9811467261</v>
      </c>
      <c r="D21" s="8">
        <v>7499065612</v>
      </c>
      <c r="H21" s="2"/>
    </row>
    <row r="22" spans="1:8" ht="9" customHeight="1" x14ac:dyDescent="0.3">
      <c r="A22" s="6" t="s">
        <v>245</v>
      </c>
      <c r="B22" s="25"/>
      <c r="C22" s="8">
        <v>0</v>
      </c>
      <c r="D22" s="8">
        <v>0</v>
      </c>
      <c r="H22" s="2"/>
    </row>
    <row r="23" spans="1:8" ht="9" customHeight="1" x14ac:dyDescent="0.3">
      <c r="A23" s="6" t="s">
        <v>246</v>
      </c>
      <c r="B23" s="25">
        <v>15</v>
      </c>
      <c r="C23" s="8">
        <v>317423513</v>
      </c>
      <c r="D23" s="8">
        <v>-192773059</v>
      </c>
      <c r="H23" s="2"/>
    </row>
    <row r="24" spans="1:8" ht="9" customHeight="1" x14ac:dyDescent="0.3">
      <c r="A24" s="6" t="s">
        <v>247</v>
      </c>
      <c r="B24" s="25">
        <v>15</v>
      </c>
      <c r="C24" s="8">
        <v>-82655019</v>
      </c>
      <c r="D24" s="8">
        <v>-96737813</v>
      </c>
      <c r="H24" s="2"/>
    </row>
    <row r="25" spans="1:8" ht="9" customHeight="1" x14ac:dyDescent="0.3">
      <c r="A25" s="3" t="s">
        <v>248</v>
      </c>
      <c r="B25" s="4"/>
      <c r="C25" s="5">
        <v>11154930</v>
      </c>
      <c r="D25" s="5">
        <v>11154930</v>
      </c>
      <c r="H25" s="2"/>
    </row>
    <row r="26" spans="1:8" ht="9" customHeight="1" x14ac:dyDescent="0.3">
      <c r="A26" s="6" t="s">
        <v>249</v>
      </c>
      <c r="B26" s="25"/>
      <c r="C26" s="8">
        <v>11154930</v>
      </c>
      <c r="D26" s="8">
        <v>11154930</v>
      </c>
      <c r="H26" s="2"/>
    </row>
    <row r="27" spans="1:8" ht="9" customHeight="1" x14ac:dyDescent="0.3">
      <c r="A27" s="3" t="s">
        <v>250</v>
      </c>
      <c r="B27" s="4"/>
      <c r="C27" s="5">
        <v>0</v>
      </c>
      <c r="D27" s="5">
        <v>0</v>
      </c>
      <c r="H27" s="2"/>
    </row>
    <row r="28" spans="1:8" ht="9" customHeight="1" x14ac:dyDescent="0.3">
      <c r="A28" s="6" t="s">
        <v>251</v>
      </c>
      <c r="B28" s="25"/>
      <c r="C28" s="8">
        <v>0</v>
      </c>
      <c r="D28" s="8">
        <v>0</v>
      </c>
      <c r="H28" s="2"/>
    </row>
    <row r="29" spans="1:8" ht="9" customHeight="1" x14ac:dyDescent="0.3">
      <c r="A29" s="3" t="s">
        <v>252</v>
      </c>
      <c r="B29" s="4"/>
      <c r="C29" s="5">
        <v>15471081693</v>
      </c>
      <c r="D29" s="5">
        <v>9302870497</v>
      </c>
      <c r="H29" s="2"/>
    </row>
    <row r="30" spans="1:8" ht="9" customHeight="1" x14ac:dyDescent="0.3">
      <c r="A30" s="6" t="s">
        <v>253</v>
      </c>
      <c r="B30" s="25"/>
      <c r="C30" s="8">
        <v>15471081693</v>
      </c>
      <c r="D30" s="8">
        <v>9302870497</v>
      </c>
      <c r="H30" s="2"/>
    </row>
    <row r="31" spans="1:8" ht="9" customHeight="1" x14ac:dyDescent="0.3">
      <c r="A31" s="6" t="s">
        <v>254</v>
      </c>
      <c r="B31" s="25"/>
      <c r="C31" s="8">
        <v>0</v>
      </c>
      <c r="D31" s="8">
        <v>0</v>
      </c>
      <c r="H31" s="2"/>
    </row>
    <row r="32" spans="1:8" ht="9" customHeight="1" x14ac:dyDescent="0.3">
      <c r="A32" s="6" t="s">
        <v>255</v>
      </c>
      <c r="B32" s="25"/>
      <c r="C32" s="8">
        <v>0</v>
      </c>
      <c r="D32" s="8">
        <v>0</v>
      </c>
      <c r="H32" s="2"/>
    </row>
    <row r="33" spans="1:8" ht="9" customHeight="1" x14ac:dyDescent="0.3">
      <c r="A33" s="3" t="s">
        <v>256</v>
      </c>
      <c r="B33" s="4"/>
      <c r="C33" s="5">
        <v>31918556612</v>
      </c>
      <c r="D33" s="5">
        <v>18373068911</v>
      </c>
      <c r="H33" s="2"/>
    </row>
    <row r="34" spans="1:8" ht="9" customHeight="1" x14ac:dyDescent="0.3">
      <c r="A34" s="3" t="s">
        <v>257</v>
      </c>
      <c r="B34" s="4"/>
      <c r="C34" s="5">
        <v>548660787398</v>
      </c>
      <c r="D34" s="5">
        <v>300262609382</v>
      </c>
      <c r="H34" s="2"/>
    </row>
    <row r="35" spans="1:8" ht="9" customHeight="1" x14ac:dyDescent="0.3">
      <c r="H35" s="2"/>
    </row>
    <row r="36" spans="1:8" ht="9" customHeight="1" x14ac:dyDescent="0.3">
      <c r="H36" s="2"/>
    </row>
    <row r="37" spans="1:8" ht="9" customHeight="1" x14ac:dyDescent="0.3">
      <c r="H37" s="2"/>
    </row>
    <row r="38" spans="1:8" ht="9" customHeight="1" x14ac:dyDescent="0.3">
      <c r="H38" s="2"/>
    </row>
    <row r="39" spans="1:8" ht="9" customHeight="1" x14ac:dyDescent="0.3">
      <c r="H39" s="2"/>
    </row>
    <row r="40" spans="1:8" ht="9" customHeight="1" x14ac:dyDescent="0.3">
      <c r="H40" s="2"/>
    </row>
    <row r="41" spans="1:8" ht="9" customHeight="1" x14ac:dyDescent="0.3">
      <c r="H41" s="2"/>
    </row>
    <row r="42" spans="1:8" ht="9" customHeight="1" x14ac:dyDescent="0.3">
      <c r="H42" s="2"/>
    </row>
    <row r="43" spans="1:8" ht="9" customHeight="1" x14ac:dyDescent="0.3">
      <c r="A43" s="2"/>
      <c r="B43" s="2"/>
      <c r="C43" s="2"/>
      <c r="D43" s="2"/>
      <c r="E43" s="2"/>
      <c r="F43" s="2"/>
      <c r="G43" s="2"/>
      <c r="H43" s="2"/>
    </row>
  </sheetData>
  <mergeCells count="5">
    <mergeCell ref="A1:D1"/>
    <mergeCell ref="A2:A5"/>
    <mergeCell ref="B2:B5"/>
    <mergeCell ref="C2:C5"/>
    <mergeCell ref="D2:D5"/>
  </mergeCells>
  <pageMargins left="0.7" right="0.7" top="0.75" bottom="0.75" header="0.3" footer="0.3"/>
  <pageSetup paperSize="9" orientation="portrait" horizontalDpi="4294967293" verticalDpi="4294967293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1757E-00C0-46D4-B3BE-87DB006EEF25}">
  <sheetPr>
    <tabColor rgb="FF92D050"/>
  </sheetPr>
  <dimension ref="A1:L100"/>
  <sheetViews>
    <sheetView showGridLines="0" zoomScale="111" zoomScaleNormal="70" workbookViewId="0">
      <selection activeCell="I21" sqref="I21"/>
    </sheetView>
  </sheetViews>
  <sheetFormatPr defaultRowHeight="9" customHeight="1" x14ac:dyDescent="0.3"/>
  <cols>
    <col min="1" max="1" width="40" style="9" customWidth="1"/>
    <col min="2" max="2" width="7.88671875" style="10" customWidth="1"/>
    <col min="3" max="4" width="15.33203125" style="9" customWidth="1"/>
    <col min="5" max="5" width="8.88671875" style="1"/>
    <col min="12" max="12" width="2.21875" bestFit="1" customWidth="1"/>
  </cols>
  <sheetData>
    <row r="1" spans="1:12" ht="9" customHeight="1" x14ac:dyDescent="0.3">
      <c r="A1" s="69" t="s">
        <v>0</v>
      </c>
      <c r="B1" s="69"/>
      <c r="C1" s="69"/>
      <c r="D1" s="69"/>
      <c r="L1" s="2"/>
    </row>
    <row r="2" spans="1:12" ht="9" customHeight="1" x14ac:dyDescent="0.3">
      <c r="A2" s="70" t="s">
        <v>1</v>
      </c>
      <c r="B2" s="71" t="s">
        <v>2</v>
      </c>
      <c r="C2" s="73" t="s">
        <v>3</v>
      </c>
      <c r="D2" s="73" t="s">
        <v>4</v>
      </c>
      <c r="L2" s="2"/>
    </row>
    <row r="3" spans="1:12" ht="9" customHeight="1" x14ac:dyDescent="0.3">
      <c r="A3" s="70"/>
      <c r="B3" s="71"/>
      <c r="C3" s="73"/>
      <c r="D3" s="73"/>
      <c r="L3" s="2"/>
    </row>
    <row r="4" spans="1:12" ht="9" customHeight="1" x14ac:dyDescent="0.3">
      <c r="A4" s="70"/>
      <c r="B4" s="71"/>
      <c r="C4" s="73"/>
      <c r="D4" s="73"/>
      <c r="L4" s="2"/>
    </row>
    <row r="5" spans="1:12" ht="9" customHeight="1" x14ac:dyDescent="0.3">
      <c r="A5" s="70"/>
      <c r="B5" s="71"/>
      <c r="C5" s="74"/>
      <c r="D5" s="74"/>
      <c r="L5" s="2"/>
    </row>
    <row r="6" spans="1:12" ht="9" customHeight="1" x14ac:dyDescent="0.3">
      <c r="A6" s="3" t="s">
        <v>6</v>
      </c>
      <c r="B6" s="4">
        <v>14</v>
      </c>
      <c r="C6" s="5">
        <v>4143790478</v>
      </c>
      <c r="D6" s="5">
        <v>3587547030</v>
      </c>
      <c r="L6" s="2"/>
    </row>
    <row r="7" spans="1:12" ht="9" customHeight="1" x14ac:dyDescent="0.3">
      <c r="A7" s="6" t="s">
        <v>7</v>
      </c>
      <c r="B7" s="7"/>
      <c r="C7" s="8">
        <v>0</v>
      </c>
      <c r="D7" s="8">
        <v>0</v>
      </c>
      <c r="L7" s="2"/>
    </row>
    <row r="8" spans="1:12" ht="9" customHeight="1" x14ac:dyDescent="0.3">
      <c r="A8" s="6" t="s">
        <v>8</v>
      </c>
      <c r="B8" s="7"/>
      <c r="C8" s="8">
        <v>0</v>
      </c>
      <c r="D8" s="8">
        <v>0</v>
      </c>
      <c r="L8" s="2"/>
    </row>
    <row r="9" spans="1:12" ht="9" customHeight="1" x14ac:dyDescent="0.3">
      <c r="A9" s="6" t="s">
        <v>9</v>
      </c>
      <c r="B9" s="7" t="s">
        <v>10</v>
      </c>
      <c r="C9" s="8">
        <v>2256105907</v>
      </c>
      <c r="D9" s="8">
        <v>2517582394</v>
      </c>
      <c r="L9" s="2"/>
    </row>
    <row r="10" spans="1:12" ht="9" customHeight="1" x14ac:dyDescent="0.3">
      <c r="A10" s="6" t="s">
        <v>11</v>
      </c>
      <c r="B10" s="7"/>
      <c r="C10" s="8">
        <v>0</v>
      </c>
      <c r="D10" s="8">
        <v>0</v>
      </c>
      <c r="L10" s="2"/>
    </row>
    <row r="11" spans="1:12" ht="9" customHeight="1" x14ac:dyDescent="0.3">
      <c r="A11" s="6" t="s">
        <v>12</v>
      </c>
      <c r="B11" s="7" t="s">
        <v>10</v>
      </c>
      <c r="C11" s="8">
        <v>1887684571</v>
      </c>
      <c r="D11" s="8">
        <v>1069964636</v>
      </c>
      <c r="L11" s="2"/>
    </row>
    <row r="12" spans="1:12" ht="9" customHeight="1" x14ac:dyDescent="0.3">
      <c r="A12" s="6" t="s">
        <v>13</v>
      </c>
      <c r="B12" s="7"/>
      <c r="C12" s="8">
        <v>0</v>
      </c>
      <c r="D12" s="8">
        <v>0</v>
      </c>
      <c r="L12" s="2"/>
    </row>
    <row r="13" spans="1:12" ht="9" customHeight="1" x14ac:dyDescent="0.3">
      <c r="A13" s="3" t="s">
        <v>14</v>
      </c>
      <c r="B13" s="4" t="s">
        <v>15</v>
      </c>
      <c r="C13" s="5">
        <v>46282847071</v>
      </c>
      <c r="D13" s="5">
        <v>25021128618</v>
      </c>
      <c r="L13" s="2"/>
    </row>
    <row r="14" spans="1:12" ht="9" customHeight="1" x14ac:dyDescent="0.3">
      <c r="A14" s="6" t="s">
        <v>16</v>
      </c>
      <c r="B14" s="7" t="s">
        <v>15</v>
      </c>
      <c r="C14" s="8">
        <v>18262780015</v>
      </c>
      <c r="D14" s="8">
        <v>8066673361</v>
      </c>
      <c r="L14" s="2"/>
    </row>
    <row r="15" spans="1:12" ht="9" customHeight="1" x14ac:dyDescent="0.3">
      <c r="A15" s="6" t="s">
        <v>17</v>
      </c>
      <c r="B15" s="7" t="s">
        <v>15</v>
      </c>
      <c r="C15" s="8">
        <v>5809866632</v>
      </c>
      <c r="D15" s="8">
        <v>15789</v>
      </c>
      <c r="L15" s="2"/>
    </row>
    <row r="16" spans="1:12" ht="9" customHeight="1" x14ac:dyDescent="0.3">
      <c r="A16" s="6" t="s">
        <v>18</v>
      </c>
      <c r="B16" s="7" t="s">
        <v>15</v>
      </c>
      <c r="C16" s="8">
        <v>21668819701</v>
      </c>
      <c r="D16" s="8">
        <v>16573244943</v>
      </c>
      <c r="L16" s="2"/>
    </row>
    <row r="17" spans="1:12" ht="9" customHeight="1" x14ac:dyDescent="0.3">
      <c r="A17" s="6" t="s">
        <v>19</v>
      </c>
      <c r="B17" s="7"/>
      <c r="C17" s="8">
        <v>0</v>
      </c>
      <c r="D17" s="8">
        <v>0</v>
      </c>
      <c r="L17" s="2"/>
    </row>
    <row r="18" spans="1:12" ht="9" customHeight="1" x14ac:dyDescent="0.3">
      <c r="A18" s="6" t="s">
        <v>20</v>
      </c>
      <c r="B18" s="7"/>
      <c r="C18" s="8">
        <v>0</v>
      </c>
      <c r="D18" s="8">
        <v>0</v>
      </c>
      <c r="L18" s="2"/>
    </row>
    <row r="19" spans="1:12" ht="9" customHeight="1" x14ac:dyDescent="0.3">
      <c r="A19" s="6" t="s">
        <v>21</v>
      </c>
      <c r="B19" s="7" t="s">
        <v>15</v>
      </c>
      <c r="C19" s="8">
        <v>541380723</v>
      </c>
      <c r="D19" s="8">
        <v>381194525</v>
      </c>
      <c r="L19" s="2"/>
    </row>
    <row r="20" spans="1:12" ht="9" customHeight="1" x14ac:dyDescent="0.3">
      <c r="A20" s="6" t="s">
        <v>22</v>
      </c>
      <c r="B20" s="7"/>
      <c r="C20" s="8">
        <v>0</v>
      </c>
      <c r="D20" s="8">
        <v>0</v>
      </c>
      <c r="L20" s="2"/>
    </row>
    <row r="21" spans="1:12" ht="9" customHeight="1" x14ac:dyDescent="0.3">
      <c r="A21" s="6" t="s">
        <v>23</v>
      </c>
      <c r="B21" s="7"/>
      <c r="C21" s="8">
        <v>0</v>
      </c>
      <c r="D21" s="8">
        <v>0</v>
      </c>
      <c r="L21" s="2"/>
    </row>
    <row r="22" spans="1:12" ht="9" customHeight="1" x14ac:dyDescent="0.3">
      <c r="A22" s="3" t="s">
        <v>24</v>
      </c>
      <c r="B22" s="4" t="s">
        <v>25</v>
      </c>
      <c r="C22" s="5">
        <v>5248934561</v>
      </c>
      <c r="D22" s="5">
        <v>1940454149</v>
      </c>
      <c r="L22" s="2"/>
    </row>
    <row r="23" spans="1:12" ht="9" customHeight="1" x14ac:dyDescent="0.3">
      <c r="A23" s="6" t="s">
        <v>26</v>
      </c>
      <c r="B23" s="7" t="s">
        <v>25</v>
      </c>
      <c r="C23" s="8">
        <v>4540480913</v>
      </c>
      <c r="D23" s="8">
        <v>1470735855</v>
      </c>
      <c r="L23" s="2"/>
    </row>
    <row r="24" spans="1:12" ht="9" customHeight="1" x14ac:dyDescent="0.3">
      <c r="A24" s="6" t="s">
        <v>27</v>
      </c>
      <c r="B24" s="7" t="s">
        <v>25</v>
      </c>
      <c r="C24" s="8">
        <v>-55322634</v>
      </c>
      <c r="D24" s="8">
        <v>-11245590</v>
      </c>
      <c r="L24" s="2"/>
    </row>
    <row r="25" spans="1:12" ht="9" customHeight="1" x14ac:dyDescent="0.3">
      <c r="A25" s="6" t="s">
        <v>28</v>
      </c>
      <c r="B25" s="7"/>
      <c r="C25" s="8">
        <v>0</v>
      </c>
      <c r="D25" s="8">
        <v>0</v>
      </c>
      <c r="L25" s="2"/>
    </row>
    <row r="26" spans="1:12" ht="9" customHeight="1" x14ac:dyDescent="0.3">
      <c r="A26" s="6" t="s">
        <v>29</v>
      </c>
      <c r="B26" s="7"/>
      <c r="C26" s="8">
        <v>0</v>
      </c>
      <c r="D26" s="8">
        <v>0</v>
      </c>
      <c r="L26" s="2"/>
    </row>
    <row r="27" spans="1:12" ht="9" customHeight="1" x14ac:dyDescent="0.3">
      <c r="A27" s="6" t="s">
        <v>30</v>
      </c>
      <c r="B27" s="7"/>
      <c r="C27" s="8">
        <v>0</v>
      </c>
      <c r="D27" s="8">
        <v>0</v>
      </c>
      <c r="L27" s="2"/>
    </row>
    <row r="28" spans="1:12" ht="9" customHeight="1" x14ac:dyDescent="0.3">
      <c r="A28" s="6" t="s">
        <v>31</v>
      </c>
      <c r="B28" s="7"/>
      <c r="C28" s="8">
        <v>0</v>
      </c>
      <c r="D28" s="8">
        <v>0</v>
      </c>
      <c r="L28" s="2"/>
    </row>
    <row r="29" spans="1:12" ht="9" customHeight="1" x14ac:dyDescent="0.3">
      <c r="A29" s="6" t="s">
        <v>32</v>
      </c>
      <c r="B29" s="7"/>
      <c r="C29" s="8">
        <v>0</v>
      </c>
      <c r="D29" s="8">
        <v>0</v>
      </c>
      <c r="L29" s="2"/>
    </row>
    <row r="30" spans="1:12" ht="9" customHeight="1" x14ac:dyDescent="0.3">
      <c r="A30" s="6" t="s">
        <v>33</v>
      </c>
      <c r="B30" s="7" t="s">
        <v>34</v>
      </c>
      <c r="C30" s="8">
        <v>763776282</v>
      </c>
      <c r="D30" s="8">
        <v>480963884</v>
      </c>
      <c r="L30" s="2"/>
    </row>
    <row r="31" spans="1:12" ht="9" customHeight="1" x14ac:dyDescent="0.3">
      <c r="A31" s="6" t="s">
        <v>35</v>
      </c>
      <c r="B31" s="7"/>
      <c r="C31" s="8">
        <v>0</v>
      </c>
      <c r="D31" s="8">
        <v>0</v>
      </c>
      <c r="L31" s="2"/>
    </row>
    <row r="32" spans="1:12" ht="9" customHeight="1" x14ac:dyDescent="0.3">
      <c r="A32" s="6" t="s">
        <v>36</v>
      </c>
      <c r="B32" s="7"/>
      <c r="C32" s="8">
        <v>0</v>
      </c>
      <c r="D32" s="8">
        <v>0</v>
      </c>
      <c r="L32" s="2"/>
    </row>
    <row r="33" spans="1:12" ht="9" customHeight="1" x14ac:dyDescent="0.3">
      <c r="A33" s="3" t="s">
        <v>37</v>
      </c>
      <c r="B33" s="4"/>
      <c r="C33" s="5">
        <v>528025</v>
      </c>
      <c r="D33" s="5">
        <v>0</v>
      </c>
      <c r="L33" s="2"/>
    </row>
    <row r="34" spans="1:12" ht="9" customHeight="1" x14ac:dyDescent="0.3">
      <c r="A34" s="6" t="s">
        <v>38</v>
      </c>
      <c r="B34" s="7"/>
      <c r="C34" s="8">
        <v>0</v>
      </c>
      <c r="D34" s="8">
        <v>0</v>
      </c>
      <c r="L34" s="2"/>
    </row>
    <row r="35" spans="1:12" ht="9" customHeight="1" x14ac:dyDescent="0.3">
      <c r="A35" s="6" t="s">
        <v>39</v>
      </c>
      <c r="B35" s="7"/>
      <c r="C35" s="8">
        <v>0</v>
      </c>
      <c r="D35" s="8">
        <v>0</v>
      </c>
      <c r="L35" s="2"/>
    </row>
    <row r="36" spans="1:12" ht="9" customHeight="1" x14ac:dyDescent="0.3">
      <c r="A36" s="6" t="s">
        <v>40</v>
      </c>
      <c r="B36" s="7"/>
      <c r="C36" s="8">
        <v>0</v>
      </c>
      <c r="D36" s="8">
        <v>0</v>
      </c>
      <c r="L36" s="2"/>
    </row>
    <row r="37" spans="1:12" ht="9" customHeight="1" x14ac:dyDescent="0.3">
      <c r="A37" s="6" t="s">
        <v>41</v>
      </c>
      <c r="B37" s="7"/>
      <c r="C37" s="8">
        <v>0</v>
      </c>
      <c r="D37" s="8">
        <v>0</v>
      </c>
      <c r="L37" s="2"/>
    </row>
    <row r="38" spans="1:12" ht="9" customHeight="1" x14ac:dyDescent="0.3">
      <c r="A38" s="6" t="s">
        <v>42</v>
      </c>
      <c r="B38" s="7"/>
      <c r="C38" s="8">
        <v>528025</v>
      </c>
      <c r="D38" s="8">
        <v>0</v>
      </c>
      <c r="L38" s="2"/>
    </row>
    <row r="39" spans="1:12" ht="9" customHeight="1" x14ac:dyDescent="0.3">
      <c r="A39" s="6" t="s">
        <v>43</v>
      </c>
      <c r="B39" s="7"/>
      <c r="C39" s="8">
        <v>0</v>
      </c>
      <c r="D39" s="8">
        <v>0</v>
      </c>
      <c r="L39" s="2"/>
    </row>
    <row r="40" spans="1:12" ht="9" customHeight="1" x14ac:dyDescent="0.3">
      <c r="A40" s="6" t="s">
        <v>44</v>
      </c>
      <c r="B40" s="7"/>
      <c r="C40" s="8">
        <v>0</v>
      </c>
      <c r="D40" s="8">
        <v>0</v>
      </c>
      <c r="L40" s="2"/>
    </row>
    <row r="41" spans="1:12" ht="9" customHeight="1" x14ac:dyDescent="0.3">
      <c r="A41" s="6" t="s">
        <v>45</v>
      </c>
      <c r="B41" s="7"/>
      <c r="C41" s="8">
        <v>0</v>
      </c>
      <c r="D41" s="8">
        <v>0</v>
      </c>
      <c r="L41" s="2"/>
    </row>
    <row r="42" spans="1:12" ht="9" customHeight="1" x14ac:dyDescent="0.3">
      <c r="A42" s="6" t="s">
        <v>46</v>
      </c>
      <c r="B42" s="7"/>
      <c r="C42" s="8">
        <v>0</v>
      </c>
      <c r="D42" s="8">
        <v>0</v>
      </c>
      <c r="L42" s="2"/>
    </row>
    <row r="43" spans="1:12" ht="9" customHeight="1" x14ac:dyDescent="0.3">
      <c r="A43" s="3" t="s">
        <v>47</v>
      </c>
      <c r="B43" s="4" t="s">
        <v>48</v>
      </c>
      <c r="C43" s="5">
        <v>6616654</v>
      </c>
      <c r="D43" s="5">
        <v>25963</v>
      </c>
      <c r="L43" s="2"/>
    </row>
    <row r="44" spans="1:12" ht="9" customHeight="1" x14ac:dyDescent="0.3">
      <c r="A44" s="6" t="s">
        <v>49</v>
      </c>
      <c r="B44" s="7"/>
      <c r="C44" s="8">
        <v>0</v>
      </c>
      <c r="D44" s="8">
        <v>0</v>
      </c>
      <c r="L44" s="2"/>
    </row>
    <row r="45" spans="1:12" ht="9" customHeight="1" x14ac:dyDescent="0.3">
      <c r="A45" s="6" t="s">
        <v>50</v>
      </c>
      <c r="B45" s="7"/>
      <c r="C45" s="8">
        <v>0</v>
      </c>
      <c r="D45" s="8">
        <v>0</v>
      </c>
      <c r="L45" s="2"/>
    </row>
    <row r="46" spans="1:12" ht="9" customHeight="1" x14ac:dyDescent="0.3">
      <c r="A46" s="6" t="s">
        <v>51</v>
      </c>
      <c r="B46" s="7" t="s">
        <v>48</v>
      </c>
      <c r="C46" s="8">
        <v>0</v>
      </c>
      <c r="D46" s="8">
        <v>22585</v>
      </c>
      <c r="L46" s="2"/>
    </row>
    <row r="47" spans="1:12" ht="9" customHeight="1" x14ac:dyDescent="0.3">
      <c r="A47" s="6" t="s">
        <v>52</v>
      </c>
      <c r="B47" s="7" t="s">
        <v>48</v>
      </c>
      <c r="C47" s="8">
        <v>6616654</v>
      </c>
      <c r="D47" s="8">
        <v>3378</v>
      </c>
      <c r="L47" s="2"/>
    </row>
    <row r="48" spans="1:12" ht="9" customHeight="1" x14ac:dyDescent="0.3">
      <c r="A48" s="6" t="s">
        <v>53</v>
      </c>
      <c r="B48" s="7"/>
      <c r="C48" s="8">
        <v>0</v>
      </c>
      <c r="D48" s="8">
        <v>0</v>
      </c>
      <c r="L48" s="2"/>
    </row>
    <row r="49" spans="1:12" ht="9" customHeight="1" x14ac:dyDescent="0.3">
      <c r="A49" s="6" t="s">
        <v>54</v>
      </c>
      <c r="B49" s="7" t="s">
        <v>48</v>
      </c>
      <c r="C49" s="8">
        <v>0</v>
      </c>
      <c r="D49" s="8">
        <v>597586</v>
      </c>
      <c r="L49" s="2"/>
    </row>
    <row r="50" spans="1:12" ht="9" customHeight="1" x14ac:dyDescent="0.3">
      <c r="A50" s="6" t="s">
        <v>55</v>
      </c>
      <c r="B50" s="7" t="s">
        <v>48</v>
      </c>
      <c r="C50" s="8">
        <v>0</v>
      </c>
      <c r="D50" s="8">
        <v>-597586</v>
      </c>
      <c r="L50" s="2"/>
    </row>
    <row r="51" spans="1:12" ht="9" customHeight="1" x14ac:dyDescent="0.3">
      <c r="A51" s="3" t="s">
        <v>56</v>
      </c>
      <c r="B51" s="4"/>
      <c r="C51" s="5">
        <v>3492092993</v>
      </c>
      <c r="D51" s="5">
        <v>2286746867</v>
      </c>
      <c r="L51" s="2"/>
    </row>
    <row r="52" spans="1:12" ht="9" customHeight="1" x14ac:dyDescent="0.3">
      <c r="A52" s="6" t="s">
        <v>57</v>
      </c>
      <c r="B52" s="7" t="s">
        <v>58</v>
      </c>
      <c r="C52" s="8">
        <v>3353702362</v>
      </c>
      <c r="D52" s="8">
        <v>2108145827</v>
      </c>
      <c r="L52" s="2"/>
    </row>
    <row r="53" spans="1:12" ht="9" customHeight="1" x14ac:dyDescent="0.3">
      <c r="A53" s="6" t="s">
        <v>59</v>
      </c>
      <c r="B53" s="7"/>
      <c r="C53" s="8">
        <v>0</v>
      </c>
      <c r="D53" s="8">
        <v>0</v>
      </c>
      <c r="L53" s="2"/>
    </row>
    <row r="54" spans="1:12" ht="9" customHeight="1" x14ac:dyDescent="0.3">
      <c r="A54" s="6" t="s">
        <v>60</v>
      </c>
      <c r="B54" s="7"/>
      <c r="C54" s="8">
        <v>0</v>
      </c>
      <c r="D54" s="8">
        <v>0</v>
      </c>
      <c r="L54" s="2"/>
    </row>
    <row r="55" spans="1:12" ht="9" customHeight="1" x14ac:dyDescent="0.3">
      <c r="A55" s="6" t="s">
        <v>61</v>
      </c>
      <c r="B55" s="7" t="s">
        <v>48</v>
      </c>
      <c r="C55" s="8">
        <v>138390631</v>
      </c>
      <c r="D55" s="8">
        <v>178601040</v>
      </c>
      <c r="L55" s="2"/>
    </row>
    <row r="56" spans="1:12" ht="9" customHeight="1" x14ac:dyDescent="0.3">
      <c r="A56" s="3" t="s">
        <v>62</v>
      </c>
      <c r="B56" s="4"/>
      <c r="C56" s="5">
        <v>241588500</v>
      </c>
      <c r="D56" s="5">
        <v>42117738</v>
      </c>
      <c r="L56" s="2"/>
    </row>
    <row r="57" spans="1:12" ht="9" customHeight="1" x14ac:dyDescent="0.3">
      <c r="A57" s="6" t="s">
        <v>63</v>
      </c>
      <c r="B57" s="7"/>
      <c r="C57" s="8">
        <v>0</v>
      </c>
      <c r="D57" s="8">
        <v>0</v>
      </c>
      <c r="L57" s="2"/>
    </row>
    <row r="58" spans="1:12" ht="9" customHeight="1" x14ac:dyDescent="0.3">
      <c r="A58" s="6" t="s">
        <v>64</v>
      </c>
      <c r="B58" s="7"/>
      <c r="C58" s="8">
        <v>0</v>
      </c>
      <c r="D58" s="8">
        <v>0</v>
      </c>
      <c r="L58" s="2"/>
    </row>
    <row r="59" spans="1:12" ht="9" customHeight="1" x14ac:dyDescent="0.3">
      <c r="A59" s="6" t="s">
        <v>65</v>
      </c>
      <c r="B59" s="7"/>
      <c r="C59" s="8">
        <v>0</v>
      </c>
      <c r="D59" s="8">
        <v>0</v>
      </c>
      <c r="L59" s="2"/>
    </row>
    <row r="60" spans="1:12" ht="9" customHeight="1" x14ac:dyDescent="0.3">
      <c r="A60" s="6" t="s">
        <v>66</v>
      </c>
      <c r="B60" s="7"/>
      <c r="C60" s="8">
        <v>241529252</v>
      </c>
      <c r="D60" s="8">
        <v>42117738</v>
      </c>
      <c r="L60" s="2"/>
    </row>
    <row r="61" spans="1:12" ht="9" customHeight="1" x14ac:dyDescent="0.3">
      <c r="A61" s="6" t="s">
        <v>67</v>
      </c>
      <c r="B61" s="7"/>
      <c r="C61" s="8">
        <v>59248</v>
      </c>
      <c r="D61" s="8">
        <v>0</v>
      </c>
      <c r="L61" s="2"/>
    </row>
    <row r="62" spans="1:12" ht="9" customHeight="1" x14ac:dyDescent="0.3">
      <c r="A62" s="6" t="s">
        <v>68</v>
      </c>
      <c r="B62" s="7"/>
      <c r="C62" s="8">
        <v>0</v>
      </c>
      <c r="D62" s="8">
        <v>0</v>
      </c>
      <c r="L62" s="2"/>
    </row>
    <row r="63" spans="1:12" ht="9" customHeight="1" x14ac:dyDescent="0.3">
      <c r="A63" s="6" t="s">
        <v>69</v>
      </c>
      <c r="B63" s="7" t="s">
        <v>48</v>
      </c>
      <c r="C63" s="8">
        <v>0</v>
      </c>
      <c r="D63" s="8">
        <v>0</v>
      </c>
      <c r="L63" s="2"/>
    </row>
    <row r="64" spans="1:12" ht="9" customHeight="1" x14ac:dyDescent="0.3">
      <c r="A64" s="6" t="s">
        <v>70</v>
      </c>
      <c r="B64" s="7"/>
      <c r="C64" s="8">
        <v>0</v>
      </c>
      <c r="D64" s="8">
        <v>0</v>
      </c>
      <c r="L64" s="2"/>
    </row>
    <row r="65" spans="1:12" ht="9" customHeight="1" x14ac:dyDescent="0.3">
      <c r="A65" s="3" t="s">
        <v>71</v>
      </c>
      <c r="B65" s="4"/>
      <c r="C65" s="5">
        <v>59416398282</v>
      </c>
      <c r="D65" s="5">
        <v>32878020365</v>
      </c>
      <c r="L65" s="2"/>
    </row>
    <row r="66" spans="1:12" ht="9" customHeight="1" x14ac:dyDescent="0.3">
      <c r="L66" s="2"/>
    </row>
    <row r="67" spans="1:12" ht="9" customHeight="1" x14ac:dyDescent="0.3">
      <c r="L67" s="2"/>
    </row>
    <row r="68" spans="1:12" ht="9" customHeight="1" x14ac:dyDescent="0.3">
      <c r="L68" s="2"/>
    </row>
    <row r="69" spans="1:12" ht="9" customHeight="1" x14ac:dyDescent="0.3">
      <c r="L69" s="2"/>
    </row>
    <row r="70" spans="1:12" ht="9" customHeight="1" x14ac:dyDescent="0.3">
      <c r="L70" s="2"/>
    </row>
    <row r="71" spans="1:12" ht="9" customHeight="1" x14ac:dyDescent="0.3">
      <c r="L71" s="2"/>
    </row>
    <row r="72" spans="1:12" ht="9" customHeight="1" x14ac:dyDescent="0.3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</row>
    <row r="100" spans="5:5" ht="9" customHeight="1" x14ac:dyDescent="0.3">
      <c r="E100" s="11"/>
    </row>
  </sheetData>
  <mergeCells count="5">
    <mergeCell ref="A1:D1"/>
    <mergeCell ref="A2:A5"/>
    <mergeCell ref="B2:B5"/>
    <mergeCell ref="C2:C5"/>
    <mergeCell ref="D2:D5"/>
  </mergeCells>
  <pageMargins left="0.7" right="0.7" top="0.75" bottom="0.75" header="0.3" footer="0.3"/>
  <pageSetup paperSize="9" orientation="portrait" horizontalDpi="4294967293" verticalDpi="4294967293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6E5C33-C367-438E-A3BA-17BBA8900541}">
  <sheetPr>
    <tabColor rgb="FF92D050"/>
  </sheetPr>
  <dimension ref="A1:XEY85"/>
  <sheetViews>
    <sheetView showGridLines="0" topLeftCell="A19" zoomScale="85" zoomScaleNormal="70" workbookViewId="0">
      <selection activeCell="M47" sqref="M47"/>
    </sheetView>
  </sheetViews>
  <sheetFormatPr defaultRowHeight="9" customHeight="1" x14ac:dyDescent="0.2"/>
  <cols>
    <col min="1" max="1" width="40" style="11" customWidth="1"/>
    <col min="2" max="2" width="8.88671875" style="20" customWidth="1"/>
    <col min="3" max="4" width="15.33203125" style="11" customWidth="1"/>
    <col min="5" max="12" width="8.88671875" style="11"/>
    <col min="13" max="13" width="1.6640625" style="11" bestFit="1" customWidth="1"/>
    <col min="14" max="16378" width="8.88671875" style="11"/>
    <col min="16379" max="16379" width="9" style="11" bestFit="1" customWidth="1"/>
    <col min="16380" max="16384" width="9" style="11" customWidth="1"/>
  </cols>
  <sheetData>
    <row r="1" spans="1:13" ht="7.95" customHeight="1" x14ac:dyDescent="0.3">
      <c r="A1" s="65" t="s">
        <v>0</v>
      </c>
      <c r="B1" s="65"/>
      <c r="C1" s="65"/>
      <c r="D1" s="65"/>
      <c r="M1" s="2"/>
    </row>
    <row r="2" spans="1:13" ht="7.95" customHeight="1" x14ac:dyDescent="0.3">
      <c r="A2" s="66" t="s">
        <v>72</v>
      </c>
      <c r="B2" s="67" t="s">
        <v>73</v>
      </c>
      <c r="C2" s="68" t="str">
        <f>'BS Current Ass'!C2</f>
        <v>Bağımsız
Denetimden Geçmiş
Cari Dönem
31 Aralık 2025</v>
      </c>
      <c r="D2" s="68" t="str">
        <f>'BS Current Ass'!D2</f>
        <v>Bağımsız
Denetimden Geçmiş
Önceki Dönem
31 Aralık 2024</v>
      </c>
      <c r="M2" s="2"/>
    </row>
    <row r="3" spans="1:13" ht="7.95" customHeight="1" x14ac:dyDescent="0.3">
      <c r="A3" s="66"/>
      <c r="B3" s="67"/>
      <c r="C3" s="68"/>
      <c r="D3" s="68"/>
      <c r="M3" s="2"/>
    </row>
    <row r="4" spans="1:13" ht="7.95" customHeight="1" x14ac:dyDescent="0.3">
      <c r="A4" s="66"/>
      <c r="B4" s="67"/>
      <c r="C4" s="68"/>
      <c r="D4" s="68"/>
      <c r="M4" s="2"/>
    </row>
    <row r="5" spans="1:13" ht="14.4" customHeight="1" x14ac:dyDescent="0.3">
      <c r="A5" s="66"/>
      <c r="B5" s="67"/>
      <c r="C5" s="68"/>
      <c r="D5" s="68"/>
      <c r="M5" s="2"/>
    </row>
    <row r="6" spans="1:13" ht="7.95" customHeight="1" x14ac:dyDescent="0.3">
      <c r="A6" s="13" t="s">
        <v>74</v>
      </c>
      <c r="B6" s="14" t="s">
        <v>75</v>
      </c>
      <c r="C6" s="15">
        <v>486316813473</v>
      </c>
      <c r="D6" s="15">
        <v>265415877797</v>
      </c>
      <c r="M6" s="2"/>
    </row>
    <row r="7" spans="1:13" ht="7.95" customHeight="1" x14ac:dyDescent="0.3">
      <c r="A7" s="17" t="s">
        <v>76</v>
      </c>
      <c r="B7" s="18"/>
      <c r="C7" s="19">
        <v>0</v>
      </c>
      <c r="D7" s="19">
        <v>0</v>
      </c>
      <c r="M7" s="2"/>
    </row>
    <row r="8" spans="1:13" ht="7.95" customHeight="1" x14ac:dyDescent="0.3">
      <c r="A8" s="17" t="s">
        <v>27</v>
      </c>
      <c r="B8" s="18"/>
      <c r="C8" s="19">
        <v>0</v>
      </c>
      <c r="D8" s="19">
        <v>0</v>
      </c>
      <c r="M8" s="2"/>
    </row>
    <row r="9" spans="1:13" ht="7.95" customHeight="1" x14ac:dyDescent="0.3">
      <c r="A9" s="17" t="s">
        <v>77</v>
      </c>
      <c r="B9" s="18"/>
      <c r="C9" s="19">
        <v>0</v>
      </c>
      <c r="D9" s="19">
        <v>0</v>
      </c>
      <c r="M9" s="2"/>
    </row>
    <row r="10" spans="1:13" ht="7.95" customHeight="1" x14ac:dyDescent="0.3">
      <c r="A10" s="17" t="s">
        <v>29</v>
      </c>
      <c r="B10" s="18"/>
      <c r="C10" s="19">
        <v>0</v>
      </c>
      <c r="D10" s="19">
        <v>0</v>
      </c>
      <c r="M10" s="2"/>
    </row>
    <row r="11" spans="1:13" ht="7.95" customHeight="1" x14ac:dyDescent="0.3">
      <c r="A11" s="17" t="s">
        <v>30</v>
      </c>
      <c r="B11" s="18"/>
      <c r="C11" s="19">
        <v>0</v>
      </c>
      <c r="D11" s="19">
        <v>0</v>
      </c>
      <c r="M11" s="2"/>
    </row>
    <row r="12" spans="1:13" ht="7.95" customHeight="1" x14ac:dyDescent="0.3">
      <c r="A12" s="17" t="s">
        <v>31</v>
      </c>
      <c r="B12" s="18"/>
      <c r="C12" s="19">
        <v>0</v>
      </c>
      <c r="D12" s="19">
        <v>0</v>
      </c>
      <c r="M12" s="2"/>
    </row>
    <row r="13" spans="1:13" ht="7.95" customHeight="1" x14ac:dyDescent="0.3">
      <c r="A13" s="17" t="s">
        <v>32</v>
      </c>
      <c r="B13" s="18"/>
      <c r="C13" s="19">
        <v>0</v>
      </c>
      <c r="D13" s="19">
        <v>0</v>
      </c>
      <c r="M13" s="2"/>
    </row>
    <row r="14" spans="1:13" ht="7.95" customHeight="1" x14ac:dyDescent="0.3">
      <c r="A14" s="17" t="s">
        <v>33</v>
      </c>
      <c r="B14" s="18" t="s">
        <v>75</v>
      </c>
      <c r="C14" s="19">
        <v>486316813473</v>
      </c>
      <c r="D14" s="19">
        <v>265415877797</v>
      </c>
      <c r="M14" s="2"/>
    </row>
    <row r="15" spans="1:13" ht="7.95" customHeight="1" x14ac:dyDescent="0.3">
      <c r="A15" s="17" t="s">
        <v>78</v>
      </c>
      <c r="B15" s="18"/>
      <c r="C15" s="19">
        <v>0</v>
      </c>
      <c r="D15" s="19">
        <v>0</v>
      </c>
      <c r="M15" s="2"/>
    </row>
    <row r="16" spans="1:13" ht="7.95" customHeight="1" x14ac:dyDescent="0.3">
      <c r="A16" s="17" t="s">
        <v>79</v>
      </c>
      <c r="B16" s="18"/>
      <c r="C16" s="19">
        <v>0</v>
      </c>
      <c r="D16" s="19">
        <v>0</v>
      </c>
      <c r="M16" s="2"/>
    </row>
    <row r="17" spans="1:13" ht="7.95" customHeight="1" x14ac:dyDescent="0.3">
      <c r="A17" s="13" t="s">
        <v>80</v>
      </c>
      <c r="B17" s="14"/>
      <c r="C17" s="15">
        <v>0</v>
      </c>
      <c r="D17" s="15">
        <v>0</v>
      </c>
      <c r="M17" s="2"/>
    </row>
    <row r="18" spans="1:13" ht="7.95" customHeight="1" x14ac:dyDescent="0.3">
      <c r="A18" s="17" t="s">
        <v>38</v>
      </c>
      <c r="B18" s="18"/>
      <c r="C18" s="19">
        <v>0</v>
      </c>
      <c r="D18" s="19">
        <v>0</v>
      </c>
      <c r="M18" s="2"/>
    </row>
    <row r="19" spans="1:13" ht="7.95" customHeight="1" x14ac:dyDescent="0.3">
      <c r="A19" s="17" t="s">
        <v>39</v>
      </c>
      <c r="B19" s="18"/>
      <c r="C19" s="19">
        <v>0</v>
      </c>
      <c r="D19" s="19">
        <v>0</v>
      </c>
      <c r="M19" s="2"/>
    </row>
    <row r="20" spans="1:13" ht="7.95" customHeight="1" x14ac:dyDescent="0.3">
      <c r="A20" s="17" t="s">
        <v>81</v>
      </c>
      <c r="B20" s="18"/>
      <c r="C20" s="19">
        <v>0</v>
      </c>
      <c r="D20" s="19">
        <v>0</v>
      </c>
      <c r="M20" s="2"/>
    </row>
    <row r="21" spans="1:13" ht="7.95" customHeight="1" x14ac:dyDescent="0.3">
      <c r="A21" s="17" t="s">
        <v>41</v>
      </c>
      <c r="B21" s="18"/>
      <c r="C21" s="19">
        <v>0</v>
      </c>
      <c r="D21" s="19">
        <v>0</v>
      </c>
      <c r="M21" s="2"/>
    </row>
    <row r="22" spans="1:13" ht="7.95" customHeight="1" x14ac:dyDescent="0.3">
      <c r="A22" s="17" t="s">
        <v>82</v>
      </c>
      <c r="B22" s="18"/>
      <c r="C22" s="19">
        <v>0</v>
      </c>
      <c r="D22" s="19">
        <v>0</v>
      </c>
      <c r="M22" s="2"/>
    </row>
    <row r="23" spans="1:13" ht="7.95" customHeight="1" x14ac:dyDescent="0.3">
      <c r="A23" s="17" t="s">
        <v>43</v>
      </c>
      <c r="B23" s="18"/>
      <c r="C23" s="19">
        <v>0</v>
      </c>
      <c r="D23" s="19">
        <v>0</v>
      </c>
      <c r="M23" s="2"/>
    </row>
    <row r="24" spans="1:13" ht="7.95" customHeight="1" x14ac:dyDescent="0.3">
      <c r="A24" s="17" t="s">
        <v>83</v>
      </c>
      <c r="B24" s="18"/>
      <c r="C24" s="19">
        <v>0</v>
      </c>
      <c r="D24" s="19">
        <v>0</v>
      </c>
      <c r="M24" s="2"/>
    </row>
    <row r="25" spans="1:13" ht="7.95" customHeight="1" x14ac:dyDescent="0.3">
      <c r="A25" s="17" t="s">
        <v>45</v>
      </c>
      <c r="B25" s="18"/>
      <c r="C25" s="19">
        <v>0</v>
      </c>
      <c r="D25" s="19">
        <v>0</v>
      </c>
      <c r="M25" s="2"/>
    </row>
    <row r="26" spans="1:13" ht="7.95" customHeight="1" x14ac:dyDescent="0.3">
      <c r="A26" s="17" t="s">
        <v>84</v>
      </c>
      <c r="B26" s="18"/>
      <c r="C26" s="19">
        <v>0</v>
      </c>
      <c r="D26" s="19">
        <v>0</v>
      </c>
      <c r="M26" s="2"/>
    </row>
    <row r="27" spans="1:13" ht="7.95" customHeight="1" x14ac:dyDescent="0.3">
      <c r="A27" s="13" t="s">
        <v>85</v>
      </c>
      <c r="B27" s="14"/>
      <c r="C27" s="15">
        <v>341949</v>
      </c>
      <c r="D27" s="15">
        <v>340475</v>
      </c>
      <c r="M27" s="2"/>
    </row>
    <row r="28" spans="1:13" ht="7.95" customHeight="1" x14ac:dyDescent="0.3">
      <c r="A28" s="17" t="s">
        <v>49</v>
      </c>
      <c r="B28" s="18"/>
      <c r="C28" s="19">
        <v>0</v>
      </c>
      <c r="D28" s="19">
        <v>0</v>
      </c>
      <c r="M28" s="2"/>
    </row>
    <row r="29" spans="1:13" ht="7.95" customHeight="1" x14ac:dyDescent="0.3">
      <c r="A29" s="17" t="s">
        <v>86</v>
      </c>
      <c r="B29" s="18"/>
      <c r="C29" s="19">
        <v>0</v>
      </c>
      <c r="D29" s="19">
        <v>0</v>
      </c>
      <c r="M29" s="2"/>
    </row>
    <row r="30" spans="1:13" ht="7.95" customHeight="1" x14ac:dyDescent="0.3">
      <c r="A30" s="17" t="s">
        <v>51</v>
      </c>
      <c r="B30" s="18"/>
      <c r="C30" s="19">
        <v>341949</v>
      </c>
      <c r="D30" s="19">
        <v>340475</v>
      </c>
      <c r="M30" s="2"/>
    </row>
    <row r="31" spans="1:13" ht="7.95" customHeight="1" x14ac:dyDescent="0.3">
      <c r="A31" s="17" t="s">
        <v>52</v>
      </c>
      <c r="B31" s="18"/>
      <c r="C31" s="19">
        <v>0</v>
      </c>
      <c r="D31" s="19">
        <v>0</v>
      </c>
      <c r="M31" s="2"/>
    </row>
    <row r="32" spans="1:13" ht="7.95" customHeight="1" x14ac:dyDescent="0.3">
      <c r="A32" s="17" t="s">
        <v>53</v>
      </c>
      <c r="B32" s="18"/>
      <c r="C32" s="19">
        <v>0</v>
      </c>
      <c r="D32" s="19">
        <v>0</v>
      </c>
      <c r="M32" s="2"/>
    </row>
    <row r="33" spans="1:13" ht="7.95" customHeight="1" x14ac:dyDescent="0.3">
      <c r="A33" s="17" t="s">
        <v>54</v>
      </c>
      <c r="B33" s="18"/>
      <c r="C33" s="19">
        <v>0</v>
      </c>
      <c r="D33" s="19">
        <v>0</v>
      </c>
      <c r="M33" s="2"/>
    </row>
    <row r="34" spans="1:13" ht="7.95" customHeight="1" x14ac:dyDescent="0.3">
      <c r="A34" s="17" t="s">
        <v>55</v>
      </c>
      <c r="B34" s="18"/>
      <c r="C34" s="19">
        <v>0</v>
      </c>
      <c r="D34" s="19">
        <v>0</v>
      </c>
      <c r="M34" s="2"/>
    </row>
    <row r="35" spans="1:13" ht="7.95" customHeight="1" x14ac:dyDescent="0.3">
      <c r="A35" s="13" t="s">
        <v>87</v>
      </c>
      <c r="B35" s="14">
        <v>9</v>
      </c>
      <c r="C35" s="15">
        <v>4740325</v>
      </c>
      <c r="D35" s="15">
        <v>3835863</v>
      </c>
      <c r="M35" s="2"/>
    </row>
    <row r="36" spans="1:13" ht="7.95" customHeight="1" x14ac:dyDescent="0.3">
      <c r="A36" s="17" t="s">
        <v>88</v>
      </c>
      <c r="B36" s="18">
        <v>9</v>
      </c>
      <c r="C36" s="19">
        <v>4740325</v>
      </c>
      <c r="D36" s="19">
        <v>3835863</v>
      </c>
      <c r="M36" s="2"/>
    </row>
    <row r="37" spans="1:13" ht="7.95" customHeight="1" x14ac:dyDescent="0.3">
      <c r="A37" s="17" t="s">
        <v>89</v>
      </c>
      <c r="B37" s="18"/>
      <c r="C37" s="19">
        <v>0</v>
      </c>
      <c r="D37" s="19">
        <v>0</v>
      </c>
      <c r="M37" s="2"/>
    </row>
    <row r="38" spans="1:13" ht="7.95" customHeight="1" x14ac:dyDescent="0.3">
      <c r="A38" s="17" t="s">
        <v>90</v>
      </c>
      <c r="B38" s="18"/>
      <c r="C38" s="19">
        <v>0</v>
      </c>
      <c r="D38" s="19">
        <v>0</v>
      </c>
      <c r="M38" s="2"/>
    </row>
    <row r="39" spans="1:13" ht="7.95" customHeight="1" x14ac:dyDescent="0.3">
      <c r="A39" s="17" t="s">
        <v>91</v>
      </c>
      <c r="B39" s="18"/>
      <c r="C39" s="19">
        <v>0</v>
      </c>
      <c r="D39" s="19">
        <v>0</v>
      </c>
      <c r="M39" s="2"/>
    </row>
    <row r="40" spans="1:13" ht="7.95" customHeight="1" x14ac:dyDescent="0.3">
      <c r="A40" s="17" t="s">
        <v>92</v>
      </c>
      <c r="B40" s="18"/>
      <c r="C40" s="19">
        <v>0</v>
      </c>
      <c r="D40" s="19">
        <v>0</v>
      </c>
      <c r="M40" s="2"/>
    </row>
    <row r="41" spans="1:13" ht="7.95" customHeight="1" x14ac:dyDescent="0.3">
      <c r="A41" s="17" t="s">
        <v>93</v>
      </c>
      <c r="B41" s="18"/>
      <c r="C41" s="19">
        <v>0</v>
      </c>
      <c r="D41" s="19">
        <v>0</v>
      </c>
      <c r="M41" s="2"/>
    </row>
    <row r="42" spans="1:13" ht="7.95" customHeight="1" x14ac:dyDescent="0.3">
      <c r="A42" s="17" t="s">
        <v>94</v>
      </c>
      <c r="B42" s="18"/>
      <c r="C42" s="19">
        <v>0</v>
      </c>
      <c r="D42" s="19">
        <v>0</v>
      </c>
      <c r="M42" s="2"/>
    </row>
    <row r="43" spans="1:13" ht="7.95" customHeight="1" x14ac:dyDescent="0.3">
      <c r="A43" s="17" t="s">
        <v>95</v>
      </c>
      <c r="B43" s="18"/>
      <c r="C43" s="19">
        <v>0</v>
      </c>
      <c r="D43" s="19">
        <v>0</v>
      </c>
      <c r="M43" s="2"/>
    </row>
    <row r="44" spans="1:13" ht="7.95" customHeight="1" x14ac:dyDescent="0.3">
      <c r="A44" s="17" t="s">
        <v>96</v>
      </c>
      <c r="B44" s="18"/>
      <c r="C44" s="19">
        <v>0</v>
      </c>
      <c r="D44" s="19">
        <v>0</v>
      </c>
      <c r="M44" s="2"/>
    </row>
    <row r="45" spans="1:13" ht="7.95" customHeight="1" x14ac:dyDescent="0.3">
      <c r="A45" s="17" t="s">
        <v>97</v>
      </c>
      <c r="B45" s="18"/>
      <c r="C45" s="19">
        <v>0</v>
      </c>
      <c r="D45" s="19">
        <v>0</v>
      </c>
      <c r="M45" s="2"/>
    </row>
    <row r="46" spans="1:13" ht="7.95" customHeight="1" x14ac:dyDescent="0.3">
      <c r="A46" s="13" t="s">
        <v>98</v>
      </c>
      <c r="B46" s="14" t="s">
        <v>99</v>
      </c>
      <c r="C46" s="15">
        <v>1486356915</v>
      </c>
      <c r="D46" s="15">
        <v>1149377730</v>
      </c>
      <c r="M46" s="2"/>
    </row>
    <row r="47" spans="1:13" ht="7.95" customHeight="1" x14ac:dyDescent="0.3">
      <c r="A47" s="17" t="s">
        <v>100</v>
      </c>
      <c r="B47" s="18">
        <v>7</v>
      </c>
      <c r="C47" s="19">
        <v>1140414298</v>
      </c>
      <c r="D47" s="19">
        <v>956894298</v>
      </c>
      <c r="F47"/>
      <c r="M47" s="2"/>
    </row>
    <row r="48" spans="1:13" ht="7.95" customHeight="1" x14ac:dyDescent="0.3">
      <c r="A48" s="17" t="s">
        <v>101</v>
      </c>
      <c r="B48" s="18"/>
      <c r="C48" s="19">
        <v>0</v>
      </c>
      <c r="D48" s="19">
        <v>0</v>
      </c>
      <c r="M48" s="2"/>
    </row>
    <row r="49" spans="1:13 16379:16379" ht="7.95" customHeight="1" x14ac:dyDescent="0.3">
      <c r="A49" s="17" t="s">
        <v>102</v>
      </c>
      <c r="B49" s="18">
        <v>6</v>
      </c>
      <c r="C49" s="19">
        <v>71204400</v>
      </c>
      <c r="D49" s="19">
        <v>58884400</v>
      </c>
      <c r="M49" s="2"/>
    </row>
    <row r="50" spans="1:13 16379:16379" ht="7.95" customHeight="1" x14ac:dyDescent="0.3">
      <c r="A50" s="17" t="s">
        <v>103</v>
      </c>
      <c r="B50" s="18"/>
      <c r="C50" s="19">
        <v>0</v>
      </c>
      <c r="D50" s="19">
        <v>0</v>
      </c>
      <c r="M50" s="2"/>
    </row>
    <row r="51" spans="1:13 16379:16379" ht="7.95" customHeight="1" x14ac:dyDescent="0.3">
      <c r="A51" s="17" t="s">
        <v>104</v>
      </c>
      <c r="B51" s="18">
        <v>6</v>
      </c>
      <c r="C51" s="19">
        <v>278426991</v>
      </c>
      <c r="D51" s="19">
        <v>163163618</v>
      </c>
      <c r="M51" s="2"/>
    </row>
    <row r="52" spans="1:13 16379:16379" ht="7.95" customHeight="1" x14ac:dyDescent="0.3">
      <c r="A52" s="17" t="s">
        <v>105</v>
      </c>
      <c r="B52" s="18">
        <v>6</v>
      </c>
      <c r="C52" s="19">
        <v>3587981</v>
      </c>
      <c r="D52" s="19">
        <v>1572313</v>
      </c>
      <c r="M52" s="2"/>
    </row>
    <row r="53" spans="1:13 16379:16379" ht="7.95" customHeight="1" x14ac:dyDescent="0.3">
      <c r="A53" s="17" t="s">
        <v>106</v>
      </c>
      <c r="B53" s="18">
        <v>6</v>
      </c>
      <c r="C53" s="19">
        <v>52775711</v>
      </c>
      <c r="D53" s="19">
        <v>50538339</v>
      </c>
      <c r="M53" s="2"/>
    </row>
    <row r="54" spans="1:13 16379:16379" ht="7.95" customHeight="1" x14ac:dyDescent="0.3">
      <c r="A54" s="17" t="s">
        <v>107</v>
      </c>
      <c r="B54" s="18">
        <v>6</v>
      </c>
      <c r="C54" s="19">
        <v>181430036</v>
      </c>
      <c r="D54" s="19">
        <v>162893106</v>
      </c>
      <c r="M54" s="2"/>
    </row>
    <row r="55" spans="1:13 16379:16379" ht="7.95" customHeight="1" x14ac:dyDescent="0.3">
      <c r="A55" s="17" t="s">
        <v>108</v>
      </c>
      <c r="B55" s="18">
        <v>6</v>
      </c>
      <c r="C55" s="19">
        <v>-241482502</v>
      </c>
      <c r="D55" s="19">
        <v>-244568344</v>
      </c>
      <c r="M55" s="2"/>
    </row>
    <row r="56" spans="1:13 16379:16379" ht="7.95" customHeight="1" x14ac:dyDescent="0.3">
      <c r="A56" s="17" t="s">
        <v>109</v>
      </c>
      <c r="B56" s="18"/>
      <c r="C56" s="19">
        <v>0</v>
      </c>
      <c r="D56" s="19">
        <v>0</v>
      </c>
      <c r="M56" s="2"/>
    </row>
    <row r="57" spans="1:13 16379:16379" ht="7.95" customHeight="1" x14ac:dyDescent="0.3">
      <c r="A57" s="13" t="s">
        <v>110</v>
      </c>
      <c r="B57" s="14">
        <v>8</v>
      </c>
      <c r="C57" s="15">
        <v>236883593</v>
      </c>
      <c r="D57" s="15">
        <v>164913153</v>
      </c>
      <c r="M57" s="2"/>
    </row>
    <row r="58" spans="1:13 16379:16379" ht="7.95" customHeight="1" x14ac:dyDescent="0.3">
      <c r="A58" s="17" t="s">
        <v>111</v>
      </c>
      <c r="B58" s="18">
        <v>8</v>
      </c>
      <c r="C58" s="19">
        <v>526051445</v>
      </c>
      <c r="D58" s="19">
        <v>354953413</v>
      </c>
      <c r="M58" s="2"/>
    </row>
    <row r="59" spans="1:13 16379:16379" ht="7.95" customHeight="1" x14ac:dyDescent="0.3">
      <c r="A59" s="17" t="s">
        <v>112</v>
      </c>
      <c r="B59" s="18"/>
      <c r="C59" s="19">
        <v>0</v>
      </c>
      <c r="D59" s="19">
        <v>0</v>
      </c>
      <c r="M59" s="2"/>
    </row>
    <row r="60" spans="1:13 16379:16379" ht="7.95" customHeight="1" x14ac:dyDescent="0.3">
      <c r="A60" s="17" t="s">
        <v>113</v>
      </c>
      <c r="B60" s="18"/>
      <c r="C60" s="19">
        <v>0</v>
      </c>
      <c r="D60" s="19">
        <v>0</v>
      </c>
      <c r="M60" s="2"/>
    </row>
    <row r="61" spans="1:13 16379:16379" ht="7.95" customHeight="1" x14ac:dyDescent="0.3">
      <c r="A61" s="17" t="s">
        <v>114</v>
      </c>
      <c r="B61" s="18"/>
      <c r="C61" s="19">
        <v>0</v>
      </c>
      <c r="D61" s="19">
        <v>0</v>
      </c>
      <c r="M61" s="2"/>
    </row>
    <row r="62" spans="1:13 16379:16379" ht="7.95" customHeight="1" x14ac:dyDescent="0.3">
      <c r="A62" s="17" t="s">
        <v>115</v>
      </c>
      <c r="B62" s="18">
        <v>8</v>
      </c>
      <c r="C62" s="19">
        <v>0</v>
      </c>
      <c r="D62" s="19">
        <v>657</v>
      </c>
      <c r="M62" s="2"/>
    </row>
    <row r="63" spans="1:13 16379:16379" ht="7.95" customHeight="1" x14ac:dyDescent="0.3">
      <c r="A63" s="17" t="s">
        <v>116</v>
      </c>
      <c r="B63" s="18">
        <v>8</v>
      </c>
      <c r="C63" s="19">
        <v>-289167852</v>
      </c>
      <c r="D63" s="19">
        <v>-190040917</v>
      </c>
      <c r="M63" s="2"/>
      <c r="XEY63" s="16">
        <f>+'[237]8'!XFA12+'[237]8'!XFA13-XES63</f>
        <v>0</v>
      </c>
    </row>
    <row r="64" spans="1:13 16379:16379" ht="7.95" customHeight="1" x14ac:dyDescent="0.3">
      <c r="A64" s="17" t="s">
        <v>117</v>
      </c>
      <c r="B64" s="18"/>
      <c r="C64" s="19">
        <v>0</v>
      </c>
      <c r="D64" s="19">
        <v>0</v>
      </c>
      <c r="M64" s="2"/>
    </row>
    <row r="65" spans="1:13" ht="7.95" customHeight="1" x14ac:dyDescent="0.3">
      <c r="A65" s="13" t="s">
        <v>118</v>
      </c>
      <c r="B65" s="14"/>
      <c r="C65" s="15">
        <v>45516426</v>
      </c>
      <c r="D65" s="15">
        <v>21614777</v>
      </c>
      <c r="M65" s="2"/>
    </row>
    <row r="66" spans="1:13" ht="7.95" customHeight="1" x14ac:dyDescent="0.3">
      <c r="A66" s="17" t="s">
        <v>119</v>
      </c>
      <c r="B66" s="18"/>
      <c r="C66" s="19">
        <v>0</v>
      </c>
      <c r="D66" s="19">
        <v>0</v>
      </c>
      <c r="M66" s="2"/>
    </row>
    <row r="67" spans="1:13" ht="7.95" customHeight="1" x14ac:dyDescent="0.3">
      <c r="A67" s="17" t="s">
        <v>120</v>
      </c>
      <c r="B67" s="18"/>
      <c r="C67" s="19">
        <v>0</v>
      </c>
      <c r="D67" s="19">
        <v>0</v>
      </c>
      <c r="M67" s="2"/>
    </row>
    <row r="68" spans="1:13" ht="7.95" customHeight="1" x14ac:dyDescent="0.3">
      <c r="A68" s="17" t="s">
        <v>121</v>
      </c>
      <c r="B68" s="18"/>
      <c r="C68" s="19">
        <v>45516426</v>
      </c>
      <c r="D68" s="19">
        <v>21614777</v>
      </c>
      <c r="M68" s="2"/>
    </row>
    <row r="69" spans="1:13" ht="7.95" customHeight="1" x14ac:dyDescent="0.3">
      <c r="A69" s="13" t="s">
        <v>122</v>
      </c>
      <c r="B69" s="14"/>
      <c r="C69" s="15">
        <v>1153736435</v>
      </c>
      <c r="D69" s="15">
        <v>628629222</v>
      </c>
      <c r="M69" s="2"/>
    </row>
    <row r="70" spans="1:13" ht="7.95" customHeight="1" x14ac:dyDescent="0.3">
      <c r="A70" s="17" t="s">
        <v>123</v>
      </c>
      <c r="B70" s="18"/>
      <c r="C70" s="19">
        <v>0</v>
      </c>
      <c r="D70" s="19">
        <v>0</v>
      </c>
      <c r="M70" s="2"/>
    </row>
    <row r="71" spans="1:13" ht="7.95" customHeight="1" x14ac:dyDescent="0.3">
      <c r="A71" s="17" t="s">
        <v>124</v>
      </c>
      <c r="B71" s="18"/>
      <c r="C71" s="19">
        <v>0</v>
      </c>
      <c r="D71" s="19">
        <v>0</v>
      </c>
      <c r="M71" s="2"/>
    </row>
    <row r="72" spans="1:13" ht="7.95" customHeight="1" x14ac:dyDescent="0.3">
      <c r="A72" s="17" t="s">
        <v>125</v>
      </c>
      <c r="B72" s="18"/>
      <c r="C72" s="19">
        <v>0</v>
      </c>
      <c r="D72" s="19">
        <v>0</v>
      </c>
      <c r="M72" s="2"/>
    </row>
    <row r="73" spans="1:13" ht="7.95" customHeight="1" x14ac:dyDescent="0.3">
      <c r="A73" s="17" t="s">
        <v>126</v>
      </c>
      <c r="B73" s="18"/>
      <c r="C73" s="19">
        <v>0</v>
      </c>
      <c r="D73" s="19">
        <v>0</v>
      </c>
      <c r="M73" s="2"/>
    </row>
    <row r="74" spans="1:13" ht="7.95" customHeight="1" x14ac:dyDescent="0.3">
      <c r="A74" s="17" t="s">
        <v>127</v>
      </c>
      <c r="B74" s="18">
        <v>21</v>
      </c>
      <c r="C74" s="19">
        <v>1153736435</v>
      </c>
      <c r="D74" s="19">
        <v>628629222</v>
      </c>
      <c r="M74" s="2"/>
    </row>
    <row r="75" spans="1:13" ht="7.95" customHeight="1" x14ac:dyDescent="0.3">
      <c r="A75" s="17" t="s">
        <v>128</v>
      </c>
      <c r="B75" s="18"/>
      <c r="C75" s="19">
        <v>0</v>
      </c>
      <c r="D75" s="19">
        <v>0</v>
      </c>
      <c r="M75" s="2"/>
    </row>
    <row r="76" spans="1:13" ht="7.95" customHeight="1" x14ac:dyDescent="0.3">
      <c r="A76" s="17" t="s">
        <v>129</v>
      </c>
      <c r="B76" s="18"/>
      <c r="C76" s="19">
        <v>0</v>
      </c>
      <c r="D76" s="19">
        <v>0</v>
      </c>
      <c r="M76" s="2"/>
    </row>
    <row r="77" spans="1:13" ht="7.95" customHeight="1" x14ac:dyDescent="0.3">
      <c r="A77" s="17" t="s">
        <v>130</v>
      </c>
      <c r="B77" s="18"/>
      <c r="C77" s="19">
        <v>0</v>
      </c>
      <c r="D77" s="19">
        <v>0</v>
      </c>
      <c r="M77" s="2"/>
    </row>
    <row r="78" spans="1:13" ht="7.95" customHeight="1" x14ac:dyDescent="0.3">
      <c r="A78" s="13" t="s">
        <v>131</v>
      </c>
      <c r="B78" s="14"/>
      <c r="C78" s="15">
        <v>489244389116</v>
      </c>
      <c r="D78" s="15">
        <v>267384589017</v>
      </c>
      <c r="M78" s="2"/>
    </row>
    <row r="79" spans="1:13" ht="7.95" customHeight="1" x14ac:dyDescent="0.3">
      <c r="A79" s="13" t="s">
        <v>132</v>
      </c>
      <c r="B79" s="14"/>
      <c r="C79" s="15">
        <v>548660787398</v>
      </c>
      <c r="D79" s="15">
        <v>300262609382</v>
      </c>
      <c r="M79" s="2"/>
    </row>
    <row r="80" spans="1:13" ht="9" customHeight="1" x14ac:dyDescent="0.3">
      <c r="M80" s="2"/>
    </row>
    <row r="81" spans="1:13" ht="9" customHeight="1" x14ac:dyDescent="0.3">
      <c r="M81" s="2"/>
    </row>
    <row r="82" spans="1:13" ht="9" customHeight="1" x14ac:dyDescent="0.3">
      <c r="M82" s="2"/>
    </row>
    <row r="83" spans="1:13" ht="9" customHeight="1" x14ac:dyDescent="0.3">
      <c r="M83" s="2"/>
    </row>
    <row r="84" spans="1:13" ht="9" customHeight="1" x14ac:dyDescent="0.3">
      <c r="M84" s="2"/>
    </row>
    <row r="85" spans="1:13" ht="9" customHeight="1" x14ac:dyDescent="0.3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</sheetData>
  <mergeCells count="5">
    <mergeCell ref="A1:D1"/>
    <mergeCell ref="A2:A5"/>
    <mergeCell ref="B2:B5"/>
    <mergeCell ref="C2:C5"/>
    <mergeCell ref="D2:D5"/>
  </mergeCells>
  <conditionalFormatting sqref="XEY63:XFD63">
    <cfRule type="cellIs" dxfId="4" priority="11" operator="lessThan">
      <formula>0</formula>
    </cfRule>
    <cfRule type="cellIs" dxfId="3" priority="12" operator="greaterThan">
      <formula>0</formula>
    </cfRule>
    <cfRule type="cellIs" dxfId="2" priority="13" operator="equal">
      <formula>0</formula>
    </cfRule>
    <cfRule type="cellIs" dxfId="1" priority="14" stopIfTrue="1" operator="equal">
      <formula>0</formula>
    </cfRule>
    <cfRule type="cellIs" dxfId="0" priority="15" stopIfTrue="1" operator="greaterThan">
      <formula>0</formula>
    </cfRule>
  </conditionalFormatting>
  <pageMargins left="0.7" right="0.7" top="0.75" bottom="0.75" header="0.3" footer="0.3"/>
  <pageSetup paperSize="9" orientation="portrait" horizontalDpi="4294967293" verticalDpi="4294967293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26D94-F28E-4AC6-9D14-DFF1FBF44892}">
  <sheetPr>
    <tabColor rgb="FF92D050"/>
  </sheetPr>
  <dimension ref="A1:L74"/>
  <sheetViews>
    <sheetView showGridLines="0" zoomScale="85" zoomScaleNormal="70" workbookViewId="0">
      <selection activeCell="G12" sqref="G12"/>
    </sheetView>
  </sheetViews>
  <sheetFormatPr defaultColWidth="8.77734375" defaultRowHeight="9" customHeight="1" x14ac:dyDescent="0.2"/>
  <cols>
    <col min="1" max="1" width="44.88671875" style="9" customWidth="1"/>
    <col min="2" max="2" width="11.109375" style="9" customWidth="1"/>
    <col min="3" max="3" width="14.33203125" style="9" customWidth="1"/>
    <col min="4" max="4" width="14.5546875" style="9" bestFit="1" customWidth="1"/>
    <col min="5" max="11" width="8.77734375" style="11"/>
    <col min="12" max="12" width="1.5546875" style="11" bestFit="1" customWidth="1"/>
    <col min="13" max="16384" width="8.77734375" style="11"/>
  </cols>
  <sheetData>
    <row r="1" spans="1:12" ht="9" customHeight="1" x14ac:dyDescent="0.3">
      <c r="A1" s="69" t="s">
        <v>133</v>
      </c>
      <c r="B1" s="69"/>
      <c r="C1" s="69"/>
      <c r="D1" s="69"/>
      <c r="L1" s="2"/>
    </row>
    <row r="2" spans="1:12" ht="9" customHeight="1" x14ac:dyDescent="0.3">
      <c r="A2" s="70" t="s">
        <v>134</v>
      </c>
      <c r="B2" s="71" t="s">
        <v>2</v>
      </c>
      <c r="C2" s="72" t="str">
        <f>'BS Non-Current Ass '!C2</f>
        <v>Bağımsız
Denetimden Geçmiş
Cari Dönem
31 Aralık 2025</v>
      </c>
      <c r="D2" s="72" t="str">
        <f>'BS Non-Current Ass '!D2</f>
        <v>Bağımsız
Denetimden Geçmiş
Önceki Dönem
31 Aralık 2024</v>
      </c>
      <c r="L2" s="2"/>
    </row>
    <row r="3" spans="1:12" ht="9" customHeight="1" x14ac:dyDescent="0.3">
      <c r="A3" s="70"/>
      <c r="B3" s="71"/>
      <c r="C3" s="72"/>
      <c r="D3" s="72"/>
      <c r="L3" s="2"/>
    </row>
    <row r="4" spans="1:12" ht="9" customHeight="1" x14ac:dyDescent="0.3">
      <c r="A4" s="70"/>
      <c r="B4" s="71"/>
      <c r="C4" s="72"/>
      <c r="D4" s="72"/>
      <c r="L4" s="2"/>
    </row>
    <row r="5" spans="1:12" ht="10.8" customHeight="1" x14ac:dyDescent="0.3">
      <c r="A5" s="70"/>
      <c r="B5" s="71"/>
      <c r="C5" s="72"/>
      <c r="D5" s="72"/>
      <c r="L5" s="2"/>
    </row>
    <row r="6" spans="1:12" ht="9" customHeight="1" x14ac:dyDescent="0.3">
      <c r="A6" s="3" t="s">
        <v>135</v>
      </c>
      <c r="B6" s="4">
        <v>20</v>
      </c>
      <c r="C6" s="5">
        <v>2544437939</v>
      </c>
      <c r="D6" s="5">
        <v>31772522</v>
      </c>
      <c r="L6" s="2"/>
    </row>
    <row r="7" spans="1:12" ht="9" customHeight="1" x14ac:dyDescent="0.3">
      <c r="A7" s="6" t="s">
        <v>136</v>
      </c>
      <c r="B7" s="7"/>
      <c r="C7" s="8">
        <v>0</v>
      </c>
      <c r="D7" s="8">
        <v>0</v>
      </c>
      <c r="L7" s="2"/>
    </row>
    <row r="8" spans="1:12" ht="9" customHeight="1" x14ac:dyDescent="0.3">
      <c r="A8" s="6" t="s">
        <v>137</v>
      </c>
      <c r="B8" s="7">
        <v>20</v>
      </c>
      <c r="C8" s="8">
        <v>144552161</v>
      </c>
      <c r="D8" s="8">
        <v>31772522</v>
      </c>
      <c r="L8" s="2"/>
    </row>
    <row r="9" spans="1:12" ht="9" customHeight="1" x14ac:dyDescent="0.3">
      <c r="A9" s="6" t="s">
        <v>138</v>
      </c>
      <c r="B9" s="7"/>
      <c r="C9" s="8">
        <v>0</v>
      </c>
      <c r="D9" s="8">
        <v>0</v>
      </c>
      <c r="L9" s="2"/>
    </row>
    <row r="10" spans="1:12" ht="9" customHeight="1" x14ac:dyDescent="0.3">
      <c r="A10" s="6" t="s">
        <v>139</v>
      </c>
      <c r="B10" s="7"/>
      <c r="C10" s="8">
        <v>0</v>
      </c>
      <c r="D10" s="8">
        <v>0</v>
      </c>
      <c r="L10" s="2"/>
    </row>
    <row r="11" spans="1:12" ht="9" customHeight="1" x14ac:dyDescent="0.3">
      <c r="A11" s="6" t="s">
        <v>140</v>
      </c>
      <c r="B11" s="7"/>
      <c r="C11" s="8">
        <v>0</v>
      </c>
      <c r="D11" s="8">
        <v>0</v>
      </c>
      <c r="L11" s="2"/>
    </row>
    <row r="12" spans="1:12" ht="9" customHeight="1" x14ac:dyDescent="0.3">
      <c r="A12" s="6" t="s">
        <v>141</v>
      </c>
      <c r="B12" s="7"/>
      <c r="C12" s="8">
        <v>0</v>
      </c>
      <c r="D12" s="8">
        <v>0</v>
      </c>
      <c r="L12" s="2"/>
    </row>
    <row r="13" spans="1:12" ht="9" customHeight="1" x14ac:dyDescent="0.3">
      <c r="A13" s="6" t="s">
        <v>142</v>
      </c>
      <c r="B13" s="7"/>
      <c r="C13" s="8">
        <v>0</v>
      </c>
      <c r="D13" s="8">
        <v>0</v>
      </c>
      <c r="L13" s="2"/>
    </row>
    <row r="14" spans="1:12" ht="9" customHeight="1" x14ac:dyDescent="0.3">
      <c r="A14" s="6" t="s">
        <v>143</v>
      </c>
      <c r="B14" s="7">
        <v>20</v>
      </c>
      <c r="C14" s="8">
        <v>2399885778</v>
      </c>
      <c r="D14" s="8">
        <v>0</v>
      </c>
      <c r="L14" s="2"/>
    </row>
    <row r="15" spans="1:12" ht="9" customHeight="1" x14ac:dyDescent="0.3">
      <c r="A15" s="3" t="s">
        <v>144</v>
      </c>
      <c r="B15" s="4">
        <v>19</v>
      </c>
      <c r="C15" s="5">
        <v>2486559813</v>
      </c>
      <c r="D15" s="5">
        <v>1745538147</v>
      </c>
      <c r="L15" s="2"/>
    </row>
    <row r="16" spans="1:12" ht="9" customHeight="1" x14ac:dyDescent="0.3">
      <c r="A16" s="6" t="s">
        <v>145</v>
      </c>
      <c r="B16" s="7" t="s">
        <v>146</v>
      </c>
      <c r="C16" s="8">
        <v>104126461</v>
      </c>
      <c r="D16" s="8">
        <v>383317238</v>
      </c>
      <c r="L16" s="2"/>
    </row>
    <row r="17" spans="1:12" ht="9" customHeight="1" x14ac:dyDescent="0.3">
      <c r="A17" s="6" t="s">
        <v>147</v>
      </c>
      <c r="B17" s="7">
        <v>19</v>
      </c>
      <c r="C17" s="8">
        <v>121915</v>
      </c>
      <c r="D17" s="8">
        <v>499064</v>
      </c>
      <c r="L17" s="2"/>
    </row>
    <row r="18" spans="1:12" ht="9" customHeight="1" x14ac:dyDescent="0.3">
      <c r="A18" s="6" t="s">
        <v>148</v>
      </c>
      <c r="B18" s="7"/>
      <c r="C18" s="8">
        <v>0</v>
      </c>
      <c r="D18" s="8">
        <v>0</v>
      </c>
      <c r="L18" s="2"/>
    </row>
    <row r="19" spans="1:12" ht="9" customHeight="1" x14ac:dyDescent="0.3">
      <c r="A19" s="6" t="s">
        <v>149</v>
      </c>
      <c r="B19" s="7" t="s">
        <v>150</v>
      </c>
      <c r="C19" s="8">
        <v>2355760182</v>
      </c>
      <c r="D19" s="8">
        <v>1330955873</v>
      </c>
      <c r="L19" s="2"/>
    </row>
    <row r="20" spans="1:12" ht="9" customHeight="1" x14ac:dyDescent="0.3">
      <c r="A20" s="6" t="s">
        <v>151</v>
      </c>
      <c r="B20" s="7" t="s">
        <v>150</v>
      </c>
      <c r="C20" s="8">
        <v>26551255</v>
      </c>
      <c r="D20" s="8">
        <v>30765972</v>
      </c>
      <c r="L20" s="2"/>
    </row>
    <row r="21" spans="1:12" ht="9" customHeight="1" x14ac:dyDescent="0.3">
      <c r="A21" s="6" t="s">
        <v>152</v>
      </c>
      <c r="B21" s="7"/>
      <c r="C21" s="8">
        <v>0</v>
      </c>
      <c r="D21" s="8">
        <v>0</v>
      </c>
      <c r="L21" s="2"/>
    </row>
    <row r="22" spans="1:12" ht="9" customHeight="1" x14ac:dyDescent="0.3">
      <c r="A22" s="3" t="s">
        <v>153</v>
      </c>
      <c r="B22" s="4"/>
      <c r="C22" s="5">
        <v>1230990</v>
      </c>
      <c r="D22" s="5">
        <v>179819400</v>
      </c>
      <c r="L22" s="2"/>
    </row>
    <row r="23" spans="1:12" ht="9" customHeight="1" x14ac:dyDescent="0.3">
      <c r="A23" s="6" t="s">
        <v>154</v>
      </c>
      <c r="B23" s="7" t="s">
        <v>155</v>
      </c>
      <c r="C23" s="8">
        <v>0</v>
      </c>
      <c r="D23" s="8">
        <v>178577269</v>
      </c>
      <c r="L23" s="2"/>
    </row>
    <row r="24" spans="1:12" ht="9" customHeight="1" x14ac:dyDescent="0.3">
      <c r="A24" s="6" t="s">
        <v>156</v>
      </c>
      <c r="B24" s="7"/>
      <c r="C24" s="8">
        <v>0</v>
      </c>
      <c r="D24" s="8">
        <v>0</v>
      </c>
      <c r="L24" s="2"/>
    </row>
    <row r="25" spans="1:12" ht="9" customHeight="1" x14ac:dyDescent="0.3">
      <c r="A25" s="6" t="s">
        <v>157</v>
      </c>
      <c r="B25" s="7"/>
      <c r="C25" s="8">
        <v>0</v>
      </c>
      <c r="D25" s="8">
        <v>0</v>
      </c>
      <c r="L25" s="2"/>
    </row>
    <row r="26" spans="1:12" ht="9" customHeight="1" x14ac:dyDescent="0.3">
      <c r="A26" s="6" t="s">
        <v>158</v>
      </c>
      <c r="B26" s="7"/>
      <c r="C26" s="8">
        <v>0</v>
      </c>
      <c r="D26" s="8">
        <v>0</v>
      </c>
      <c r="L26" s="2"/>
    </row>
    <row r="27" spans="1:12" ht="9" customHeight="1" x14ac:dyDescent="0.3">
      <c r="A27" s="6" t="s">
        <v>159</v>
      </c>
      <c r="B27" s="7">
        <v>4</v>
      </c>
      <c r="C27" s="8">
        <v>1230990</v>
      </c>
      <c r="D27" s="8">
        <v>1242131</v>
      </c>
      <c r="L27" s="2"/>
    </row>
    <row r="28" spans="1:12" ht="9" customHeight="1" x14ac:dyDescent="0.3">
      <c r="A28" s="6" t="s">
        <v>160</v>
      </c>
      <c r="B28" s="7"/>
      <c r="C28" s="8">
        <v>0</v>
      </c>
      <c r="D28" s="8">
        <v>0</v>
      </c>
      <c r="L28" s="2"/>
    </row>
    <row r="29" spans="1:12" ht="9" customHeight="1" x14ac:dyDescent="0.3">
      <c r="A29" s="3" t="s">
        <v>161</v>
      </c>
      <c r="B29" s="4">
        <v>19</v>
      </c>
      <c r="C29" s="5">
        <v>214938616</v>
      </c>
      <c r="D29" s="5">
        <v>241846443</v>
      </c>
      <c r="L29" s="2"/>
    </row>
    <row r="30" spans="1:12" ht="9" customHeight="1" x14ac:dyDescent="0.3">
      <c r="A30" s="6" t="s">
        <v>162</v>
      </c>
      <c r="B30" s="7" t="s">
        <v>146</v>
      </c>
      <c r="C30" s="8">
        <v>7368109</v>
      </c>
      <c r="D30" s="8">
        <v>2398102</v>
      </c>
      <c r="L30" s="2"/>
    </row>
    <row r="31" spans="1:12" ht="9" customHeight="1" x14ac:dyDescent="0.3">
      <c r="A31" s="6" t="s">
        <v>163</v>
      </c>
      <c r="B31" s="7"/>
      <c r="C31" s="8">
        <v>0</v>
      </c>
      <c r="D31" s="8">
        <v>0</v>
      </c>
      <c r="L31" s="2"/>
    </row>
    <row r="32" spans="1:12" ht="9" customHeight="1" x14ac:dyDescent="0.3">
      <c r="A32" s="6" t="s">
        <v>164</v>
      </c>
      <c r="B32" s="7" t="s">
        <v>150</v>
      </c>
      <c r="C32" s="8">
        <v>207570507</v>
      </c>
      <c r="D32" s="8">
        <v>239448341</v>
      </c>
      <c r="L32" s="2"/>
    </row>
    <row r="33" spans="1:12" ht="9" customHeight="1" x14ac:dyDescent="0.3">
      <c r="A33" s="6" t="s">
        <v>165</v>
      </c>
      <c r="B33" s="7"/>
      <c r="C33" s="8">
        <v>0</v>
      </c>
      <c r="D33" s="8">
        <v>0</v>
      </c>
      <c r="L33" s="2"/>
    </row>
    <row r="34" spans="1:12" ht="9" customHeight="1" x14ac:dyDescent="0.3">
      <c r="A34" s="3" t="s">
        <v>166</v>
      </c>
      <c r="B34" s="4"/>
      <c r="C34" s="5">
        <v>10587318095</v>
      </c>
      <c r="D34" s="5">
        <v>7405912136</v>
      </c>
      <c r="L34" s="2"/>
    </row>
    <row r="35" spans="1:12" ht="9" customHeight="1" x14ac:dyDescent="0.3">
      <c r="A35" s="6" t="s">
        <v>167</v>
      </c>
      <c r="B35" s="7" t="s">
        <v>168</v>
      </c>
      <c r="C35" s="8">
        <v>7825287341</v>
      </c>
      <c r="D35" s="8">
        <v>5348219764</v>
      </c>
      <c r="L35" s="2"/>
    </row>
    <row r="36" spans="1:12" ht="9" customHeight="1" x14ac:dyDescent="0.3">
      <c r="A36" s="6" t="s">
        <v>169</v>
      </c>
      <c r="B36" s="7"/>
      <c r="C36" s="8">
        <v>0</v>
      </c>
      <c r="D36" s="8">
        <v>0</v>
      </c>
      <c r="L36" s="2"/>
    </row>
    <row r="37" spans="1:12" ht="9" customHeight="1" x14ac:dyDescent="0.3">
      <c r="A37" s="6" t="s">
        <v>170</v>
      </c>
      <c r="B37" s="7" t="s">
        <v>171</v>
      </c>
      <c r="C37" s="8">
        <v>157120203</v>
      </c>
      <c r="D37" s="8">
        <v>149512969</v>
      </c>
      <c r="L37" s="2"/>
    </row>
    <row r="38" spans="1:12" ht="9" customHeight="1" x14ac:dyDescent="0.3">
      <c r="A38" s="6" t="s">
        <v>172</v>
      </c>
      <c r="B38" s="7" t="s">
        <v>173</v>
      </c>
      <c r="C38" s="8">
        <v>2494935136</v>
      </c>
      <c r="D38" s="8">
        <v>1900411619</v>
      </c>
      <c r="L38" s="2"/>
    </row>
    <row r="39" spans="1:12" ht="9" customHeight="1" x14ac:dyDescent="0.3">
      <c r="A39" s="6" t="s">
        <v>174</v>
      </c>
      <c r="B39" s="7" t="s">
        <v>175</v>
      </c>
      <c r="C39" s="8">
        <v>109975415</v>
      </c>
      <c r="D39" s="8">
        <v>7767784</v>
      </c>
      <c r="L39" s="2"/>
    </row>
    <row r="40" spans="1:12" ht="9" customHeight="1" x14ac:dyDescent="0.3">
      <c r="A40" s="6" t="s">
        <v>176</v>
      </c>
      <c r="B40" s="7"/>
      <c r="C40" s="8">
        <v>0</v>
      </c>
      <c r="D40" s="8">
        <v>0</v>
      </c>
      <c r="L40" s="2"/>
    </row>
    <row r="41" spans="1:12" ht="9" customHeight="1" x14ac:dyDescent="0.3">
      <c r="A41" s="3" t="s">
        <v>177</v>
      </c>
      <c r="B41" s="4"/>
      <c r="C41" s="5">
        <v>2593427029</v>
      </c>
      <c r="D41" s="5">
        <v>1352302706</v>
      </c>
      <c r="L41" s="2"/>
    </row>
    <row r="42" spans="1:12" ht="9" customHeight="1" x14ac:dyDescent="0.3">
      <c r="A42" s="6" t="s">
        <v>178</v>
      </c>
      <c r="B42" s="7"/>
      <c r="C42" s="8">
        <v>610902881</v>
      </c>
      <c r="D42" s="8">
        <v>309092014</v>
      </c>
      <c r="L42" s="2"/>
    </row>
    <row r="43" spans="1:12" ht="9" customHeight="1" x14ac:dyDescent="0.3">
      <c r="A43" s="6" t="s">
        <v>179</v>
      </c>
      <c r="B43" s="7"/>
      <c r="C43" s="8">
        <v>72748823</v>
      </c>
      <c r="D43" s="8">
        <v>67431317</v>
      </c>
      <c r="L43" s="2"/>
    </row>
    <row r="44" spans="1:12" ht="9" customHeight="1" x14ac:dyDescent="0.3">
      <c r="A44" s="6" t="s">
        <v>180</v>
      </c>
      <c r="B44" s="7"/>
      <c r="C44" s="8">
        <v>0</v>
      </c>
      <c r="D44" s="8">
        <v>0</v>
      </c>
      <c r="L44" s="2"/>
    </row>
    <row r="45" spans="1:12" ht="9" customHeight="1" x14ac:dyDescent="0.3">
      <c r="A45" s="6" t="s">
        <v>181</v>
      </c>
      <c r="B45" s="7"/>
      <c r="C45" s="8">
        <v>0</v>
      </c>
      <c r="D45" s="8">
        <v>0</v>
      </c>
      <c r="L45" s="2"/>
    </row>
    <row r="46" spans="1:12" ht="9" customHeight="1" x14ac:dyDescent="0.3">
      <c r="A46" s="6" t="s">
        <v>182</v>
      </c>
      <c r="B46" s="7">
        <v>35</v>
      </c>
      <c r="C46" s="8">
        <v>5855923565</v>
      </c>
      <c r="D46" s="8">
        <v>3345549949</v>
      </c>
      <c r="L46" s="2"/>
    </row>
    <row r="47" spans="1:12" ht="9" customHeight="1" x14ac:dyDescent="0.3">
      <c r="A47" s="6" t="s">
        <v>183</v>
      </c>
      <c r="B47" s="7">
        <v>35</v>
      </c>
      <c r="C47" s="8">
        <v>-3946148240</v>
      </c>
      <c r="D47" s="8">
        <v>-2369770574</v>
      </c>
      <c r="L47" s="2"/>
    </row>
    <row r="48" spans="1:12" ht="9" customHeight="1" x14ac:dyDescent="0.3">
      <c r="A48" s="6" t="s">
        <v>184</v>
      </c>
      <c r="B48" s="7"/>
      <c r="C48" s="8">
        <v>0</v>
      </c>
      <c r="D48" s="8">
        <v>0</v>
      </c>
      <c r="L48" s="2"/>
    </row>
    <row r="49" spans="1:12" ht="9" customHeight="1" x14ac:dyDescent="0.3">
      <c r="A49" s="3" t="s">
        <v>185</v>
      </c>
      <c r="B49" s="4">
        <v>23</v>
      </c>
      <c r="C49" s="5">
        <v>4374186210</v>
      </c>
      <c r="D49" s="5">
        <v>2408851002</v>
      </c>
      <c r="L49" s="2"/>
    </row>
    <row r="50" spans="1:12" ht="9" customHeight="1" x14ac:dyDescent="0.3">
      <c r="A50" s="6" t="s">
        <v>186</v>
      </c>
      <c r="B50" s="7"/>
      <c r="C50" s="8">
        <v>0</v>
      </c>
      <c r="D50" s="8">
        <v>0</v>
      </c>
      <c r="L50" s="2"/>
    </row>
    <row r="51" spans="1:12" ht="9" customHeight="1" x14ac:dyDescent="0.3">
      <c r="A51" s="6" t="s">
        <v>187</v>
      </c>
      <c r="B51" s="7"/>
      <c r="C51" s="8">
        <v>0</v>
      </c>
      <c r="D51" s="8">
        <v>0</v>
      </c>
      <c r="L51" s="2"/>
    </row>
    <row r="52" spans="1:12" ht="9" customHeight="1" x14ac:dyDescent="0.3">
      <c r="A52" s="6" t="s">
        <v>188</v>
      </c>
      <c r="B52" s="7">
        <v>23</v>
      </c>
      <c r="C52" s="8">
        <v>4374186210</v>
      </c>
      <c r="D52" s="8">
        <v>2408851002</v>
      </c>
      <c r="L52" s="2"/>
    </row>
    <row r="53" spans="1:12" ht="9" customHeight="1" x14ac:dyDescent="0.3">
      <c r="A53" s="3" t="s">
        <v>189</v>
      </c>
      <c r="B53" s="4"/>
      <c r="C53" s="5">
        <v>0</v>
      </c>
      <c r="D53" s="5">
        <v>0</v>
      </c>
      <c r="L53" s="2"/>
    </row>
    <row r="54" spans="1:12" ht="9" customHeight="1" x14ac:dyDescent="0.3">
      <c r="A54" s="6" t="s">
        <v>190</v>
      </c>
      <c r="B54" s="7"/>
      <c r="C54" s="8">
        <v>0</v>
      </c>
      <c r="D54" s="8">
        <v>0</v>
      </c>
      <c r="L54" s="2"/>
    </row>
    <row r="55" spans="1:12" ht="9" customHeight="1" x14ac:dyDescent="0.3">
      <c r="A55" s="6" t="s">
        <v>191</v>
      </c>
      <c r="B55" s="7"/>
      <c r="C55" s="8">
        <v>0</v>
      </c>
      <c r="D55" s="8">
        <v>0</v>
      </c>
      <c r="L55" s="2"/>
    </row>
    <row r="56" spans="1:12" ht="9" customHeight="1" x14ac:dyDescent="0.3">
      <c r="A56" s="6" t="s">
        <v>192</v>
      </c>
      <c r="B56" s="7"/>
      <c r="C56" s="8">
        <v>0</v>
      </c>
      <c r="D56" s="8">
        <v>0</v>
      </c>
      <c r="L56" s="2"/>
    </row>
    <row r="57" spans="1:12" ht="9" customHeight="1" x14ac:dyDescent="0.3">
      <c r="A57" s="3" t="s">
        <v>193</v>
      </c>
      <c r="B57" s="4"/>
      <c r="C57" s="5">
        <v>3442783</v>
      </c>
      <c r="D57" s="5">
        <v>3796147</v>
      </c>
      <c r="L57" s="2"/>
    </row>
    <row r="58" spans="1:12" ht="9" customHeight="1" x14ac:dyDescent="0.3">
      <c r="A58" s="6" t="s">
        <v>194</v>
      </c>
      <c r="B58" s="7"/>
      <c r="C58" s="8">
        <v>0</v>
      </c>
      <c r="D58" s="8">
        <v>0</v>
      </c>
      <c r="L58" s="2"/>
    </row>
    <row r="59" spans="1:12" ht="9" customHeight="1" x14ac:dyDescent="0.3">
      <c r="A59" s="6" t="s">
        <v>195</v>
      </c>
      <c r="B59" s="7"/>
      <c r="C59" s="8">
        <v>0</v>
      </c>
      <c r="D59" s="8">
        <v>0</v>
      </c>
      <c r="L59" s="2"/>
    </row>
    <row r="60" spans="1:12" ht="9" customHeight="1" x14ac:dyDescent="0.3">
      <c r="A60" s="6" t="s">
        <v>196</v>
      </c>
      <c r="B60" s="7" t="s">
        <v>48</v>
      </c>
      <c r="C60" s="8">
        <v>3442783</v>
      </c>
      <c r="D60" s="8">
        <v>3796147</v>
      </c>
      <c r="L60" s="2"/>
    </row>
    <row r="61" spans="1:12" ht="9" customHeight="1" x14ac:dyDescent="0.3">
      <c r="A61" s="3" t="s">
        <v>197</v>
      </c>
      <c r="B61" s="4"/>
      <c r="C61" s="5">
        <v>22805541475</v>
      </c>
      <c r="D61" s="5">
        <v>13369838503</v>
      </c>
      <c r="L61" s="2"/>
    </row>
    <row r="62" spans="1:12" ht="9" customHeight="1" x14ac:dyDescent="0.3">
      <c r="L62" s="2"/>
    </row>
    <row r="63" spans="1:12" ht="9" customHeight="1" x14ac:dyDescent="0.3">
      <c r="L63" s="2"/>
    </row>
    <row r="64" spans="1:12" ht="9" customHeight="1" x14ac:dyDescent="0.3">
      <c r="L64" s="2"/>
    </row>
    <row r="65" spans="1:12" ht="9" customHeight="1" x14ac:dyDescent="0.3">
      <c r="L65" s="2"/>
    </row>
    <row r="66" spans="1:12" ht="9" customHeight="1" x14ac:dyDescent="0.3">
      <c r="L66" s="2"/>
    </row>
    <row r="67" spans="1:12" ht="9" customHeight="1" x14ac:dyDescent="0.3">
      <c r="L67" s="2"/>
    </row>
    <row r="68" spans="1:12" ht="9" customHeight="1" x14ac:dyDescent="0.3">
      <c r="L68" s="2"/>
    </row>
    <row r="69" spans="1:12" ht="9" customHeight="1" x14ac:dyDescent="0.3">
      <c r="L69" s="2"/>
    </row>
    <row r="70" spans="1:12" ht="9" customHeight="1" x14ac:dyDescent="0.3">
      <c r="L70" s="2"/>
    </row>
    <row r="71" spans="1:12" ht="9" customHeight="1" x14ac:dyDescent="0.3">
      <c r="L71" s="2"/>
    </row>
    <row r="72" spans="1:12" ht="9" customHeight="1" x14ac:dyDescent="0.3">
      <c r="L72" s="2"/>
    </row>
    <row r="73" spans="1:12" ht="9" customHeight="1" x14ac:dyDescent="0.3">
      <c r="L73" s="2"/>
    </row>
    <row r="74" spans="1:12" ht="9" customHeight="1" x14ac:dyDescent="0.3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</row>
  </sheetData>
  <mergeCells count="5">
    <mergeCell ref="A1:D1"/>
    <mergeCell ref="A2:A5"/>
    <mergeCell ref="B2:B5"/>
    <mergeCell ref="C2:C5"/>
    <mergeCell ref="D2:D5"/>
  </mergeCells>
  <pageMargins left="0.7" right="0.7" top="0.75" bottom="0.75" header="0.3" footer="0.3"/>
  <pageSetup paperSize="9" orientation="portrait" horizontalDpi="4294967293" verticalDpi="4294967293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5F749-DD21-4DE6-858A-896C58584809}">
  <sheetPr>
    <tabColor rgb="FF92D050"/>
  </sheetPr>
  <dimension ref="A1:K66"/>
  <sheetViews>
    <sheetView showGridLines="0" zoomScale="85" zoomScaleNormal="85" workbookViewId="0">
      <selection activeCell="H20" sqref="H20"/>
    </sheetView>
  </sheetViews>
  <sheetFormatPr defaultColWidth="8.77734375" defaultRowHeight="9" customHeight="1" x14ac:dyDescent="0.2"/>
  <cols>
    <col min="1" max="1" width="46.33203125" style="23" bestFit="1" customWidth="1"/>
    <col min="2" max="2" width="9.5546875" style="24" customWidth="1"/>
    <col min="3" max="4" width="15.109375" style="23" customWidth="1"/>
    <col min="5" max="10" width="8.77734375" style="11"/>
    <col min="11" max="11" width="1.44140625" style="11" bestFit="1" customWidth="1"/>
    <col min="12" max="16384" width="8.77734375" style="11"/>
  </cols>
  <sheetData>
    <row r="1" spans="1:11" ht="9" customHeight="1" x14ac:dyDescent="0.3">
      <c r="A1" s="69" t="s">
        <v>133</v>
      </c>
      <c r="B1" s="69"/>
      <c r="C1" s="69"/>
      <c r="D1" s="69"/>
      <c r="K1" s="2"/>
    </row>
    <row r="2" spans="1:11" ht="9" customHeight="1" x14ac:dyDescent="0.3">
      <c r="A2" s="70" t="s">
        <v>198</v>
      </c>
      <c r="B2" s="71" t="s">
        <v>2</v>
      </c>
      <c r="C2" s="72" t="str">
        <f>'BS Current Lia '!C2</f>
        <v>Bağımsız
Denetimden Geçmiş
Cari Dönem
31 Aralık 2025</v>
      </c>
      <c r="D2" s="72" t="str">
        <f>'BS Current Lia '!D2</f>
        <v>Bağımsız
Denetimden Geçmiş
Önceki Dönem
31 Aralık 2024</v>
      </c>
      <c r="K2" s="2"/>
    </row>
    <row r="3" spans="1:11" ht="9" customHeight="1" x14ac:dyDescent="0.3">
      <c r="A3" s="70"/>
      <c r="B3" s="71"/>
      <c r="C3" s="72"/>
      <c r="D3" s="72"/>
      <c r="K3" s="2"/>
    </row>
    <row r="4" spans="1:11" ht="9" customHeight="1" x14ac:dyDescent="0.3">
      <c r="A4" s="70"/>
      <c r="B4" s="71"/>
      <c r="C4" s="72"/>
      <c r="D4" s="72"/>
      <c r="K4" s="2"/>
    </row>
    <row r="5" spans="1:11" ht="9" customHeight="1" x14ac:dyDescent="0.3">
      <c r="A5" s="70"/>
      <c r="B5" s="71"/>
      <c r="C5" s="72"/>
      <c r="D5" s="72"/>
      <c r="K5" s="2"/>
    </row>
    <row r="6" spans="1:11" ht="9" customHeight="1" x14ac:dyDescent="0.3">
      <c r="A6" s="3" t="s">
        <v>135</v>
      </c>
      <c r="B6" s="4"/>
      <c r="C6" s="5">
        <v>56872006</v>
      </c>
      <c r="D6" s="5">
        <v>2216090</v>
      </c>
      <c r="K6" s="2"/>
    </row>
    <row r="7" spans="1:11" ht="9" customHeight="1" x14ac:dyDescent="0.3">
      <c r="A7" s="6" t="s">
        <v>136</v>
      </c>
      <c r="B7" s="7"/>
      <c r="C7" s="21">
        <v>0</v>
      </c>
      <c r="D7" s="22">
        <v>0</v>
      </c>
      <c r="K7" s="2"/>
    </row>
    <row r="8" spans="1:11" ht="9" customHeight="1" x14ac:dyDescent="0.3">
      <c r="A8" s="6" t="s">
        <v>137</v>
      </c>
      <c r="B8" s="7" t="s">
        <v>199</v>
      </c>
      <c r="C8" s="21">
        <v>56872006</v>
      </c>
      <c r="D8" s="8">
        <v>2216090</v>
      </c>
      <c r="K8" s="2"/>
    </row>
    <row r="9" spans="1:11" ht="9" customHeight="1" x14ac:dyDescent="0.3">
      <c r="A9" s="6" t="s">
        <v>138</v>
      </c>
      <c r="B9" s="7"/>
      <c r="C9" s="21">
        <v>0</v>
      </c>
      <c r="D9" s="8">
        <v>0</v>
      </c>
      <c r="K9" s="2"/>
    </row>
    <row r="10" spans="1:11" ht="9" customHeight="1" x14ac:dyDescent="0.3">
      <c r="A10" s="6" t="s">
        <v>200</v>
      </c>
      <c r="B10" s="7"/>
      <c r="C10" s="21">
        <v>0</v>
      </c>
      <c r="D10" s="8">
        <v>0</v>
      </c>
      <c r="K10" s="2"/>
    </row>
    <row r="11" spans="1:11" ht="9" customHeight="1" x14ac:dyDescent="0.3">
      <c r="A11" s="6" t="s">
        <v>201</v>
      </c>
      <c r="B11" s="7"/>
      <c r="C11" s="21">
        <v>0</v>
      </c>
      <c r="D11" s="8">
        <v>0</v>
      </c>
      <c r="K11" s="2"/>
    </row>
    <row r="12" spans="1:11" ht="9" customHeight="1" x14ac:dyDescent="0.3">
      <c r="A12" s="6" t="s">
        <v>202</v>
      </c>
      <c r="B12" s="7"/>
      <c r="C12" s="21">
        <v>0</v>
      </c>
      <c r="D12" s="8">
        <v>0</v>
      </c>
      <c r="K12" s="2"/>
    </row>
    <row r="13" spans="1:11" ht="9" customHeight="1" x14ac:dyDescent="0.3">
      <c r="A13" s="6" t="s">
        <v>203</v>
      </c>
      <c r="B13" s="7"/>
      <c r="C13" s="21">
        <v>0</v>
      </c>
      <c r="D13" s="8">
        <v>0</v>
      </c>
      <c r="K13" s="2"/>
    </row>
    <row r="14" spans="1:11" ht="9" customHeight="1" x14ac:dyDescent="0.3">
      <c r="A14" s="3" t="s">
        <v>144</v>
      </c>
      <c r="B14" s="4" t="s">
        <v>204</v>
      </c>
      <c r="C14" s="5">
        <v>486316813473</v>
      </c>
      <c r="D14" s="5">
        <v>265415877797</v>
      </c>
      <c r="K14" s="2"/>
    </row>
    <row r="15" spans="1:11" ht="9" customHeight="1" x14ac:dyDescent="0.3">
      <c r="A15" s="6" t="s">
        <v>145</v>
      </c>
      <c r="B15" s="7"/>
      <c r="C15" s="21">
        <v>0</v>
      </c>
      <c r="D15" s="8">
        <v>0</v>
      </c>
      <c r="K15" s="2"/>
    </row>
    <row r="16" spans="1:11" ht="9" customHeight="1" x14ac:dyDescent="0.3">
      <c r="A16" s="6" t="s">
        <v>147</v>
      </c>
      <c r="B16" s="7"/>
      <c r="C16" s="21">
        <v>0</v>
      </c>
      <c r="D16" s="8">
        <v>0</v>
      </c>
      <c r="K16" s="2"/>
    </row>
    <row r="17" spans="1:11" ht="9" customHeight="1" x14ac:dyDescent="0.3">
      <c r="A17" s="6" t="s">
        <v>148</v>
      </c>
      <c r="B17" s="7"/>
      <c r="C17" s="21">
        <v>0</v>
      </c>
      <c r="D17" s="8">
        <v>0</v>
      </c>
      <c r="K17" s="2"/>
    </row>
    <row r="18" spans="1:11" ht="9" customHeight="1" x14ac:dyDescent="0.3">
      <c r="A18" s="6" t="s">
        <v>149</v>
      </c>
      <c r="B18" s="7" t="s">
        <v>204</v>
      </c>
      <c r="C18" s="21">
        <v>486316813473</v>
      </c>
      <c r="D18" s="8">
        <v>265415877797</v>
      </c>
      <c r="K18" s="2"/>
    </row>
    <row r="19" spans="1:11" ht="9" customHeight="1" x14ac:dyDescent="0.3">
      <c r="A19" s="6" t="s">
        <v>151</v>
      </c>
      <c r="B19" s="7"/>
      <c r="C19" s="21">
        <v>0</v>
      </c>
      <c r="D19" s="8">
        <v>0</v>
      </c>
      <c r="K19" s="2"/>
    </row>
    <row r="20" spans="1:11" ht="9" customHeight="1" x14ac:dyDescent="0.3">
      <c r="A20" s="6" t="s">
        <v>152</v>
      </c>
      <c r="B20" s="7"/>
      <c r="C20" s="21">
        <v>0</v>
      </c>
      <c r="D20" s="8">
        <v>0</v>
      </c>
      <c r="K20" s="2"/>
    </row>
    <row r="21" spans="1:11" ht="9" customHeight="1" x14ac:dyDescent="0.3">
      <c r="A21" s="3" t="s">
        <v>205</v>
      </c>
      <c r="B21" s="4"/>
      <c r="C21" s="5">
        <v>0</v>
      </c>
      <c r="D21" s="5">
        <v>0</v>
      </c>
      <c r="K21" s="2"/>
    </row>
    <row r="22" spans="1:11" ht="9" customHeight="1" x14ac:dyDescent="0.3">
      <c r="A22" s="6" t="s">
        <v>154</v>
      </c>
      <c r="B22" s="7"/>
      <c r="C22" s="21">
        <v>0</v>
      </c>
      <c r="D22" s="8">
        <v>0</v>
      </c>
      <c r="K22" s="2"/>
    </row>
    <row r="23" spans="1:11" ht="9" customHeight="1" x14ac:dyDescent="0.3">
      <c r="A23" s="6" t="s">
        <v>156</v>
      </c>
      <c r="B23" s="7"/>
      <c r="C23" s="21">
        <v>0</v>
      </c>
      <c r="D23" s="8">
        <v>0</v>
      </c>
      <c r="K23" s="2"/>
    </row>
    <row r="24" spans="1:11" ht="9" customHeight="1" x14ac:dyDescent="0.3">
      <c r="A24" s="6" t="s">
        <v>157</v>
      </c>
      <c r="B24" s="7"/>
      <c r="C24" s="21">
        <v>0</v>
      </c>
      <c r="D24" s="8">
        <v>0</v>
      </c>
      <c r="K24" s="2"/>
    </row>
    <row r="25" spans="1:11" ht="9" customHeight="1" x14ac:dyDescent="0.3">
      <c r="A25" s="6" t="s">
        <v>206</v>
      </c>
      <c r="B25" s="7"/>
      <c r="C25" s="21">
        <v>0</v>
      </c>
      <c r="D25" s="8">
        <v>0</v>
      </c>
      <c r="K25" s="2"/>
    </row>
    <row r="26" spans="1:11" ht="9" customHeight="1" x14ac:dyDescent="0.3">
      <c r="A26" s="6" t="s">
        <v>207</v>
      </c>
      <c r="B26" s="7"/>
      <c r="C26" s="21">
        <v>0</v>
      </c>
      <c r="D26" s="8">
        <v>0</v>
      </c>
      <c r="K26" s="2"/>
    </row>
    <row r="27" spans="1:11" ht="9" customHeight="1" x14ac:dyDescent="0.3">
      <c r="A27" s="6" t="s">
        <v>208</v>
      </c>
      <c r="B27" s="7"/>
      <c r="C27" s="21">
        <v>0</v>
      </c>
      <c r="D27" s="8">
        <v>0</v>
      </c>
      <c r="K27" s="2"/>
    </row>
    <row r="28" spans="1:11" ht="9" customHeight="1" x14ac:dyDescent="0.3">
      <c r="A28" s="3" t="s">
        <v>161</v>
      </c>
      <c r="B28" s="4"/>
      <c r="C28" s="5">
        <v>0</v>
      </c>
      <c r="D28" s="5">
        <v>0</v>
      </c>
      <c r="K28" s="2"/>
    </row>
    <row r="29" spans="1:11" ht="9" customHeight="1" x14ac:dyDescent="0.3">
      <c r="A29" s="6" t="s">
        <v>209</v>
      </c>
      <c r="B29" s="7"/>
      <c r="C29" s="21">
        <v>0</v>
      </c>
      <c r="D29" s="8">
        <v>0</v>
      </c>
      <c r="K29" s="2"/>
    </row>
    <row r="30" spans="1:11" ht="9" customHeight="1" x14ac:dyDescent="0.3">
      <c r="A30" s="6" t="s">
        <v>163</v>
      </c>
      <c r="B30" s="7"/>
      <c r="C30" s="21">
        <v>0</v>
      </c>
      <c r="D30" s="8">
        <v>0</v>
      </c>
      <c r="K30" s="2"/>
    </row>
    <row r="31" spans="1:11" ht="9" customHeight="1" x14ac:dyDescent="0.3">
      <c r="A31" s="6" t="s">
        <v>210</v>
      </c>
      <c r="B31" s="7"/>
      <c r="C31" s="21">
        <v>0</v>
      </c>
      <c r="D31" s="8">
        <v>0</v>
      </c>
      <c r="K31" s="2"/>
    </row>
    <row r="32" spans="1:11" ht="9" customHeight="1" x14ac:dyDescent="0.3">
      <c r="A32" s="6" t="s">
        <v>165</v>
      </c>
      <c r="B32" s="7"/>
      <c r="C32" s="21">
        <v>0</v>
      </c>
      <c r="D32" s="8">
        <v>0</v>
      </c>
      <c r="K32" s="2"/>
    </row>
    <row r="33" spans="1:11" ht="9" customHeight="1" x14ac:dyDescent="0.3">
      <c r="A33" s="3" t="s">
        <v>211</v>
      </c>
      <c r="B33" s="4"/>
      <c r="C33" s="5">
        <v>7361001508</v>
      </c>
      <c r="D33" s="5">
        <v>2936661883</v>
      </c>
      <c r="K33" s="2"/>
    </row>
    <row r="34" spans="1:11" ht="9" customHeight="1" x14ac:dyDescent="0.3">
      <c r="A34" s="6" t="s">
        <v>167</v>
      </c>
      <c r="B34" s="7"/>
      <c r="C34" s="21">
        <v>0</v>
      </c>
      <c r="D34" s="8">
        <v>0</v>
      </c>
      <c r="K34" s="2"/>
    </row>
    <row r="35" spans="1:11" ht="9" customHeight="1" x14ac:dyDescent="0.3">
      <c r="A35" s="6" t="s">
        <v>169</v>
      </c>
      <c r="B35" s="7"/>
      <c r="C35" s="21">
        <v>0</v>
      </c>
      <c r="D35" s="8">
        <v>0</v>
      </c>
      <c r="K35" s="2"/>
    </row>
    <row r="36" spans="1:11" ht="9" customHeight="1" x14ac:dyDescent="0.3">
      <c r="A36" s="6" t="s">
        <v>170</v>
      </c>
      <c r="B36" s="7" t="s">
        <v>212</v>
      </c>
      <c r="C36" s="21">
        <v>6477544860</v>
      </c>
      <c r="D36" s="8">
        <v>2299594661</v>
      </c>
      <c r="K36" s="2"/>
    </row>
    <row r="37" spans="1:11" ht="9" customHeight="1" x14ac:dyDescent="0.3">
      <c r="A37" s="6" t="s">
        <v>172</v>
      </c>
      <c r="B37" s="7"/>
      <c r="C37" s="21">
        <v>0</v>
      </c>
      <c r="D37" s="8">
        <v>0</v>
      </c>
      <c r="K37" s="2"/>
    </row>
    <row r="38" spans="1:11" ht="9" customHeight="1" x14ac:dyDescent="0.3">
      <c r="A38" s="6" t="s">
        <v>174</v>
      </c>
      <c r="B38" s="7"/>
      <c r="C38" s="21">
        <v>0</v>
      </c>
      <c r="D38" s="8">
        <v>0</v>
      </c>
      <c r="K38" s="2"/>
    </row>
    <row r="39" spans="1:11" ht="9" customHeight="1" x14ac:dyDescent="0.3">
      <c r="A39" s="6" t="s">
        <v>213</v>
      </c>
      <c r="B39" s="7" t="s">
        <v>214</v>
      </c>
      <c r="C39" s="21">
        <v>883456648</v>
      </c>
      <c r="D39" s="8">
        <v>637067222</v>
      </c>
      <c r="K39" s="2"/>
    </row>
    <row r="40" spans="1:11" ht="9" customHeight="1" x14ac:dyDescent="0.3">
      <c r="A40" s="3" t="s">
        <v>215</v>
      </c>
      <c r="B40" s="4"/>
      <c r="C40" s="5">
        <v>0</v>
      </c>
      <c r="D40" s="5">
        <v>0</v>
      </c>
      <c r="K40" s="2"/>
    </row>
    <row r="41" spans="1:11" ht="9" customHeight="1" x14ac:dyDescent="0.3">
      <c r="A41" s="6" t="s">
        <v>216</v>
      </c>
      <c r="B41" s="7"/>
      <c r="C41" s="21">
        <v>0</v>
      </c>
      <c r="D41" s="8">
        <v>0</v>
      </c>
      <c r="K41" s="2"/>
    </row>
    <row r="42" spans="1:11" ht="9.6" customHeight="1" x14ac:dyDescent="0.3">
      <c r="A42" s="6" t="s">
        <v>217</v>
      </c>
      <c r="B42" s="7"/>
      <c r="C42" s="21">
        <v>0</v>
      </c>
      <c r="D42" s="8">
        <v>0</v>
      </c>
      <c r="K42" s="2"/>
    </row>
    <row r="43" spans="1:11" ht="9.6" customHeight="1" x14ac:dyDescent="0.3">
      <c r="A43" s="6" t="s">
        <v>218</v>
      </c>
      <c r="B43" s="7"/>
      <c r="C43" s="21">
        <v>0</v>
      </c>
      <c r="D43" s="8">
        <v>0</v>
      </c>
      <c r="K43" s="2"/>
    </row>
    <row r="44" spans="1:11" ht="9" customHeight="1" x14ac:dyDescent="0.3">
      <c r="A44" s="3" t="s">
        <v>219</v>
      </c>
      <c r="B44" s="4">
        <v>22</v>
      </c>
      <c r="C44" s="5">
        <v>202002324</v>
      </c>
      <c r="D44" s="5">
        <v>164946198</v>
      </c>
      <c r="K44" s="2"/>
    </row>
    <row r="45" spans="1:11" ht="9" customHeight="1" x14ac:dyDescent="0.3">
      <c r="A45" s="6" t="s">
        <v>186</v>
      </c>
      <c r="B45" s="7">
        <v>22</v>
      </c>
      <c r="C45" s="21">
        <v>202002324</v>
      </c>
      <c r="D45" s="8">
        <v>164946198</v>
      </c>
      <c r="K45" s="2"/>
    </row>
    <row r="46" spans="1:11" ht="9" customHeight="1" x14ac:dyDescent="0.3">
      <c r="A46" s="6" t="s">
        <v>187</v>
      </c>
      <c r="B46" s="7"/>
      <c r="C46" s="21">
        <v>0</v>
      </c>
      <c r="D46" s="8">
        <v>0</v>
      </c>
      <c r="K46" s="2"/>
    </row>
    <row r="47" spans="1:11" ht="9" customHeight="1" x14ac:dyDescent="0.3">
      <c r="A47" s="3" t="s">
        <v>220</v>
      </c>
      <c r="B47" s="4"/>
      <c r="C47" s="5">
        <v>0</v>
      </c>
      <c r="D47" s="5">
        <v>0</v>
      </c>
      <c r="K47" s="2"/>
    </row>
    <row r="48" spans="1:11" ht="9" customHeight="1" x14ac:dyDescent="0.3">
      <c r="A48" s="6" t="s">
        <v>221</v>
      </c>
      <c r="B48" s="7"/>
      <c r="C48" s="21">
        <v>0</v>
      </c>
      <c r="D48" s="8">
        <v>0</v>
      </c>
      <c r="K48" s="2"/>
    </row>
    <row r="49" spans="1:11" ht="9" customHeight="1" x14ac:dyDescent="0.3">
      <c r="A49" s="6" t="s">
        <v>191</v>
      </c>
      <c r="B49" s="7"/>
      <c r="C49" s="21">
        <v>0</v>
      </c>
      <c r="D49" s="8">
        <v>0</v>
      </c>
      <c r="K49" s="2"/>
    </row>
    <row r="50" spans="1:11" ht="9" customHeight="1" x14ac:dyDescent="0.3">
      <c r="A50" s="6" t="s">
        <v>222</v>
      </c>
      <c r="B50" s="7"/>
      <c r="C50" s="21">
        <v>0</v>
      </c>
      <c r="D50" s="22">
        <v>0</v>
      </c>
      <c r="K50" s="2"/>
    </row>
    <row r="51" spans="1:11" ht="9" customHeight="1" x14ac:dyDescent="0.3">
      <c r="A51" s="3" t="s">
        <v>223</v>
      </c>
      <c r="B51" s="4"/>
      <c r="C51" s="5">
        <v>0</v>
      </c>
      <c r="D51" s="5">
        <v>0</v>
      </c>
      <c r="K51" s="2"/>
    </row>
    <row r="52" spans="1:11" ht="9" customHeight="1" x14ac:dyDescent="0.3">
      <c r="A52" s="6" t="s">
        <v>224</v>
      </c>
      <c r="B52" s="7"/>
      <c r="C52" s="21">
        <v>0</v>
      </c>
      <c r="D52" s="8">
        <v>0</v>
      </c>
      <c r="K52" s="2"/>
    </row>
    <row r="53" spans="1:11" ht="9" customHeight="1" x14ac:dyDescent="0.3">
      <c r="A53" s="6" t="s">
        <v>225</v>
      </c>
      <c r="B53" s="7"/>
      <c r="C53" s="21">
        <v>0</v>
      </c>
      <c r="D53" s="8">
        <v>0</v>
      </c>
      <c r="K53" s="2"/>
    </row>
    <row r="54" spans="1:11" ht="9" customHeight="1" x14ac:dyDescent="0.3">
      <c r="A54" s="3" t="s">
        <v>226</v>
      </c>
      <c r="B54" s="4"/>
      <c r="C54" s="5">
        <v>493936689311</v>
      </c>
      <c r="D54" s="5">
        <v>268519701968</v>
      </c>
      <c r="K54" s="2"/>
    </row>
    <row r="55" spans="1:11" ht="9" customHeight="1" x14ac:dyDescent="0.3">
      <c r="K55" s="2"/>
    </row>
    <row r="56" spans="1:11" ht="9" customHeight="1" x14ac:dyDescent="0.3">
      <c r="K56" s="2"/>
    </row>
    <row r="57" spans="1:11" ht="9" customHeight="1" x14ac:dyDescent="0.3">
      <c r="K57" s="2"/>
    </row>
    <row r="58" spans="1:11" ht="9" customHeight="1" x14ac:dyDescent="0.3">
      <c r="K58" s="2"/>
    </row>
    <row r="59" spans="1:11" ht="9" customHeight="1" x14ac:dyDescent="0.3">
      <c r="K59" s="2"/>
    </row>
    <row r="60" spans="1:11" ht="9" customHeight="1" x14ac:dyDescent="0.3">
      <c r="K60" s="2"/>
    </row>
    <row r="61" spans="1:11" ht="9" customHeight="1" x14ac:dyDescent="0.3">
      <c r="K61" s="2"/>
    </row>
    <row r="62" spans="1:11" ht="9" customHeight="1" x14ac:dyDescent="0.3">
      <c r="K62" s="2"/>
    </row>
    <row r="63" spans="1:11" ht="9" customHeight="1" x14ac:dyDescent="0.3">
      <c r="K63" s="2"/>
    </row>
    <row r="64" spans="1:11" ht="9" customHeight="1" x14ac:dyDescent="0.3">
      <c r="K64" s="2"/>
    </row>
    <row r="65" spans="1:11" ht="9" customHeight="1" x14ac:dyDescent="0.3">
      <c r="K65" s="2"/>
    </row>
    <row r="66" spans="1:11" ht="9" customHeight="1" x14ac:dyDescent="0.3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</sheetData>
  <mergeCells count="5">
    <mergeCell ref="A1:D1"/>
    <mergeCell ref="A2:A5"/>
    <mergeCell ref="B2:B5"/>
    <mergeCell ref="C2:C5"/>
    <mergeCell ref="D2:D5"/>
  </mergeCells>
  <pageMargins left="0.7" right="0.7" top="0.75" bottom="0.75" header="0.3" footer="0.3"/>
  <pageSetup paperSize="9" orientation="portrait" horizontalDpi="4294967293" verticalDpi="4294967293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5A9A1-2D78-40B3-A681-FD6C22A0C6F6}">
  <sheetPr>
    <tabColor rgb="FF92D050"/>
  </sheetPr>
  <dimension ref="A1:I43"/>
  <sheetViews>
    <sheetView showGridLines="0" zoomScale="85" zoomScaleNormal="70" workbookViewId="0">
      <selection activeCell="F4" sqref="F4"/>
    </sheetView>
  </sheetViews>
  <sheetFormatPr defaultColWidth="8.77734375" defaultRowHeight="9" customHeight="1" x14ac:dyDescent="0.2"/>
  <cols>
    <col min="1" max="1" width="30.109375" style="23" customWidth="1"/>
    <col min="2" max="2" width="6.44140625" style="26" customWidth="1"/>
    <col min="3" max="4" width="16.44140625" style="23" customWidth="1"/>
    <col min="5" max="5" width="8.77734375" style="11"/>
    <col min="6" max="6" width="10" style="11" bestFit="1" customWidth="1"/>
    <col min="7" max="8" width="8.77734375" style="11"/>
    <col min="9" max="9" width="1.6640625" style="11" bestFit="1" customWidth="1"/>
    <col min="10" max="16384" width="8.77734375" style="11"/>
  </cols>
  <sheetData>
    <row r="1" spans="1:9" ht="9" customHeight="1" x14ac:dyDescent="0.3">
      <c r="A1" s="69" t="s">
        <v>133</v>
      </c>
      <c r="B1" s="69"/>
      <c r="C1" s="69"/>
      <c r="D1" s="69"/>
      <c r="I1" s="2"/>
    </row>
    <row r="2" spans="1:9" ht="9" customHeight="1" x14ac:dyDescent="0.3">
      <c r="A2" s="70" t="s">
        <v>227</v>
      </c>
      <c r="B2" s="71" t="s">
        <v>2</v>
      </c>
      <c r="C2" s="72" t="str">
        <f>'BS Non Current Lia '!C2</f>
        <v>Bağımsız
Denetimden Geçmiş
Cari Dönem
31 Aralık 2025</v>
      </c>
      <c r="D2" s="72" t="str">
        <f>'BS Non Current Lia '!D2</f>
        <v>Bağımsız
Denetimden Geçmiş
Önceki Dönem
31 Aralık 2024</v>
      </c>
      <c r="I2" s="2"/>
    </row>
    <row r="3" spans="1:9" ht="9" customHeight="1" x14ac:dyDescent="0.3">
      <c r="A3" s="70"/>
      <c r="B3" s="71"/>
      <c r="C3" s="72"/>
      <c r="D3" s="72"/>
      <c r="I3" s="2"/>
    </row>
    <row r="4" spans="1:9" ht="9" customHeight="1" x14ac:dyDescent="0.3">
      <c r="A4" s="70"/>
      <c r="B4" s="71"/>
      <c r="C4" s="72"/>
      <c r="D4" s="72"/>
      <c r="I4" s="2"/>
    </row>
    <row r="5" spans="1:9" ht="9" customHeight="1" x14ac:dyDescent="0.3">
      <c r="A5" s="70"/>
      <c r="B5" s="71"/>
      <c r="C5" s="72"/>
      <c r="D5" s="72"/>
      <c r="I5" s="2"/>
    </row>
    <row r="6" spans="1:9" ht="9" customHeight="1" x14ac:dyDescent="0.3">
      <c r="A6" s="3" t="s">
        <v>228</v>
      </c>
      <c r="B6" s="4"/>
      <c r="C6" s="5">
        <v>5020102795</v>
      </c>
      <c r="D6" s="5">
        <v>775855185</v>
      </c>
      <c r="I6" s="2"/>
    </row>
    <row r="7" spans="1:9" ht="9" customHeight="1" x14ac:dyDescent="0.3">
      <c r="A7" s="6" t="s">
        <v>229</v>
      </c>
      <c r="B7" s="25" t="s">
        <v>230</v>
      </c>
      <c r="C7" s="8">
        <v>5000000000</v>
      </c>
      <c r="D7" s="8">
        <v>755752390</v>
      </c>
      <c r="I7" s="2"/>
    </row>
    <row r="8" spans="1:9" ht="9" customHeight="1" x14ac:dyDescent="0.3">
      <c r="A8" s="6" t="s">
        <v>231</v>
      </c>
      <c r="B8" s="25"/>
      <c r="C8" s="8">
        <v>0</v>
      </c>
      <c r="D8" s="8">
        <v>0</v>
      </c>
      <c r="I8" s="2"/>
    </row>
    <row r="9" spans="1:9" ht="9" customHeight="1" x14ac:dyDescent="0.3">
      <c r="A9" s="6" t="s">
        <v>232</v>
      </c>
      <c r="B9" s="25"/>
      <c r="C9" s="8">
        <v>20102795</v>
      </c>
      <c r="D9" s="8">
        <v>20102795</v>
      </c>
      <c r="I9" s="2"/>
    </row>
    <row r="10" spans="1:9" ht="9" customHeight="1" x14ac:dyDescent="0.3">
      <c r="A10" s="6" t="s">
        <v>233</v>
      </c>
      <c r="B10" s="25"/>
      <c r="C10" s="8">
        <v>0</v>
      </c>
      <c r="D10" s="8">
        <v>0</v>
      </c>
      <c r="I10" s="2"/>
    </row>
    <row r="11" spans="1:9" ht="9" customHeight="1" x14ac:dyDescent="0.3">
      <c r="A11" s="6" t="s">
        <v>234</v>
      </c>
      <c r="B11" s="25"/>
      <c r="C11" s="8">
        <v>0</v>
      </c>
      <c r="D11" s="8">
        <v>0</v>
      </c>
      <c r="I11" s="2"/>
    </row>
    <row r="12" spans="1:9" ht="9" customHeight="1" x14ac:dyDescent="0.3">
      <c r="A12" s="3" t="s">
        <v>235</v>
      </c>
      <c r="B12" s="4"/>
      <c r="C12" s="5">
        <v>152699784</v>
      </c>
      <c r="D12" s="5">
        <v>102573142</v>
      </c>
      <c r="I12" s="2"/>
    </row>
    <row r="13" spans="1:9" ht="9" customHeight="1" x14ac:dyDescent="0.3">
      <c r="A13" s="6" t="s">
        <v>236</v>
      </c>
      <c r="B13" s="25"/>
      <c r="C13" s="8">
        <v>0</v>
      </c>
      <c r="D13" s="8">
        <v>0</v>
      </c>
      <c r="I13" s="2"/>
    </row>
    <row r="14" spans="1:9" ht="9" customHeight="1" x14ac:dyDescent="0.3">
      <c r="A14" s="6" t="s">
        <v>237</v>
      </c>
      <c r="B14" s="25"/>
      <c r="C14" s="8">
        <v>0</v>
      </c>
      <c r="D14" s="8">
        <v>0</v>
      </c>
      <c r="I14" s="2"/>
    </row>
    <row r="15" spans="1:9" ht="9" customHeight="1" x14ac:dyDescent="0.3">
      <c r="A15" s="6" t="s">
        <v>238</v>
      </c>
      <c r="B15" s="25"/>
      <c r="C15" s="8">
        <v>0</v>
      </c>
      <c r="D15" s="8">
        <v>0</v>
      </c>
      <c r="I15" s="2"/>
    </row>
    <row r="16" spans="1:9" ht="9" customHeight="1" x14ac:dyDescent="0.3">
      <c r="A16" s="6" t="s">
        <v>239</v>
      </c>
      <c r="B16" s="25"/>
      <c r="C16" s="8">
        <v>0</v>
      </c>
      <c r="D16" s="8">
        <v>0</v>
      </c>
      <c r="I16" s="2"/>
    </row>
    <row r="17" spans="1:9" ht="9" customHeight="1" x14ac:dyDescent="0.3">
      <c r="A17" s="6" t="s">
        <v>240</v>
      </c>
      <c r="B17" s="25">
        <v>15</v>
      </c>
      <c r="C17" s="8">
        <v>152699784</v>
      </c>
      <c r="D17" s="8">
        <v>102573142</v>
      </c>
      <c r="I17" s="2"/>
    </row>
    <row r="18" spans="1:9" ht="9" customHeight="1" x14ac:dyDescent="0.3">
      <c r="A18" s="3" t="s">
        <v>241</v>
      </c>
      <c r="B18" s="4"/>
      <c r="C18" s="5">
        <v>11263517410</v>
      </c>
      <c r="D18" s="5">
        <v>8180615157</v>
      </c>
      <c r="I18" s="2"/>
    </row>
    <row r="19" spans="1:9" ht="9" customHeight="1" x14ac:dyDescent="0.3">
      <c r="A19" s="6" t="s">
        <v>242</v>
      </c>
      <c r="B19" s="25">
        <v>15</v>
      </c>
      <c r="C19" s="8">
        <v>1217281655</v>
      </c>
      <c r="D19" s="8">
        <v>971060417</v>
      </c>
      <c r="I19" s="2"/>
    </row>
    <row r="20" spans="1:9" ht="9" customHeight="1" x14ac:dyDescent="0.3">
      <c r="A20" s="6" t="s">
        <v>243</v>
      </c>
      <c r="B20" s="25"/>
      <c r="C20" s="8">
        <v>0</v>
      </c>
      <c r="D20" s="8">
        <v>0</v>
      </c>
      <c r="I20" s="2"/>
    </row>
    <row r="21" spans="1:9" ht="9" customHeight="1" x14ac:dyDescent="0.3">
      <c r="A21" s="6" t="s">
        <v>244</v>
      </c>
      <c r="B21" s="25">
        <v>15</v>
      </c>
      <c r="C21" s="8">
        <v>9811467261</v>
      </c>
      <c r="D21" s="8">
        <v>7499065612</v>
      </c>
      <c r="I21" s="2"/>
    </row>
    <row r="22" spans="1:9" ht="9" customHeight="1" x14ac:dyDescent="0.3">
      <c r="A22" s="6" t="s">
        <v>245</v>
      </c>
      <c r="B22" s="25"/>
      <c r="C22" s="8">
        <v>0</v>
      </c>
      <c r="D22" s="8">
        <v>0</v>
      </c>
      <c r="I22" s="2"/>
    </row>
    <row r="23" spans="1:9" ht="9" customHeight="1" x14ac:dyDescent="0.3">
      <c r="A23" s="6" t="s">
        <v>246</v>
      </c>
      <c r="B23" s="25">
        <v>15</v>
      </c>
      <c r="C23" s="8">
        <v>317423513</v>
      </c>
      <c r="D23" s="8">
        <v>-192773059</v>
      </c>
      <c r="I23" s="2"/>
    </row>
    <row r="24" spans="1:9" ht="9" customHeight="1" x14ac:dyDescent="0.3">
      <c r="A24" s="6" t="s">
        <v>247</v>
      </c>
      <c r="B24" s="25">
        <v>15</v>
      </c>
      <c r="C24" s="8">
        <v>-82655019</v>
      </c>
      <c r="D24" s="8">
        <v>-96737813</v>
      </c>
      <c r="I24" s="2"/>
    </row>
    <row r="25" spans="1:9" ht="9" customHeight="1" x14ac:dyDescent="0.3">
      <c r="A25" s="3" t="s">
        <v>248</v>
      </c>
      <c r="B25" s="4"/>
      <c r="C25" s="5">
        <v>11154930</v>
      </c>
      <c r="D25" s="5">
        <v>11154930</v>
      </c>
      <c r="I25" s="2"/>
    </row>
    <row r="26" spans="1:9" ht="9" customHeight="1" x14ac:dyDescent="0.3">
      <c r="A26" s="6" t="s">
        <v>249</v>
      </c>
      <c r="B26" s="25"/>
      <c r="C26" s="8">
        <v>11154930</v>
      </c>
      <c r="D26" s="8">
        <v>11154930</v>
      </c>
      <c r="I26" s="2"/>
    </row>
    <row r="27" spans="1:9" ht="9" customHeight="1" x14ac:dyDescent="0.3">
      <c r="A27" s="3" t="s">
        <v>250</v>
      </c>
      <c r="B27" s="4"/>
      <c r="C27" s="5">
        <v>0</v>
      </c>
      <c r="D27" s="5">
        <v>0</v>
      </c>
      <c r="I27" s="2"/>
    </row>
    <row r="28" spans="1:9" ht="9" customHeight="1" x14ac:dyDescent="0.3">
      <c r="A28" s="6" t="s">
        <v>251</v>
      </c>
      <c r="B28" s="25"/>
      <c r="C28" s="8">
        <v>0</v>
      </c>
      <c r="D28" s="8">
        <v>0</v>
      </c>
      <c r="I28" s="2"/>
    </row>
    <row r="29" spans="1:9" ht="9" customHeight="1" x14ac:dyDescent="0.3">
      <c r="A29" s="3" t="s">
        <v>252</v>
      </c>
      <c r="B29" s="4"/>
      <c r="C29" s="5">
        <v>15471081693</v>
      </c>
      <c r="D29" s="5">
        <v>9302870497</v>
      </c>
      <c r="I29" s="2"/>
    </row>
    <row r="30" spans="1:9" ht="9" customHeight="1" x14ac:dyDescent="0.3">
      <c r="A30" s="6" t="s">
        <v>253</v>
      </c>
      <c r="B30" s="25"/>
      <c r="C30" s="8">
        <v>15471081693</v>
      </c>
      <c r="D30" s="8">
        <v>9302870497</v>
      </c>
      <c r="I30" s="2"/>
    </row>
    <row r="31" spans="1:9" ht="9" customHeight="1" x14ac:dyDescent="0.3">
      <c r="A31" s="6" t="s">
        <v>254</v>
      </c>
      <c r="B31" s="25"/>
      <c r="C31" s="8">
        <v>0</v>
      </c>
      <c r="D31" s="8">
        <v>0</v>
      </c>
      <c r="I31" s="2"/>
    </row>
    <row r="32" spans="1:9" ht="9" customHeight="1" x14ac:dyDescent="0.3">
      <c r="A32" s="6" t="s">
        <v>255</v>
      </c>
      <c r="B32" s="25"/>
      <c r="C32" s="8">
        <v>0</v>
      </c>
      <c r="D32" s="8">
        <v>0</v>
      </c>
      <c r="I32" s="2"/>
    </row>
    <row r="33" spans="1:9" ht="9" customHeight="1" x14ac:dyDescent="0.3">
      <c r="A33" s="3" t="s">
        <v>256</v>
      </c>
      <c r="B33" s="4"/>
      <c r="C33" s="5">
        <v>31918556612</v>
      </c>
      <c r="D33" s="5">
        <v>18373068911</v>
      </c>
      <c r="I33" s="2"/>
    </row>
    <row r="34" spans="1:9" ht="9" customHeight="1" x14ac:dyDescent="0.3">
      <c r="A34" s="3" t="s">
        <v>257</v>
      </c>
      <c r="B34" s="4"/>
      <c r="C34" s="5">
        <v>548660787398</v>
      </c>
      <c r="D34" s="5">
        <v>300262609382</v>
      </c>
      <c r="I34" s="2"/>
    </row>
    <row r="35" spans="1:9" ht="9" customHeight="1" x14ac:dyDescent="0.3">
      <c r="I35" s="2"/>
    </row>
    <row r="36" spans="1:9" ht="9" customHeight="1" x14ac:dyDescent="0.3">
      <c r="I36" s="2"/>
    </row>
    <row r="37" spans="1:9" ht="9" customHeight="1" x14ac:dyDescent="0.3">
      <c r="I37" s="2"/>
    </row>
    <row r="38" spans="1:9" ht="9" customHeight="1" x14ac:dyDescent="0.3">
      <c r="I38" s="2"/>
    </row>
    <row r="39" spans="1:9" ht="9" customHeight="1" x14ac:dyDescent="0.3">
      <c r="I39" s="2"/>
    </row>
    <row r="40" spans="1:9" ht="9" customHeight="1" x14ac:dyDescent="0.3">
      <c r="I40" s="2"/>
    </row>
    <row r="41" spans="1:9" ht="9" customHeight="1" x14ac:dyDescent="0.3">
      <c r="I41" s="2"/>
    </row>
    <row r="42" spans="1:9" ht="9" customHeight="1" x14ac:dyDescent="0.3">
      <c r="I42" s="2"/>
    </row>
    <row r="43" spans="1:9" ht="9" customHeight="1" x14ac:dyDescent="0.3">
      <c r="A43" s="2"/>
      <c r="B43" s="2"/>
      <c r="C43" s="2"/>
      <c r="D43" s="2"/>
      <c r="E43" s="2"/>
      <c r="F43" s="2"/>
      <c r="G43" s="2"/>
      <c r="H43" s="2"/>
      <c r="I43" s="2"/>
    </row>
  </sheetData>
  <mergeCells count="5">
    <mergeCell ref="A1:D1"/>
    <mergeCell ref="A2:A5"/>
    <mergeCell ref="B2:B5"/>
    <mergeCell ref="C2:C5"/>
    <mergeCell ref="D2:D5"/>
  </mergeCells>
  <pageMargins left="0.7" right="0.7" top="0.75" bottom="0.75" header="0.3" footer="0.3"/>
  <pageSetup paperSize="9" orientation="portrait" horizontalDpi="4294967293" verticalDpi="4294967293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001ED-85BF-42EF-8DB7-1CBB964B7051}">
  <sheetPr>
    <tabColor rgb="FF92D050"/>
  </sheetPr>
  <dimension ref="A1:H169"/>
  <sheetViews>
    <sheetView showGridLines="0" topLeftCell="A151" zoomScale="93" zoomScaleNormal="145" workbookViewId="0">
      <selection activeCell="H158" sqref="H158"/>
    </sheetView>
  </sheetViews>
  <sheetFormatPr defaultColWidth="8.77734375" defaultRowHeight="9" x14ac:dyDescent="0.2"/>
  <cols>
    <col min="1" max="1" width="37.77734375" style="23" customWidth="1"/>
    <col min="2" max="2" width="5.109375" style="23" customWidth="1"/>
    <col min="3" max="3" width="14.5546875" style="45" bestFit="1" customWidth="1"/>
    <col min="4" max="4" width="14.5546875" style="45" customWidth="1"/>
    <col min="5" max="5" width="9.33203125" style="45" hidden="1" customWidth="1"/>
    <col min="6" max="7" width="8.77734375" style="27"/>
    <col min="8" max="8" width="1.21875" style="27" bestFit="1" customWidth="1"/>
    <col min="9" max="16384" width="8.77734375" style="27"/>
  </cols>
  <sheetData>
    <row r="1" spans="1:8" ht="14.4" customHeight="1" x14ac:dyDescent="0.3">
      <c r="A1" s="70" t="s">
        <v>258</v>
      </c>
      <c r="B1" s="71" t="s">
        <v>2</v>
      </c>
      <c r="C1" s="75" t="s">
        <v>259</v>
      </c>
      <c r="D1" s="76" t="s">
        <v>261</v>
      </c>
      <c r="E1" s="75" t="s">
        <v>260</v>
      </c>
      <c r="H1" s="2"/>
    </row>
    <row r="2" spans="1:8" ht="20.399999999999999" customHeight="1" x14ac:dyDescent="0.3">
      <c r="A2" s="70"/>
      <c r="B2" s="71"/>
      <c r="C2" s="75"/>
      <c r="D2" s="76"/>
      <c r="E2" s="75"/>
      <c r="H2" s="2"/>
    </row>
    <row r="3" spans="1:8" ht="9.6" customHeight="1" x14ac:dyDescent="0.3">
      <c r="A3" s="70"/>
      <c r="B3" s="71"/>
      <c r="C3" s="75"/>
      <c r="D3" s="76"/>
      <c r="E3" s="75"/>
      <c r="H3" s="2"/>
    </row>
    <row r="4" spans="1:8" ht="13.8" customHeight="1" x14ac:dyDescent="0.3">
      <c r="A4" s="70"/>
      <c r="B4" s="71"/>
      <c r="C4" s="75"/>
      <c r="D4" s="76"/>
      <c r="E4" s="75"/>
      <c r="H4" s="2"/>
    </row>
    <row r="5" spans="1:8" ht="9" customHeight="1" x14ac:dyDescent="0.3">
      <c r="A5" s="3" t="s">
        <v>262</v>
      </c>
      <c r="B5" s="28"/>
      <c r="C5" s="5">
        <v>6349245</v>
      </c>
      <c r="D5" s="5">
        <v>8642095</v>
      </c>
      <c r="E5" s="5">
        <v>2382609</v>
      </c>
      <c r="H5" s="2"/>
    </row>
    <row r="6" spans="1:8" ht="9" customHeight="1" x14ac:dyDescent="0.3">
      <c r="A6" s="6" t="s">
        <v>263</v>
      </c>
      <c r="B6" s="29"/>
      <c r="C6" s="8">
        <v>4451766</v>
      </c>
      <c r="D6" s="8">
        <v>6926339</v>
      </c>
      <c r="E6" s="8">
        <v>1539781</v>
      </c>
      <c r="H6" s="2"/>
    </row>
    <row r="7" spans="1:8" ht="9" customHeight="1" x14ac:dyDescent="0.3">
      <c r="A7" s="6" t="s">
        <v>264</v>
      </c>
      <c r="B7" s="29">
        <v>24</v>
      </c>
      <c r="C7" s="8">
        <v>3916093</v>
      </c>
      <c r="D7" s="8">
        <v>4571969</v>
      </c>
      <c r="E7" s="8">
        <v>1509762</v>
      </c>
      <c r="H7" s="2"/>
    </row>
    <row r="8" spans="1:8" ht="9" customHeight="1" x14ac:dyDescent="0.3">
      <c r="A8" s="6" t="s">
        <v>265</v>
      </c>
      <c r="B8" s="29">
        <v>24</v>
      </c>
      <c r="C8" s="8">
        <v>3925880</v>
      </c>
      <c r="D8" s="8">
        <v>4590811</v>
      </c>
      <c r="E8" s="8">
        <v>1514473</v>
      </c>
      <c r="H8" s="2"/>
    </row>
    <row r="9" spans="1:8" ht="9" customHeight="1" x14ac:dyDescent="0.3">
      <c r="A9" s="6" t="s">
        <v>266</v>
      </c>
      <c r="B9" s="29" t="s">
        <v>267</v>
      </c>
      <c r="C9" s="8">
        <v>-9787</v>
      </c>
      <c r="D9" s="8">
        <v>-18842</v>
      </c>
      <c r="E9" s="8">
        <v>-4711</v>
      </c>
      <c r="H9" s="2"/>
    </row>
    <row r="10" spans="1:8" ht="9" customHeight="1" x14ac:dyDescent="0.3">
      <c r="A10" s="6" t="s">
        <v>268</v>
      </c>
      <c r="B10" s="29"/>
      <c r="C10" s="8">
        <v>0</v>
      </c>
      <c r="D10" s="8" t="s">
        <v>269</v>
      </c>
      <c r="E10" s="8">
        <v>0</v>
      </c>
      <c r="H10" s="2"/>
    </row>
    <row r="11" spans="1:8" ht="19.2" x14ac:dyDescent="0.3">
      <c r="A11" s="6" t="s">
        <v>270</v>
      </c>
      <c r="B11" s="29">
        <v>17</v>
      </c>
      <c r="C11" s="8">
        <v>535673</v>
      </c>
      <c r="D11" s="8">
        <v>2354370</v>
      </c>
      <c r="E11" s="8">
        <v>30019</v>
      </c>
      <c r="H11" s="2"/>
    </row>
    <row r="12" spans="1:8" ht="9" customHeight="1" x14ac:dyDescent="0.3">
      <c r="A12" s="6" t="s">
        <v>271</v>
      </c>
      <c r="B12" s="29">
        <v>17</v>
      </c>
      <c r="C12" s="8">
        <v>535673</v>
      </c>
      <c r="D12" s="8">
        <v>2354370</v>
      </c>
      <c r="E12" s="8">
        <v>30019</v>
      </c>
      <c r="H12" s="2"/>
    </row>
    <row r="13" spans="1:8" ht="9" customHeight="1" x14ac:dyDescent="0.3">
      <c r="A13" s="6" t="s">
        <v>272</v>
      </c>
      <c r="B13" s="29"/>
      <c r="C13" s="8">
        <v>0</v>
      </c>
      <c r="D13" s="8" t="s">
        <v>269</v>
      </c>
      <c r="E13" s="8">
        <v>0</v>
      </c>
      <c r="H13" s="2"/>
    </row>
    <row r="14" spans="1:8" ht="14.4" x14ac:dyDescent="0.3">
      <c r="A14" s="6" t="s">
        <v>273</v>
      </c>
      <c r="B14" s="29"/>
      <c r="C14" s="8">
        <v>0</v>
      </c>
      <c r="D14" s="8" t="s">
        <v>269</v>
      </c>
      <c r="E14" s="8">
        <v>0</v>
      </c>
      <c r="H14" s="2"/>
    </row>
    <row r="15" spans="1:8" ht="19.2" x14ac:dyDescent="0.3">
      <c r="A15" s="6" t="s">
        <v>274</v>
      </c>
      <c r="B15" s="29"/>
      <c r="C15" s="8">
        <v>0</v>
      </c>
      <c r="D15" s="8" t="s">
        <v>275</v>
      </c>
      <c r="E15" s="8">
        <v>0</v>
      </c>
      <c r="H15" s="2"/>
    </row>
    <row r="16" spans="1:8" ht="9" customHeight="1" x14ac:dyDescent="0.3">
      <c r="A16" s="6" t="s">
        <v>276</v>
      </c>
      <c r="B16" s="29"/>
      <c r="C16" s="8">
        <v>0</v>
      </c>
      <c r="D16" s="8" t="s">
        <v>269</v>
      </c>
      <c r="E16" s="8">
        <v>0</v>
      </c>
      <c r="H16" s="2"/>
    </row>
    <row r="17" spans="1:8" ht="9" customHeight="1" x14ac:dyDescent="0.3">
      <c r="A17" s="6" t="s">
        <v>277</v>
      </c>
      <c r="B17" s="29"/>
      <c r="C17" s="8">
        <v>0</v>
      </c>
      <c r="D17" s="8" t="s">
        <v>269</v>
      </c>
      <c r="E17" s="8">
        <v>0</v>
      </c>
      <c r="H17" s="2"/>
    </row>
    <row r="18" spans="1:8" ht="9" customHeight="1" x14ac:dyDescent="0.3">
      <c r="A18" s="6" t="s">
        <v>278</v>
      </c>
      <c r="B18" s="29"/>
      <c r="C18" s="8">
        <v>1459496</v>
      </c>
      <c r="D18" s="8">
        <v>1715756</v>
      </c>
      <c r="E18" s="8">
        <v>842828</v>
      </c>
      <c r="H18" s="2"/>
    </row>
    <row r="19" spans="1:8" ht="9" customHeight="1" x14ac:dyDescent="0.3">
      <c r="A19" s="6" t="s">
        <v>279</v>
      </c>
      <c r="B19" s="29"/>
      <c r="C19" s="8">
        <v>437983</v>
      </c>
      <c r="D19" s="8" t="s">
        <v>269</v>
      </c>
      <c r="E19" s="8">
        <v>0</v>
      </c>
      <c r="H19" s="2"/>
    </row>
    <row r="20" spans="1:8" ht="9" customHeight="1" x14ac:dyDescent="0.3">
      <c r="A20" s="6" t="s">
        <v>280</v>
      </c>
      <c r="B20" s="29"/>
      <c r="C20" s="8">
        <v>437983</v>
      </c>
      <c r="D20" s="8" t="s">
        <v>269</v>
      </c>
      <c r="E20" s="8">
        <v>0</v>
      </c>
      <c r="H20" s="2"/>
    </row>
    <row r="21" spans="1:8" ht="9" customHeight="1" x14ac:dyDescent="0.3">
      <c r="A21" s="6" t="s">
        <v>281</v>
      </c>
      <c r="B21" s="29"/>
      <c r="C21" s="8">
        <v>0</v>
      </c>
      <c r="D21" s="8" t="s">
        <v>269</v>
      </c>
      <c r="E21" s="8">
        <v>0</v>
      </c>
      <c r="H21" s="2"/>
    </row>
    <row r="22" spans="1:8" ht="9" customHeight="1" x14ac:dyDescent="0.3">
      <c r="A22" s="6" t="s">
        <v>282</v>
      </c>
      <c r="B22" s="29"/>
      <c r="C22" s="8">
        <v>0</v>
      </c>
      <c r="D22" s="8" t="s">
        <v>269</v>
      </c>
      <c r="E22" s="8">
        <v>0</v>
      </c>
      <c r="H22" s="2"/>
    </row>
    <row r="23" spans="1:8" ht="9" customHeight="1" x14ac:dyDescent="0.3">
      <c r="A23" s="3" t="s">
        <v>283</v>
      </c>
      <c r="B23" s="30"/>
      <c r="C23" s="5">
        <v>-56535653</v>
      </c>
      <c r="D23" s="5">
        <v>-46204542</v>
      </c>
      <c r="E23" s="5">
        <v>-6781083</v>
      </c>
      <c r="H23" s="2"/>
    </row>
    <row r="24" spans="1:8" ht="9" customHeight="1" x14ac:dyDescent="0.3">
      <c r="A24" s="6" t="s">
        <v>284</v>
      </c>
      <c r="B24" s="29"/>
      <c r="C24" s="8">
        <v>-1004859</v>
      </c>
      <c r="D24" s="8">
        <v>648738</v>
      </c>
      <c r="E24" s="8">
        <v>2124172</v>
      </c>
      <c r="H24" s="2"/>
    </row>
    <row r="25" spans="1:8" ht="9" customHeight="1" x14ac:dyDescent="0.3">
      <c r="A25" s="6" t="s">
        <v>285</v>
      </c>
      <c r="B25" s="29"/>
      <c r="C25" s="8">
        <v>-1014511</v>
      </c>
      <c r="D25" s="8">
        <v>-1566616</v>
      </c>
      <c r="E25" s="8">
        <v>-129790</v>
      </c>
      <c r="H25" s="2"/>
    </row>
    <row r="26" spans="1:8" ht="9" customHeight="1" x14ac:dyDescent="0.3">
      <c r="A26" s="6" t="s">
        <v>286</v>
      </c>
      <c r="B26" s="29"/>
      <c r="C26" s="8">
        <v>-1026011</v>
      </c>
      <c r="D26" s="8">
        <v>-1947533</v>
      </c>
      <c r="E26" s="8">
        <v>-237290</v>
      </c>
      <c r="H26" s="2"/>
    </row>
    <row r="27" spans="1:8" ht="9" customHeight="1" x14ac:dyDescent="0.3">
      <c r="A27" s="6" t="s">
        <v>287</v>
      </c>
      <c r="B27" s="29">
        <v>10</v>
      </c>
      <c r="C27" s="8">
        <v>11500</v>
      </c>
      <c r="D27" s="8">
        <v>380917</v>
      </c>
      <c r="E27" s="8">
        <v>107500</v>
      </c>
      <c r="H27" s="2"/>
    </row>
    <row r="28" spans="1:8" ht="19.2" x14ac:dyDescent="0.3">
      <c r="A28" s="6" t="s">
        <v>288</v>
      </c>
      <c r="B28" s="29"/>
      <c r="C28" s="8">
        <v>9652</v>
      </c>
      <c r="D28" s="8">
        <v>2215354</v>
      </c>
      <c r="E28" s="8">
        <v>2253962</v>
      </c>
      <c r="H28" s="2"/>
    </row>
    <row r="29" spans="1:8" ht="9" customHeight="1" x14ac:dyDescent="0.3">
      <c r="A29" s="6" t="s">
        <v>289</v>
      </c>
      <c r="B29" s="29"/>
      <c r="C29" s="8">
        <v>1333581</v>
      </c>
      <c r="D29" s="8">
        <v>3239145</v>
      </c>
      <c r="E29" s="8">
        <v>3392882</v>
      </c>
      <c r="H29" s="2"/>
    </row>
    <row r="30" spans="1:8" ht="9" customHeight="1" x14ac:dyDescent="0.3">
      <c r="A30" s="6" t="s">
        <v>290</v>
      </c>
      <c r="B30" s="29">
        <v>10</v>
      </c>
      <c r="C30" s="8">
        <v>-1323929</v>
      </c>
      <c r="D30" s="8">
        <v>-1023791</v>
      </c>
      <c r="E30" s="8">
        <v>-1138920</v>
      </c>
      <c r="H30" s="2"/>
    </row>
    <row r="31" spans="1:8" ht="19.2" x14ac:dyDescent="0.3">
      <c r="A31" s="6" t="s">
        <v>291</v>
      </c>
      <c r="B31" s="29"/>
      <c r="C31" s="8">
        <v>0</v>
      </c>
      <c r="D31" s="8">
        <v>0</v>
      </c>
      <c r="E31" s="8">
        <v>0</v>
      </c>
      <c r="H31" s="2"/>
    </row>
    <row r="32" spans="1:8" ht="9" customHeight="1" x14ac:dyDescent="0.3">
      <c r="A32" s="6" t="s">
        <v>292</v>
      </c>
      <c r="B32" s="29"/>
      <c r="C32" s="8">
        <v>0</v>
      </c>
      <c r="D32" s="8">
        <v>0</v>
      </c>
      <c r="E32" s="8">
        <v>0</v>
      </c>
      <c r="H32" s="2"/>
    </row>
    <row r="33" spans="1:8" ht="9" customHeight="1" x14ac:dyDescent="0.3">
      <c r="A33" s="6" t="s">
        <v>293</v>
      </c>
      <c r="B33" s="29"/>
      <c r="C33" s="8">
        <v>0</v>
      </c>
      <c r="D33" s="8" t="s">
        <v>269</v>
      </c>
      <c r="E33" s="8">
        <v>0</v>
      </c>
      <c r="H33" s="2"/>
    </row>
    <row r="34" spans="1:8" ht="19.2" x14ac:dyDescent="0.3">
      <c r="A34" s="6" t="s">
        <v>294</v>
      </c>
      <c r="B34" s="29"/>
      <c r="C34" s="8">
        <v>0</v>
      </c>
      <c r="D34" s="8" t="s">
        <v>269</v>
      </c>
      <c r="E34" s="8">
        <v>0</v>
      </c>
      <c r="H34" s="2"/>
    </row>
    <row r="35" spans="1:8" ht="9" customHeight="1" x14ac:dyDescent="0.3">
      <c r="A35" s="6" t="s">
        <v>295</v>
      </c>
      <c r="B35" s="29">
        <v>31</v>
      </c>
      <c r="C35" s="8">
        <v>-55530794</v>
      </c>
      <c r="D35" s="8">
        <v>-46853280</v>
      </c>
      <c r="E35" s="8">
        <v>-8905255</v>
      </c>
      <c r="H35" s="2"/>
    </row>
    <row r="36" spans="1:8" ht="19.2" x14ac:dyDescent="0.3">
      <c r="A36" s="6" t="s">
        <v>296</v>
      </c>
      <c r="B36" s="29"/>
      <c r="C36" s="8">
        <v>0</v>
      </c>
      <c r="D36" s="8">
        <v>0</v>
      </c>
      <c r="E36" s="8">
        <v>0</v>
      </c>
      <c r="H36" s="2"/>
    </row>
    <row r="37" spans="1:8" ht="9" customHeight="1" x14ac:dyDescent="0.3">
      <c r="A37" s="6" t="s">
        <v>297</v>
      </c>
      <c r="B37" s="29"/>
      <c r="C37" s="8">
        <v>0</v>
      </c>
      <c r="D37" s="8" t="s">
        <v>269</v>
      </c>
      <c r="E37" s="8">
        <v>0</v>
      </c>
      <c r="H37" s="2"/>
    </row>
    <row r="38" spans="1:8" ht="9" customHeight="1" x14ac:dyDescent="0.3">
      <c r="A38" s="6" t="s">
        <v>298</v>
      </c>
      <c r="B38" s="29"/>
      <c r="C38" s="8">
        <v>0</v>
      </c>
      <c r="D38" s="8">
        <v>0</v>
      </c>
      <c r="E38" s="8">
        <v>0</v>
      </c>
      <c r="H38" s="2"/>
    </row>
    <row r="39" spans="1:8" ht="9" customHeight="1" x14ac:dyDescent="0.3">
      <c r="A39" s="6" t="s">
        <v>299</v>
      </c>
      <c r="B39" s="29"/>
      <c r="C39" s="8">
        <v>0</v>
      </c>
      <c r="D39" s="8">
        <v>0</v>
      </c>
      <c r="E39" s="8">
        <v>0</v>
      </c>
      <c r="H39" s="2"/>
    </row>
    <row r="40" spans="1:8" ht="9" customHeight="1" x14ac:dyDescent="0.3">
      <c r="A40" s="6" t="s">
        <v>300</v>
      </c>
      <c r="B40" s="29"/>
      <c r="C40" s="8">
        <v>0</v>
      </c>
      <c r="D40" s="8">
        <v>0</v>
      </c>
      <c r="E40" s="8">
        <v>0</v>
      </c>
      <c r="H40" s="2"/>
    </row>
    <row r="41" spans="1:8" ht="9" customHeight="1" x14ac:dyDescent="0.3">
      <c r="A41" s="6" t="s">
        <v>301</v>
      </c>
      <c r="B41" s="29"/>
      <c r="C41" s="8">
        <v>0</v>
      </c>
      <c r="D41" s="8" t="s">
        <v>269</v>
      </c>
      <c r="E41" s="8">
        <v>0</v>
      </c>
      <c r="H41" s="2"/>
    </row>
    <row r="42" spans="1:8" ht="9" customHeight="1" x14ac:dyDescent="0.3">
      <c r="A42" s="3" t="s">
        <v>302</v>
      </c>
      <c r="B42" s="30"/>
      <c r="C42" s="5">
        <v>-50186408</v>
      </c>
      <c r="D42" s="5">
        <v>-37562447</v>
      </c>
      <c r="E42" s="5">
        <v>-4398474</v>
      </c>
      <c r="H42" s="2"/>
    </row>
    <row r="43" spans="1:8" ht="14.4" x14ac:dyDescent="0.3">
      <c r="A43" s="31"/>
      <c r="B43" s="9"/>
      <c r="C43" s="32"/>
      <c r="D43" s="32"/>
      <c r="E43" s="32"/>
      <c r="H43" s="2"/>
    </row>
    <row r="44" spans="1:8" ht="14.4" x14ac:dyDescent="0.3">
      <c r="A44" s="31"/>
      <c r="B44" s="9"/>
      <c r="C44" s="32"/>
      <c r="D44" s="32"/>
      <c r="E44" s="32"/>
      <c r="H44" s="2"/>
    </row>
    <row r="45" spans="1:8" ht="12.6" customHeight="1" x14ac:dyDescent="0.3">
      <c r="A45" s="31"/>
      <c r="B45" s="9"/>
      <c r="C45" s="32"/>
      <c r="D45" s="32"/>
      <c r="E45" s="32"/>
      <c r="H45" s="2"/>
    </row>
    <row r="46" spans="1:8" ht="14.4" x14ac:dyDescent="0.3">
      <c r="A46" s="31"/>
      <c r="B46" s="9"/>
      <c r="C46" s="32"/>
      <c r="D46" s="32"/>
      <c r="E46" s="32"/>
      <c r="H46" s="2"/>
    </row>
    <row r="47" spans="1:8" ht="14.4" customHeight="1" x14ac:dyDescent="0.3">
      <c r="A47" s="70" t="s">
        <v>258</v>
      </c>
      <c r="B47" s="71" t="s">
        <v>2</v>
      </c>
      <c r="C47" s="75" t="str">
        <f t="shared" ref="C47:E47" si="0">C1</f>
        <v>Bağımsız
Denetimden Geçmiş
Cari Dönem 
1 Ocak -
31 Aralık 2025</v>
      </c>
      <c r="D47" s="75" t="str">
        <f t="shared" si="0"/>
        <v>Bağımsız
Denetimden Geçmiş
Önceki Dönem 
1 Ocak -
31 Aralık 2024</v>
      </c>
      <c r="E47" s="75" t="str">
        <f t="shared" si="0"/>
        <v>Bağımsız
Denetimden Geçmemiş
Cari Dönem 
1 Temmuz -
30 Eylül 2025</v>
      </c>
      <c r="H47" s="2"/>
    </row>
    <row r="48" spans="1:8" ht="12" customHeight="1" x14ac:dyDescent="0.3">
      <c r="A48" s="70"/>
      <c r="B48" s="71"/>
      <c r="C48" s="75"/>
      <c r="D48" s="76"/>
      <c r="E48" s="75"/>
      <c r="H48" s="2"/>
    </row>
    <row r="49" spans="1:8" ht="7.8" customHeight="1" x14ac:dyDescent="0.3">
      <c r="A49" s="70"/>
      <c r="B49" s="71"/>
      <c r="C49" s="75"/>
      <c r="D49" s="76"/>
      <c r="E49" s="75"/>
      <c r="H49" s="2"/>
    </row>
    <row r="50" spans="1:8" ht="18" customHeight="1" x14ac:dyDescent="0.3">
      <c r="A50" s="70"/>
      <c r="B50" s="71"/>
      <c r="C50" s="75"/>
      <c r="D50" s="76"/>
      <c r="E50" s="75"/>
      <c r="H50" s="2"/>
    </row>
    <row r="51" spans="1:8" ht="9" customHeight="1" x14ac:dyDescent="0.3">
      <c r="A51" s="3" t="s">
        <v>303</v>
      </c>
      <c r="B51" s="30"/>
      <c r="C51" s="5">
        <v>27048237036</v>
      </c>
      <c r="D51" s="5">
        <v>12225398110</v>
      </c>
      <c r="E51" s="5">
        <v>3209170683</v>
      </c>
      <c r="H51" s="2"/>
    </row>
    <row r="52" spans="1:8" ht="9" customHeight="1" x14ac:dyDescent="0.3">
      <c r="A52" s="33" t="s">
        <v>263</v>
      </c>
      <c r="B52" s="34"/>
      <c r="C52" s="35">
        <v>26757044523</v>
      </c>
      <c r="D52" s="35">
        <v>12053833338</v>
      </c>
      <c r="E52" s="35">
        <v>3162639041</v>
      </c>
      <c r="H52" s="2"/>
    </row>
    <row r="53" spans="1:8" ht="9" customHeight="1" x14ac:dyDescent="0.3">
      <c r="A53" s="33" t="s">
        <v>304</v>
      </c>
      <c r="B53" s="34">
        <v>24</v>
      </c>
      <c r="C53" s="35">
        <v>29234647774</v>
      </c>
      <c r="D53" s="35">
        <v>14214794597</v>
      </c>
      <c r="E53" s="35">
        <v>3558795481</v>
      </c>
      <c r="H53" s="2"/>
    </row>
    <row r="54" spans="1:8" ht="9" customHeight="1" x14ac:dyDescent="0.3">
      <c r="A54" s="33" t="s">
        <v>265</v>
      </c>
      <c r="B54" s="34">
        <v>24</v>
      </c>
      <c r="C54" s="35">
        <v>29340585987</v>
      </c>
      <c r="D54" s="35">
        <v>14282483615</v>
      </c>
      <c r="E54" s="35">
        <v>3575717735</v>
      </c>
      <c r="H54" s="2"/>
    </row>
    <row r="55" spans="1:8" ht="9" customHeight="1" x14ac:dyDescent="0.3">
      <c r="A55" s="33" t="s">
        <v>266</v>
      </c>
      <c r="B55" s="34" t="s">
        <v>267</v>
      </c>
      <c r="C55" s="35">
        <v>-105938213</v>
      </c>
      <c r="D55" s="35">
        <v>-67689018</v>
      </c>
      <c r="E55" s="35">
        <v>-16922254</v>
      </c>
      <c r="H55" s="2"/>
    </row>
    <row r="56" spans="1:8" ht="20.399999999999999" x14ac:dyDescent="0.3">
      <c r="A56" s="33" t="s">
        <v>305</v>
      </c>
      <c r="B56" s="34">
        <v>17</v>
      </c>
      <c r="C56" s="35">
        <v>-2477603251</v>
      </c>
      <c r="D56" s="35">
        <v>-2160961259</v>
      </c>
      <c r="E56" s="35">
        <v>-396156440</v>
      </c>
      <c r="H56" s="2"/>
    </row>
    <row r="57" spans="1:8" ht="9" customHeight="1" x14ac:dyDescent="0.3">
      <c r="A57" s="33" t="s">
        <v>271</v>
      </c>
      <c r="B57" s="34">
        <v>17</v>
      </c>
      <c r="C57" s="35">
        <v>-2477603251</v>
      </c>
      <c r="D57" s="35">
        <v>-2160961259</v>
      </c>
      <c r="E57" s="35">
        <v>-396156440</v>
      </c>
      <c r="H57" s="2"/>
    </row>
    <row r="58" spans="1:8" ht="9" customHeight="1" x14ac:dyDescent="0.3">
      <c r="A58" s="33" t="s">
        <v>272</v>
      </c>
      <c r="B58" s="34"/>
      <c r="C58" s="35">
        <v>0</v>
      </c>
      <c r="D58" s="35">
        <v>0</v>
      </c>
      <c r="E58" s="35">
        <v>0</v>
      </c>
      <c r="H58" s="2"/>
    </row>
    <row r="59" spans="1:8" ht="20.399999999999999" x14ac:dyDescent="0.3">
      <c r="A59" s="33" t="s">
        <v>306</v>
      </c>
      <c r="B59" s="34"/>
      <c r="C59" s="35">
        <v>0</v>
      </c>
      <c r="D59" s="35">
        <v>0</v>
      </c>
      <c r="E59" s="35">
        <v>0</v>
      </c>
      <c r="H59" s="2"/>
    </row>
    <row r="60" spans="1:8" ht="9" customHeight="1" x14ac:dyDescent="0.3">
      <c r="A60" s="33" t="s">
        <v>276</v>
      </c>
      <c r="B60" s="34" t="s">
        <v>307</v>
      </c>
      <c r="C60" s="35">
        <v>0</v>
      </c>
      <c r="D60" s="35">
        <v>0</v>
      </c>
      <c r="E60" s="35">
        <v>0</v>
      </c>
      <c r="H60" s="2"/>
    </row>
    <row r="61" spans="1:8" ht="9" customHeight="1" x14ac:dyDescent="0.3">
      <c r="A61" s="33" t="s">
        <v>277</v>
      </c>
      <c r="B61" s="34"/>
      <c r="C61" s="35">
        <v>0</v>
      </c>
      <c r="D61" s="35">
        <v>0</v>
      </c>
      <c r="E61" s="35">
        <v>0</v>
      </c>
      <c r="H61" s="2"/>
    </row>
    <row r="62" spans="1:8" ht="9" customHeight="1" x14ac:dyDescent="0.3">
      <c r="A62" s="33" t="s">
        <v>308</v>
      </c>
      <c r="B62" s="34">
        <v>26</v>
      </c>
      <c r="C62" s="35">
        <v>189939943</v>
      </c>
      <c r="D62" s="35">
        <v>135608089</v>
      </c>
      <c r="E62" s="35">
        <v>37876253</v>
      </c>
      <c r="H62" s="2"/>
    </row>
    <row r="63" spans="1:8" ht="9" customHeight="1" x14ac:dyDescent="0.3">
      <c r="A63" s="33" t="s">
        <v>309</v>
      </c>
      <c r="B63" s="34"/>
      <c r="C63" s="35">
        <v>0</v>
      </c>
      <c r="D63" s="35">
        <v>0</v>
      </c>
      <c r="E63" s="35">
        <v>0</v>
      </c>
      <c r="H63" s="2"/>
    </row>
    <row r="64" spans="1:8" ht="9" customHeight="1" x14ac:dyDescent="0.3">
      <c r="A64" s="33" t="s">
        <v>310</v>
      </c>
      <c r="B64" s="34"/>
      <c r="C64" s="35">
        <v>101252570</v>
      </c>
      <c r="D64" s="35">
        <v>35956683</v>
      </c>
      <c r="E64" s="35">
        <v>8655389</v>
      </c>
      <c r="H64" s="2"/>
    </row>
    <row r="65" spans="1:8" ht="9" customHeight="1" x14ac:dyDescent="0.3">
      <c r="A65" s="33" t="s">
        <v>311</v>
      </c>
      <c r="B65" s="34"/>
      <c r="C65" s="35">
        <v>101252570</v>
      </c>
      <c r="D65" s="35">
        <v>35956683</v>
      </c>
      <c r="E65" s="35">
        <v>8655389</v>
      </c>
      <c r="H65" s="2"/>
    </row>
    <row r="66" spans="1:8" ht="9" customHeight="1" x14ac:dyDescent="0.3">
      <c r="A66" s="33" t="s">
        <v>312</v>
      </c>
      <c r="B66" s="34"/>
      <c r="C66" s="35">
        <v>0</v>
      </c>
      <c r="D66" s="35">
        <v>0</v>
      </c>
      <c r="E66" s="35">
        <v>0</v>
      </c>
      <c r="H66" s="2"/>
    </row>
    <row r="67" spans="1:8" ht="9" customHeight="1" x14ac:dyDescent="0.3">
      <c r="A67" s="33" t="s">
        <v>313</v>
      </c>
      <c r="B67" s="34"/>
      <c r="C67" s="35">
        <v>0</v>
      </c>
      <c r="D67" s="35">
        <v>0</v>
      </c>
      <c r="E67" s="35">
        <v>0</v>
      </c>
      <c r="H67" s="2"/>
    </row>
    <row r="68" spans="1:8" ht="9" customHeight="1" x14ac:dyDescent="0.3">
      <c r="A68" s="3" t="s">
        <v>314</v>
      </c>
      <c r="B68" s="30"/>
      <c r="C68" s="5">
        <v>-19668072787</v>
      </c>
      <c r="D68" s="5">
        <v>-8408658872</v>
      </c>
      <c r="E68" s="5">
        <v>-2162195701</v>
      </c>
      <c r="H68" s="2"/>
    </row>
    <row r="69" spans="1:8" ht="9" customHeight="1" x14ac:dyDescent="0.3">
      <c r="A69" s="33" t="s">
        <v>284</v>
      </c>
      <c r="B69" s="34"/>
      <c r="C69" s="35">
        <v>-3877106274</v>
      </c>
      <c r="D69" s="35">
        <v>-2727097921</v>
      </c>
      <c r="E69" s="35">
        <v>-647922596</v>
      </c>
      <c r="H69" s="2"/>
    </row>
    <row r="70" spans="1:8" ht="9" customHeight="1" x14ac:dyDescent="0.3">
      <c r="A70" s="33" t="s">
        <v>285</v>
      </c>
      <c r="B70" s="34"/>
      <c r="C70" s="35">
        <v>-3282573105</v>
      </c>
      <c r="D70" s="35">
        <v>-2204965601</v>
      </c>
      <c r="E70" s="35">
        <v>-609817649</v>
      </c>
      <c r="H70" s="2"/>
    </row>
    <row r="71" spans="1:8" ht="9" customHeight="1" x14ac:dyDescent="0.3">
      <c r="A71" s="33" t="s">
        <v>315</v>
      </c>
      <c r="B71" s="34"/>
      <c r="C71" s="35">
        <v>-3285253195</v>
      </c>
      <c r="D71" s="35">
        <v>-2212987647</v>
      </c>
      <c r="E71" s="35">
        <v>-610181124</v>
      </c>
      <c r="H71" s="2"/>
    </row>
    <row r="72" spans="1:8" ht="9" customHeight="1" x14ac:dyDescent="0.3">
      <c r="A72" s="33" t="s">
        <v>287</v>
      </c>
      <c r="B72" s="34">
        <v>10</v>
      </c>
      <c r="C72" s="35">
        <v>2680090</v>
      </c>
      <c r="D72" s="35">
        <v>8022046</v>
      </c>
      <c r="E72" s="35">
        <v>363475</v>
      </c>
      <c r="H72" s="2"/>
    </row>
    <row r="73" spans="1:8" ht="20.399999999999999" x14ac:dyDescent="0.3">
      <c r="A73" s="33" t="s">
        <v>316</v>
      </c>
      <c r="B73" s="34"/>
      <c r="C73" s="35">
        <v>-594533169</v>
      </c>
      <c r="D73" s="35">
        <v>-522132320</v>
      </c>
      <c r="E73" s="35">
        <v>-38104947</v>
      </c>
      <c r="H73" s="2"/>
    </row>
    <row r="74" spans="1:8" ht="9" customHeight="1" x14ac:dyDescent="0.3">
      <c r="A74" s="33" t="s">
        <v>289</v>
      </c>
      <c r="B74" s="34"/>
      <c r="C74" s="35">
        <v>-595264732</v>
      </c>
      <c r="D74" s="35">
        <v>-519893067</v>
      </c>
      <c r="E74" s="35">
        <v>-39216348</v>
      </c>
      <c r="H74" s="2"/>
    </row>
    <row r="75" spans="1:8" ht="9" customHeight="1" x14ac:dyDescent="0.3">
      <c r="A75" s="33" t="s">
        <v>290</v>
      </c>
      <c r="B75" s="34">
        <v>10</v>
      </c>
      <c r="C75" s="35">
        <v>731563</v>
      </c>
      <c r="D75" s="35">
        <v>-2239253</v>
      </c>
      <c r="E75" s="35">
        <v>1111401</v>
      </c>
      <c r="H75" s="2"/>
    </row>
    <row r="76" spans="1:8" ht="20.399999999999999" x14ac:dyDescent="0.3">
      <c r="A76" s="33" t="s">
        <v>317</v>
      </c>
      <c r="B76" s="34"/>
      <c r="C76" s="35">
        <v>-102207632</v>
      </c>
      <c r="D76" s="35">
        <v>-7767784</v>
      </c>
      <c r="E76" s="35">
        <v>-209124</v>
      </c>
      <c r="H76" s="2"/>
    </row>
    <row r="77" spans="1:8" ht="9" customHeight="1" x14ac:dyDescent="0.3">
      <c r="A77" s="33" t="s">
        <v>292</v>
      </c>
      <c r="B77" s="34"/>
      <c r="C77" s="35">
        <v>-102241683</v>
      </c>
      <c r="D77" s="35">
        <v>-7767784</v>
      </c>
      <c r="E77" s="35">
        <v>-209101</v>
      </c>
      <c r="H77" s="2"/>
    </row>
    <row r="78" spans="1:8" ht="9" customHeight="1" x14ac:dyDescent="0.3">
      <c r="A78" s="33" t="s">
        <v>293</v>
      </c>
      <c r="B78" s="34"/>
      <c r="C78" s="35">
        <v>34051</v>
      </c>
      <c r="D78" s="35">
        <v>0</v>
      </c>
      <c r="E78" s="35">
        <v>-23</v>
      </c>
      <c r="H78" s="2"/>
    </row>
    <row r="79" spans="1:8" ht="20.399999999999999" x14ac:dyDescent="0.3">
      <c r="A79" s="33" t="s">
        <v>318</v>
      </c>
      <c r="B79" s="34"/>
      <c r="C79" s="35">
        <v>-4185557433</v>
      </c>
      <c r="D79" s="35">
        <v>-84340650</v>
      </c>
      <c r="E79" s="35">
        <v>-35611701</v>
      </c>
      <c r="H79" s="2"/>
    </row>
    <row r="80" spans="1:8" ht="9" customHeight="1" x14ac:dyDescent="0.3">
      <c r="A80" s="33" t="s">
        <v>319</v>
      </c>
      <c r="B80" s="34"/>
      <c r="C80" s="35">
        <v>-4185557433</v>
      </c>
      <c r="D80" s="35">
        <v>-84340650</v>
      </c>
      <c r="E80" s="35">
        <v>-35611701</v>
      </c>
      <c r="H80" s="2"/>
    </row>
    <row r="81" spans="1:8" ht="9" customHeight="1" x14ac:dyDescent="0.3">
      <c r="A81" s="33" t="s">
        <v>320</v>
      </c>
      <c r="B81" s="34"/>
      <c r="C81" s="35">
        <v>-4185557433</v>
      </c>
      <c r="D81" s="35">
        <v>-84340650</v>
      </c>
      <c r="E81" s="35">
        <v>-35611701</v>
      </c>
      <c r="H81" s="2"/>
    </row>
    <row r="82" spans="1:8" ht="20.399999999999999" x14ac:dyDescent="0.3">
      <c r="A82" s="33" t="s">
        <v>321</v>
      </c>
      <c r="B82" s="34"/>
      <c r="C82" s="35">
        <v>0</v>
      </c>
      <c r="D82" s="35">
        <v>0</v>
      </c>
      <c r="E82" s="35">
        <v>0</v>
      </c>
      <c r="H82" s="2"/>
    </row>
    <row r="83" spans="1:8" ht="9" customHeight="1" x14ac:dyDescent="0.3">
      <c r="A83" s="36" t="s">
        <v>322</v>
      </c>
      <c r="B83" s="37"/>
      <c r="C83" s="38">
        <v>0</v>
      </c>
      <c r="D83" s="38">
        <v>0</v>
      </c>
      <c r="E83" s="38">
        <v>0</v>
      </c>
      <c r="H83" s="2"/>
    </row>
    <row r="84" spans="1:8" ht="9" customHeight="1" x14ac:dyDescent="0.3">
      <c r="A84" s="36" t="s">
        <v>323</v>
      </c>
      <c r="B84" s="37"/>
      <c r="C84" s="38">
        <v>0</v>
      </c>
      <c r="D84" s="38">
        <v>0</v>
      </c>
      <c r="E84" s="38">
        <v>0</v>
      </c>
      <c r="H84" s="2"/>
    </row>
    <row r="85" spans="1:8" ht="30" x14ac:dyDescent="0.3">
      <c r="A85" s="33" t="s">
        <v>324</v>
      </c>
      <c r="B85" s="37"/>
      <c r="C85" s="38">
        <v>0</v>
      </c>
      <c r="D85" s="38">
        <v>0</v>
      </c>
      <c r="E85" s="38">
        <v>0</v>
      </c>
      <c r="H85" s="2"/>
    </row>
    <row r="86" spans="1:8" ht="20.399999999999999" x14ac:dyDescent="0.3">
      <c r="A86" s="33" t="s">
        <v>325</v>
      </c>
      <c r="B86" s="37">
        <v>17</v>
      </c>
      <c r="C86" s="38">
        <v>-246389426</v>
      </c>
      <c r="D86" s="38">
        <v>-138088776</v>
      </c>
      <c r="E86" s="38">
        <v>-30870920</v>
      </c>
      <c r="H86" s="2"/>
    </row>
    <row r="87" spans="1:8" ht="9" customHeight="1" x14ac:dyDescent="0.3">
      <c r="A87" s="39" t="s">
        <v>326</v>
      </c>
      <c r="B87" s="37">
        <v>31</v>
      </c>
      <c r="C87" s="38">
        <v>-11103137334</v>
      </c>
      <c r="D87" s="38">
        <v>-5356279849</v>
      </c>
      <c r="E87" s="38">
        <v>-1418113118</v>
      </c>
      <c r="H87" s="2"/>
    </row>
    <row r="88" spans="1:8" ht="9" customHeight="1" x14ac:dyDescent="0.3">
      <c r="A88" s="39" t="s">
        <v>327</v>
      </c>
      <c r="B88" s="37">
        <v>26</v>
      </c>
      <c r="C88" s="38">
        <v>-7794303</v>
      </c>
      <c r="D88" s="38">
        <v>-4813863</v>
      </c>
      <c r="E88" s="38">
        <v>-701201</v>
      </c>
      <c r="H88" s="2"/>
    </row>
    <row r="89" spans="1:8" ht="9" customHeight="1" x14ac:dyDescent="0.3">
      <c r="A89" s="39" t="s">
        <v>328</v>
      </c>
      <c r="B89" s="37"/>
      <c r="C89" s="38">
        <v>0</v>
      </c>
      <c r="D89" s="38">
        <v>0</v>
      </c>
      <c r="E89" s="38">
        <v>0</v>
      </c>
      <c r="H89" s="2"/>
    </row>
    <row r="90" spans="1:8" ht="9" customHeight="1" x14ac:dyDescent="0.3">
      <c r="A90" s="39" t="s">
        <v>329</v>
      </c>
      <c r="B90" s="37"/>
      <c r="C90" s="38">
        <v>-145880385</v>
      </c>
      <c r="D90" s="38">
        <v>-90270029</v>
      </c>
      <c r="E90" s="5">
        <v>-28767041</v>
      </c>
      <c r="H90" s="2"/>
    </row>
    <row r="91" spans="1:8" ht="9" customHeight="1" x14ac:dyDescent="0.3">
      <c r="A91" s="3" t="s">
        <v>330</v>
      </c>
      <c r="B91" s="30"/>
      <c r="C91" s="5">
        <v>7380164249</v>
      </c>
      <c r="D91" s="5">
        <v>3816739238</v>
      </c>
      <c r="E91" s="5">
        <v>1046974982</v>
      </c>
      <c r="H91" s="2"/>
    </row>
    <row r="92" spans="1:8" ht="9" customHeight="1" x14ac:dyDescent="0.3">
      <c r="A92" s="3" t="s">
        <v>331</v>
      </c>
      <c r="B92" s="30"/>
      <c r="C92" s="5">
        <v>5320655777</v>
      </c>
      <c r="D92" s="5">
        <v>3518138554</v>
      </c>
      <c r="E92" s="38">
        <v>915506315</v>
      </c>
      <c r="H92" s="2"/>
    </row>
    <row r="93" spans="1:8" ht="9" customHeight="1" x14ac:dyDescent="0.3">
      <c r="A93" s="39" t="s">
        <v>332</v>
      </c>
      <c r="B93" s="37"/>
      <c r="C93" s="38">
        <v>3892055258</v>
      </c>
      <c r="D93" s="38">
        <v>2518394475</v>
      </c>
      <c r="E93" s="38">
        <v>667502469</v>
      </c>
      <c r="H93" s="2"/>
    </row>
    <row r="94" spans="1:8" ht="9" customHeight="1" x14ac:dyDescent="0.3">
      <c r="A94" s="39" t="s">
        <v>333</v>
      </c>
      <c r="B94" s="37"/>
      <c r="C94" s="38">
        <v>800627155</v>
      </c>
      <c r="D94" s="38">
        <v>598299809</v>
      </c>
      <c r="E94" s="38">
        <v>160531853</v>
      </c>
      <c r="H94" s="2"/>
    </row>
    <row r="95" spans="1:8" ht="9" customHeight="1" x14ac:dyDescent="0.3">
      <c r="A95" s="39" t="s">
        <v>334</v>
      </c>
      <c r="B95" s="37">
        <v>25</v>
      </c>
      <c r="C95" s="38">
        <v>453772446</v>
      </c>
      <c r="D95" s="38">
        <v>299262320</v>
      </c>
      <c r="E95" s="38">
        <v>75966546</v>
      </c>
      <c r="H95" s="2"/>
    </row>
    <row r="96" spans="1:8" ht="9" customHeight="1" x14ac:dyDescent="0.3">
      <c r="A96" s="39" t="s">
        <v>335</v>
      </c>
      <c r="B96" s="37"/>
      <c r="C96" s="38">
        <v>71820904</v>
      </c>
      <c r="D96" s="38">
        <v>43141124</v>
      </c>
      <c r="E96" s="38">
        <v>11505447</v>
      </c>
      <c r="H96" s="2"/>
    </row>
    <row r="97" spans="1:8" ht="9" customHeight="1" x14ac:dyDescent="0.3">
      <c r="A97" s="39" t="s">
        <v>336</v>
      </c>
      <c r="B97" s="37"/>
      <c r="C97" s="38">
        <v>0</v>
      </c>
      <c r="D97" s="38">
        <v>0</v>
      </c>
      <c r="E97" s="38">
        <v>0</v>
      </c>
      <c r="H97" s="2"/>
    </row>
    <row r="98" spans="1:8" ht="9" customHeight="1" x14ac:dyDescent="0.3">
      <c r="A98" s="39" t="s">
        <v>337</v>
      </c>
      <c r="B98" s="37"/>
      <c r="C98" s="38">
        <v>0</v>
      </c>
      <c r="D98" s="38">
        <v>0</v>
      </c>
      <c r="E98" s="38">
        <v>0</v>
      </c>
      <c r="H98" s="2"/>
    </row>
    <row r="99" spans="1:8" ht="9" customHeight="1" x14ac:dyDescent="0.3">
      <c r="A99" s="39" t="s">
        <v>338</v>
      </c>
      <c r="B99" s="37"/>
      <c r="C99" s="38">
        <v>102380014</v>
      </c>
      <c r="D99" s="38">
        <v>59040826</v>
      </c>
      <c r="E99" s="5">
        <v>0</v>
      </c>
      <c r="H99" s="2"/>
    </row>
    <row r="100" spans="1:8" ht="9" customHeight="1" x14ac:dyDescent="0.3">
      <c r="A100" s="3" t="s">
        <v>339</v>
      </c>
      <c r="B100" s="30"/>
      <c r="C100" s="5">
        <v>-4402205863</v>
      </c>
      <c r="D100" s="5">
        <v>-2366465466</v>
      </c>
      <c r="E100" s="38">
        <v>-625105609</v>
      </c>
      <c r="H100" s="2"/>
    </row>
    <row r="101" spans="1:8" ht="9" customHeight="1" x14ac:dyDescent="0.3">
      <c r="A101" s="39" t="s">
        <v>340</v>
      </c>
      <c r="B101" s="37"/>
      <c r="C101" s="38">
        <v>-206402605</v>
      </c>
      <c r="D101" s="38">
        <v>-115872656</v>
      </c>
      <c r="E101" s="38">
        <v>-35609521</v>
      </c>
      <c r="H101" s="2"/>
    </row>
    <row r="102" spans="1:8" ht="9" customHeight="1" x14ac:dyDescent="0.3">
      <c r="A102" s="39" t="s">
        <v>341</v>
      </c>
      <c r="B102" s="37"/>
      <c r="C102" s="38">
        <v>0</v>
      </c>
      <c r="D102" s="38">
        <v>0</v>
      </c>
      <c r="E102" s="38">
        <v>0</v>
      </c>
      <c r="H102" s="2"/>
    </row>
    <row r="103" spans="1:8" ht="9" customHeight="1" x14ac:dyDescent="0.3">
      <c r="A103" s="39" t="s">
        <v>342</v>
      </c>
      <c r="B103" s="37">
        <v>31</v>
      </c>
      <c r="C103" s="38">
        <v>-3460755401</v>
      </c>
      <c r="D103" s="38">
        <v>-1800461233</v>
      </c>
      <c r="E103" s="38">
        <v>-490961530</v>
      </c>
      <c r="H103" s="2"/>
    </row>
    <row r="104" spans="1:8" ht="9" customHeight="1" x14ac:dyDescent="0.3">
      <c r="A104" s="39" t="s">
        <v>343</v>
      </c>
      <c r="B104" s="37"/>
      <c r="C104" s="38">
        <v>-735047857</v>
      </c>
      <c r="D104" s="38">
        <v>-450131577</v>
      </c>
      <c r="E104" s="5">
        <v>-98534558</v>
      </c>
      <c r="H104" s="2"/>
    </row>
    <row r="105" spans="1:8" ht="9" customHeight="1" x14ac:dyDescent="0.3">
      <c r="A105" s="3" t="s">
        <v>344</v>
      </c>
      <c r="B105" s="30"/>
      <c r="C105" s="5">
        <v>918449914</v>
      </c>
      <c r="D105" s="5">
        <v>1151673088</v>
      </c>
      <c r="E105" s="5">
        <v>290400706</v>
      </c>
      <c r="H105" s="2"/>
    </row>
    <row r="106" spans="1:8" ht="14.4" x14ac:dyDescent="0.3">
      <c r="A106" s="9"/>
      <c r="B106" s="9"/>
      <c r="C106" s="40"/>
      <c r="D106" s="40"/>
      <c r="E106" s="40"/>
      <c r="H106" s="2"/>
    </row>
    <row r="107" spans="1:8" ht="14.4" x14ac:dyDescent="0.3">
      <c r="A107" s="9"/>
      <c r="B107" s="9"/>
      <c r="C107" s="40"/>
      <c r="D107" s="40"/>
      <c r="E107" s="40"/>
      <c r="H107" s="2"/>
    </row>
    <row r="108" spans="1:8" ht="16.2" customHeight="1" x14ac:dyDescent="0.3">
      <c r="A108" s="70" t="s">
        <v>345</v>
      </c>
      <c r="B108" s="71" t="s">
        <v>2</v>
      </c>
      <c r="C108" s="75" t="str">
        <f t="shared" ref="C108:E108" si="1">C47</f>
        <v>Bağımsız
Denetimden Geçmiş
Cari Dönem 
1 Ocak -
31 Aralık 2025</v>
      </c>
      <c r="D108" s="75" t="str">
        <f t="shared" si="1"/>
        <v>Bağımsız
Denetimden Geçmiş
Önceki Dönem 
1 Ocak -
31 Aralık 2024</v>
      </c>
      <c r="E108" s="75" t="str">
        <f t="shared" si="1"/>
        <v>Bağımsız
Denetimden Geçmemiş
Cari Dönem 
1 Temmuz -
30 Eylül 2025</v>
      </c>
      <c r="H108" s="2"/>
    </row>
    <row r="109" spans="1:8" ht="7.8" customHeight="1" x14ac:dyDescent="0.3">
      <c r="A109" s="70"/>
      <c r="B109" s="71"/>
      <c r="C109" s="75"/>
      <c r="D109" s="76"/>
      <c r="E109" s="75"/>
      <c r="H109" s="2"/>
    </row>
    <row r="110" spans="1:8" ht="7.8" customHeight="1" x14ac:dyDescent="0.3">
      <c r="A110" s="70"/>
      <c r="B110" s="71"/>
      <c r="C110" s="75"/>
      <c r="D110" s="76"/>
      <c r="E110" s="75"/>
      <c r="H110" s="2"/>
    </row>
    <row r="111" spans="1:8" ht="16.2" customHeight="1" x14ac:dyDescent="0.3">
      <c r="A111" s="70" t="s">
        <v>345</v>
      </c>
      <c r="B111" s="71"/>
      <c r="C111" s="75"/>
      <c r="D111" s="76"/>
      <c r="E111" s="75"/>
      <c r="H111" s="2"/>
    </row>
    <row r="112" spans="1:8" ht="9" customHeight="1" x14ac:dyDescent="0.3">
      <c r="A112" s="3" t="s">
        <v>346</v>
      </c>
      <c r="B112" s="28"/>
      <c r="C112" s="5">
        <v>-50186408</v>
      </c>
      <c r="D112" s="5">
        <v>-37562447</v>
      </c>
      <c r="E112" s="5">
        <v>-4398474</v>
      </c>
      <c r="H112" s="2"/>
    </row>
    <row r="113" spans="1:8" ht="9" customHeight="1" x14ac:dyDescent="0.3">
      <c r="A113" s="3" t="s">
        <v>347</v>
      </c>
      <c r="B113" s="28"/>
      <c r="C113" s="5">
        <v>7380164249</v>
      </c>
      <c r="D113" s="5">
        <v>3816739238</v>
      </c>
      <c r="E113" s="5">
        <v>1046974982</v>
      </c>
      <c r="H113" s="2"/>
    </row>
    <row r="114" spans="1:8" ht="9" customHeight="1" x14ac:dyDescent="0.3">
      <c r="A114" s="3" t="s">
        <v>348</v>
      </c>
      <c r="B114" s="28"/>
      <c r="C114" s="5">
        <v>918449914</v>
      </c>
      <c r="D114" s="5">
        <v>1151673088</v>
      </c>
      <c r="E114" s="5">
        <v>290400706</v>
      </c>
      <c r="H114" s="2"/>
    </row>
    <row r="115" spans="1:8" ht="9" customHeight="1" x14ac:dyDescent="0.3">
      <c r="A115" s="3" t="s">
        <v>349</v>
      </c>
      <c r="B115" s="28"/>
      <c r="C115" s="5">
        <v>8248427755</v>
      </c>
      <c r="D115" s="5">
        <v>4930849879</v>
      </c>
      <c r="E115" s="5">
        <v>1332977214</v>
      </c>
      <c r="H115" s="2"/>
    </row>
    <row r="116" spans="1:8" ht="9" customHeight="1" x14ac:dyDescent="0.3">
      <c r="A116" s="3" t="s">
        <v>350</v>
      </c>
      <c r="B116" s="28"/>
      <c r="C116" s="5">
        <v>15619094111</v>
      </c>
      <c r="D116" s="5">
        <v>11717437303</v>
      </c>
      <c r="E116" s="5">
        <v>2226886874</v>
      </c>
      <c r="H116" s="2"/>
    </row>
    <row r="117" spans="1:8" ht="9" customHeight="1" x14ac:dyDescent="0.3">
      <c r="A117" s="39" t="s">
        <v>351</v>
      </c>
      <c r="B117" s="34">
        <v>26</v>
      </c>
      <c r="C117" s="41">
        <v>8283619616</v>
      </c>
      <c r="D117" s="41">
        <v>6663004741</v>
      </c>
      <c r="E117" s="41">
        <v>1062164567</v>
      </c>
      <c r="H117" s="2"/>
    </row>
    <row r="118" spans="1:8" ht="9" customHeight="1" x14ac:dyDescent="0.3">
      <c r="A118" s="39" t="s">
        <v>352</v>
      </c>
      <c r="B118" s="34">
        <v>26</v>
      </c>
      <c r="C118" s="41">
        <v>1065435051</v>
      </c>
      <c r="D118" s="41">
        <v>1392515414</v>
      </c>
      <c r="E118" s="41">
        <v>343260156</v>
      </c>
      <c r="H118" s="2"/>
    </row>
    <row r="119" spans="1:8" ht="9" customHeight="1" x14ac:dyDescent="0.3">
      <c r="A119" s="39" t="s">
        <v>353</v>
      </c>
      <c r="B119" s="34">
        <v>26</v>
      </c>
      <c r="C119" s="41">
        <v>5408156161</v>
      </c>
      <c r="D119" s="41">
        <v>2618016176</v>
      </c>
      <c r="E119" s="41">
        <v>707386594</v>
      </c>
      <c r="H119" s="2"/>
    </row>
    <row r="120" spans="1:8" ht="9" customHeight="1" x14ac:dyDescent="0.3">
      <c r="A120" s="39" t="s">
        <v>354</v>
      </c>
      <c r="B120" s="34">
        <v>36</v>
      </c>
      <c r="C120" s="41">
        <v>513820950</v>
      </c>
      <c r="D120" s="41">
        <v>545590813</v>
      </c>
      <c r="E120" s="41">
        <v>69549148</v>
      </c>
      <c r="H120" s="2"/>
    </row>
    <row r="121" spans="1:8" ht="9" customHeight="1" x14ac:dyDescent="0.3">
      <c r="A121" s="39" t="s">
        <v>355</v>
      </c>
      <c r="B121" s="34"/>
      <c r="C121" s="41">
        <v>0</v>
      </c>
      <c r="D121" s="41" t="s">
        <v>269</v>
      </c>
      <c r="E121" s="41">
        <v>0</v>
      </c>
      <c r="H121" s="2"/>
    </row>
    <row r="122" spans="1:8" ht="9" customHeight="1" x14ac:dyDescent="0.3">
      <c r="A122" s="39" t="s">
        <v>356</v>
      </c>
      <c r="B122" s="34"/>
      <c r="C122" s="41">
        <v>0</v>
      </c>
      <c r="D122" s="41" t="s">
        <v>269</v>
      </c>
      <c r="E122" s="41">
        <v>0</v>
      </c>
      <c r="H122" s="2"/>
    </row>
    <row r="123" spans="1:8" ht="9" customHeight="1" x14ac:dyDescent="0.3">
      <c r="A123" s="39" t="s">
        <v>357</v>
      </c>
      <c r="B123" s="34"/>
      <c r="C123" s="41">
        <v>198638370</v>
      </c>
      <c r="D123" s="41">
        <v>332716887</v>
      </c>
      <c r="E123" s="41">
        <v>2369912</v>
      </c>
      <c r="H123" s="2"/>
    </row>
    <row r="124" spans="1:8" ht="9" customHeight="1" x14ac:dyDescent="0.3">
      <c r="A124" s="39" t="s">
        <v>358</v>
      </c>
      <c r="B124" s="34" t="s">
        <v>359</v>
      </c>
      <c r="C124" s="41">
        <v>0</v>
      </c>
      <c r="D124" s="41">
        <v>75263947</v>
      </c>
      <c r="E124" s="41">
        <v>13389456</v>
      </c>
      <c r="H124" s="2"/>
    </row>
    <row r="125" spans="1:8" ht="9" customHeight="1" x14ac:dyDescent="0.3">
      <c r="A125" s="39" t="s">
        <v>360</v>
      </c>
      <c r="B125" s="34"/>
      <c r="C125" s="41">
        <v>3543578</v>
      </c>
      <c r="D125" s="41">
        <v>59296</v>
      </c>
      <c r="E125" s="41">
        <v>0</v>
      </c>
      <c r="H125" s="2"/>
    </row>
    <row r="126" spans="1:8" ht="9" customHeight="1" x14ac:dyDescent="0.3">
      <c r="A126" s="39" t="s">
        <v>361</v>
      </c>
      <c r="B126" s="34"/>
      <c r="C126" s="41">
        <v>145880385</v>
      </c>
      <c r="D126" s="41">
        <v>90270029</v>
      </c>
      <c r="E126" s="41">
        <v>28767041</v>
      </c>
      <c r="H126" s="2"/>
    </row>
    <row r="127" spans="1:8" ht="9" customHeight="1" x14ac:dyDescent="0.3">
      <c r="A127" s="3" t="s">
        <v>362</v>
      </c>
      <c r="B127" s="42"/>
      <c r="C127" s="5">
        <v>-1348543375</v>
      </c>
      <c r="D127" s="5">
        <v>-2519178151</v>
      </c>
      <c r="E127" s="41">
        <v>-161762916</v>
      </c>
      <c r="H127" s="2"/>
    </row>
    <row r="128" spans="1:8" ht="9" customHeight="1" x14ac:dyDescent="0.3">
      <c r="A128" s="39" t="s">
        <v>363</v>
      </c>
      <c r="B128" s="34" t="s">
        <v>364</v>
      </c>
      <c r="C128" s="41">
        <v>-856221846</v>
      </c>
      <c r="D128" s="41">
        <v>-1872974285</v>
      </c>
      <c r="E128" s="5">
        <v>-42531907</v>
      </c>
      <c r="H128" s="2"/>
    </row>
    <row r="129" spans="1:8" ht="9" customHeight="1" x14ac:dyDescent="0.3">
      <c r="A129" s="39" t="s">
        <v>365</v>
      </c>
      <c r="B129" s="34"/>
      <c r="C129" s="41">
        <v>0</v>
      </c>
      <c r="D129" s="41" t="s">
        <v>269</v>
      </c>
      <c r="E129" s="41">
        <v>0</v>
      </c>
      <c r="H129" s="2"/>
    </row>
    <row r="130" spans="1:8" ht="9" customHeight="1" x14ac:dyDescent="0.3">
      <c r="A130" s="39" t="s">
        <v>366</v>
      </c>
      <c r="B130" s="34">
        <v>26</v>
      </c>
      <c r="C130" s="41">
        <v>0</v>
      </c>
      <c r="D130" s="41">
        <v>-41191231</v>
      </c>
      <c r="E130" s="41">
        <v>-1692558</v>
      </c>
      <c r="H130" s="2"/>
    </row>
    <row r="131" spans="1:8" ht="9" customHeight="1" x14ac:dyDescent="0.3">
      <c r="A131" s="39" t="s">
        <v>367</v>
      </c>
      <c r="B131" s="34"/>
      <c r="C131" s="41">
        <v>-1459496</v>
      </c>
      <c r="D131" s="41">
        <v>-1715756</v>
      </c>
      <c r="E131" s="41">
        <v>-842828</v>
      </c>
      <c r="H131" s="2"/>
    </row>
    <row r="132" spans="1:8" ht="9" customHeight="1" x14ac:dyDescent="0.3">
      <c r="A132" s="33" t="s">
        <v>368</v>
      </c>
      <c r="B132" s="34"/>
      <c r="C132" s="41">
        <v>0</v>
      </c>
      <c r="D132" s="41" t="s">
        <v>269</v>
      </c>
      <c r="E132" s="41">
        <v>0</v>
      </c>
      <c r="H132" s="2"/>
    </row>
    <row r="133" spans="1:8" ht="9" customHeight="1" x14ac:dyDescent="0.3">
      <c r="A133" s="39" t="s">
        <v>369</v>
      </c>
      <c r="B133" s="34">
        <v>36</v>
      </c>
      <c r="C133" s="41">
        <v>-19911120</v>
      </c>
      <c r="D133" s="41">
        <v>-69409010</v>
      </c>
      <c r="E133" s="41">
        <v>-3056866</v>
      </c>
      <c r="H133" s="2"/>
    </row>
    <row r="134" spans="1:8" ht="9" customHeight="1" x14ac:dyDescent="0.3">
      <c r="A134" s="39" t="s">
        <v>370</v>
      </c>
      <c r="B134" s="34"/>
      <c r="C134" s="41">
        <v>-213063937</v>
      </c>
      <c r="D134" s="41">
        <v>-130348329</v>
      </c>
      <c r="E134" s="41">
        <v>-28141854</v>
      </c>
      <c r="H134" s="2"/>
    </row>
    <row r="135" spans="1:8" ht="9" customHeight="1" x14ac:dyDescent="0.3">
      <c r="A135" s="39" t="s">
        <v>371</v>
      </c>
      <c r="B135" s="34">
        <v>26</v>
      </c>
      <c r="C135" s="41">
        <v>-257886976</v>
      </c>
      <c r="D135" s="41">
        <v>-403539540</v>
      </c>
      <c r="E135" s="41">
        <v>-85496903</v>
      </c>
      <c r="H135" s="2"/>
    </row>
    <row r="136" spans="1:8" ht="19.2" x14ac:dyDescent="0.3">
      <c r="A136" s="3" t="s">
        <v>372</v>
      </c>
      <c r="B136" s="42"/>
      <c r="C136" s="5">
        <v>-1191973233</v>
      </c>
      <c r="D136" s="5">
        <v>-1480688585</v>
      </c>
      <c r="E136" s="41">
        <v>-274314828</v>
      </c>
      <c r="H136" s="2"/>
    </row>
    <row r="137" spans="1:8" ht="9" customHeight="1" x14ac:dyDescent="0.3">
      <c r="A137" s="39" t="s">
        <v>373</v>
      </c>
      <c r="B137" s="34" t="s">
        <v>374</v>
      </c>
      <c r="C137" s="41">
        <v>-1846018876</v>
      </c>
      <c r="D137" s="41">
        <v>-1907611683</v>
      </c>
      <c r="E137" s="5">
        <v>-613090181</v>
      </c>
      <c r="H137" s="2"/>
    </row>
    <row r="138" spans="1:8" ht="9" customHeight="1" x14ac:dyDescent="0.3">
      <c r="A138" s="39" t="s">
        <v>375</v>
      </c>
      <c r="B138" s="34"/>
      <c r="C138" s="41">
        <v>0</v>
      </c>
      <c r="D138" s="41" t="s">
        <v>269</v>
      </c>
      <c r="E138" s="41">
        <v>0</v>
      </c>
      <c r="H138" s="2"/>
    </row>
    <row r="139" spans="1:8" ht="9" customHeight="1" x14ac:dyDescent="0.3">
      <c r="A139" s="39" t="s">
        <v>376</v>
      </c>
      <c r="B139" s="34"/>
      <c r="C139" s="41">
        <v>0</v>
      </c>
      <c r="D139" s="41" t="s">
        <v>269</v>
      </c>
      <c r="E139" s="41">
        <v>0</v>
      </c>
      <c r="H139" s="2"/>
    </row>
    <row r="140" spans="1:8" ht="9" customHeight="1" x14ac:dyDescent="0.3">
      <c r="A140" s="39" t="s">
        <v>377</v>
      </c>
      <c r="B140" s="34"/>
      <c r="C140" s="41">
        <v>0</v>
      </c>
      <c r="D140" s="41">
        <v>0</v>
      </c>
      <c r="E140" s="41">
        <v>0</v>
      </c>
      <c r="H140" s="2"/>
    </row>
    <row r="141" spans="1:8" ht="9" customHeight="1" x14ac:dyDescent="0.3">
      <c r="A141" s="39" t="s">
        <v>378</v>
      </c>
      <c r="B141" s="34" t="s">
        <v>379</v>
      </c>
      <c r="C141" s="41">
        <v>711991730</v>
      </c>
      <c r="D141" s="41">
        <v>0</v>
      </c>
      <c r="E141" s="41">
        <v>339438107</v>
      </c>
      <c r="H141" s="2"/>
    </row>
    <row r="142" spans="1:8" ht="9" customHeight="1" x14ac:dyDescent="0.3">
      <c r="A142" s="39" t="s">
        <v>380</v>
      </c>
      <c r="B142" s="34"/>
      <c r="C142" s="41">
        <v>0</v>
      </c>
      <c r="D142" s="41">
        <v>483742588</v>
      </c>
      <c r="E142" s="41">
        <v>0</v>
      </c>
      <c r="H142" s="2"/>
    </row>
    <row r="143" spans="1:8" ht="9" customHeight="1" x14ac:dyDescent="0.3">
      <c r="A143" s="39" t="s">
        <v>381</v>
      </c>
      <c r="B143" s="34"/>
      <c r="C143" s="41">
        <v>663246</v>
      </c>
      <c r="D143" s="41">
        <v>919962</v>
      </c>
      <c r="E143" s="41">
        <v>243896</v>
      </c>
      <c r="H143" s="2"/>
    </row>
    <row r="144" spans="1:8" ht="9" customHeight="1" x14ac:dyDescent="0.3">
      <c r="A144" s="39" t="s">
        <v>382</v>
      </c>
      <c r="B144" s="34" t="s">
        <v>48</v>
      </c>
      <c r="C144" s="41">
        <v>-58609333</v>
      </c>
      <c r="D144" s="41">
        <v>-57739452</v>
      </c>
      <c r="E144" s="41">
        <v>-906650</v>
      </c>
      <c r="H144" s="2"/>
    </row>
    <row r="145" spans="1:8" ht="9" customHeight="1" x14ac:dyDescent="0.3">
      <c r="A145" s="39" t="s">
        <v>383</v>
      </c>
      <c r="B145" s="34"/>
      <c r="C145" s="41">
        <v>0</v>
      </c>
      <c r="D145" s="41" t="s">
        <v>269</v>
      </c>
      <c r="E145" s="41">
        <v>0</v>
      </c>
      <c r="H145" s="2"/>
    </row>
    <row r="146" spans="1:8" ht="9" customHeight="1" x14ac:dyDescent="0.3">
      <c r="A146" s="39" t="s">
        <v>384</v>
      </c>
      <c r="B146" s="34"/>
      <c r="C146" s="41">
        <v>0</v>
      </c>
      <c r="D146" s="41" t="s">
        <v>269</v>
      </c>
      <c r="E146" s="41">
        <v>0</v>
      </c>
      <c r="H146" s="2"/>
    </row>
    <row r="147" spans="1:8" ht="9" customHeight="1" x14ac:dyDescent="0.3">
      <c r="A147" s="3" t="s">
        <v>385</v>
      </c>
      <c r="B147" s="42">
        <v>37</v>
      </c>
      <c r="C147" s="5">
        <v>15471081693</v>
      </c>
      <c r="D147" s="5">
        <v>9302870497</v>
      </c>
      <c r="E147" s="41">
        <v>2120797056</v>
      </c>
      <c r="H147" s="2"/>
    </row>
    <row r="148" spans="1:8" ht="9" customHeight="1" x14ac:dyDescent="0.3">
      <c r="A148" s="39" t="s">
        <v>386</v>
      </c>
      <c r="B148" s="34"/>
      <c r="C148" s="41">
        <v>21327005258</v>
      </c>
      <c r="D148" s="41">
        <v>12648420446</v>
      </c>
      <c r="E148" s="5">
        <v>3123786344</v>
      </c>
      <c r="H148" s="2"/>
    </row>
    <row r="149" spans="1:8" ht="9" customHeight="1" x14ac:dyDescent="0.3">
      <c r="A149" s="39" t="s">
        <v>387</v>
      </c>
      <c r="B149" s="34">
        <v>35</v>
      </c>
      <c r="C149" s="41">
        <v>-5855923565</v>
      </c>
      <c r="D149" s="41">
        <v>-3345549949</v>
      </c>
      <c r="E149" s="41">
        <v>-1002989288</v>
      </c>
      <c r="H149" s="2"/>
    </row>
    <row r="150" spans="1:8" ht="9" customHeight="1" x14ac:dyDescent="0.3">
      <c r="A150" s="39" t="s">
        <v>388</v>
      </c>
      <c r="B150" s="34"/>
      <c r="C150" s="41">
        <v>15471081693</v>
      </c>
      <c r="D150" s="41">
        <v>9302870497</v>
      </c>
      <c r="E150" s="41">
        <v>2120797056</v>
      </c>
      <c r="H150" s="2"/>
    </row>
    <row r="151" spans="1:8" ht="9" customHeight="1" x14ac:dyDescent="0.3">
      <c r="A151" s="39" t="s">
        <v>389</v>
      </c>
      <c r="B151" s="34"/>
      <c r="C151" s="41">
        <v>0</v>
      </c>
      <c r="D151" s="41" t="s">
        <v>390</v>
      </c>
      <c r="E151" s="41">
        <v>0</v>
      </c>
      <c r="H151" s="2"/>
    </row>
    <row r="152" spans="1:8" ht="14.4" x14ac:dyDescent="0.3">
      <c r="C152" s="43"/>
      <c r="D152" s="43"/>
      <c r="E152" s="44"/>
      <c r="H152" s="2"/>
    </row>
    <row r="153" spans="1:8" ht="14.4" x14ac:dyDescent="0.3">
      <c r="C153" s="43"/>
      <c r="D153" s="43"/>
      <c r="E153" s="43"/>
      <c r="H153" s="2"/>
    </row>
    <row r="154" spans="1:8" ht="14.4" x14ac:dyDescent="0.3">
      <c r="C154" s="43"/>
      <c r="D154" s="43"/>
      <c r="E154" s="43"/>
      <c r="H154" s="2"/>
    </row>
    <row r="155" spans="1:8" ht="14.4" x14ac:dyDescent="0.3">
      <c r="C155" s="43"/>
      <c r="D155" s="43"/>
      <c r="E155" s="43"/>
      <c r="H155" s="2"/>
    </row>
    <row r="156" spans="1:8" ht="14.4" x14ac:dyDescent="0.3">
      <c r="C156" s="43"/>
      <c r="D156" s="43"/>
      <c r="E156" s="43"/>
      <c r="H156" s="2"/>
    </row>
    <row r="157" spans="1:8" ht="14.4" x14ac:dyDescent="0.3">
      <c r="C157" s="43"/>
      <c r="D157" s="43"/>
      <c r="E157" s="43"/>
      <c r="H157" s="2"/>
    </row>
    <row r="158" spans="1:8" ht="14.4" x14ac:dyDescent="0.3">
      <c r="C158" s="43"/>
      <c r="D158" s="43"/>
      <c r="E158" s="43"/>
      <c r="H158" s="2"/>
    </row>
    <row r="159" spans="1:8" ht="14.4" x14ac:dyDescent="0.3">
      <c r="A159" s="2"/>
      <c r="B159" s="2"/>
      <c r="C159" s="2"/>
      <c r="D159" s="2"/>
      <c r="E159" s="2"/>
      <c r="F159" s="2"/>
      <c r="G159" s="2"/>
      <c r="H159" s="2"/>
    </row>
    <row r="160" spans="1:8" x14ac:dyDescent="0.2">
      <c r="C160" s="43"/>
      <c r="D160" s="43"/>
      <c r="E160" s="43"/>
    </row>
    <row r="161" spans="3:5" x14ac:dyDescent="0.2">
      <c r="C161" s="43"/>
      <c r="D161" s="43"/>
      <c r="E161" s="43"/>
    </row>
    <row r="162" spans="3:5" x14ac:dyDescent="0.2">
      <c r="C162" s="43"/>
      <c r="D162" s="43"/>
      <c r="E162" s="43"/>
    </row>
    <row r="163" spans="3:5" x14ac:dyDescent="0.2">
      <c r="C163" s="43"/>
      <c r="D163" s="43"/>
      <c r="E163" s="43"/>
    </row>
    <row r="164" spans="3:5" x14ac:dyDescent="0.2">
      <c r="C164" s="43"/>
      <c r="D164" s="43"/>
      <c r="E164" s="43"/>
    </row>
    <row r="165" spans="3:5" x14ac:dyDescent="0.2">
      <c r="C165" s="43"/>
      <c r="D165" s="43"/>
      <c r="E165" s="43"/>
    </row>
    <row r="166" spans="3:5" x14ac:dyDescent="0.2">
      <c r="C166" s="43"/>
      <c r="D166" s="43"/>
      <c r="E166" s="43"/>
    </row>
    <row r="167" spans="3:5" x14ac:dyDescent="0.2">
      <c r="C167" s="43"/>
      <c r="D167" s="43"/>
      <c r="E167" s="43"/>
    </row>
    <row r="168" spans="3:5" x14ac:dyDescent="0.2">
      <c r="C168" s="43"/>
      <c r="D168" s="43"/>
      <c r="E168" s="43"/>
    </row>
    <row r="169" spans="3:5" x14ac:dyDescent="0.2">
      <c r="C169" s="43"/>
      <c r="D169" s="43"/>
      <c r="E169" s="43"/>
    </row>
  </sheetData>
  <mergeCells count="15">
    <mergeCell ref="A1:A4"/>
    <mergeCell ref="B1:B4"/>
    <mergeCell ref="C1:C4"/>
    <mergeCell ref="D1:D4"/>
    <mergeCell ref="E1:E4"/>
    <mergeCell ref="A47:A50"/>
    <mergeCell ref="B47:B50"/>
    <mergeCell ref="C47:C50"/>
    <mergeCell ref="D47:D50"/>
    <mergeCell ref="E47:E50"/>
    <mergeCell ref="A108:A111"/>
    <mergeCell ref="B108:B111"/>
    <mergeCell ref="C108:C111"/>
    <mergeCell ref="D108:D111"/>
    <mergeCell ref="E108:E111"/>
  </mergeCells>
  <pageMargins left="0.7" right="0.7" top="0.75" bottom="0.75" header="0.3" footer="0.3"/>
  <pageSetup paperSize="9" orientation="portrait" horizontalDpi="4294967293" verticalDpi="4294967293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9C997-EC87-46F1-AA78-0E63A2CCD41E}">
  <sheetPr>
    <tabColor rgb="FF92D050"/>
  </sheetPr>
  <dimension ref="A1:H100"/>
  <sheetViews>
    <sheetView showGridLines="0" topLeftCell="A18" zoomScale="83" zoomScaleNormal="160" workbookViewId="0">
      <selection activeCell="H46" sqref="H46"/>
    </sheetView>
  </sheetViews>
  <sheetFormatPr defaultColWidth="8.77734375" defaultRowHeight="10.199999999999999" x14ac:dyDescent="0.2"/>
  <cols>
    <col min="1" max="1" width="46.77734375" style="9" customWidth="1"/>
    <col min="2" max="2" width="6.5546875" style="53" customWidth="1"/>
    <col min="3" max="4" width="18.6640625" style="9" customWidth="1"/>
    <col min="5" max="7" width="8.77734375" style="11"/>
    <col min="8" max="8" width="1.44140625" style="11" bestFit="1" customWidth="1"/>
    <col min="9" max="16384" width="8.77734375" style="11"/>
  </cols>
  <sheetData>
    <row r="1" spans="1:8" ht="10.199999999999999" customHeight="1" x14ac:dyDescent="0.3">
      <c r="A1" s="77"/>
      <c r="B1" s="78" t="s">
        <v>2</v>
      </c>
      <c r="C1" s="77" t="s">
        <v>259</v>
      </c>
      <c r="D1" s="77" t="s">
        <v>261</v>
      </c>
      <c r="H1" s="2"/>
    </row>
    <row r="2" spans="1:8" ht="10.199999999999999" customHeight="1" x14ac:dyDescent="0.3">
      <c r="A2" s="73"/>
      <c r="B2" s="79"/>
      <c r="C2" s="73" t="str">
        <f>+'[238]BS-Equity'!C2</f>
        <v>Bağımsız
Denetimden Geçmemiş
Cari Dönem
30 Eylül 2025</v>
      </c>
      <c r="D2" s="73" t="str">
        <f>+'[238]BS-Equity'!D2</f>
        <v>Bağımsız
Denetimden Geçmemiş
Cari Dönem
31 Aralık 2025</v>
      </c>
      <c r="H2" s="2"/>
    </row>
    <row r="3" spans="1:8" ht="10.199999999999999" customHeight="1" x14ac:dyDescent="0.3">
      <c r="A3" s="73"/>
      <c r="B3" s="79"/>
      <c r="C3" s="73">
        <f>+'[238]BS-Equity'!C3</f>
        <v>0</v>
      </c>
      <c r="D3" s="73" t="str">
        <f>+'[238]BS-Equity'!D3</f>
        <v>Denetimden Geçmemiş</v>
      </c>
      <c r="E3" s="46"/>
      <c r="H3" s="2"/>
    </row>
    <row r="4" spans="1:8" ht="19.2" customHeight="1" x14ac:dyDescent="0.3">
      <c r="A4" s="74"/>
      <c r="B4" s="80"/>
      <c r="C4" s="74">
        <f>+'[238]Teknik PL'!C3</f>
        <v>0</v>
      </c>
      <c r="D4" s="74" t="str">
        <f>+'[238]Teknik PL'!E3</f>
        <v>Önceki Dönem</v>
      </c>
      <c r="H4" s="2"/>
    </row>
    <row r="5" spans="1:8" s="9" customFormat="1" ht="14.4" x14ac:dyDescent="0.3">
      <c r="A5" s="47" t="s">
        <v>391</v>
      </c>
      <c r="B5" s="48"/>
      <c r="C5" s="36"/>
      <c r="D5" s="36"/>
      <c r="H5" s="2"/>
    </row>
    <row r="6" spans="1:8" s="9" customFormat="1" ht="14.4" x14ac:dyDescent="0.3">
      <c r="A6" s="49" t="s">
        <v>392</v>
      </c>
      <c r="B6" s="50"/>
      <c r="C6" s="8">
        <v>34704408909</v>
      </c>
      <c r="D6" s="8">
        <v>15375097860</v>
      </c>
      <c r="H6" s="2"/>
    </row>
    <row r="7" spans="1:8" s="9" customFormat="1" ht="14.4" x14ac:dyDescent="0.3">
      <c r="A7" s="49" t="s">
        <v>393</v>
      </c>
      <c r="B7" s="50"/>
      <c r="C7" s="8" t="s">
        <v>390</v>
      </c>
      <c r="D7" s="8" t="s">
        <v>394</v>
      </c>
      <c r="H7" s="2"/>
    </row>
    <row r="8" spans="1:8" s="9" customFormat="1" ht="14.4" x14ac:dyDescent="0.3">
      <c r="A8" s="49" t="s">
        <v>395</v>
      </c>
      <c r="B8" s="50"/>
      <c r="C8" s="8">
        <v>6345460086</v>
      </c>
      <c r="D8" s="8">
        <v>3912334901</v>
      </c>
      <c r="H8" s="2"/>
    </row>
    <row r="9" spans="1:8" s="9" customFormat="1" ht="14.4" x14ac:dyDescent="0.3">
      <c r="A9" s="49" t="s">
        <v>396</v>
      </c>
      <c r="B9" s="50"/>
      <c r="C9" s="8">
        <v>-24320937455</v>
      </c>
      <c r="D9" s="8">
        <v>-9766979881</v>
      </c>
      <c r="H9" s="2"/>
    </row>
    <row r="10" spans="1:8" s="9" customFormat="1" ht="14.4" x14ac:dyDescent="0.3">
      <c r="A10" s="49" t="s">
        <v>397</v>
      </c>
      <c r="B10" s="50"/>
      <c r="C10" s="8" t="s">
        <v>390</v>
      </c>
      <c r="D10" s="8" t="s">
        <v>394</v>
      </c>
      <c r="H10" s="2"/>
    </row>
    <row r="11" spans="1:8" s="9" customFormat="1" ht="14.4" x14ac:dyDescent="0.3">
      <c r="A11" s="49" t="s">
        <v>398</v>
      </c>
      <c r="B11" s="50"/>
      <c r="C11" s="8">
        <v>-4685018261</v>
      </c>
      <c r="D11" s="8">
        <v>-2406507321</v>
      </c>
      <c r="H11" s="2"/>
    </row>
    <row r="12" spans="1:8" s="9" customFormat="1" ht="14.4" x14ac:dyDescent="0.3">
      <c r="A12" s="47" t="s">
        <v>399</v>
      </c>
      <c r="B12" s="51"/>
      <c r="C12" s="22">
        <v>12043913279</v>
      </c>
      <c r="D12" s="22">
        <v>7113945559</v>
      </c>
      <c r="H12" s="2"/>
    </row>
    <row r="13" spans="1:8" s="9" customFormat="1" ht="14.4" x14ac:dyDescent="0.3">
      <c r="A13" s="49" t="s">
        <v>400</v>
      </c>
      <c r="B13" s="51"/>
      <c r="C13" s="8" t="s">
        <v>390</v>
      </c>
      <c r="D13" s="8" t="s">
        <v>390</v>
      </c>
      <c r="H13" s="2"/>
    </row>
    <row r="14" spans="1:8" s="9" customFormat="1" ht="14.4" x14ac:dyDescent="0.3">
      <c r="A14" s="49" t="s">
        <v>401</v>
      </c>
      <c r="B14" s="50">
        <v>35</v>
      </c>
      <c r="C14" s="8">
        <v>-4921927615</v>
      </c>
      <c r="D14" s="8">
        <v>-3963208402</v>
      </c>
      <c r="H14" s="2"/>
    </row>
    <row r="15" spans="1:8" s="9" customFormat="1" ht="14.4" x14ac:dyDescent="0.3">
      <c r="A15" s="49" t="s">
        <v>402</v>
      </c>
      <c r="B15" s="50"/>
      <c r="C15" s="8">
        <v>1102640064</v>
      </c>
      <c r="D15" s="8">
        <v>922643226</v>
      </c>
      <c r="H15" s="2"/>
    </row>
    <row r="16" spans="1:8" s="9" customFormat="1" ht="14.4" x14ac:dyDescent="0.3">
      <c r="A16" s="49" t="s">
        <v>403</v>
      </c>
      <c r="B16" s="50"/>
      <c r="C16" s="8">
        <v>-23242293</v>
      </c>
      <c r="D16" s="8">
        <v>-289885723</v>
      </c>
      <c r="H16" s="2"/>
    </row>
    <row r="17" spans="1:8" s="9" customFormat="1" ht="14.4" x14ac:dyDescent="0.3">
      <c r="A17" s="47" t="s">
        <v>404</v>
      </c>
      <c r="B17" s="48"/>
      <c r="C17" s="22">
        <v>8201383435</v>
      </c>
      <c r="D17" s="22">
        <v>3783494660</v>
      </c>
      <c r="H17" s="2"/>
    </row>
    <row r="18" spans="1:8" s="9" customFormat="1" ht="14.4" x14ac:dyDescent="0.3">
      <c r="A18" s="47" t="s">
        <v>405</v>
      </c>
      <c r="B18" s="48"/>
      <c r="C18" s="8"/>
      <c r="D18" s="8"/>
      <c r="H18" s="2"/>
    </row>
    <row r="19" spans="1:8" s="9" customFormat="1" ht="14.4" x14ac:dyDescent="0.3">
      <c r="A19" s="49" t="s">
        <v>406</v>
      </c>
      <c r="B19" s="50">
        <v>6</v>
      </c>
      <c r="C19" s="8">
        <v>2583800</v>
      </c>
      <c r="D19" s="8">
        <v>23853679</v>
      </c>
      <c r="H19" s="2"/>
    </row>
    <row r="20" spans="1:8" s="9" customFormat="1" ht="14.4" x14ac:dyDescent="0.3">
      <c r="A20" s="49" t="s">
        <v>407</v>
      </c>
      <c r="B20" s="50">
        <v>6</v>
      </c>
      <c r="C20" s="8">
        <v>-294322628</v>
      </c>
      <c r="D20" s="8">
        <v>-164963071</v>
      </c>
      <c r="H20" s="2"/>
    </row>
    <row r="21" spans="1:8" s="9" customFormat="1" ht="14.4" x14ac:dyDescent="0.3">
      <c r="A21" s="49" t="s">
        <v>408</v>
      </c>
      <c r="B21" s="50">
        <v>11</v>
      </c>
      <c r="C21" s="8">
        <v>-54075737968</v>
      </c>
      <c r="D21" s="8">
        <v>-15906774601</v>
      </c>
      <c r="H21" s="2"/>
    </row>
    <row r="22" spans="1:8" s="9" customFormat="1" ht="14.4" x14ac:dyDescent="0.3">
      <c r="A22" s="49" t="s">
        <v>409</v>
      </c>
      <c r="B22" s="50">
        <v>11</v>
      </c>
      <c r="C22" s="8">
        <v>39050660866</v>
      </c>
      <c r="D22" s="8">
        <v>11374161546</v>
      </c>
      <c r="H22" s="2"/>
    </row>
    <row r="23" spans="1:8" s="9" customFormat="1" ht="14.4" x14ac:dyDescent="0.3">
      <c r="A23" s="49" t="s">
        <v>410</v>
      </c>
      <c r="B23" s="50"/>
      <c r="C23" s="8">
        <v>14756042822</v>
      </c>
      <c r="D23" s="8">
        <v>8055520155</v>
      </c>
      <c r="H23" s="2"/>
    </row>
    <row r="24" spans="1:8" s="9" customFormat="1" ht="14.4" x14ac:dyDescent="0.3">
      <c r="A24" s="49" t="s">
        <v>411</v>
      </c>
      <c r="B24" s="50"/>
      <c r="C24" s="8" t="s">
        <v>390</v>
      </c>
      <c r="D24" s="8" t="s">
        <v>394</v>
      </c>
      <c r="H24" s="2"/>
    </row>
    <row r="25" spans="1:8" s="9" customFormat="1" ht="14.4" x14ac:dyDescent="0.3">
      <c r="A25" s="49" t="s">
        <v>412</v>
      </c>
      <c r="B25" s="50"/>
      <c r="C25" s="8">
        <v>3604964742</v>
      </c>
      <c r="D25" s="8">
        <v>1229415169</v>
      </c>
      <c r="H25" s="2"/>
    </row>
    <row r="26" spans="1:8" s="9" customFormat="1" ht="14.4" x14ac:dyDescent="0.3">
      <c r="A26" s="49" t="s">
        <v>413</v>
      </c>
      <c r="B26" s="50"/>
      <c r="C26" s="8" t="s">
        <v>390</v>
      </c>
      <c r="D26" s="8">
        <v>-57618758</v>
      </c>
      <c r="H26" s="2"/>
    </row>
    <row r="27" spans="1:8" s="9" customFormat="1" ht="19.2" x14ac:dyDescent="0.3">
      <c r="A27" s="52" t="s">
        <v>414</v>
      </c>
      <c r="B27" s="48"/>
      <c r="C27" s="22">
        <v>3044191634</v>
      </c>
      <c r="D27" s="22">
        <v>4553594119</v>
      </c>
      <c r="H27" s="2"/>
    </row>
    <row r="28" spans="1:8" s="9" customFormat="1" ht="14.4" x14ac:dyDescent="0.3">
      <c r="A28" s="47" t="s">
        <v>415</v>
      </c>
      <c r="B28" s="48"/>
      <c r="C28" s="8"/>
      <c r="D28" s="8"/>
      <c r="H28" s="2"/>
    </row>
    <row r="29" spans="1:8" s="9" customFormat="1" ht="14.4" x14ac:dyDescent="0.3">
      <c r="A29" s="49" t="s">
        <v>416</v>
      </c>
      <c r="B29" s="50"/>
      <c r="C29" s="8">
        <v>0</v>
      </c>
      <c r="D29" s="8" t="s">
        <v>390</v>
      </c>
      <c r="H29" s="2"/>
    </row>
    <row r="30" spans="1:8" s="9" customFormat="1" ht="14.4" x14ac:dyDescent="0.3">
      <c r="A30" s="49" t="s">
        <v>417</v>
      </c>
      <c r="B30" s="50"/>
      <c r="C30" s="8">
        <v>0</v>
      </c>
      <c r="D30" s="8" t="s">
        <v>390</v>
      </c>
      <c r="H30" s="2"/>
    </row>
    <row r="31" spans="1:8" s="9" customFormat="1" ht="14.4" x14ac:dyDescent="0.3">
      <c r="A31" s="49" t="s">
        <v>418</v>
      </c>
      <c r="B31" s="50">
        <v>20</v>
      </c>
      <c r="C31" s="8">
        <v>-95375648</v>
      </c>
      <c r="D31" s="8">
        <v>-33535492</v>
      </c>
      <c r="H31" s="2"/>
    </row>
    <row r="32" spans="1:8" s="9" customFormat="1" ht="14.4" x14ac:dyDescent="0.3">
      <c r="A32" s="49" t="s">
        <v>419</v>
      </c>
      <c r="B32" s="50"/>
      <c r="C32" s="8">
        <v>-2500000000</v>
      </c>
      <c r="D32" s="8">
        <v>-2250000000</v>
      </c>
      <c r="H32" s="2"/>
    </row>
    <row r="33" spans="1:8" s="9" customFormat="1" ht="14.4" x14ac:dyDescent="0.3">
      <c r="A33" s="49" t="s">
        <v>420</v>
      </c>
      <c r="B33" s="50"/>
      <c r="C33" s="8" t="s">
        <v>390</v>
      </c>
      <c r="D33" s="8" t="s">
        <v>394</v>
      </c>
      <c r="H33" s="2"/>
    </row>
    <row r="34" spans="1:8" s="9" customFormat="1" ht="14.4" x14ac:dyDescent="0.3">
      <c r="A34" s="49" t="s">
        <v>421</v>
      </c>
      <c r="B34" s="51"/>
      <c r="C34" s="8">
        <v>-7452521717</v>
      </c>
      <c r="D34" s="8">
        <v>-18468810994</v>
      </c>
      <c r="H34" s="2"/>
    </row>
    <row r="35" spans="1:8" s="9" customFormat="1" ht="14.4" x14ac:dyDescent="0.3">
      <c r="A35" s="47" t="s">
        <v>422</v>
      </c>
      <c r="B35" s="51"/>
      <c r="C35" s="22">
        <v>-10047897365</v>
      </c>
      <c r="D35" s="22">
        <v>-20752346486</v>
      </c>
      <c r="H35" s="2"/>
    </row>
    <row r="36" spans="1:8" s="9" customFormat="1" ht="14.4" x14ac:dyDescent="0.3">
      <c r="A36" s="47" t="s">
        <v>423</v>
      </c>
      <c r="B36" s="51"/>
      <c r="C36" s="22">
        <v>46690931</v>
      </c>
      <c r="D36" s="22">
        <v>130993699</v>
      </c>
      <c r="H36" s="2"/>
    </row>
    <row r="37" spans="1:8" s="9" customFormat="1" ht="14.4" x14ac:dyDescent="0.3">
      <c r="A37" s="47" t="s">
        <v>424</v>
      </c>
      <c r="B37" s="51"/>
      <c r="C37" s="22">
        <v>1244368635</v>
      </c>
      <c r="D37" s="22">
        <v>-12284264008</v>
      </c>
      <c r="H37" s="2"/>
    </row>
    <row r="38" spans="1:8" s="9" customFormat="1" ht="14.4" x14ac:dyDescent="0.3">
      <c r="A38" s="47" t="s">
        <v>425</v>
      </c>
      <c r="B38" s="48" t="s">
        <v>426</v>
      </c>
      <c r="C38" s="22">
        <v>2272431997</v>
      </c>
      <c r="D38" s="22">
        <v>14556696005</v>
      </c>
      <c r="H38" s="2"/>
    </row>
    <row r="39" spans="1:8" s="9" customFormat="1" ht="14.4" x14ac:dyDescent="0.3">
      <c r="A39" s="47" t="s">
        <v>427</v>
      </c>
      <c r="B39" s="48" t="s">
        <v>426</v>
      </c>
      <c r="C39" s="22">
        <v>3516800632</v>
      </c>
      <c r="D39" s="22">
        <v>2272431997</v>
      </c>
      <c r="H39" s="2"/>
    </row>
    <row r="40" spans="1:8" ht="14.4" x14ac:dyDescent="0.3">
      <c r="C40" s="54"/>
      <c r="D40" s="54"/>
      <c r="H40" s="2"/>
    </row>
    <row r="41" spans="1:8" ht="14.4" x14ac:dyDescent="0.3">
      <c r="H41" s="2"/>
    </row>
    <row r="42" spans="1:8" ht="14.4" x14ac:dyDescent="0.3">
      <c r="H42" s="2"/>
    </row>
    <row r="43" spans="1:8" ht="14.4" x14ac:dyDescent="0.3">
      <c r="H43" s="2"/>
    </row>
    <row r="44" spans="1:8" ht="14.4" x14ac:dyDescent="0.3">
      <c r="H44" s="2"/>
    </row>
    <row r="45" spans="1:8" ht="14.4" x14ac:dyDescent="0.3">
      <c r="H45" s="2"/>
    </row>
    <row r="46" spans="1:8" ht="14.4" x14ac:dyDescent="0.3">
      <c r="H46" s="2"/>
    </row>
    <row r="47" spans="1:8" ht="14.4" x14ac:dyDescent="0.3">
      <c r="A47" s="2"/>
      <c r="B47" s="2"/>
      <c r="C47" s="2"/>
      <c r="D47" s="2"/>
      <c r="E47" s="2"/>
      <c r="F47" s="2"/>
      <c r="G47" s="2"/>
      <c r="H47" s="2"/>
    </row>
    <row r="100" spans="4:4" x14ac:dyDescent="0.2">
      <c r="D100" s="53"/>
    </row>
  </sheetData>
  <mergeCells count="4">
    <mergeCell ref="A1:A4"/>
    <mergeCell ref="B1:B4"/>
    <mergeCell ref="C1:C4"/>
    <mergeCell ref="D1:D4"/>
  </mergeCells>
  <pageMargins left="0.7" right="0.7" top="0.75" bottom="0.75" header="0.3" footer="0.3"/>
  <pageSetup paperSize="9" orientation="portrait" horizontalDpi="4294967293" verticalDpi="4294967293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31F28-789B-4780-8C9B-B59B05E19F64}">
  <sheetPr>
    <tabColor rgb="FF92D050"/>
  </sheetPr>
  <dimension ref="A1:U48"/>
  <sheetViews>
    <sheetView showGridLines="0" zoomScale="80" zoomScaleNormal="70" workbookViewId="0">
      <selection activeCell="O17" sqref="O17"/>
    </sheetView>
  </sheetViews>
  <sheetFormatPr defaultColWidth="8.77734375" defaultRowHeight="8.4" x14ac:dyDescent="0.2"/>
  <cols>
    <col min="1" max="1" width="28.33203125" style="55" customWidth="1"/>
    <col min="2" max="2" width="16.21875" style="55" customWidth="1"/>
    <col min="3" max="13" width="10.109375" style="55" customWidth="1"/>
    <col min="14" max="17" width="8.77734375" style="55"/>
    <col min="18" max="18" width="1.21875" style="55" bestFit="1" customWidth="1"/>
    <col min="19" max="16384" width="8.77734375" style="55"/>
  </cols>
  <sheetData>
    <row r="1" spans="1:18" ht="14.4" x14ac:dyDescent="0.3">
      <c r="A1" s="85" t="s">
        <v>428</v>
      </c>
      <c r="B1" s="86"/>
      <c r="C1" s="86" t="s">
        <v>429</v>
      </c>
      <c r="D1" s="86"/>
      <c r="E1" s="86"/>
      <c r="F1" s="86"/>
      <c r="G1" s="86"/>
      <c r="H1" s="86"/>
      <c r="I1" s="86"/>
      <c r="J1" s="86"/>
      <c r="K1" s="86"/>
      <c r="L1" s="86"/>
      <c r="M1" s="87"/>
      <c r="R1" s="2"/>
    </row>
    <row r="2" spans="1:18" ht="14.4" customHeight="1" x14ac:dyDescent="0.3">
      <c r="A2" s="88"/>
      <c r="B2" s="91" t="s">
        <v>2</v>
      </c>
      <c r="C2" s="84" t="s">
        <v>430</v>
      </c>
      <c r="D2" s="81" t="s">
        <v>431</v>
      </c>
      <c r="E2" s="81" t="s">
        <v>432</v>
      </c>
      <c r="F2" s="81" t="s">
        <v>433</v>
      </c>
      <c r="G2" s="81" t="s">
        <v>434</v>
      </c>
      <c r="H2" s="81" t="s">
        <v>435</v>
      </c>
      <c r="I2" s="81" t="s">
        <v>436</v>
      </c>
      <c r="J2" s="81" t="s">
        <v>437</v>
      </c>
      <c r="K2" s="81" t="s">
        <v>438</v>
      </c>
      <c r="L2" s="81" t="s">
        <v>439</v>
      </c>
      <c r="M2" s="84" t="s">
        <v>440</v>
      </c>
      <c r="R2" s="2"/>
    </row>
    <row r="3" spans="1:18" ht="9" customHeight="1" x14ac:dyDescent="0.3">
      <c r="A3" s="89"/>
      <c r="B3" s="91"/>
      <c r="C3" s="82"/>
      <c r="D3" s="82"/>
      <c r="E3" s="82"/>
      <c r="F3" s="82"/>
      <c r="G3" s="82"/>
      <c r="H3" s="82"/>
      <c r="I3" s="82"/>
      <c r="J3" s="82"/>
      <c r="K3" s="82"/>
      <c r="L3" s="82"/>
      <c r="M3" s="82"/>
      <c r="R3" s="2"/>
    </row>
    <row r="4" spans="1:18" ht="9" customHeight="1" x14ac:dyDescent="0.3">
      <c r="A4" s="89"/>
      <c r="B4" s="91"/>
      <c r="C4" s="82"/>
      <c r="D4" s="82"/>
      <c r="E4" s="82"/>
      <c r="F4" s="82"/>
      <c r="G4" s="82"/>
      <c r="H4" s="82"/>
      <c r="I4" s="82"/>
      <c r="J4" s="82"/>
      <c r="K4" s="82"/>
      <c r="L4" s="82"/>
      <c r="M4" s="82"/>
      <c r="R4" s="2"/>
    </row>
    <row r="5" spans="1:18" ht="9" customHeight="1" x14ac:dyDescent="0.3">
      <c r="A5" s="90"/>
      <c r="B5" s="91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R5" s="2"/>
    </row>
    <row r="6" spans="1:18" ht="14.4" x14ac:dyDescent="0.3">
      <c r="A6" s="56" t="s">
        <v>441</v>
      </c>
      <c r="B6" s="56"/>
      <c r="C6" s="57">
        <v>755752390</v>
      </c>
      <c r="D6" s="57">
        <v>0</v>
      </c>
      <c r="E6" s="57">
        <v>-168413522</v>
      </c>
      <c r="F6" s="57">
        <v>20102795</v>
      </c>
      <c r="G6" s="57">
        <v>0</v>
      </c>
      <c r="H6" s="57">
        <v>749839179</v>
      </c>
      <c r="I6" s="57">
        <v>0</v>
      </c>
      <c r="J6" s="57">
        <v>4055445207</v>
      </c>
      <c r="K6" s="57">
        <v>5848256726</v>
      </c>
      <c r="L6" s="57">
        <v>11154930</v>
      </c>
      <c r="M6" s="57">
        <v>11272137705</v>
      </c>
      <c r="R6" s="2"/>
    </row>
    <row r="7" spans="1:18" ht="14.4" x14ac:dyDescent="0.3">
      <c r="A7" s="58" t="s">
        <v>442</v>
      </c>
      <c r="B7" s="58"/>
      <c r="C7" s="59"/>
      <c r="D7" s="60">
        <v>0</v>
      </c>
      <c r="E7" s="60">
        <v>0</v>
      </c>
      <c r="F7" s="60">
        <v>0</v>
      </c>
      <c r="G7" s="60">
        <v>0</v>
      </c>
      <c r="H7" s="60">
        <v>0</v>
      </c>
      <c r="I7" s="60">
        <v>0</v>
      </c>
      <c r="J7" s="60">
        <v>0</v>
      </c>
      <c r="K7" s="60">
        <v>0</v>
      </c>
      <c r="L7" s="60">
        <v>0</v>
      </c>
      <c r="M7" s="57">
        <v>0</v>
      </c>
      <c r="R7" s="2"/>
    </row>
    <row r="8" spans="1:18" ht="14.4" x14ac:dyDescent="0.3">
      <c r="A8" s="58" t="s">
        <v>443</v>
      </c>
      <c r="B8" s="58"/>
      <c r="C8" s="60">
        <v>0</v>
      </c>
      <c r="D8" s="60">
        <v>0</v>
      </c>
      <c r="E8" s="60">
        <v>0</v>
      </c>
      <c r="F8" s="60">
        <v>0</v>
      </c>
      <c r="G8" s="60">
        <v>0</v>
      </c>
      <c r="H8" s="60">
        <v>0</v>
      </c>
      <c r="I8" s="60">
        <v>0</v>
      </c>
      <c r="J8" s="60">
        <v>0</v>
      </c>
      <c r="K8" s="60">
        <v>0</v>
      </c>
      <c r="L8" s="60">
        <v>0</v>
      </c>
      <c r="M8" s="57">
        <v>0</v>
      </c>
      <c r="R8" s="2"/>
    </row>
    <row r="9" spans="1:18" ht="14.4" x14ac:dyDescent="0.3">
      <c r="A9" s="58" t="s">
        <v>444</v>
      </c>
      <c r="B9" s="58"/>
      <c r="C9" s="59"/>
      <c r="D9" s="59"/>
      <c r="E9" s="59"/>
      <c r="F9" s="59"/>
      <c r="G9" s="59"/>
      <c r="H9" s="60">
        <v>0</v>
      </c>
      <c r="I9" s="60">
        <v>0</v>
      </c>
      <c r="J9" s="60">
        <v>0</v>
      </c>
      <c r="K9" s="60">
        <v>0</v>
      </c>
      <c r="L9" s="60">
        <v>0</v>
      </c>
      <c r="M9" s="57">
        <v>0</v>
      </c>
      <c r="R9" s="2"/>
    </row>
    <row r="10" spans="1:18" ht="14.4" x14ac:dyDescent="0.3">
      <c r="A10" s="58" t="s">
        <v>445</v>
      </c>
      <c r="B10" s="58"/>
      <c r="C10" s="60">
        <v>0</v>
      </c>
      <c r="D10" s="60">
        <v>0</v>
      </c>
      <c r="E10" s="60">
        <v>0</v>
      </c>
      <c r="F10" s="60">
        <v>0</v>
      </c>
      <c r="G10" s="60">
        <v>0</v>
      </c>
      <c r="H10" s="60">
        <v>0</v>
      </c>
      <c r="I10" s="60">
        <v>0</v>
      </c>
      <c r="J10" s="60">
        <v>0</v>
      </c>
      <c r="K10" s="60">
        <v>0</v>
      </c>
      <c r="L10" s="60">
        <v>0</v>
      </c>
      <c r="M10" s="57">
        <v>0</v>
      </c>
      <c r="R10" s="2"/>
    </row>
    <row r="11" spans="1:18" ht="18" x14ac:dyDescent="0.3">
      <c r="A11" s="61" t="s">
        <v>446</v>
      </c>
      <c r="B11" s="58"/>
      <c r="C11" s="60">
        <v>0</v>
      </c>
      <c r="D11" s="60">
        <v>0</v>
      </c>
      <c r="E11" s="60">
        <v>0</v>
      </c>
      <c r="F11" s="60">
        <v>0</v>
      </c>
      <c r="G11" s="60">
        <v>0</v>
      </c>
      <c r="H11" s="60">
        <v>0</v>
      </c>
      <c r="I11" s="60">
        <v>0</v>
      </c>
      <c r="J11" s="60">
        <v>-30152896</v>
      </c>
      <c r="K11" s="60">
        <v>0</v>
      </c>
      <c r="L11" s="60">
        <v>0</v>
      </c>
      <c r="M11" s="57">
        <v>-30152896</v>
      </c>
      <c r="R11" s="2"/>
    </row>
    <row r="12" spans="1:18" ht="14.4" x14ac:dyDescent="0.3">
      <c r="A12" s="58" t="s">
        <v>447</v>
      </c>
      <c r="B12" s="58"/>
      <c r="C12" s="60">
        <v>0</v>
      </c>
      <c r="D12" s="60">
        <v>0</v>
      </c>
      <c r="E12" s="60">
        <v>78213605</v>
      </c>
      <c r="F12" s="60">
        <v>0</v>
      </c>
      <c r="G12" s="60">
        <v>0</v>
      </c>
      <c r="H12" s="60">
        <v>0</v>
      </c>
      <c r="I12" s="60">
        <v>0</v>
      </c>
      <c r="J12" s="60">
        <v>0</v>
      </c>
      <c r="K12" s="60">
        <v>0</v>
      </c>
      <c r="L12" s="60">
        <v>0</v>
      </c>
      <c r="M12" s="57">
        <v>78213605</v>
      </c>
      <c r="R12" s="2"/>
    </row>
    <row r="13" spans="1:18" ht="14.4" x14ac:dyDescent="0.3">
      <c r="A13" s="58" t="s">
        <v>448</v>
      </c>
      <c r="B13" s="58"/>
      <c r="C13" s="60">
        <v>0</v>
      </c>
      <c r="D13" s="60">
        <v>0</v>
      </c>
      <c r="E13" s="60">
        <v>0</v>
      </c>
      <c r="F13" s="60">
        <v>0</v>
      </c>
      <c r="G13" s="60">
        <v>0</v>
      </c>
      <c r="H13" s="60">
        <v>0</v>
      </c>
      <c r="I13" s="60">
        <v>0</v>
      </c>
      <c r="J13" s="60">
        <v>0</v>
      </c>
      <c r="K13" s="60">
        <v>0</v>
      </c>
      <c r="L13" s="60">
        <v>0</v>
      </c>
      <c r="M13" s="57">
        <v>0</v>
      </c>
      <c r="R13" s="2"/>
    </row>
    <row r="14" spans="1:18" ht="14.4" x14ac:dyDescent="0.3">
      <c r="A14" s="58" t="s">
        <v>449</v>
      </c>
      <c r="B14" s="58"/>
      <c r="C14" s="60">
        <v>0</v>
      </c>
      <c r="D14" s="60">
        <v>0</v>
      </c>
      <c r="E14" s="60">
        <v>0</v>
      </c>
      <c r="F14" s="60">
        <v>0</v>
      </c>
      <c r="G14" s="60">
        <v>0</v>
      </c>
      <c r="H14" s="60">
        <v>0</v>
      </c>
      <c r="I14" s="60">
        <v>0</v>
      </c>
      <c r="J14" s="60">
        <v>0</v>
      </c>
      <c r="K14" s="60">
        <v>0</v>
      </c>
      <c r="L14" s="60">
        <v>0</v>
      </c>
      <c r="M14" s="57">
        <v>0</v>
      </c>
      <c r="R14" s="2"/>
    </row>
    <row r="15" spans="1:18" ht="14.4" x14ac:dyDescent="0.3">
      <c r="A15" s="58" t="s">
        <v>450</v>
      </c>
      <c r="B15" s="58"/>
      <c r="C15" s="60">
        <v>0</v>
      </c>
      <c r="D15" s="60">
        <v>0</v>
      </c>
      <c r="E15" s="60">
        <v>0</v>
      </c>
      <c r="F15" s="60">
        <v>0</v>
      </c>
      <c r="G15" s="60">
        <v>0</v>
      </c>
      <c r="H15" s="60">
        <v>0</v>
      </c>
      <c r="I15" s="60">
        <v>0</v>
      </c>
      <c r="J15" s="60">
        <v>0</v>
      </c>
      <c r="K15" s="57">
        <v>0</v>
      </c>
      <c r="L15" s="60">
        <v>0</v>
      </c>
      <c r="M15" s="57">
        <v>0</v>
      </c>
      <c r="R15" s="2"/>
    </row>
    <row r="16" spans="1:18" ht="14.4" x14ac:dyDescent="0.3">
      <c r="A16" s="58" t="s">
        <v>451</v>
      </c>
      <c r="B16" s="58"/>
      <c r="C16" s="60">
        <v>0</v>
      </c>
      <c r="D16" s="60">
        <v>0</v>
      </c>
      <c r="E16" s="60">
        <v>0</v>
      </c>
      <c r="F16" s="60">
        <v>0</v>
      </c>
      <c r="G16" s="60">
        <v>0</v>
      </c>
      <c r="H16" s="60">
        <v>0</v>
      </c>
      <c r="I16" s="60">
        <v>0</v>
      </c>
      <c r="J16" s="60">
        <v>0</v>
      </c>
      <c r="K16" s="60">
        <v>9302870497</v>
      </c>
      <c r="L16" s="60">
        <v>0</v>
      </c>
      <c r="M16" s="57">
        <v>9302870497</v>
      </c>
      <c r="R16" s="2"/>
    </row>
    <row r="17" spans="1:21" ht="14.4" x14ac:dyDescent="0.3">
      <c r="A17" s="58" t="s">
        <v>452</v>
      </c>
      <c r="B17" s="58"/>
      <c r="C17" s="60">
        <v>0</v>
      </c>
      <c r="D17" s="60">
        <v>0</v>
      </c>
      <c r="E17" s="60">
        <v>0</v>
      </c>
      <c r="F17" s="60">
        <v>0</v>
      </c>
      <c r="G17" s="60">
        <v>0</v>
      </c>
      <c r="H17" s="59">
        <v>0</v>
      </c>
      <c r="I17" s="60">
        <v>0</v>
      </c>
      <c r="J17" s="60">
        <v>0</v>
      </c>
      <c r="K17" s="62">
        <v>0</v>
      </c>
      <c r="L17" s="60">
        <v>-2250000000</v>
      </c>
      <c r="M17" s="57">
        <v>-2250000000</v>
      </c>
      <c r="R17" s="2"/>
    </row>
    <row r="18" spans="1:21" ht="14.4" x14ac:dyDescent="0.3">
      <c r="A18" s="58" t="s">
        <v>453</v>
      </c>
      <c r="B18" s="58"/>
      <c r="C18" s="60">
        <v>0</v>
      </c>
      <c r="D18" s="60">
        <v>0</v>
      </c>
      <c r="E18" s="60">
        <v>0</v>
      </c>
      <c r="F18" s="60">
        <v>0</v>
      </c>
      <c r="G18" s="60">
        <v>0</v>
      </c>
      <c r="H18" s="60">
        <v>221221238</v>
      </c>
      <c r="I18" s="60">
        <v>0</v>
      </c>
      <c r="J18" s="60">
        <v>3377035488</v>
      </c>
      <c r="K18" s="60">
        <v>-5848256726</v>
      </c>
      <c r="L18" s="60">
        <v>2250000000</v>
      </c>
      <c r="M18" s="57">
        <v>0</v>
      </c>
      <c r="R18" s="2"/>
    </row>
    <row r="19" spans="1:21" ht="16.8" x14ac:dyDescent="0.3">
      <c r="A19" s="63" t="s">
        <v>454</v>
      </c>
      <c r="B19" s="56"/>
      <c r="C19" s="57">
        <v>755752390</v>
      </c>
      <c r="D19" s="57">
        <v>0</v>
      </c>
      <c r="E19" s="57">
        <v>-90199917</v>
      </c>
      <c r="F19" s="57">
        <v>20102795</v>
      </c>
      <c r="G19" s="57">
        <v>0</v>
      </c>
      <c r="H19" s="57">
        <v>971060417</v>
      </c>
      <c r="I19" s="57">
        <v>0</v>
      </c>
      <c r="J19" s="57">
        <v>7402327799</v>
      </c>
      <c r="K19" s="57">
        <v>9302870497</v>
      </c>
      <c r="L19" s="57">
        <v>11154930</v>
      </c>
      <c r="M19" s="57">
        <v>18373068911</v>
      </c>
      <c r="R19" s="2"/>
    </row>
    <row r="20" spans="1:21" ht="1.95" customHeight="1" x14ac:dyDescent="0.3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R20" s="2"/>
    </row>
    <row r="21" spans="1:21" ht="1.95" customHeight="1" x14ac:dyDescent="0.3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R21" s="2"/>
    </row>
    <row r="22" spans="1:21" ht="1.95" customHeight="1" x14ac:dyDescent="0.3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R22" s="2"/>
    </row>
    <row r="23" spans="1:21" ht="14.4" x14ac:dyDescent="0.3">
      <c r="A23" s="85" t="s">
        <v>428</v>
      </c>
      <c r="B23" s="86"/>
      <c r="C23" s="86" t="s">
        <v>429</v>
      </c>
      <c r="D23" s="86"/>
      <c r="E23" s="86"/>
      <c r="F23" s="86"/>
      <c r="G23" s="86"/>
      <c r="H23" s="86"/>
      <c r="I23" s="86"/>
      <c r="J23" s="86"/>
      <c r="K23" s="86"/>
      <c r="L23" s="86"/>
      <c r="M23" s="87"/>
      <c r="R23" s="2"/>
    </row>
    <row r="24" spans="1:21" ht="15.6" customHeight="1" x14ac:dyDescent="0.3">
      <c r="A24" s="88"/>
      <c r="B24" s="91" t="s">
        <v>2</v>
      </c>
      <c r="C24" s="84" t="s">
        <v>430</v>
      </c>
      <c r="D24" s="81" t="s">
        <v>431</v>
      </c>
      <c r="E24" s="81" t="s">
        <v>432</v>
      </c>
      <c r="F24" s="81" t="s">
        <v>433</v>
      </c>
      <c r="G24" s="81" t="s">
        <v>434</v>
      </c>
      <c r="H24" s="81" t="s">
        <v>435</v>
      </c>
      <c r="I24" s="81" t="s">
        <v>436</v>
      </c>
      <c r="J24" s="81" t="s">
        <v>437</v>
      </c>
      <c r="K24" s="81" t="s">
        <v>438</v>
      </c>
      <c r="L24" s="81" t="s">
        <v>439</v>
      </c>
      <c r="M24" s="84" t="s">
        <v>440</v>
      </c>
      <c r="R24" s="2"/>
    </row>
    <row r="25" spans="1:21" ht="14.4" x14ac:dyDescent="0.3">
      <c r="A25" s="89"/>
      <c r="B25" s="91"/>
      <c r="C25" s="82"/>
      <c r="D25" s="82"/>
      <c r="E25" s="82"/>
      <c r="F25" s="82"/>
      <c r="G25" s="82"/>
      <c r="H25" s="82"/>
      <c r="I25" s="82"/>
      <c r="J25" s="82"/>
      <c r="K25" s="82"/>
      <c r="L25" s="82"/>
      <c r="M25" s="82"/>
      <c r="R25" s="2"/>
    </row>
    <row r="26" spans="1:21" ht="14.4" x14ac:dyDescent="0.3">
      <c r="A26" s="89"/>
      <c r="B26" s="91"/>
      <c r="C26" s="82"/>
      <c r="D26" s="82"/>
      <c r="E26" s="82"/>
      <c r="F26" s="82"/>
      <c r="G26" s="82"/>
      <c r="H26" s="82"/>
      <c r="I26" s="82"/>
      <c r="J26" s="82"/>
      <c r="K26" s="82"/>
      <c r="L26" s="82"/>
      <c r="M26" s="82"/>
      <c r="R26" s="2"/>
    </row>
    <row r="27" spans="1:21" ht="14.4" x14ac:dyDescent="0.3">
      <c r="A27" s="90"/>
      <c r="B27" s="91"/>
      <c r="C27" s="83"/>
      <c r="D27" s="83"/>
      <c r="E27" s="83"/>
      <c r="F27" s="83"/>
      <c r="G27" s="83"/>
      <c r="H27" s="83"/>
      <c r="I27" s="83"/>
      <c r="J27" s="83"/>
      <c r="K27" s="83"/>
      <c r="L27" s="83"/>
      <c r="M27" s="83"/>
      <c r="R27" s="2"/>
      <c r="U27" s="64"/>
    </row>
    <row r="28" spans="1:21" ht="14.4" x14ac:dyDescent="0.3">
      <c r="A28" s="56" t="s">
        <v>455</v>
      </c>
      <c r="B28" s="56"/>
      <c r="C28" s="57">
        <v>755752390</v>
      </c>
      <c r="D28" s="57">
        <v>0</v>
      </c>
      <c r="E28" s="57">
        <v>-90199917</v>
      </c>
      <c r="F28" s="57">
        <v>20102795</v>
      </c>
      <c r="G28" s="57" t="s">
        <v>390</v>
      </c>
      <c r="H28" s="57">
        <v>971060417</v>
      </c>
      <c r="I28" s="57" t="s">
        <v>390</v>
      </c>
      <c r="J28" s="57">
        <v>7402327799</v>
      </c>
      <c r="K28" s="57">
        <v>9302870497</v>
      </c>
      <c r="L28" s="57">
        <v>11154930</v>
      </c>
      <c r="M28" s="57">
        <v>18373068911</v>
      </c>
      <c r="R28" s="2"/>
    </row>
    <row r="29" spans="1:21" ht="14.4" x14ac:dyDescent="0.3">
      <c r="A29" s="58" t="s">
        <v>442</v>
      </c>
      <c r="B29" s="58"/>
      <c r="C29" s="59">
        <v>4244247610</v>
      </c>
      <c r="D29" s="60">
        <v>0</v>
      </c>
      <c r="E29" s="60">
        <v>0</v>
      </c>
      <c r="F29" s="60">
        <v>0</v>
      </c>
      <c r="G29" s="60">
        <v>0</v>
      </c>
      <c r="H29" s="60">
        <v>0</v>
      </c>
      <c r="I29" s="60">
        <v>0</v>
      </c>
      <c r="J29" s="60">
        <v>-4244247610</v>
      </c>
      <c r="K29" s="60">
        <v>0</v>
      </c>
      <c r="L29" s="60">
        <v>0</v>
      </c>
      <c r="M29" s="57">
        <v>0</v>
      </c>
      <c r="R29" s="2"/>
    </row>
    <row r="30" spans="1:21" ht="14.4" x14ac:dyDescent="0.3">
      <c r="A30" s="58" t="s">
        <v>443</v>
      </c>
      <c r="B30" s="58"/>
      <c r="C30" s="60">
        <v>0</v>
      </c>
      <c r="D30" s="60">
        <v>0</v>
      </c>
      <c r="E30" s="60">
        <v>0</v>
      </c>
      <c r="F30" s="60">
        <v>0</v>
      </c>
      <c r="G30" s="60">
        <v>0</v>
      </c>
      <c r="H30" s="60">
        <v>0</v>
      </c>
      <c r="I30" s="60">
        <v>0</v>
      </c>
      <c r="J30" s="60">
        <v>0</v>
      </c>
      <c r="K30" s="60">
        <v>0</v>
      </c>
      <c r="L30" s="60">
        <v>0</v>
      </c>
      <c r="M30" s="57">
        <v>0</v>
      </c>
      <c r="R30" s="2"/>
    </row>
    <row r="31" spans="1:21" ht="14.4" x14ac:dyDescent="0.3">
      <c r="A31" s="58" t="s">
        <v>444</v>
      </c>
      <c r="B31" s="58"/>
      <c r="C31" s="59">
        <v>4244247610</v>
      </c>
      <c r="D31" s="59">
        <v>0</v>
      </c>
      <c r="E31" s="59"/>
      <c r="F31" s="59">
        <v>0</v>
      </c>
      <c r="G31" s="59">
        <v>0</v>
      </c>
      <c r="H31" s="60">
        <v>0</v>
      </c>
      <c r="I31" s="60">
        <v>0</v>
      </c>
      <c r="J31" s="60">
        <v>-4244247610</v>
      </c>
      <c r="K31" s="60">
        <v>0</v>
      </c>
      <c r="L31" s="60">
        <v>0</v>
      </c>
      <c r="M31" s="57">
        <v>0</v>
      </c>
      <c r="R31" s="2"/>
    </row>
    <row r="32" spans="1:21" ht="14.4" x14ac:dyDescent="0.3">
      <c r="A32" s="58" t="s">
        <v>445</v>
      </c>
      <c r="B32" s="58"/>
      <c r="C32" s="60">
        <v>0</v>
      </c>
      <c r="D32" s="60">
        <v>0</v>
      </c>
      <c r="E32" s="60">
        <v>0</v>
      </c>
      <c r="F32" s="60">
        <v>0</v>
      </c>
      <c r="G32" s="60">
        <v>0</v>
      </c>
      <c r="H32" s="60">
        <v>0</v>
      </c>
      <c r="I32" s="60">
        <v>0</v>
      </c>
      <c r="J32" s="60">
        <v>0</v>
      </c>
      <c r="K32" s="60">
        <v>0</v>
      </c>
      <c r="L32" s="60">
        <v>0</v>
      </c>
      <c r="M32" s="57">
        <v>0</v>
      </c>
      <c r="R32" s="2"/>
    </row>
    <row r="33" spans="1:18" ht="18" x14ac:dyDescent="0.3">
      <c r="A33" s="61" t="s">
        <v>446</v>
      </c>
      <c r="B33" s="58"/>
      <c r="C33" s="60">
        <v>0</v>
      </c>
      <c r="D33" s="60">
        <v>0</v>
      </c>
      <c r="E33" s="60">
        <v>0</v>
      </c>
      <c r="F33" s="60">
        <v>0</v>
      </c>
      <c r="G33" s="60">
        <v>0</v>
      </c>
      <c r="H33" s="60">
        <v>0</v>
      </c>
      <c r="I33" s="60">
        <v>0</v>
      </c>
      <c r="J33" s="60">
        <v>14082794</v>
      </c>
      <c r="K33" s="60">
        <v>0</v>
      </c>
      <c r="L33" s="60">
        <v>0</v>
      </c>
      <c r="M33" s="57">
        <v>14082794</v>
      </c>
      <c r="R33" s="2"/>
    </row>
    <row r="34" spans="1:18" ht="14.4" x14ac:dyDescent="0.3">
      <c r="A34" s="58" t="s">
        <v>447</v>
      </c>
      <c r="B34" s="58"/>
      <c r="C34" s="60">
        <v>0</v>
      </c>
      <c r="D34" s="60">
        <v>0</v>
      </c>
      <c r="E34" s="60">
        <v>560323214</v>
      </c>
      <c r="F34" s="60">
        <v>0</v>
      </c>
      <c r="G34" s="60">
        <v>0</v>
      </c>
      <c r="H34" s="60">
        <v>0</v>
      </c>
      <c r="I34" s="60">
        <v>0</v>
      </c>
      <c r="J34" s="60">
        <v>0</v>
      </c>
      <c r="K34" s="60">
        <v>0</v>
      </c>
      <c r="L34" s="60">
        <v>0</v>
      </c>
      <c r="M34" s="57">
        <v>560323214</v>
      </c>
      <c r="R34" s="2"/>
    </row>
    <row r="35" spans="1:18" ht="14.4" x14ac:dyDescent="0.3">
      <c r="A35" s="58" t="s">
        <v>448</v>
      </c>
      <c r="B35" s="58"/>
      <c r="C35" s="60">
        <v>0</v>
      </c>
      <c r="D35" s="60">
        <v>0</v>
      </c>
      <c r="E35" s="60">
        <v>0</v>
      </c>
      <c r="F35" s="60">
        <v>0</v>
      </c>
      <c r="G35" s="60">
        <v>0</v>
      </c>
      <c r="H35" s="60">
        <v>0</v>
      </c>
      <c r="I35" s="60">
        <v>0</v>
      </c>
      <c r="J35" s="60">
        <v>0</v>
      </c>
      <c r="K35" s="60">
        <v>0</v>
      </c>
      <c r="L35" s="60">
        <v>0</v>
      </c>
      <c r="M35" s="57">
        <v>0</v>
      </c>
      <c r="R35" s="2"/>
    </row>
    <row r="36" spans="1:18" ht="14.4" x14ac:dyDescent="0.3">
      <c r="A36" s="58" t="s">
        <v>449</v>
      </c>
      <c r="B36" s="58"/>
      <c r="C36" s="60">
        <v>0</v>
      </c>
      <c r="D36" s="60">
        <v>0</v>
      </c>
      <c r="E36" s="60">
        <v>0</v>
      </c>
      <c r="F36" s="60">
        <v>0</v>
      </c>
      <c r="G36" s="60">
        <v>0</v>
      </c>
      <c r="H36" s="60">
        <v>0</v>
      </c>
      <c r="I36" s="60">
        <v>0</v>
      </c>
      <c r="J36" s="60">
        <v>0</v>
      </c>
      <c r="K36" s="60">
        <v>0</v>
      </c>
      <c r="L36" s="60">
        <v>0</v>
      </c>
      <c r="M36" s="57">
        <v>0</v>
      </c>
      <c r="R36" s="2"/>
    </row>
    <row r="37" spans="1:18" ht="14.4" x14ac:dyDescent="0.3">
      <c r="A37" s="58" t="s">
        <v>450</v>
      </c>
      <c r="B37" s="58"/>
      <c r="C37" s="60">
        <v>0</v>
      </c>
      <c r="D37" s="60">
        <v>0</v>
      </c>
      <c r="E37" s="60">
        <v>0</v>
      </c>
      <c r="F37" s="60">
        <v>0</v>
      </c>
      <c r="G37" s="60">
        <v>0</v>
      </c>
      <c r="H37" s="60">
        <v>0</v>
      </c>
      <c r="I37" s="60">
        <v>0</v>
      </c>
      <c r="J37" s="60">
        <v>0</v>
      </c>
      <c r="K37" s="57">
        <v>0</v>
      </c>
      <c r="L37" s="60">
        <v>0</v>
      </c>
      <c r="M37" s="57">
        <v>0</v>
      </c>
      <c r="R37" s="2"/>
    </row>
    <row r="38" spans="1:18" ht="14.4" x14ac:dyDescent="0.3">
      <c r="A38" s="58" t="s">
        <v>451</v>
      </c>
      <c r="B38" s="58"/>
      <c r="C38" s="60">
        <v>0</v>
      </c>
      <c r="D38" s="60">
        <v>0</v>
      </c>
      <c r="E38" s="60">
        <v>0</v>
      </c>
      <c r="F38" s="60">
        <v>0</v>
      </c>
      <c r="G38" s="60">
        <v>0</v>
      </c>
      <c r="H38" s="60">
        <v>0</v>
      </c>
      <c r="I38" s="60">
        <v>0</v>
      </c>
      <c r="J38" s="60">
        <v>0</v>
      </c>
      <c r="K38" s="60">
        <v>15471081693</v>
      </c>
      <c r="L38" s="60">
        <v>0</v>
      </c>
      <c r="M38" s="57">
        <v>15471081693</v>
      </c>
      <c r="R38" s="2"/>
    </row>
    <row r="39" spans="1:18" ht="14.4" x14ac:dyDescent="0.3">
      <c r="A39" s="58" t="s">
        <v>452</v>
      </c>
      <c r="B39" s="58"/>
      <c r="C39" s="60">
        <v>0</v>
      </c>
      <c r="D39" s="60">
        <v>0</v>
      </c>
      <c r="E39" s="60">
        <v>0</v>
      </c>
      <c r="F39" s="60">
        <v>0</v>
      </c>
      <c r="G39" s="60">
        <v>0</v>
      </c>
      <c r="H39" s="59">
        <v>0</v>
      </c>
      <c r="I39" s="60">
        <v>0</v>
      </c>
      <c r="J39" s="60">
        <v>0</v>
      </c>
      <c r="K39" s="62">
        <v>0</v>
      </c>
      <c r="L39" s="60">
        <v>-2500000000</v>
      </c>
      <c r="M39" s="57">
        <v>-2500000000</v>
      </c>
      <c r="R39" s="2"/>
    </row>
    <row r="40" spans="1:18" ht="14.4" x14ac:dyDescent="0.3">
      <c r="A40" s="58" t="s">
        <v>453</v>
      </c>
      <c r="B40" s="58"/>
      <c r="C40" s="60">
        <v>0</v>
      </c>
      <c r="D40" s="60">
        <v>0</v>
      </c>
      <c r="E40" s="60">
        <v>0</v>
      </c>
      <c r="F40" s="60">
        <v>0</v>
      </c>
      <c r="G40" s="60">
        <v>0</v>
      </c>
      <c r="H40" s="60">
        <v>246221238</v>
      </c>
      <c r="I40" s="60">
        <v>0</v>
      </c>
      <c r="J40" s="60">
        <v>6556649259</v>
      </c>
      <c r="K40" s="60">
        <v>-9302870497</v>
      </c>
      <c r="L40" s="60">
        <v>2500000000</v>
      </c>
      <c r="M40" s="57">
        <v>0</v>
      </c>
      <c r="R40" s="2"/>
    </row>
    <row r="41" spans="1:18" ht="16.8" x14ac:dyDescent="0.3">
      <c r="A41" s="63" t="s">
        <v>456</v>
      </c>
      <c r="B41" s="56"/>
      <c r="C41" s="57">
        <v>5000000000</v>
      </c>
      <c r="D41" s="57">
        <v>0</v>
      </c>
      <c r="E41" s="57">
        <v>470123297</v>
      </c>
      <c r="F41" s="57">
        <v>20102795</v>
      </c>
      <c r="G41" s="57">
        <v>0</v>
      </c>
      <c r="H41" s="57">
        <v>1217281655</v>
      </c>
      <c r="I41" s="57">
        <v>0</v>
      </c>
      <c r="J41" s="57">
        <v>9728812242</v>
      </c>
      <c r="K41" s="57">
        <v>15471081693</v>
      </c>
      <c r="L41" s="57">
        <v>11154930</v>
      </c>
      <c r="M41" s="57">
        <v>31918556612</v>
      </c>
      <c r="R41" s="2"/>
    </row>
    <row r="42" spans="1:18" ht="14.4" x14ac:dyDescent="0.3">
      <c r="R42" s="2"/>
    </row>
    <row r="43" spans="1:18" ht="14.4" x14ac:dyDescent="0.3">
      <c r="R43" s="2"/>
    </row>
    <row r="44" spans="1:18" ht="14.4" x14ac:dyDescent="0.3">
      <c r="R44" s="2"/>
    </row>
    <row r="45" spans="1:18" ht="14.4" x14ac:dyDescent="0.3">
      <c r="R45" s="2"/>
    </row>
    <row r="46" spans="1:18" ht="14.4" x14ac:dyDescent="0.3">
      <c r="R46" s="2"/>
    </row>
    <row r="47" spans="1:18" ht="14.4" x14ac:dyDescent="0.3">
      <c r="R47" s="2"/>
    </row>
    <row r="48" spans="1:18" ht="14.4" x14ac:dyDescent="0.3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</row>
  </sheetData>
  <mergeCells count="28">
    <mergeCell ref="A1:M1"/>
    <mergeCell ref="A2:A5"/>
    <mergeCell ref="B2:B5"/>
    <mergeCell ref="C2:C5"/>
    <mergeCell ref="D2:D5"/>
    <mergeCell ref="E2:E5"/>
    <mergeCell ref="F2:F5"/>
    <mergeCell ref="G2:G5"/>
    <mergeCell ref="H2:H5"/>
    <mergeCell ref="I2:I5"/>
    <mergeCell ref="A24:A27"/>
    <mergeCell ref="B24:B27"/>
    <mergeCell ref="C24:C27"/>
    <mergeCell ref="D24:D27"/>
    <mergeCell ref="E24:E27"/>
    <mergeCell ref="J2:J5"/>
    <mergeCell ref="K2:K5"/>
    <mergeCell ref="L2:L5"/>
    <mergeCell ref="M2:M5"/>
    <mergeCell ref="A23:M23"/>
    <mergeCell ref="L24:L27"/>
    <mergeCell ref="M24:M27"/>
    <mergeCell ref="F24:F27"/>
    <mergeCell ref="G24:G27"/>
    <mergeCell ref="H24:H27"/>
    <mergeCell ref="I24:I27"/>
    <mergeCell ref="J24:J27"/>
    <mergeCell ref="K24:K27"/>
  </mergeCells>
  <pageMargins left="0.7" right="0.7" top="0.75" bottom="0.75" header="0.3" footer="0.3"/>
  <pageSetup paperSize="9" orientation="portrait" horizontalDpi="4294967293" verticalDpi="4294967293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277571-6D43-42F4-AEFA-723135F51167}">
  <sheetPr>
    <tabColor rgb="FF92D050"/>
  </sheetPr>
  <dimension ref="A1:C55"/>
  <sheetViews>
    <sheetView showGridLines="0" tabSelected="1" zoomScaleNormal="100" workbookViewId="0">
      <selection activeCell="F17" sqref="F17"/>
    </sheetView>
  </sheetViews>
  <sheetFormatPr defaultRowHeight="12" x14ac:dyDescent="0.25"/>
  <cols>
    <col min="1" max="1" width="60.33203125" style="92" bestFit="1" customWidth="1"/>
    <col min="2" max="3" width="12.6640625" style="92" bestFit="1" customWidth="1"/>
    <col min="4" max="4" width="8.88671875" style="92"/>
    <col min="5" max="5" width="9.33203125" style="92" bestFit="1" customWidth="1"/>
    <col min="6" max="16384" width="8.88671875" style="92"/>
  </cols>
  <sheetData>
    <row r="1" spans="1:3" x14ac:dyDescent="0.25">
      <c r="A1" s="70"/>
      <c r="B1" s="75" t="s">
        <v>3</v>
      </c>
      <c r="C1" s="75" t="s">
        <v>4</v>
      </c>
    </row>
    <row r="2" spans="1:3" x14ac:dyDescent="0.25">
      <c r="A2" s="70"/>
      <c r="B2" s="75"/>
      <c r="C2" s="75"/>
    </row>
    <row r="3" spans="1:3" x14ac:dyDescent="0.25">
      <c r="A3" s="70"/>
      <c r="B3" s="75"/>
      <c r="C3" s="75"/>
    </row>
    <row r="4" spans="1:3" ht="21" customHeight="1" x14ac:dyDescent="0.25">
      <c r="A4" s="70"/>
      <c r="B4" s="75"/>
      <c r="C4" s="75"/>
    </row>
    <row r="5" spans="1:3" ht="15" customHeight="1" x14ac:dyDescent="0.25">
      <c r="A5" s="39" t="s">
        <v>457</v>
      </c>
      <c r="B5" s="93">
        <f>[239]PL!C148</f>
        <v>21327005258</v>
      </c>
      <c r="C5" s="93">
        <f>[239]PL!E148</f>
        <v>12648420446</v>
      </c>
    </row>
    <row r="6" spans="1:3" ht="13.05" customHeight="1" x14ac:dyDescent="0.25">
      <c r="A6" s="39" t="s">
        <v>458</v>
      </c>
      <c r="B6" s="93">
        <f>[239]PL!C149</f>
        <v>-5855923565</v>
      </c>
      <c r="C6" s="93">
        <f>[239]PL!E149</f>
        <v>-3345549949</v>
      </c>
    </row>
    <row r="7" spans="1:3" ht="13.05" customHeight="1" x14ac:dyDescent="0.25">
      <c r="A7" s="39" t="s">
        <v>459</v>
      </c>
      <c r="B7" s="93">
        <v>-5855923565</v>
      </c>
      <c r="C7" s="93">
        <v>-3345549949</v>
      </c>
    </row>
    <row r="8" spans="1:3" ht="13.05" customHeight="1" x14ac:dyDescent="0.25">
      <c r="A8" s="39" t="s">
        <v>460</v>
      </c>
      <c r="B8" s="93">
        <v>0</v>
      </c>
      <c r="C8" s="93">
        <v>0</v>
      </c>
    </row>
    <row r="9" spans="1:3" ht="13.05" customHeight="1" x14ac:dyDescent="0.25">
      <c r="A9" s="39" t="s">
        <v>461</v>
      </c>
      <c r="B9" s="93">
        <v>0</v>
      </c>
      <c r="C9" s="93">
        <v>0</v>
      </c>
    </row>
    <row r="10" spans="1:3" ht="13.05" customHeight="1" x14ac:dyDescent="0.25">
      <c r="A10" s="94" t="s">
        <v>462</v>
      </c>
      <c r="B10" s="95">
        <f>SUM(B5:B6)</f>
        <v>15471081693</v>
      </c>
      <c r="C10" s="95">
        <f>SUM(C5:C6)</f>
        <v>9302870497</v>
      </c>
    </row>
    <row r="11" spans="1:3" ht="13.05" customHeight="1" x14ac:dyDescent="0.25">
      <c r="A11" s="39" t="s">
        <v>463</v>
      </c>
      <c r="B11" s="93">
        <v>0</v>
      </c>
      <c r="C11" s="93">
        <v>0</v>
      </c>
    </row>
    <row r="12" spans="1:3" ht="13.05" customHeight="1" x14ac:dyDescent="0.25">
      <c r="A12" s="39" t="s">
        <v>464</v>
      </c>
      <c r="B12" s="93">
        <v>0</v>
      </c>
      <c r="C12" s="93">
        <v>0</v>
      </c>
    </row>
    <row r="13" spans="1:3" ht="13.05" customHeight="1" x14ac:dyDescent="0.25">
      <c r="A13" s="39" t="s">
        <v>465</v>
      </c>
      <c r="B13" s="93">
        <v>0</v>
      </c>
      <c r="C13" s="93">
        <v>0</v>
      </c>
    </row>
    <row r="14" spans="1:3" ht="13.05" customHeight="1" x14ac:dyDescent="0.25">
      <c r="A14" s="96" t="s">
        <v>466</v>
      </c>
      <c r="B14" s="97">
        <v>0</v>
      </c>
      <c r="C14" s="97">
        <v>9302870497</v>
      </c>
    </row>
    <row r="15" spans="1:3" ht="13.05" customHeight="1" x14ac:dyDescent="0.25">
      <c r="A15" s="39" t="s">
        <v>467</v>
      </c>
      <c r="B15" s="93">
        <v>0</v>
      </c>
      <c r="C15" s="93">
        <v>184088072</v>
      </c>
    </row>
    <row r="16" spans="1:3" ht="13.05" customHeight="1" x14ac:dyDescent="0.25">
      <c r="A16" s="39" t="s">
        <v>468</v>
      </c>
      <c r="B16" s="93">
        <v>0</v>
      </c>
      <c r="C16" s="93">
        <v>184088072</v>
      </c>
    </row>
    <row r="17" spans="1:3" ht="13.05" customHeight="1" x14ac:dyDescent="0.25">
      <c r="A17" s="39" t="s">
        <v>469</v>
      </c>
      <c r="B17" s="93">
        <v>0</v>
      </c>
      <c r="C17" s="93">
        <v>0</v>
      </c>
    </row>
    <row r="18" spans="1:3" ht="13.05" customHeight="1" x14ac:dyDescent="0.25">
      <c r="A18" s="39" t="s">
        <v>470</v>
      </c>
      <c r="B18" s="93">
        <v>0</v>
      </c>
      <c r="C18" s="93">
        <v>0</v>
      </c>
    </row>
    <row r="19" spans="1:3" ht="13.05" customHeight="1" x14ac:dyDescent="0.25">
      <c r="A19" s="39" t="s">
        <v>471</v>
      </c>
      <c r="B19" s="93">
        <v>0</v>
      </c>
      <c r="C19" s="93">
        <v>0</v>
      </c>
    </row>
    <row r="20" spans="1:3" ht="13.05" customHeight="1" x14ac:dyDescent="0.25">
      <c r="A20" s="39" t="s">
        <v>472</v>
      </c>
      <c r="B20" s="93">
        <v>0</v>
      </c>
      <c r="C20" s="93">
        <v>0</v>
      </c>
    </row>
    <row r="21" spans="1:3" ht="13.05" customHeight="1" x14ac:dyDescent="0.25">
      <c r="A21" s="39" t="s">
        <v>473</v>
      </c>
      <c r="B21" s="93">
        <v>0</v>
      </c>
      <c r="C21" s="93">
        <v>0</v>
      </c>
    </row>
    <row r="22" spans="1:3" ht="13.05" customHeight="1" x14ac:dyDescent="0.25">
      <c r="A22" s="39" t="s">
        <v>474</v>
      </c>
      <c r="B22" s="93">
        <v>0</v>
      </c>
      <c r="C22" s="93">
        <v>0</v>
      </c>
    </row>
    <row r="23" spans="1:3" ht="13.05" customHeight="1" x14ac:dyDescent="0.25">
      <c r="A23" s="39" t="s">
        <v>475</v>
      </c>
      <c r="B23" s="93">
        <v>0</v>
      </c>
      <c r="C23" s="93">
        <v>0</v>
      </c>
    </row>
    <row r="24" spans="1:3" ht="13.05" customHeight="1" x14ac:dyDescent="0.25">
      <c r="A24" s="39" t="s">
        <v>476</v>
      </c>
      <c r="B24" s="93">
        <v>0</v>
      </c>
      <c r="C24" s="93">
        <v>2315911928</v>
      </c>
    </row>
    <row r="25" spans="1:3" ht="13.05" customHeight="1" x14ac:dyDescent="0.25">
      <c r="A25" s="39" t="s">
        <v>477</v>
      </c>
      <c r="B25" s="93">
        <v>0</v>
      </c>
      <c r="C25" s="93">
        <f>C24</f>
        <v>2315911928</v>
      </c>
    </row>
    <row r="26" spans="1:3" ht="13.05" customHeight="1" x14ac:dyDescent="0.25">
      <c r="A26" s="39" t="s">
        <v>478</v>
      </c>
      <c r="B26" s="93">
        <v>0</v>
      </c>
      <c r="C26" s="93">
        <v>0</v>
      </c>
    </row>
    <row r="27" spans="1:3" ht="13.05" customHeight="1" x14ac:dyDescent="0.25">
      <c r="A27" s="39" t="s">
        <v>479</v>
      </c>
      <c r="B27" s="93">
        <v>0</v>
      </c>
      <c r="C27" s="93">
        <v>0</v>
      </c>
    </row>
    <row r="28" spans="1:3" ht="13.05" customHeight="1" x14ac:dyDescent="0.25">
      <c r="A28" s="39" t="s">
        <v>480</v>
      </c>
      <c r="B28" s="93">
        <v>0</v>
      </c>
      <c r="C28" s="93">
        <v>0</v>
      </c>
    </row>
    <row r="29" spans="1:3" ht="13.05" customHeight="1" x14ac:dyDescent="0.25">
      <c r="A29" s="39" t="s">
        <v>481</v>
      </c>
      <c r="B29" s="93">
        <v>0</v>
      </c>
      <c r="C29" s="93">
        <v>0</v>
      </c>
    </row>
    <row r="30" spans="1:3" ht="13.05" customHeight="1" x14ac:dyDescent="0.25">
      <c r="A30" s="39" t="s">
        <v>482</v>
      </c>
      <c r="B30" s="93">
        <v>0</v>
      </c>
      <c r="C30" s="93">
        <v>246221238</v>
      </c>
    </row>
    <row r="31" spans="1:3" ht="13.05" customHeight="1" x14ac:dyDescent="0.25">
      <c r="A31" s="39" t="s">
        <v>483</v>
      </c>
      <c r="B31" s="93">
        <v>0</v>
      </c>
      <c r="C31" s="93">
        <v>0</v>
      </c>
    </row>
    <row r="32" spans="1:3" ht="13.05" customHeight="1" x14ac:dyDescent="0.25">
      <c r="A32" s="39" t="s">
        <v>484</v>
      </c>
      <c r="B32" s="93">
        <v>0</v>
      </c>
      <c r="C32" s="93">
        <f>[239]EQM!J40</f>
        <v>6556649259</v>
      </c>
    </row>
    <row r="33" spans="1:3" ht="13.05" customHeight="1" x14ac:dyDescent="0.25">
      <c r="A33" s="39" t="s">
        <v>485</v>
      </c>
      <c r="B33" s="93">
        <v>0</v>
      </c>
      <c r="C33" s="93">
        <v>0</v>
      </c>
    </row>
    <row r="34" spans="1:3" ht="13.05" customHeight="1" x14ac:dyDescent="0.25">
      <c r="A34" s="39" t="s">
        <v>486</v>
      </c>
      <c r="B34" s="93">
        <v>0</v>
      </c>
      <c r="C34" s="93">
        <v>0</v>
      </c>
    </row>
    <row r="35" spans="1:3" ht="13.05" customHeight="1" x14ac:dyDescent="0.25">
      <c r="A35" s="98" t="s">
        <v>487</v>
      </c>
      <c r="B35" s="99">
        <v>0</v>
      </c>
      <c r="C35" s="99">
        <v>0</v>
      </c>
    </row>
    <row r="36" spans="1:3" ht="13.05" customHeight="1" x14ac:dyDescent="0.25">
      <c r="A36" s="39" t="s">
        <v>488</v>
      </c>
      <c r="B36" s="93">
        <v>0</v>
      </c>
      <c r="C36" s="93">
        <v>0</v>
      </c>
    </row>
    <row r="37" spans="1:3" ht="13.05" customHeight="1" x14ac:dyDescent="0.25">
      <c r="A37" s="39" t="s">
        <v>489</v>
      </c>
      <c r="B37" s="93">
        <v>0</v>
      </c>
      <c r="C37" s="93">
        <v>0</v>
      </c>
    </row>
    <row r="38" spans="1:3" ht="13.05" customHeight="1" x14ac:dyDescent="0.25">
      <c r="A38" s="39" t="s">
        <v>490</v>
      </c>
      <c r="B38" s="93">
        <v>0</v>
      </c>
      <c r="C38" s="93">
        <v>0</v>
      </c>
    </row>
    <row r="39" spans="1:3" ht="13.05" customHeight="1" x14ac:dyDescent="0.25">
      <c r="A39" s="39" t="s">
        <v>491</v>
      </c>
      <c r="B39" s="93">
        <v>0</v>
      </c>
      <c r="C39" s="93">
        <v>0</v>
      </c>
    </row>
    <row r="40" spans="1:3" ht="13.05" customHeight="1" x14ac:dyDescent="0.25">
      <c r="A40" s="39" t="s">
        <v>492</v>
      </c>
      <c r="B40" s="93">
        <v>0</v>
      </c>
      <c r="C40" s="93">
        <v>0</v>
      </c>
    </row>
    <row r="41" spans="1:3" ht="13.05" customHeight="1" x14ac:dyDescent="0.25">
      <c r="A41" s="39" t="s">
        <v>493</v>
      </c>
      <c r="B41" s="93">
        <v>0</v>
      </c>
      <c r="C41" s="93">
        <v>0</v>
      </c>
    </row>
    <row r="42" spans="1:3" ht="13.05" customHeight="1" x14ac:dyDescent="0.25">
      <c r="A42" s="39" t="s">
        <v>494</v>
      </c>
      <c r="B42" s="93">
        <v>0</v>
      </c>
      <c r="C42" s="93">
        <v>0</v>
      </c>
    </row>
    <row r="43" spans="1:3" ht="13.05" customHeight="1" x14ac:dyDescent="0.25">
      <c r="A43" s="39" t="s">
        <v>495</v>
      </c>
      <c r="B43" s="93">
        <v>0</v>
      </c>
      <c r="C43" s="93">
        <v>0</v>
      </c>
    </row>
    <row r="44" spans="1:3" ht="13.05" customHeight="1" x14ac:dyDescent="0.25">
      <c r="A44" s="39" t="s">
        <v>496</v>
      </c>
      <c r="B44" s="93">
        <v>0</v>
      </c>
      <c r="C44" s="93">
        <v>0</v>
      </c>
    </row>
    <row r="45" spans="1:3" ht="13.05" customHeight="1" x14ac:dyDescent="0.25">
      <c r="A45" s="39" t="s">
        <v>497</v>
      </c>
      <c r="B45" s="93">
        <v>0</v>
      </c>
      <c r="C45" s="93">
        <v>0</v>
      </c>
    </row>
    <row r="46" spans="1:3" ht="13.05" customHeight="1" x14ac:dyDescent="0.25">
      <c r="A46" s="98" t="s">
        <v>498</v>
      </c>
      <c r="B46" s="99">
        <v>0</v>
      </c>
      <c r="C46" s="99">
        <v>0</v>
      </c>
    </row>
    <row r="47" spans="1:3" ht="13.05" customHeight="1" x14ac:dyDescent="0.25">
      <c r="A47" s="39" t="s">
        <v>499</v>
      </c>
      <c r="B47" s="93">
        <v>0</v>
      </c>
      <c r="C47" s="100">
        <v>2.5296840891999999</v>
      </c>
    </row>
    <row r="48" spans="1:3" ht="13.05" customHeight="1" x14ac:dyDescent="0.25">
      <c r="A48" s="39" t="s">
        <v>500</v>
      </c>
      <c r="B48" s="93">
        <v>0</v>
      </c>
      <c r="C48" s="101">
        <v>2.5297000000000001</v>
      </c>
    </row>
    <row r="49" spans="1:3" ht="13.05" customHeight="1" x14ac:dyDescent="0.25">
      <c r="A49" s="39" t="s">
        <v>501</v>
      </c>
      <c r="B49" s="93">
        <v>0</v>
      </c>
      <c r="C49" s="93">
        <v>0</v>
      </c>
    </row>
    <row r="50" spans="1:3" ht="13.05" customHeight="1" x14ac:dyDescent="0.25">
      <c r="A50" s="39" t="s">
        <v>502</v>
      </c>
      <c r="B50" s="93">
        <v>0</v>
      </c>
      <c r="C50" s="93">
        <v>0</v>
      </c>
    </row>
    <row r="51" spans="1:3" ht="13.05" customHeight="1" x14ac:dyDescent="0.25">
      <c r="A51" s="98" t="s">
        <v>503</v>
      </c>
      <c r="B51" s="99">
        <v>0</v>
      </c>
      <c r="C51" s="99">
        <v>0</v>
      </c>
    </row>
    <row r="52" spans="1:3" ht="13.05" customHeight="1" x14ac:dyDescent="0.25">
      <c r="A52" s="39" t="s">
        <v>504</v>
      </c>
      <c r="B52" s="93">
        <v>0</v>
      </c>
      <c r="C52" s="100">
        <f>(C16+C24)/'[239]BS Equity'!C7</f>
        <v>0.5</v>
      </c>
    </row>
    <row r="53" spans="1:3" ht="13.05" customHeight="1" x14ac:dyDescent="0.25">
      <c r="A53" s="39" t="s">
        <v>505</v>
      </c>
      <c r="B53" s="93">
        <v>0</v>
      </c>
      <c r="C53" s="102">
        <f>C52</f>
        <v>0.5</v>
      </c>
    </row>
    <row r="54" spans="1:3" ht="13.05" customHeight="1" x14ac:dyDescent="0.25">
      <c r="A54" s="39" t="s">
        <v>506</v>
      </c>
      <c r="B54" s="93">
        <v>0</v>
      </c>
      <c r="C54" s="93">
        <v>0</v>
      </c>
    </row>
    <row r="55" spans="1:3" ht="13.05" customHeight="1" x14ac:dyDescent="0.25">
      <c r="A55" s="39" t="s">
        <v>507</v>
      </c>
      <c r="B55" s="93">
        <v>0</v>
      </c>
      <c r="C55" s="93">
        <v>0</v>
      </c>
    </row>
  </sheetData>
  <mergeCells count="3">
    <mergeCell ref="A1:A4"/>
    <mergeCell ref="B1:B4"/>
    <mergeCell ref="C1:C4"/>
  </mergeCells>
  <pageMargins left="0.7" right="0.7" top="0.75" bottom="0.75" header="0.3" footer="0.3"/>
  <pageSetup paperSize="9" orientation="portrait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10</vt:i4>
      </vt:variant>
    </vt:vector>
  </HeadingPairs>
  <TitlesOfParts>
    <vt:vector size="23" baseType="lpstr">
      <vt:lpstr>BS Non-Current Ass</vt:lpstr>
      <vt:lpstr>BS Current Lia</vt:lpstr>
      <vt:lpstr>BS Non Current Lia</vt:lpstr>
      <vt:lpstr>BS Equity</vt:lpstr>
      <vt:lpstr>BS Current Ass</vt:lpstr>
      <vt:lpstr>BS Non-Current Ass </vt:lpstr>
      <vt:lpstr>BS Current Lia </vt:lpstr>
      <vt:lpstr>BS Non Current Lia </vt:lpstr>
      <vt:lpstr>BS Equity </vt:lpstr>
      <vt:lpstr>PL </vt:lpstr>
      <vt:lpstr>CF</vt:lpstr>
      <vt:lpstr>EQM</vt:lpstr>
      <vt:lpstr>Kar Dağıtım Tablosu</vt:lpstr>
      <vt:lpstr>'PL '!OLE_LINK180</vt:lpstr>
      <vt:lpstr>'BS Current Lia'!OLE_LINK26</vt:lpstr>
      <vt:lpstr>'BS Current Lia '!OLE_LINK26</vt:lpstr>
      <vt:lpstr>'PL '!OLE_LINK28</vt:lpstr>
      <vt:lpstr>'PL '!OLE_LINK32</vt:lpstr>
      <vt:lpstr>'PL '!OLE_LINK38</vt:lpstr>
      <vt:lpstr>'PL '!OLE_LINK41</vt:lpstr>
      <vt:lpstr>'PL '!OLE_LINK45</vt:lpstr>
      <vt:lpstr>'BS Equity'!OLE_LINK55</vt:lpstr>
      <vt:lpstr>'BS Equity '!OLE_LINK55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BERK KAYAKIRAN</dc:creator>
  <cp:lastModifiedBy>MEHMET BERK KAYAKIRAN</cp:lastModifiedBy>
  <dcterms:created xsi:type="dcterms:W3CDTF">2026-01-19T12:30:51Z</dcterms:created>
  <dcterms:modified xsi:type="dcterms:W3CDTF">2026-01-23T14:08:17Z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VeriketAuthor">
    <vt:lpwstr>sI4hQL7MXun9T/xb01c2qJuKzgJpa4pCyttp05K8ZyY=</vt:lpwstr>
  </property>
  <property fmtid="{D5CDD505-2E9C-101B-9397-08002B2CF9AE}" pid="3" name="VeriketClassification">
    <vt:lpwstr>A5BC3CFD-4D51-461E-B5F0-D84C6FA67A36</vt:lpwstr>
  </property>
  <property fmtid="{D5CDD505-2E9C-101B-9397-08002B2CF9AE}" pid="4" name="SensitivityPropertyName">
    <vt:lpwstr>243C9EC4-088D-4C07-A949-C77A6A3A8DE2</vt:lpwstr>
  </property>
  <property fmtid="{D5CDD505-2E9C-101B-9397-08002B2CF9AE}" pid="5" name="SensitivityPersonalDatasPropertyName">
    <vt:lpwstr/>
  </property>
  <property fmtid="{D5CDD505-2E9C-101B-9397-08002B2CF9AE}" pid="6" name="SensitivityDataRetentionPeriodPropertyName">
    <vt:lpwstr>7</vt:lpwstr>
  </property>
  <property fmtid="{D5CDD505-2E9C-101B-9397-08002B2CF9AE}" pid="7" name="Excel_AddedWatermark_PropertyName">
    <vt:lpwstr/>
  </property>
  <property fmtid="{D5CDD505-2E9C-101B-9397-08002B2CF9AE}" pid="8" name="SensitivityApprovedContentPropertyName">
    <vt:lpwstr>False</vt:lpwstr>
  </property>
  <property fmtid="{D5CDD505-2E9C-101B-9397-08002B2CF9AE}" pid="9" name="SensitivityCanExportContentPropertyName">
    <vt:lpwstr>False</vt:lpwstr>
  </property>
</Properties>
</file>